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/>
  <bookViews>
    <workbookView xWindow="-105" yWindow="-105" windowWidth="19425" windowHeight="10305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  <sheet name="Day (31)" sheetId="66" r:id="rId32"/>
  </sheets>
  <definedNames>
    <definedName name="_xlnm._FilterDatabase" localSheetId="29" hidden="1">'Day (29)'!#REF!</definedName>
    <definedName name="_xlnm._FilterDatabase" localSheetId="3" hidden="1">'Day (3)'!$A$58:$CT$58</definedName>
    <definedName name="Data">OFFSET(#REF!,0,0,COUNTA(#REF!),COUNTA(#REF!))</definedName>
  </definedNames>
  <calcPr calcId="124519" iterate="1" calcOnSave="0"/>
</workbook>
</file>

<file path=xl/calcChain.xml><?xml version="1.0" encoding="utf-8"?>
<calcChain xmlns="http://schemas.openxmlformats.org/spreadsheetml/2006/main">
  <c r="CX92" i="4"/>
  <c r="CT92" i="21"/>
  <c r="CT92" i="22"/>
  <c r="CT92" i="23"/>
  <c r="CT92" i="24"/>
  <c r="CT92" i="25"/>
  <c r="CT92" i="26"/>
  <c r="CT92" i="27"/>
  <c r="CT92" i="28"/>
  <c r="CT92" i="29"/>
  <c r="CT92" i="30"/>
  <c r="CT92" i="31"/>
  <c r="CT92" i="32"/>
  <c r="CT92" i="33"/>
  <c r="CT92" i="34"/>
  <c r="CT92" i="51"/>
  <c r="CT92" i="52"/>
  <c r="CT92" i="53"/>
  <c r="CT92" i="54"/>
  <c r="CT92" i="55"/>
  <c r="CT92" i="56"/>
  <c r="CT92" i="57"/>
  <c r="CT92" i="58"/>
  <c r="CT92" i="59"/>
  <c r="CT92" i="60"/>
  <c r="CT92" i="61"/>
  <c r="CT92" i="62"/>
  <c r="CT92" i="63"/>
  <c r="CT92" i="64"/>
  <c r="CT92" i="65"/>
  <c r="CT92" i="66"/>
  <c r="CT92" i="4"/>
  <c r="CU92" l="1"/>
  <c r="CT86" i="64"/>
  <c r="CY92" i="4" l="1"/>
  <c r="CZ92" s="1"/>
  <c r="CV92"/>
  <c r="CT21"/>
  <c r="CT72" i="21"/>
  <c r="CT73"/>
  <c r="CT74"/>
  <c r="CT75"/>
  <c r="CT76"/>
  <c r="CT77"/>
  <c r="CT78"/>
  <c r="CT72" i="22"/>
  <c r="CT73"/>
  <c r="CT74"/>
  <c r="CT75"/>
  <c r="CT76"/>
  <c r="CT77"/>
  <c r="CT78"/>
  <c r="CT72" i="23"/>
  <c r="CT73"/>
  <c r="CT74"/>
  <c r="CT75"/>
  <c r="CT76"/>
  <c r="CT77"/>
  <c r="CT78"/>
  <c r="CT72" i="24"/>
  <c r="CT73"/>
  <c r="CT74"/>
  <c r="CT75"/>
  <c r="CT76"/>
  <c r="CT77"/>
  <c r="CT78"/>
  <c r="CT72" i="25"/>
  <c r="CT73"/>
  <c r="CT74"/>
  <c r="CT75"/>
  <c r="CT76"/>
  <c r="CT77"/>
  <c r="CT78"/>
  <c r="CT72" i="26"/>
  <c r="CT73"/>
  <c r="CT74"/>
  <c r="CT75"/>
  <c r="CT76"/>
  <c r="CT77"/>
  <c r="CT78"/>
  <c r="CT72" i="27"/>
  <c r="CT73"/>
  <c r="CT74"/>
  <c r="CT75"/>
  <c r="CT76"/>
  <c r="CT77"/>
  <c r="CT78"/>
  <c r="CT72" i="28"/>
  <c r="CT73"/>
  <c r="CT74"/>
  <c r="CT75"/>
  <c r="CT76"/>
  <c r="CT77"/>
  <c r="CT78"/>
  <c r="CT72" i="29"/>
  <c r="CT73"/>
  <c r="CT74"/>
  <c r="CT75"/>
  <c r="CT76"/>
  <c r="CT77"/>
  <c r="CT78"/>
  <c r="CT72" i="30"/>
  <c r="CT73"/>
  <c r="CT74"/>
  <c r="CT75"/>
  <c r="CT76"/>
  <c r="CT77"/>
  <c r="CT78"/>
  <c r="CT72" i="31"/>
  <c r="CT73"/>
  <c r="CT74"/>
  <c r="CT75"/>
  <c r="CT76"/>
  <c r="CT77"/>
  <c r="CT78"/>
  <c r="CT72" i="32"/>
  <c r="CT73"/>
  <c r="CT74"/>
  <c r="CT75"/>
  <c r="CT76"/>
  <c r="CT77"/>
  <c r="CT78"/>
  <c r="CT72" i="33"/>
  <c r="CT73"/>
  <c r="CT74"/>
  <c r="CT75"/>
  <c r="CT76"/>
  <c r="CT77"/>
  <c r="CT78"/>
  <c r="CT72" i="34"/>
  <c r="CT73"/>
  <c r="CT74"/>
  <c r="CT75"/>
  <c r="CT76"/>
  <c r="CT77"/>
  <c r="CT78"/>
  <c r="CT72" i="51"/>
  <c r="CT73"/>
  <c r="CT74"/>
  <c r="CT75"/>
  <c r="CT76"/>
  <c r="CT77"/>
  <c r="CT78"/>
  <c r="CT72" i="52"/>
  <c r="CT73"/>
  <c r="CT74"/>
  <c r="CT75"/>
  <c r="CT76"/>
  <c r="CT77"/>
  <c r="CT78"/>
  <c r="CT72" i="53"/>
  <c r="CT73"/>
  <c r="CT74"/>
  <c r="CT75"/>
  <c r="CT76"/>
  <c r="CT77"/>
  <c r="CT78"/>
  <c r="CT72" i="54"/>
  <c r="CT73"/>
  <c r="CT74"/>
  <c r="CT75"/>
  <c r="CT76"/>
  <c r="CT77"/>
  <c r="CT78"/>
  <c r="CT72" i="55"/>
  <c r="CT73"/>
  <c r="CT74"/>
  <c r="CT75"/>
  <c r="CT76"/>
  <c r="CT77"/>
  <c r="CT78"/>
  <c r="CT72" i="56"/>
  <c r="CT73"/>
  <c r="CT74"/>
  <c r="CT75"/>
  <c r="CT76"/>
  <c r="CT77"/>
  <c r="CT78"/>
  <c r="CT72" i="57"/>
  <c r="CT73"/>
  <c r="CT74"/>
  <c r="CT75"/>
  <c r="CT76"/>
  <c r="CT77"/>
  <c r="CT78"/>
  <c r="CT72" i="58"/>
  <c r="CT73"/>
  <c r="CT74"/>
  <c r="CT75"/>
  <c r="CT76"/>
  <c r="CT77"/>
  <c r="CT78"/>
  <c r="CT72" i="59"/>
  <c r="CT73"/>
  <c r="CT74"/>
  <c r="CT75"/>
  <c r="CT76"/>
  <c r="CT77"/>
  <c r="CT78"/>
  <c r="CT72" i="60"/>
  <c r="CT73"/>
  <c r="CT74"/>
  <c r="CT75"/>
  <c r="CT76"/>
  <c r="CT77"/>
  <c r="CT78"/>
  <c r="CT72" i="61"/>
  <c r="CT73"/>
  <c r="CT74"/>
  <c r="CT75"/>
  <c r="CT76"/>
  <c r="CT77"/>
  <c r="CT78"/>
  <c r="CT72" i="62"/>
  <c r="CT73"/>
  <c r="CT74"/>
  <c r="CT75"/>
  <c r="CT76"/>
  <c r="CT77"/>
  <c r="CT78"/>
  <c r="CT72" i="63"/>
  <c r="CT73"/>
  <c r="CT74"/>
  <c r="CT75"/>
  <c r="CT76"/>
  <c r="CT77"/>
  <c r="CT78"/>
  <c r="CT72" i="64"/>
  <c r="CT73"/>
  <c r="CT74"/>
  <c r="CT75"/>
  <c r="CT76"/>
  <c r="CT77"/>
  <c r="CT78"/>
  <c r="CT72" i="65"/>
  <c r="CT73"/>
  <c r="CT74"/>
  <c r="CT75"/>
  <c r="CT76"/>
  <c r="CT77"/>
  <c r="CT78"/>
  <c r="CT72" i="66"/>
  <c r="CT73"/>
  <c r="CT74"/>
  <c r="CT75"/>
  <c r="CT76"/>
  <c r="CT77"/>
  <c r="CT78"/>
  <c r="CT72" i="4"/>
  <c r="CT73"/>
  <c r="CT74"/>
  <c r="CX74" s="1"/>
  <c r="CT75"/>
  <c r="CX75" s="1"/>
  <c r="CT76"/>
  <c r="CX76" s="1"/>
  <c r="CT77"/>
  <c r="CT78"/>
  <c r="CX78" s="1"/>
  <c r="CY54"/>
  <c r="CX54"/>
  <c r="CZ54" l="1"/>
  <c r="CU76"/>
  <c r="CY76" s="1"/>
  <c r="CZ76" s="1"/>
  <c r="CU77"/>
  <c r="CV77" s="1"/>
  <c r="CU78"/>
  <c r="CY78" s="1"/>
  <c r="CZ78" s="1"/>
  <c r="CU74"/>
  <c r="CV74" s="1"/>
  <c r="CU72"/>
  <c r="CV72" s="1"/>
  <c r="CU73"/>
  <c r="CV73" s="1"/>
  <c r="CX21"/>
  <c r="CX73"/>
  <c r="CX77"/>
  <c r="CU75"/>
  <c r="CX72"/>
  <c r="CV76" l="1"/>
  <c r="CY73"/>
  <c r="CZ73" s="1"/>
  <c r="CY77"/>
  <c r="CZ77" s="1"/>
  <c r="CV78"/>
  <c r="CY74"/>
  <c r="CZ74" s="1"/>
  <c r="CV75"/>
  <c r="CY75"/>
  <c r="CZ75" s="1"/>
  <c r="AI39" i="68" l="1"/>
  <c r="CT61" i="4" l="1"/>
  <c r="CX61" s="1"/>
  <c r="CT62"/>
  <c r="CX62" s="1"/>
  <c r="CT63"/>
  <c r="CX63" s="1"/>
  <c r="CT64"/>
  <c r="CX64" s="1"/>
  <c r="CT65"/>
  <c r="CX65" s="1"/>
  <c r="CT66"/>
  <c r="CX66" s="1"/>
  <c r="CT67"/>
  <c r="CX67" s="1"/>
  <c r="CT61" i="66"/>
  <c r="CT62"/>
  <c r="CT63"/>
  <c r="CT64"/>
  <c r="CT65"/>
  <c r="CT66"/>
  <c r="CT67"/>
  <c r="CT61" i="65"/>
  <c r="CT62"/>
  <c r="CT63"/>
  <c r="CT64"/>
  <c r="CT65"/>
  <c r="CT66"/>
  <c r="CT67"/>
  <c r="CT61" i="64"/>
  <c r="CT62"/>
  <c r="CT63"/>
  <c r="CT64"/>
  <c r="CT65"/>
  <c r="CT66"/>
  <c r="CT67"/>
  <c r="CT61" i="63"/>
  <c r="CT62"/>
  <c r="CT63"/>
  <c r="CT64"/>
  <c r="CT65"/>
  <c r="CT66"/>
  <c r="CT67"/>
  <c r="CT61" i="62"/>
  <c r="CT62"/>
  <c r="CT63"/>
  <c r="CT64"/>
  <c r="CT65"/>
  <c r="CT66"/>
  <c r="CT67"/>
  <c r="CT61" i="61"/>
  <c r="CT62"/>
  <c r="CT63"/>
  <c r="CT64"/>
  <c r="CT65"/>
  <c r="CT66"/>
  <c r="CT67"/>
  <c r="CT61" i="60"/>
  <c r="CT62"/>
  <c r="CT63"/>
  <c r="CT64"/>
  <c r="CT65"/>
  <c r="CT66"/>
  <c r="CT67"/>
  <c r="CT61" i="59"/>
  <c r="CT62"/>
  <c r="CT63"/>
  <c r="CT64"/>
  <c r="CT65"/>
  <c r="CT66"/>
  <c r="CT67"/>
  <c r="CT61" i="58"/>
  <c r="CT62"/>
  <c r="CT63"/>
  <c r="CT64"/>
  <c r="CT65"/>
  <c r="CT66"/>
  <c r="CT67"/>
  <c r="CT61" i="57"/>
  <c r="CT62"/>
  <c r="CT63"/>
  <c r="CT64"/>
  <c r="CT65"/>
  <c r="CT66"/>
  <c r="CT67"/>
  <c r="CT61" i="56"/>
  <c r="CT62"/>
  <c r="CT63"/>
  <c r="CT64"/>
  <c r="CT65"/>
  <c r="CT66"/>
  <c r="CT67"/>
  <c r="CT61" i="55"/>
  <c r="CT62"/>
  <c r="CT63"/>
  <c r="CT64"/>
  <c r="CT65"/>
  <c r="CT66"/>
  <c r="CT67"/>
  <c r="CT61" i="54"/>
  <c r="CT62"/>
  <c r="CT63"/>
  <c r="CT64"/>
  <c r="CT65"/>
  <c r="CT66"/>
  <c r="CT67"/>
  <c r="CT61" i="53"/>
  <c r="CT62"/>
  <c r="CT63"/>
  <c r="CT64"/>
  <c r="CT65"/>
  <c r="CT66"/>
  <c r="CT67"/>
  <c r="CT61" i="52"/>
  <c r="CT62"/>
  <c r="CT63"/>
  <c r="CT64"/>
  <c r="CT65"/>
  <c r="CT66"/>
  <c r="CT67"/>
  <c r="CT61" i="51"/>
  <c r="CT62"/>
  <c r="CT63"/>
  <c r="CT64"/>
  <c r="CT65"/>
  <c r="CT66"/>
  <c r="CT67"/>
  <c r="CT61" i="34"/>
  <c r="CT62"/>
  <c r="CT63"/>
  <c r="CT64"/>
  <c r="CT65"/>
  <c r="CT66"/>
  <c r="CT67"/>
  <c r="CT61" i="33"/>
  <c r="CT62"/>
  <c r="CT63"/>
  <c r="CT64"/>
  <c r="CT65"/>
  <c r="CT66"/>
  <c r="CT67"/>
  <c r="CT61" i="32"/>
  <c r="CT62"/>
  <c r="CT63"/>
  <c r="CT64"/>
  <c r="CT65"/>
  <c r="CT66"/>
  <c r="CT67"/>
  <c r="CT61" i="31"/>
  <c r="CT62"/>
  <c r="CT63"/>
  <c r="CT64"/>
  <c r="CT65"/>
  <c r="CT66"/>
  <c r="CT67"/>
  <c r="CT61" i="30"/>
  <c r="CT62"/>
  <c r="CT63"/>
  <c r="CT64"/>
  <c r="CT65"/>
  <c r="CT66"/>
  <c r="CT67"/>
  <c r="CT61" i="29"/>
  <c r="CT62"/>
  <c r="CT63"/>
  <c r="CT64"/>
  <c r="CT65"/>
  <c r="CT66"/>
  <c r="CT67"/>
  <c r="CT61" i="28"/>
  <c r="CT62"/>
  <c r="CT63"/>
  <c r="CT64"/>
  <c r="CT65"/>
  <c r="CT66"/>
  <c r="CT67"/>
  <c r="CT61" i="27"/>
  <c r="CT62"/>
  <c r="CT63"/>
  <c r="CT64"/>
  <c r="CT65"/>
  <c r="CT66"/>
  <c r="CT67"/>
  <c r="CT61" i="26"/>
  <c r="CT62"/>
  <c r="CT63"/>
  <c r="CT64"/>
  <c r="CT65"/>
  <c r="CT66"/>
  <c r="CT67"/>
  <c r="CT61" i="25"/>
  <c r="CT62"/>
  <c r="CT63"/>
  <c r="CT64"/>
  <c r="CT65"/>
  <c r="CT66"/>
  <c r="CT67"/>
  <c r="CT61" i="24"/>
  <c r="CT62"/>
  <c r="CT63"/>
  <c r="CT64"/>
  <c r="CT65"/>
  <c r="CT66"/>
  <c r="CT67"/>
  <c r="CT61" i="23"/>
  <c r="CT62"/>
  <c r="CT63"/>
  <c r="CT64"/>
  <c r="CT65"/>
  <c r="CT66"/>
  <c r="CT67"/>
  <c r="CT61" i="22"/>
  <c r="CT62"/>
  <c r="CT63"/>
  <c r="CT64"/>
  <c r="CT65"/>
  <c r="CT66"/>
  <c r="CT67"/>
  <c r="CT61" i="21"/>
  <c r="CT62"/>
  <c r="CT63"/>
  <c r="CT64"/>
  <c r="CT65"/>
  <c r="CT66"/>
  <c r="CT67"/>
  <c r="A38" i="68"/>
  <c r="A10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9"/>
  <c r="A8"/>
  <c r="B2"/>
  <c r="CT21" i="21"/>
  <c r="CT93"/>
  <c r="CT91"/>
  <c r="CT93" i="22"/>
  <c r="CT91"/>
  <c r="CT93" i="23"/>
  <c r="CT91"/>
  <c r="CT93" i="24"/>
  <c r="CT91"/>
  <c r="CT93" i="25"/>
  <c r="CT91"/>
  <c r="CT93" i="26"/>
  <c r="CT91"/>
  <c r="CT93" i="27"/>
  <c r="CT91"/>
  <c r="CT93" i="28"/>
  <c r="CT91"/>
  <c r="CT93" i="29"/>
  <c r="CT91"/>
  <c r="CT93" i="30"/>
  <c r="CT91"/>
  <c r="CT93" i="31"/>
  <c r="CT91"/>
  <c r="CT93" i="32"/>
  <c r="CT91"/>
  <c r="CT93" i="33"/>
  <c r="CT91"/>
  <c r="CT93" i="34"/>
  <c r="CT91"/>
  <c r="CT93" i="51"/>
  <c r="CT91"/>
  <c r="CT93" i="52"/>
  <c r="CT91"/>
  <c r="CT93" i="53"/>
  <c r="CT91"/>
  <c r="CT93" i="54"/>
  <c r="CT91"/>
  <c r="CT93" i="55"/>
  <c r="CT91"/>
  <c r="CT93" i="56"/>
  <c r="CT91"/>
  <c r="CT93" i="57"/>
  <c r="CT91"/>
  <c r="CT93" i="58"/>
  <c r="CT91"/>
  <c r="CT93" i="59"/>
  <c r="CT91"/>
  <c r="CT93" i="60"/>
  <c r="CT91"/>
  <c r="CT93" i="61"/>
  <c r="CT91"/>
  <c r="CT93" i="62"/>
  <c r="CT91"/>
  <c r="CT93" i="63"/>
  <c r="CT91"/>
  <c r="CT93" i="64"/>
  <c r="CT91"/>
  <c r="CT93" i="65"/>
  <c r="CT91"/>
  <c r="CT93" i="66"/>
  <c r="CT91"/>
  <c r="CT93" i="4"/>
  <c r="CX93" s="1"/>
  <c r="CT91"/>
  <c r="CX91" s="1"/>
  <c r="CT88" i="21"/>
  <c r="CT88" i="22"/>
  <c r="CT88" i="23"/>
  <c r="CT88" i="24"/>
  <c r="CT88" i="25"/>
  <c r="CT88" i="26"/>
  <c r="CT88" i="27"/>
  <c r="CT88" i="28"/>
  <c r="CT88" i="29"/>
  <c r="CT88" i="30"/>
  <c r="CT88" i="31"/>
  <c r="CT88" i="32"/>
  <c r="CT88" i="33"/>
  <c r="CT88" i="34"/>
  <c r="CT88" i="51"/>
  <c r="CT88" i="52"/>
  <c r="CT88" i="53"/>
  <c r="CT88" i="54"/>
  <c r="CT88" i="55"/>
  <c r="CT88" i="56"/>
  <c r="CT88" i="57"/>
  <c r="CT88" i="58"/>
  <c r="CT88" i="59"/>
  <c r="CT88" i="60"/>
  <c r="CT88" i="61"/>
  <c r="CT88" i="62"/>
  <c r="CT88" i="63"/>
  <c r="CT88" i="64"/>
  <c r="CT88" i="65"/>
  <c r="CT88" i="66"/>
  <c r="CT88" i="4"/>
  <c r="CX88" s="1"/>
  <c r="CT86" i="21"/>
  <c r="CT85"/>
  <c r="CT86" i="22"/>
  <c r="CT85"/>
  <c r="CT86" i="23"/>
  <c r="CT85"/>
  <c r="CT86" i="24"/>
  <c r="CT85"/>
  <c r="CT86" i="25"/>
  <c r="CT85"/>
  <c r="CT86" i="26"/>
  <c r="CT85"/>
  <c r="CT86" i="27"/>
  <c r="CT85"/>
  <c r="CT86" i="28"/>
  <c r="CT85"/>
  <c r="CT86" i="29"/>
  <c r="CT85"/>
  <c r="CT86" i="30"/>
  <c r="CT85"/>
  <c r="CT86" i="31"/>
  <c r="CT85"/>
  <c r="CT86" i="32"/>
  <c r="CT85"/>
  <c r="CT86" i="33"/>
  <c r="CT85"/>
  <c r="CT86" i="34"/>
  <c r="CT85"/>
  <c r="CT86" i="51"/>
  <c r="CT85"/>
  <c r="CT86" i="52"/>
  <c r="CT85"/>
  <c r="CT86" i="53"/>
  <c r="CT85"/>
  <c r="CT86" i="54"/>
  <c r="CT85"/>
  <c r="CT86" i="55"/>
  <c r="CT85"/>
  <c r="CT86" i="56"/>
  <c r="CT85"/>
  <c r="CT86" i="57"/>
  <c r="CT85"/>
  <c r="CT86" i="58"/>
  <c r="CT85"/>
  <c r="CT86" i="59"/>
  <c r="CT85"/>
  <c r="CT86" i="60"/>
  <c r="CT85"/>
  <c r="CT86" i="61"/>
  <c r="CT85"/>
  <c r="CT86" i="62"/>
  <c r="CT85"/>
  <c r="CT86" i="63"/>
  <c r="CT85"/>
  <c r="CT85" i="64"/>
  <c r="CT86" i="65"/>
  <c r="CT85"/>
  <c r="CT86" i="66"/>
  <c r="CT85"/>
  <c r="CT86" i="4"/>
  <c r="CX86" s="1"/>
  <c r="CT85"/>
  <c r="CX85" s="1"/>
  <c r="CT84" i="21"/>
  <c r="CT84" i="22"/>
  <c r="CT84" i="23"/>
  <c r="CT84" i="24"/>
  <c r="CT84" i="25"/>
  <c r="CT84" i="26"/>
  <c r="CT84" i="27"/>
  <c r="CT84" i="28"/>
  <c r="CT84" i="29"/>
  <c r="CT84" i="30"/>
  <c r="CT84" i="31"/>
  <c r="CT84" i="32"/>
  <c r="CT84" i="33"/>
  <c r="CT84" i="34"/>
  <c r="CT84" i="51"/>
  <c r="CT84" i="52"/>
  <c r="CT84" i="53"/>
  <c r="CT84" i="54"/>
  <c r="CT84" i="55"/>
  <c r="CT84" i="56"/>
  <c r="CT84" i="57"/>
  <c r="CT84" i="58"/>
  <c r="CT84" i="59"/>
  <c r="CT84" i="60"/>
  <c r="CT84" i="61"/>
  <c r="CT84" i="62"/>
  <c r="CT84" i="63"/>
  <c r="CT84" i="64"/>
  <c r="CT84" i="65"/>
  <c r="CT84" i="66"/>
  <c r="CT84" i="4"/>
  <c r="CX84" s="1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AE28" s="1"/>
  <c r="CT52" i="57"/>
  <c r="AD29" i="68" s="1"/>
  <c r="AE29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CT52" i="66"/>
  <c r="AD38" i="68" s="1"/>
  <c r="AE38" s="1"/>
  <c r="CT52" i="4"/>
  <c r="CT46" i="21"/>
  <c r="CT46" i="22"/>
  <c r="CT46" i="23"/>
  <c r="CT46" i="24"/>
  <c r="CT46" i="25"/>
  <c r="CT46" i="26"/>
  <c r="CT46" i="27"/>
  <c r="CT46" i="28"/>
  <c r="CT46" i="29"/>
  <c r="CT46" i="30"/>
  <c r="CT46" i="31"/>
  <c r="CT46" i="32"/>
  <c r="CT46" i="33"/>
  <c r="CT46" i="34"/>
  <c r="CT46" i="51"/>
  <c r="CT46" i="52"/>
  <c r="CT46" i="53"/>
  <c r="CT46" i="54"/>
  <c r="CT46" i="55"/>
  <c r="CT46" i="56"/>
  <c r="CT46" i="57"/>
  <c r="CT46" i="58"/>
  <c r="CT46" i="59"/>
  <c r="CT46" i="60"/>
  <c r="CT46" i="61"/>
  <c r="CT46" i="62"/>
  <c r="CT46" i="63"/>
  <c r="CT46" i="64"/>
  <c r="CT46" i="65"/>
  <c r="CT46" i="66"/>
  <c r="CT46" i="4"/>
  <c r="CX46" s="1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AB14" s="1"/>
  <c r="CT45" i="27"/>
  <c r="AA15" i="68" s="1"/>
  <c r="AB15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AB30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CT45" i="66"/>
  <c r="AA38" i="68" s="1"/>
  <c r="AB38" s="1"/>
  <c r="CT45" i="4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Y15" s="1"/>
  <c r="CT44" i="28"/>
  <c r="X16" i="68" s="1"/>
  <c r="Y16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CT44" i="66"/>
  <c r="X38" i="68" s="1"/>
  <c r="Y38" s="1"/>
  <c r="CT44" i="4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R16" i="68" s="1"/>
  <c r="S16" s="1"/>
  <c r="CT43" i="29"/>
  <c r="R17" i="68" s="1"/>
  <c r="CT43" i="30"/>
  <c r="R18" i="68" s="1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CT43" i="65"/>
  <c r="R37" i="68" s="1"/>
  <c r="S37" s="1"/>
  <c r="CT43" i="66"/>
  <c r="R38" i="68" s="1"/>
  <c r="S38" s="1"/>
  <c r="CT43" i="4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CT41" i="66"/>
  <c r="U38" i="68" s="1"/>
  <c r="V38" s="1"/>
  <c r="CT41" i="4"/>
  <c r="CT56" i="21"/>
  <c r="CT56" i="22"/>
  <c r="CT56" i="23"/>
  <c r="CT56" i="24"/>
  <c r="CT56" i="25"/>
  <c r="CT56" i="26"/>
  <c r="CT56" i="27"/>
  <c r="CT56" i="28"/>
  <c r="CT56" i="29"/>
  <c r="CT56" i="30"/>
  <c r="CT56" i="31"/>
  <c r="CT56" i="32"/>
  <c r="CT56" i="33"/>
  <c r="CT56" i="34"/>
  <c r="CT56" i="51"/>
  <c r="CT56" i="52"/>
  <c r="CT56" i="53"/>
  <c r="CT56" i="54"/>
  <c r="CT56" i="55"/>
  <c r="CT56" i="56"/>
  <c r="CT56" i="57"/>
  <c r="CT56" i="58"/>
  <c r="CT56" i="59"/>
  <c r="CT56" i="60"/>
  <c r="CT56" i="61"/>
  <c r="CT56" i="62"/>
  <c r="CT56" i="63"/>
  <c r="CT56" i="64"/>
  <c r="CT56" i="65"/>
  <c r="CT56" i="66"/>
  <c r="CT56" i="4"/>
  <c r="CT24" i="21"/>
  <c r="CT24" i="22"/>
  <c r="CT24" i="23"/>
  <c r="CT24" i="24"/>
  <c r="CT24" i="25"/>
  <c r="CT24" i="26"/>
  <c r="CT24" i="27"/>
  <c r="CT24" i="28"/>
  <c r="CT24" i="29"/>
  <c r="CT24" i="30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65"/>
  <c r="CT24" i="66"/>
  <c r="CT24" i="4"/>
  <c r="CT23" i="21"/>
  <c r="AV9" i="68" s="1"/>
  <c r="AW9" s="1"/>
  <c r="CT23" i="22"/>
  <c r="AV10" i="68" s="1"/>
  <c r="CT23" i="23"/>
  <c r="AV11" i="68" s="1"/>
  <c r="CT23" i="24"/>
  <c r="AV12" i="68" s="1"/>
  <c r="CT23" i="25"/>
  <c r="AV13" i="68" s="1"/>
  <c r="AW13" s="1"/>
  <c r="CT23" i="26"/>
  <c r="AV14" i="68" s="1"/>
  <c r="AW14" s="1"/>
  <c r="CT23" i="27"/>
  <c r="AV15" i="68" s="1"/>
  <c r="AW15" s="1"/>
  <c r="CT23" i="28"/>
  <c r="AV16" i="68" s="1"/>
  <c r="AW16" s="1"/>
  <c r="CT23" i="29"/>
  <c r="AV17" i="68" s="1"/>
  <c r="AW17" s="1"/>
  <c r="CT23" i="30"/>
  <c r="AV18" i="68" s="1"/>
  <c r="AW18" s="1"/>
  <c r="CT23" i="31"/>
  <c r="AV19" i="68" s="1"/>
  <c r="CT23" i="32"/>
  <c r="AV20" i="68" s="1"/>
  <c r="CT23" i="33"/>
  <c r="AV21" i="68" s="1"/>
  <c r="CT23" i="34"/>
  <c r="AV22" i="68" s="1"/>
  <c r="CT23" i="51"/>
  <c r="AV23" i="68" s="1"/>
  <c r="AW23" s="1"/>
  <c r="CT23" i="52"/>
  <c r="AV24" i="68" s="1"/>
  <c r="AW24" s="1"/>
  <c r="CT23" i="53"/>
  <c r="AV25" i="68" s="1"/>
  <c r="AW25" s="1"/>
  <c r="CT23" i="54"/>
  <c r="AV26" i="68" s="1"/>
  <c r="CT23" i="55"/>
  <c r="AV27" i="68" s="1"/>
  <c r="CT23" i="56"/>
  <c r="AV28" i="68" s="1"/>
  <c r="AW28" s="1"/>
  <c r="CT23" i="57"/>
  <c r="AV29" i="68" s="1"/>
  <c r="CT23" i="58"/>
  <c r="AV30" i="68" s="1"/>
  <c r="CT23" i="59"/>
  <c r="AV31" i="68" s="1"/>
  <c r="AW31" s="1"/>
  <c r="CT23" i="60"/>
  <c r="AV32" i="68" s="1"/>
  <c r="CT23" i="61"/>
  <c r="AV33" i="68" s="1"/>
  <c r="AW33" s="1"/>
  <c r="CT23" i="62"/>
  <c r="AV34" i="68" s="1"/>
  <c r="CT23" i="63"/>
  <c r="AV35" i="68" s="1"/>
  <c r="CT23" i="64"/>
  <c r="AV36" i="68" s="1"/>
  <c r="CT23" i="65"/>
  <c r="AV37" i="68" s="1"/>
  <c r="AW37" s="1"/>
  <c r="CT23" i="66"/>
  <c r="CT23" i="4"/>
  <c r="AV8" i="68" s="1"/>
  <c r="CT22" i="21"/>
  <c r="CT22" i="22"/>
  <c r="CT22" i="23"/>
  <c r="CT22" i="24"/>
  <c r="CT22" i="25"/>
  <c r="CT22" i="26"/>
  <c r="CT22" i="27"/>
  <c r="CT22" i="28"/>
  <c r="CT22" i="29"/>
  <c r="CT22" i="30"/>
  <c r="CT22" i="31"/>
  <c r="CT22" i="32"/>
  <c r="CT22" i="33"/>
  <c r="CT22" i="34"/>
  <c r="CT22" i="51"/>
  <c r="CT22" i="52"/>
  <c r="CT22" i="53"/>
  <c r="CT22" i="54"/>
  <c r="CT22" i="55"/>
  <c r="CT22" i="56"/>
  <c r="CT22" i="57"/>
  <c r="CT22" i="58"/>
  <c r="CT22" i="59"/>
  <c r="CT22" i="60"/>
  <c r="CT22" i="61"/>
  <c r="CT22" i="62"/>
  <c r="CT22" i="63"/>
  <c r="CT22" i="64"/>
  <c r="CT22" i="65"/>
  <c r="CT22" i="66"/>
  <c r="CT22" i="4"/>
  <c r="CT21" i="22"/>
  <c r="CT21" i="23"/>
  <c r="CT21" i="24"/>
  <c r="CT21" i="25"/>
  <c r="CT21" i="26"/>
  <c r="CT21" i="27"/>
  <c r="CT21" i="28"/>
  <c r="CT21" i="29"/>
  <c r="CT21" i="30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21" i="66"/>
  <c r="CT19" i="21"/>
  <c r="CT19" i="22"/>
  <c r="CT19" i="23"/>
  <c r="CT19" i="24"/>
  <c r="CT19" i="25"/>
  <c r="CT19" i="26"/>
  <c r="CT19" i="27"/>
  <c r="CT19" i="28"/>
  <c r="CT19" i="29"/>
  <c r="CT19" i="30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CT19" i="66"/>
  <c r="CT19" i="4"/>
  <c r="CX19" s="1"/>
  <c r="CT18" i="21"/>
  <c r="CT18" i="22"/>
  <c r="O10" i="68" s="1"/>
  <c r="P10" s="1"/>
  <c r="CT18" i="23"/>
  <c r="O11" i="68" s="1"/>
  <c r="P11" s="1"/>
  <c r="CT18" i="24"/>
  <c r="O12" i="68" s="1"/>
  <c r="P12" s="1"/>
  <c r="CT18" i="25"/>
  <c r="O13" i="68" s="1"/>
  <c r="P13" s="1"/>
  <c r="CT18" i="26"/>
  <c r="O14" i="68" s="1"/>
  <c r="P14" s="1"/>
  <c r="CT18" i="27"/>
  <c r="O15" i="68" s="1"/>
  <c r="P15" s="1"/>
  <c r="CT18" i="28"/>
  <c r="O16" i="68" s="1"/>
  <c r="CT18" i="29"/>
  <c r="O17" i="68" s="1"/>
  <c r="P17" s="1"/>
  <c r="CT18" i="30"/>
  <c r="O18" i="68" s="1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CT18" i="66"/>
  <c r="O38" i="68" s="1"/>
  <c r="P38" s="1"/>
  <c r="CT18" i="4"/>
  <c r="CX18" s="1"/>
  <c r="CT17" i="21"/>
  <c r="L9" i="68" s="1"/>
  <c r="CT17" i="22"/>
  <c r="L10" i="68" s="1"/>
  <c r="M10" s="1"/>
  <c r="CT17" i="23"/>
  <c r="L11" i="68" s="1"/>
  <c r="M11" s="1"/>
  <c r="CT17" i="24"/>
  <c r="L12" i="68" s="1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CT17" i="30"/>
  <c r="L18" i="68" s="1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M36" s="1"/>
  <c r="CT17" i="65"/>
  <c r="L37" i="68" s="1"/>
  <c r="M37" s="1"/>
  <c r="CT17" i="66"/>
  <c r="L38" i="68" s="1"/>
  <c r="M38" s="1"/>
  <c r="CT17" i="4"/>
  <c r="CX17" s="1"/>
  <c r="CT16" i="21"/>
  <c r="F9" i="68" s="1"/>
  <c r="G9" s="1"/>
  <c r="CT16" i="22"/>
  <c r="F10" i="68" s="1"/>
  <c r="G10" s="1"/>
  <c r="CT16" i="23"/>
  <c r="F11" i="68" s="1"/>
  <c r="G11" s="1"/>
  <c r="CT16" i="24"/>
  <c r="F12" i="68" s="1"/>
  <c r="G12" s="1"/>
  <c r="CT16" i="25"/>
  <c r="F13" i="68" s="1"/>
  <c r="G13" s="1"/>
  <c r="CT16" i="26"/>
  <c r="F14" i="68" s="1"/>
  <c r="G14" s="1"/>
  <c r="CT16" i="27"/>
  <c r="F15" i="68" s="1"/>
  <c r="G15" s="1"/>
  <c r="CT16" i="28"/>
  <c r="F16" i="68" s="1"/>
  <c r="G16" s="1"/>
  <c r="CT16" i="29"/>
  <c r="F17" i="68" s="1"/>
  <c r="G17" s="1"/>
  <c r="CT16" i="30"/>
  <c r="F18" i="68" s="1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CT16" i="65"/>
  <c r="F37" i="68" s="1"/>
  <c r="CT16" i="66"/>
  <c r="F38" i="68" s="1"/>
  <c r="CT16" i="4"/>
  <c r="CX16" s="1"/>
  <c r="CT14" i="21"/>
  <c r="I9" i="68" s="1"/>
  <c r="J9" s="1"/>
  <c r="CT14" i="22"/>
  <c r="I10" i="68" s="1"/>
  <c r="J10" s="1"/>
  <c r="CT14" i="23"/>
  <c r="I11" i="68" s="1"/>
  <c r="J11" s="1"/>
  <c r="CT14" i="24"/>
  <c r="I12" i="68" s="1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0"/>
  <c r="I18" i="68" s="1"/>
  <c r="J18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4" i="66"/>
  <c r="I38" i="68" s="1"/>
  <c r="J38" s="1"/>
  <c r="CT14" i="4"/>
  <c r="CX14" s="1"/>
  <c r="CT12" i="21"/>
  <c r="CT12" i="22"/>
  <c r="CT12" i="23"/>
  <c r="CT12" i="24"/>
  <c r="CT12" i="25"/>
  <c r="CT12" i="26"/>
  <c r="CT12" i="27"/>
  <c r="CT12" i="28"/>
  <c r="CT12" i="29"/>
  <c r="CT12" i="30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65"/>
  <c r="CT12" i="66"/>
  <c r="CT12" i="4"/>
  <c r="CX12" s="1"/>
  <c r="CT11" i="21"/>
  <c r="CT11" i="22"/>
  <c r="CT11" i="23"/>
  <c r="CT11" i="24"/>
  <c r="CT11" i="25"/>
  <c r="CT11" i="26"/>
  <c r="CT11" i="27"/>
  <c r="CT11" i="28"/>
  <c r="CT11" i="29"/>
  <c r="CT11" i="30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65"/>
  <c r="CT11" i="66"/>
  <c r="CT11" i="4"/>
  <c r="CX11" s="1"/>
  <c r="CT10" i="21"/>
  <c r="CT10" i="22"/>
  <c r="CT10" i="23"/>
  <c r="CT10" i="24"/>
  <c r="CT10" i="25"/>
  <c r="CT10" i="26"/>
  <c r="CT10" i="27"/>
  <c r="CT10" i="28"/>
  <c r="CT10" i="29"/>
  <c r="CT10" i="30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65"/>
  <c r="CT10" i="66"/>
  <c r="CT10" i="4"/>
  <c r="CX10" s="1"/>
  <c r="CT9" i="21"/>
  <c r="CT9" i="22"/>
  <c r="CT9" i="23"/>
  <c r="CT9" i="24"/>
  <c r="CT9" i="25"/>
  <c r="CT9" i="26"/>
  <c r="CT9" i="27"/>
  <c r="CT9" i="28"/>
  <c r="CT9" i="29"/>
  <c r="CT9" i="30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65"/>
  <c r="CT9" i="66"/>
  <c r="CT9" i="4"/>
  <c r="CX9" s="1"/>
  <c r="CT8" i="21"/>
  <c r="CT8" i="22"/>
  <c r="CT8" i="23"/>
  <c r="CT8" i="24"/>
  <c r="CT8" i="25"/>
  <c r="CT8" i="26"/>
  <c r="CT8" i="27"/>
  <c r="CT8" i="28"/>
  <c r="CT8" i="29"/>
  <c r="CT8" i="30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65"/>
  <c r="CT8" i="66"/>
  <c r="CT8" i="4"/>
  <c r="CX8" s="1"/>
  <c r="CT7" i="21"/>
  <c r="CT7" i="22"/>
  <c r="CT7" i="23"/>
  <c r="CT7" i="24"/>
  <c r="CT7" i="25"/>
  <c r="CT7" i="26"/>
  <c r="CT7" i="27"/>
  <c r="CT7" i="28"/>
  <c r="CT7" i="29"/>
  <c r="CT7" i="30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65"/>
  <c r="CT7" i="66"/>
  <c r="CT7" i="4"/>
  <c r="CX7" s="1"/>
  <c r="CT6" i="21"/>
  <c r="CT6" i="22"/>
  <c r="CT6" i="23"/>
  <c r="CT6" i="24"/>
  <c r="CT6" i="25"/>
  <c r="CT6" i="26"/>
  <c r="CT6" i="27"/>
  <c r="CT6" i="28"/>
  <c r="CT6" i="29"/>
  <c r="CT6" i="30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65"/>
  <c r="CT6" i="66"/>
  <c r="CT6" i="4"/>
  <c r="CX6" s="1"/>
  <c r="CT5" i="21"/>
  <c r="CT5" i="22"/>
  <c r="CT5" i="23"/>
  <c r="CT5" i="24"/>
  <c r="CT5" i="25"/>
  <c r="CT5" i="26"/>
  <c r="CT5" i="27"/>
  <c r="CT5" i="28"/>
  <c r="CT5" i="29"/>
  <c r="CT5" i="30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CT5" i="65"/>
  <c r="CT5" i="66"/>
  <c r="CT5" i="4"/>
  <c r="CX5" s="1"/>
  <c r="AW12" i="68"/>
  <c r="AW20"/>
  <c r="AW21"/>
  <c r="AW22"/>
  <c r="AW29"/>
  <c r="AW30"/>
  <c r="AW32"/>
  <c r="AW36"/>
  <c r="AF39"/>
  <c r="B32" i="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53" i="68"/>
  <c r="AU39"/>
  <c r="AR39"/>
  <c r="AO39"/>
  <c r="AL39"/>
  <c r="AC39"/>
  <c r="Z39"/>
  <c r="W39"/>
  <c r="T39"/>
  <c r="Q39"/>
  <c r="N39"/>
  <c r="K39"/>
  <c r="H39"/>
  <c r="E39"/>
  <c r="B39"/>
  <c r="AV38" l="1"/>
  <c r="AW38" s="1"/>
  <c r="C50"/>
  <c r="C49"/>
  <c r="D49" s="1"/>
  <c r="C48"/>
  <c r="C44"/>
  <c r="C45"/>
  <c r="D45" s="1"/>
  <c r="CX24" i="4"/>
  <c r="CU24"/>
  <c r="CY24" s="1"/>
  <c r="CU65"/>
  <c r="CX22"/>
  <c r="CU22"/>
  <c r="CY22" s="1"/>
  <c r="CX23"/>
  <c r="CU23"/>
  <c r="CY23" s="1"/>
  <c r="AD8" i="68"/>
  <c r="AD39" s="1"/>
  <c r="AE39" s="1"/>
  <c r="CX52" i="4"/>
  <c r="CU21"/>
  <c r="CY21" s="1"/>
  <c r="CZ21" s="1"/>
  <c r="AA8" i="68"/>
  <c r="AB8" s="1"/>
  <c r="CX45" i="4"/>
  <c r="X8" i="68"/>
  <c r="Y8" s="1"/>
  <c r="CX44" i="4"/>
  <c r="R8" i="68"/>
  <c r="S8" s="1"/>
  <c r="CX43" i="4"/>
  <c r="U8" i="68"/>
  <c r="V8" s="1"/>
  <c r="CX41" i="4"/>
  <c r="CX56"/>
  <c r="CU56"/>
  <c r="CY56" s="1"/>
  <c r="CU7"/>
  <c r="CY7" s="1"/>
  <c r="CZ7" s="1"/>
  <c r="CT4" i="22"/>
  <c r="C10" i="68" s="1"/>
  <c r="CT4" i="24"/>
  <c r="C12" i="68" s="1"/>
  <c r="CT4" i="27"/>
  <c r="C15" i="68" s="1"/>
  <c r="CT4" i="28"/>
  <c r="C16" i="68" s="1"/>
  <c r="CT4" i="29"/>
  <c r="C17" i="68" s="1"/>
  <c r="CT4" i="30"/>
  <c r="C18" i="68" s="1"/>
  <c r="CT4" i="32"/>
  <c r="C20" i="68" s="1"/>
  <c r="CT4" i="33"/>
  <c r="C21" i="68" s="1"/>
  <c r="CT4" i="34"/>
  <c r="C22" i="68" s="1"/>
  <c r="CT4" i="51"/>
  <c r="C23" i="68" s="1"/>
  <c r="CT4" i="52"/>
  <c r="C24" i="68" s="1"/>
  <c r="CT4" i="53"/>
  <c r="C25" i="68" s="1"/>
  <c r="CT4" i="54"/>
  <c r="C26" i="68" s="1"/>
  <c r="CT4" i="56"/>
  <c r="C28" i="68" s="1"/>
  <c r="CT4" i="57"/>
  <c r="C29" i="68" s="1"/>
  <c r="CT4" i="58"/>
  <c r="C30" i="68" s="1"/>
  <c r="CT4" i="59"/>
  <c r="C31" i="68" s="1"/>
  <c r="CT4" i="60"/>
  <c r="C32" i="68" s="1"/>
  <c r="CT4" i="61"/>
  <c r="C33" i="68" s="1"/>
  <c r="CT4" i="62"/>
  <c r="C34" i="68" s="1"/>
  <c r="CT4" i="64"/>
  <c r="C36" i="68" s="1"/>
  <c r="CT4" i="65"/>
  <c r="C37" i="68" s="1"/>
  <c r="CT4" i="66"/>
  <c r="C38" i="68" s="1"/>
  <c r="CT4" i="26"/>
  <c r="C14" i="68" s="1"/>
  <c r="CT4" i="25"/>
  <c r="C13" i="68" s="1"/>
  <c r="CT4" i="23"/>
  <c r="C11" i="68" s="1"/>
  <c r="CT4" i="31"/>
  <c r="C19" i="68" s="1"/>
  <c r="CT4" i="55"/>
  <c r="C27" i="68" s="1"/>
  <c r="CT4" i="63"/>
  <c r="C35" i="68" s="1"/>
  <c r="CT32" i="22"/>
  <c r="CT37" i="23"/>
  <c r="CT36"/>
  <c r="CT34" i="24"/>
  <c r="CT33"/>
  <c r="CT38" i="25"/>
  <c r="CT36" i="26"/>
  <c r="CT35"/>
  <c r="CT33" i="27"/>
  <c r="CT32"/>
  <c r="CT38" i="28"/>
  <c r="CT37"/>
  <c r="CT35" i="29"/>
  <c r="CT34"/>
  <c r="CU62" i="4"/>
  <c r="CU66"/>
  <c r="CT33" i="26"/>
  <c r="CT38" i="27"/>
  <c r="CT35" i="28"/>
  <c r="CT32" i="29"/>
  <c r="CU61" i="4"/>
  <c r="CU64"/>
  <c r="CT38" i="22"/>
  <c r="CT37"/>
  <c r="CT36"/>
  <c r="CT35"/>
  <c r="CT34"/>
  <c r="CT33"/>
  <c r="CT38" i="23"/>
  <c r="CT35"/>
  <c r="CT34"/>
  <c r="CT33"/>
  <c r="CT32"/>
  <c r="CT38" i="24"/>
  <c r="CT37"/>
  <c r="CT36"/>
  <c r="CT35"/>
  <c r="CT32"/>
  <c r="CT37" i="25"/>
  <c r="CT36"/>
  <c r="CT35"/>
  <c r="CT34"/>
  <c r="CT33"/>
  <c r="CT32"/>
  <c r="CT38" i="26"/>
  <c r="CT37"/>
  <c r="CT34"/>
  <c r="CT32"/>
  <c r="CT37" i="27"/>
  <c r="CT36"/>
  <c r="CT35"/>
  <c r="CT34"/>
  <c r="CT36" i="28"/>
  <c r="CT34"/>
  <c r="CT33"/>
  <c r="CT32"/>
  <c r="CT38" i="29"/>
  <c r="CT37"/>
  <c r="CT36"/>
  <c r="CT33"/>
  <c r="CT38" i="30"/>
  <c r="CT36"/>
  <c r="CT35"/>
  <c r="CT34"/>
  <c r="CT33"/>
  <c r="CT38" i="31"/>
  <c r="CT35"/>
  <c r="CT33"/>
  <c r="CT32"/>
  <c r="CU63" i="4"/>
  <c r="CU67"/>
  <c r="CT38" i="32"/>
  <c r="CT37"/>
  <c r="CT36"/>
  <c r="CT35"/>
  <c r="CT32"/>
  <c r="CT37" i="33"/>
  <c r="CT35"/>
  <c r="CT34"/>
  <c r="CT33"/>
  <c r="CT32"/>
  <c r="CT38" i="34"/>
  <c r="CT37"/>
  <c r="CT34"/>
  <c r="CT32"/>
  <c r="CT37" i="51"/>
  <c r="CT36"/>
  <c r="CT35"/>
  <c r="CT34"/>
  <c r="CT36" i="52"/>
  <c r="CT34"/>
  <c r="CT33"/>
  <c r="CT32"/>
  <c r="CT38" i="53"/>
  <c r="CT37"/>
  <c r="CT36"/>
  <c r="CT33"/>
  <c r="CT38" i="54"/>
  <c r="CT36"/>
  <c r="CT35"/>
  <c r="CT34"/>
  <c r="CT33"/>
  <c r="CT38" i="55"/>
  <c r="CT35"/>
  <c r="CT33"/>
  <c r="CT32"/>
  <c r="CT38" i="56"/>
  <c r="CT37"/>
  <c r="CT36"/>
  <c r="CT35"/>
  <c r="CT32"/>
  <c r="CT37" i="57"/>
  <c r="CT35"/>
  <c r="CT34"/>
  <c r="CT33"/>
  <c r="CT32"/>
  <c r="CT38" i="58"/>
  <c r="CT37"/>
  <c r="CT34"/>
  <c r="CT32"/>
  <c r="CT37" i="59"/>
  <c r="CT36"/>
  <c r="CT35"/>
  <c r="CT34"/>
  <c r="CT36" i="60"/>
  <c r="CT34"/>
  <c r="CT33"/>
  <c r="CT32"/>
  <c r="CT38" i="61"/>
  <c r="CT37"/>
  <c r="CT36"/>
  <c r="CT33"/>
  <c r="CT38" i="62"/>
  <c r="CT36"/>
  <c r="CT35"/>
  <c r="CT34"/>
  <c r="CT33"/>
  <c r="CT38" i="63"/>
  <c r="CT35"/>
  <c r="CT33"/>
  <c r="CT32"/>
  <c r="CT38" i="64"/>
  <c r="CT37"/>
  <c r="CT36"/>
  <c r="CT35"/>
  <c r="CT32"/>
  <c r="CT37" i="65"/>
  <c r="CT35"/>
  <c r="CT34"/>
  <c r="CT33"/>
  <c r="CT32"/>
  <c r="CT38" i="66"/>
  <c r="CT37"/>
  <c r="CT34"/>
  <c r="CT32"/>
  <c r="CT32" i="30"/>
  <c r="CT37" i="31"/>
  <c r="CT36"/>
  <c r="CT34" i="32"/>
  <c r="CT33"/>
  <c r="CT38" i="33"/>
  <c r="CT36" i="34"/>
  <c r="CT35"/>
  <c r="CT33" i="51"/>
  <c r="CT32"/>
  <c r="CT38" i="52"/>
  <c r="CT37"/>
  <c r="CT35" i="53"/>
  <c r="CT34"/>
  <c r="CT32" i="54"/>
  <c r="CT37" i="55"/>
  <c r="CT36"/>
  <c r="CT34" i="56"/>
  <c r="CT33"/>
  <c r="CT38" i="57"/>
  <c r="CT36" i="58"/>
  <c r="CT35"/>
  <c r="CT33" i="59"/>
  <c r="CT32"/>
  <c r="CT38" i="60"/>
  <c r="CT37"/>
  <c r="CT35" i="61"/>
  <c r="CT34"/>
  <c r="CT32" i="62"/>
  <c r="CT37" i="63"/>
  <c r="CT36"/>
  <c r="CT34" i="64"/>
  <c r="CT33"/>
  <c r="CT38" i="65"/>
  <c r="CT36" i="66"/>
  <c r="CT35"/>
  <c r="CT37" i="30"/>
  <c r="CT34" i="31"/>
  <c r="CT36" i="33"/>
  <c r="CT33" i="34"/>
  <c r="CT38" i="51"/>
  <c r="CT35" i="52"/>
  <c r="CT32" i="53"/>
  <c r="CT37" i="54"/>
  <c r="CT34" i="55"/>
  <c r="CT36" i="57"/>
  <c r="CT33" i="58"/>
  <c r="CT38" i="59"/>
  <c r="CT35" i="60"/>
  <c r="CT32" i="61"/>
  <c r="CT37" i="62"/>
  <c r="CT34" i="63"/>
  <c r="CT36" i="65"/>
  <c r="CT33" i="66"/>
  <c r="CT4" i="21"/>
  <c r="C9" i="68" s="1"/>
  <c r="CT38" i="21"/>
  <c r="CT37"/>
  <c r="CT36"/>
  <c r="CT35"/>
  <c r="CT34"/>
  <c r="CT33"/>
  <c r="CT32"/>
  <c r="CT4" i="4"/>
  <c r="CT35"/>
  <c r="CX35" s="1"/>
  <c r="CT34"/>
  <c r="CX34" s="1"/>
  <c r="CT32"/>
  <c r="CX32" s="1"/>
  <c r="D50" i="68"/>
  <c r="C52"/>
  <c r="D52" s="1"/>
  <c r="O9"/>
  <c r="P9" s="1"/>
  <c r="R9"/>
  <c r="S9" s="1"/>
  <c r="CU9" i="4"/>
  <c r="CY9" s="1"/>
  <c r="CZ9" s="1"/>
  <c r="C47" i="68"/>
  <c r="D47" s="1"/>
  <c r="U9"/>
  <c r="V9" s="1"/>
  <c r="X9"/>
  <c r="CU10" i="4"/>
  <c r="CY10" s="1"/>
  <c r="CZ10" s="1"/>
  <c r="CU11"/>
  <c r="CY11" s="1"/>
  <c r="CZ11" s="1"/>
  <c r="AA9" i="68"/>
  <c r="AB9" s="1"/>
  <c r="C43"/>
  <c r="D43" s="1"/>
  <c r="D48"/>
  <c r="C51"/>
  <c r="D51" s="1"/>
  <c r="CT38" i="4"/>
  <c r="CX38" s="1"/>
  <c r="D44" i="68"/>
  <c r="I8"/>
  <c r="J8" s="1"/>
  <c r="CT36" i="4"/>
  <c r="CX36" s="1"/>
  <c r="CT33"/>
  <c r="CX33" s="1"/>
  <c r="CT37"/>
  <c r="CX37" s="1"/>
  <c r="L8" i="68"/>
  <c r="M8" s="1"/>
  <c r="CU8" i="4"/>
  <c r="CY8" s="1"/>
  <c r="CZ8" s="1"/>
  <c r="CU17"/>
  <c r="CY17" s="1"/>
  <c r="CZ17" s="1"/>
  <c r="F8" i="68"/>
  <c r="F39" s="1"/>
  <c r="G39" s="1"/>
  <c r="CU44" i="4"/>
  <c r="CY44" s="1"/>
  <c r="O8" i="68"/>
  <c r="P8" s="1"/>
  <c r="CU45" i="4"/>
  <c r="CY45" s="1"/>
  <c r="CU19"/>
  <c r="CY19" s="1"/>
  <c r="CZ19" s="1"/>
  <c r="G38" i="68"/>
  <c r="AB37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CU93" i="4"/>
  <c r="CY93" s="1"/>
  <c r="CZ93" s="1"/>
  <c r="CU88"/>
  <c r="CY88" s="1"/>
  <c r="CZ88" s="1"/>
  <c r="CU85"/>
  <c r="CY85" s="1"/>
  <c r="CZ85" s="1"/>
  <c r="CU86"/>
  <c r="CY86" s="1"/>
  <c r="CZ86" s="1"/>
  <c r="CU46"/>
  <c r="CY46" s="1"/>
  <c r="CZ46" s="1"/>
  <c r="CU18"/>
  <c r="CY18" s="1"/>
  <c r="CZ18" s="1"/>
  <c r="CU12"/>
  <c r="CY12" s="1"/>
  <c r="CZ12" s="1"/>
  <c r="CU6"/>
  <c r="CY6" s="1"/>
  <c r="CZ6" s="1"/>
  <c r="CU5"/>
  <c r="CY5" s="1"/>
  <c r="CZ5" s="1"/>
  <c r="AE24" i="68"/>
  <c r="S13"/>
  <c r="V16"/>
  <c r="M9"/>
  <c r="AW8"/>
  <c r="CV56" i="4" l="1"/>
  <c r="AV39" i="68"/>
  <c r="AW39" s="1"/>
  <c r="X39"/>
  <c r="Y39" s="1"/>
  <c r="AE8"/>
  <c r="CZ56" i="4"/>
  <c r="CZ45"/>
  <c r="CV65"/>
  <c r="CY65"/>
  <c r="CZ65" s="1"/>
  <c r="CV61"/>
  <c r="CY61"/>
  <c r="CZ61" s="1"/>
  <c r="Y9" i="68"/>
  <c r="C8"/>
  <c r="CX4" i="4"/>
  <c r="CV66"/>
  <c r="CY66"/>
  <c r="CZ66" s="1"/>
  <c r="CZ23"/>
  <c r="CZ24"/>
  <c r="CV67"/>
  <c r="CY67"/>
  <c r="CZ67" s="1"/>
  <c r="CV62"/>
  <c r="CY62"/>
  <c r="CZ62" s="1"/>
  <c r="CZ44"/>
  <c r="CV63"/>
  <c r="CY63"/>
  <c r="CZ63" s="1"/>
  <c r="CV64"/>
  <c r="CY64"/>
  <c r="CZ64" s="1"/>
  <c r="CZ22"/>
  <c r="I39" i="68"/>
  <c r="J39" s="1"/>
  <c r="G8"/>
  <c r="U39"/>
  <c r="V39" s="1"/>
  <c r="R39"/>
  <c r="S39" s="1"/>
  <c r="L39"/>
  <c r="M39" s="1"/>
  <c r="O39"/>
  <c r="P39" s="1"/>
  <c r="CU34" i="4"/>
  <c r="CY34" s="1"/>
  <c r="CZ34" s="1"/>
  <c r="CU35"/>
  <c r="CY35" s="1"/>
  <c r="CZ35" s="1"/>
  <c r="CU36"/>
  <c r="CY36" s="1"/>
  <c r="CZ36" s="1"/>
  <c r="CU33"/>
  <c r="CY33" s="1"/>
  <c r="CZ33" s="1"/>
  <c r="AA39" i="68"/>
  <c r="AB39" s="1"/>
  <c r="CU37" i="4"/>
  <c r="CY37" s="1"/>
  <c r="CZ37" s="1"/>
  <c r="CU38"/>
  <c r="CY38" s="1"/>
  <c r="CZ38" s="1"/>
  <c r="B60" i="21"/>
  <c r="B60" i="22"/>
  <c r="B60" i="23"/>
  <c r="B60" i="24"/>
  <c r="B60" i="25"/>
  <c r="B60" i="26"/>
  <c r="B60" i="27"/>
  <c r="B60" i="28"/>
  <c r="B60" i="29"/>
  <c r="B60" i="30"/>
  <c r="B60" i="31"/>
  <c r="B60" i="32"/>
  <c r="B60" i="33"/>
  <c r="B60" i="34"/>
  <c r="B60" i="51"/>
  <c r="B60" i="52"/>
  <c r="B60" i="53"/>
  <c r="B60" i="54"/>
  <c r="B60" i="55"/>
  <c r="B60" i="56"/>
  <c r="B60" i="57"/>
  <c r="B60" i="58"/>
  <c r="B60" i="59"/>
  <c r="B60" i="60"/>
  <c r="B60" i="61"/>
  <c r="B60" i="62"/>
  <c r="B60" i="63"/>
  <c r="B60" i="64"/>
  <c r="B60" i="65"/>
  <c r="B60" i="66"/>
  <c r="B60" i="4"/>
  <c r="CS60" i="21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2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3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4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5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6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7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8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29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30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31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32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33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34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1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2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3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4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5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6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7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8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59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60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61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62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63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64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65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66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S60" i="4"/>
  <c r="CR60"/>
  <c r="CQ60"/>
  <c r="CP60"/>
  <c r="CO60"/>
  <c r="CN60"/>
  <c r="CM60"/>
  <c r="CL60"/>
  <c r="CK60"/>
  <c r="CJ60"/>
  <c r="CI60"/>
  <c r="CH60"/>
  <c r="CG60"/>
  <c r="CF60"/>
  <c r="CE60"/>
  <c r="CD60"/>
  <c r="CC60"/>
  <c r="CB60"/>
  <c r="CA60"/>
  <c r="BZ60"/>
  <c r="BY60"/>
  <c r="BX60"/>
  <c r="BW60"/>
  <c r="BV60"/>
  <c r="BU60"/>
  <c r="BT60"/>
  <c r="BS60"/>
  <c r="BR60"/>
  <c r="BQ60"/>
  <c r="BP60"/>
  <c r="BO60"/>
  <c r="BN60"/>
  <c r="BM60"/>
  <c r="BL60"/>
  <c r="BK60"/>
  <c r="BJ60"/>
  <c r="BI60"/>
  <c r="BH60"/>
  <c r="BG60"/>
  <c r="BF60"/>
  <c r="BE60"/>
  <c r="BD60"/>
  <c r="BC60"/>
  <c r="BB60"/>
  <c r="BA60"/>
  <c r="AZ60"/>
  <c r="AY60"/>
  <c r="AX60"/>
  <c r="AW60"/>
  <c r="AV60"/>
  <c r="AU60"/>
  <c r="AT60"/>
  <c r="AS60"/>
  <c r="AR60"/>
  <c r="AQ60"/>
  <c r="AP60"/>
  <c r="AO60"/>
  <c r="AN60"/>
  <c r="AM60"/>
  <c r="AL60"/>
  <c r="AK60"/>
  <c r="AJ60"/>
  <c r="AI60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N60"/>
  <c r="M60"/>
  <c r="L60"/>
  <c r="K60"/>
  <c r="J60"/>
  <c r="I60"/>
  <c r="H60"/>
  <c r="G60"/>
  <c r="F60"/>
  <c r="E60"/>
  <c r="D60"/>
  <c r="C60" i="21"/>
  <c r="C60" i="22"/>
  <c r="C60" i="23"/>
  <c r="C60" i="24"/>
  <c r="C60" i="25"/>
  <c r="C60" i="26"/>
  <c r="C60" i="27"/>
  <c r="C60" i="28"/>
  <c r="C60" i="29"/>
  <c r="C60" i="30"/>
  <c r="C60" i="31"/>
  <c r="C60" i="32"/>
  <c r="C60" i="33"/>
  <c r="C60" i="34"/>
  <c r="C60" i="51"/>
  <c r="C60" i="52"/>
  <c r="C60" i="53"/>
  <c r="C60" i="54"/>
  <c r="C60" i="55"/>
  <c r="C60" i="56"/>
  <c r="C60" i="57"/>
  <c r="C60" i="58"/>
  <c r="C60" i="59"/>
  <c r="C60" i="60"/>
  <c r="C60" i="61"/>
  <c r="C60" i="62"/>
  <c r="C60" i="63"/>
  <c r="C60" i="64"/>
  <c r="C60" i="65"/>
  <c r="C60" i="66"/>
  <c r="C60" i="4"/>
  <c r="AJ9" i="68"/>
  <c r="AK9" s="1"/>
  <c r="AJ10"/>
  <c r="AK10" s="1"/>
  <c r="AJ11"/>
  <c r="AK11" s="1"/>
  <c r="AJ12"/>
  <c r="AK12" s="1"/>
  <c r="AJ13"/>
  <c r="AK13" s="1"/>
  <c r="AJ14"/>
  <c r="AK14" s="1"/>
  <c r="AJ15"/>
  <c r="AK15" s="1"/>
  <c r="AJ16"/>
  <c r="AK16" s="1"/>
  <c r="AJ17"/>
  <c r="AK17" s="1"/>
  <c r="AJ18"/>
  <c r="AK18" s="1"/>
  <c r="AJ19"/>
  <c r="AK19" s="1"/>
  <c r="AJ20"/>
  <c r="AK20" s="1"/>
  <c r="AJ21"/>
  <c r="AK21" s="1"/>
  <c r="AJ22"/>
  <c r="AK22" s="1"/>
  <c r="AJ23"/>
  <c r="AK23" s="1"/>
  <c r="AJ24"/>
  <c r="AK24" s="1"/>
  <c r="AJ25"/>
  <c r="AK25" s="1"/>
  <c r="AJ26"/>
  <c r="AK26" s="1"/>
  <c r="AJ27"/>
  <c r="AK27" s="1"/>
  <c r="AJ28"/>
  <c r="AK28" s="1"/>
  <c r="AJ29"/>
  <c r="AK29" s="1"/>
  <c r="AJ30"/>
  <c r="AK30" s="1"/>
  <c r="AJ31"/>
  <c r="AK31" s="1"/>
  <c r="AJ32"/>
  <c r="AK32" s="1"/>
  <c r="AJ33"/>
  <c r="AK33" s="1"/>
  <c r="AJ34"/>
  <c r="AK34" s="1"/>
  <c r="AJ35"/>
  <c r="AK35" s="1"/>
  <c r="AJ36"/>
  <c r="AK36" s="1"/>
  <c r="AJ37"/>
  <c r="AK37" s="1"/>
  <c r="AJ38"/>
  <c r="AK38" s="1"/>
  <c r="AJ8"/>
  <c r="CV93" i="4"/>
  <c r="CV86"/>
  <c r="CV85"/>
  <c r="CV46"/>
  <c r="CV19"/>
  <c r="CT60" i="64" l="1"/>
  <c r="AG36" i="68" s="1"/>
  <c r="AH36" s="1"/>
  <c r="CT60" i="60"/>
  <c r="AG32" i="68" s="1"/>
  <c r="AH32" s="1"/>
  <c r="CT60" i="56"/>
  <c r="AG28" i="68" s="1"/>
  <c r="AH28" s="1"/>
  <c r="CT60" i="52"/>
  <c r="AG24" i="68" s="1"/>
  <c r="AH24" s="1"/>
  <c r="CT60" i="32"/>
  <c r="AG20" i="68" s="1"/>
  <c r="AH20" s="1"/>
  <c r="CT60" i="28"/>
  <c r="AG16" i="68" s="1"/>
  <c r="AH16" s="1"/>
  <c r="CT60" i="24"/>
  <c r="AG12" i="68" s="1"/>
  <c r="AH12" s="1"/>
  <c r="CT60" i="65"/>
  <c r="AG37" i="68" s="1"/>
  <c r="AH37" s="1"/>
  <c r="CT60" i="61"/>
  <c r="AG33" i="68" s="1"/>
  <c r="AH33" s="1"/>
  <c r="CT60" i="57"/>
  <c r="AG29" i="68" s="1"/>
  <c r="AH29" s="1"/>
  <c r="CT60" i="53"/>
  <c r="AG25" i="68" s="1"/>
  <c r="AH25" s="1"/>
  <c r="CT60" i="33"/>
  <c r="AG21" i="68" s="1"/>
  <c r="AH21" s="1"/>
  <c r="CT60" i="29"/>
  <c r="AG17" i="68" s="1"/>
  <c r="AH17" s="1"/>
  <c r="CT60" i="25"/>
  <c r="AG13" i="68" s="1"/>
  <c r="AH13" s="1"/>
  <c r="CT60" i="66"/>
  <c r="AG38" i="68" s="1"/>
  <c r="AH38" s="1"/>
  <c r="CT60" i="62"/>
  <c r="AG34" i="68" s="1"/>
  <c r="AH34" s="1"/>
  <c r="CT60" i="58"/>
  <c r="AG30" i="68" s="1"/>
  <c r="AH30" s="1"/>
  <c r="CT60" i="54"/>
  <c r="AG26" i="68" s="1"/>
  <c r="AH26" s="1"/>
  <c r="CT60" i="34"/>
  <c r="AG22" i="68" s="1"/>
  <c r="AH22" s="1"/>
  <c r="CT60" i="30"/>
  <c r="AG18" i="68" s="1"/>
  <c r="AH18" s="1"/>
  <c r="CT60" i="26"/>
  <c r="AG14" i="68" s="1"/>
  <c r="AH14" s="1"/>
  <c r="CT60" i="22"/>
  <c r="AG10" i="68" s="1"/>
  <c r="AH10" s="1"/>
  <c r="CT60" i="63"/>
  <c r="AG35" i="68" s="1"/>
  <c r="AH35" s="1"/>
  <c r="CT60" i="59"/>
  <c r="AG31" i="68" s="1"/>
  <c r="AH31" s="1"/>
  <c r="CT60" i="55"/>
  <c r="AG27" i="68" s="1"/>
  <c r="AH27" s="1"/>
  <c r="CT60" i="51"/>
  <c r="AG23" i="68" s="1"/>
  <c r="AH23" s="1"/>
  <c r="CT60" i="31"/>
  <c r="AG19" i="68" s="1"/>
  <c r="AH19" s="1"/>
  <c r="CT60" i="27"/>
  <c r="AG15" i="68" s="1"/>
  <c r="AH15" s="1"/>
  <c r="CT60" i="23"/>
  <c r="AG11" i="68" s="1"/>
  <c r="AH11" s="1"/>
  <c r="CT60" i="21"/>
  <c r="AG9" i="68" s="1"/>
  <c r="AH9" s="1"/>
  <c r="CT60" i="4"/>
  <c r="CX60" s="1"/>
  <c r="CV17"/>
  <c r="CV23"/>
  <c r="AJ39" i="68"/>
  <c r="AK39" s="1"/>
  <c r="AK8"/>
  <c r="D38"/>
  <c r="D30"/>
  <c r="D22"/>
  <c r="D14"/>
  <c r="D32"/>
  <c r="D31"/>
  <c r="D24"/>
  <c r="D23"/>
  <c r="D16"/>
  <c r="D15"/>
  <c r="CV44" i="4"/>
  <c r="D37" i="68"/>
  <c r="D29"/>
  <c r="D21"/>
  <c r="D13"/>
  <c r="D36"/>
  <c r="D28"/>
  <c r="D20"/>
  <c r="D12"/>
  <c r="D35"/>
  <c r="D27"/>
  <c r="D19"/>
  <c r="D11"/>
  <c r="D34"/>
  <c r="D26"/>
  <c r="D18"/>
  <c r="D10"/>
  <c r="D33"/>
  <c r="D25"/>
  <c r="D17"/>
  <c r="D9"/>
  <c r="CV88" i="4"/>
  <c r="CV24"/>
  <c r="CV12"/>
  <c r="CV21"/>
  <c r="CV22"/>
  <c r="CV45"/>
  <c r="CV18"/>
  <c r="CS83" i="21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2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3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4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5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6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7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8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29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30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31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32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33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34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1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2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3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4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5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6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7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8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59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60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61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62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63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64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65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66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CS83" i="4"/>
  <c r="CR83"/>
  <c r="CQ83"/>
  <c r="CP83"/>
  <c r="CO83"/>
  <c r="CN83"/>
  <c r="CM83"/>
  <c r="CL83"/>
  <c r="CK83"/>
  <c r="CJ83"/>
  <c r="CI83"/>
  <c r="CH83"/>
  <c r="CG83"/>
  <c r="CF83"/>
  <c r="CE83"/>
  <c r="CD83"/>
  <c r="CC83"/>
  <c r="CB83"/>
  <c r="CA83"/>
  <c r="BZ83"/>
  <c r="BY83"/>
  <c r="BX83"/>
  <c r="BW83"/>
  <c r="BV83"/>
  <c r="BU83"/>
  <c r="BT83"/>
  <c r="BS83"/>
  <c r="BR83"/>
  <c r="BQ83"/>
  <c r="BP83"/>
  <c r="BO83"/>
  <c r="BN83"/>
  <c r="BM83"/>
  <c r="BL83"/>
  <c r="BK83"/>
  <c r="BJ83"/>
  <c r="BI83"/>
  <c r="BH83"/>
  <c r="BG83"/>
  <c r="BF83"/>
  <c r="BE83"/>
  <c r="BD83"/>
  <c r="BC83"/>
  <c r="BB83"/>
  <c r="BA83"/>
  <c r="AZ83"/>
  <c r="AY83"/>
  <c r="AX83"/>
  <c r="AW83"/>
  <c r="AV83"/>
  <c r="AU83"/>
  <c r="AT83"/>
  <c r="AS83"/>
  <c r="AR83"/>
  <c r="AQ83"/>
  <c r="AP83"/>
  <c r="AO83"/>
  <c r="AN83"/>
  <c r="AM83"/>
  <c r="AL83"/>
  <c r="AK83"/>
  <c r="AJ83"/>
  <c r="AI83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N83"/>
  <c r="M83"/>
  <c r="L83"/>
  <c r="K83"/>
  <c r="J83"/>
  <c r="I83"/>
  <c r="H83"/>
  <c r="G83"/>
  <c r="F83"/>
  <c r="E83"/>
  <c r="D83"/>
  <c r="C83"/>
  <c r="B83" i="21"/>
  <c r="B83" i="22"/>
  <c r="B83" i="23"/>
  <c r="B83" i="24"/>
  <c r="B83" i="25"/>
  <c r="B83" i="26"/>
  <c r="B83" i="27"/>
  <c r="B83" i="28"/>
  <c r="B83" i="29"/>
  <c r="B83" i="30"/>
  <c r="B83" i="31"/>
  <c r="B83" i="32"/>
  <c r="B83" i="33"/>
  <c r="B83" i="34"/>
  <c r="B83" i="51"/>
  <c r="B83" i="52"/>
  <c r="B83" i="53"/>
  <c r="B83" i="54"/>
  <c r="B83" i="55"/>
  <c r="B83" i="56"/>
  <c r="B83" i="57"/>
  <c r="B83" i="58"/>
  <c r="B83" i="59"/>
  <c r="B83" i="60"/>
  <c r="B83" i="61"/>
  <c r="B83" i="62"/>
  <c r="B83" i="63"/>
  <c r="B83" i="64"/>
  <c r="B83" i="65"/>
  <c r="B83" i="66"/>
  <c r="B83" i="4"/>
  <c r="CY72" l="1"/>
  <c r="CZ72" s="1"/>
  <c r="CT83" i="22"/>
  <c r="AM10" i="68" s="1"/>
  <c r="AN10" s="1"/>
  <c r="CT83" i="53"/>
  <c r="AM25" i="68" s="1"/>
  <c r="AN25" s="1"/>
  <c r="CT83" i="51"/>
  <c r="AM23" i="68" s="1"/>
  <c r="AN23" s="1"/>
  <c r="CT83" i="34"/>
  <c r="AM22" i="68" s="1"/>
  <c r="CT83" i="33"/>
  <c r="AM21" i="68" s="1"/>
  <c r="AN21" s="1"/>
  <c r="CT83" i="66"/>
  <c r="AM38" i="68" s="1"/>
  <c r="AN38" s="1"/>
  <c r="CT83" i="65"/>
  <c r="AM37" i="68" s="1"/>
  <c r="AN37" s="1"/>
  <c r="CT83" i="64"/>
  <c r="AM36" i="68" s="1"/>
  <c r="AN36" s="1"/>
  <c r="CT83" i="63"/>
  <c r="AM35" i="68" s="1"/>
  <c r="AN35" s="1"/>
  <c r="CT83" i="62"/>
  <c r="AM34" i="68" s="1"/>
  <c r="AN34" s="1"/>
  <c r="CT83" i="61"/>
  <c r="AM33" i="68" s="1"/>
  <c r="AN33" s="1"/>
  <c r="CT83" i="60"/>
  <c r="AM32" i="68" s="1"/>
  <c r="AN32" s="1"/>
  <c r="CT83" i="59"/>
  <c r="AM31" i="68" s="1"/>
  <c r="AN31" s="1"/>
  <c r="CT83" i="58"/>
  <c r="AM30" i="68" s="1"/>
  <c r="AN30" s="1"/>
  <c r="CT83" i="57"/>
  <c r="AM29" i="68" s="1"/>
  <c r="AN29" s="1"/>
  <c r="CT83" i="56"/>
  <c r="AM28" i="68" s="1"/>
  <c r="AN28" s="1"/>
  <c r="CT83" i="55"/>
  <c r="AM27" i="68" s="1"/>
  <c r="AN27" s="1"/>
  <c r="CT83" i="54"/>
  <c r="AM26" i="68" s="1"/>
  <c r="AN26" s="1"/>
  <c r="CT83" i="52"/>
  <c r="AM24" i="68" s="1"/>
  <c r="AN24" s="1"/>
  <c r="CT83" i="32"/>
  <c r="AM20" i="68" s="1"/>
  <c r="AN20" s="1"/>
  <c r="CT83" i="31"/>
  <c r="AM19" i="68" s="1"/>
  <c r="AN19" s="1"/>
  <c r="CT83" i="30"/>
  <c r="AM18" i="68" s="1"/>
  <c r="AN18" s="1"/>
  <c r="CT83" i="29"/>
  <c r="AM17" i="68" s="1"/>
  <c r="AN17" s="1"/>
  <c r="CT83" i="28"/>
  <c r="AM16" i="68" s="1"/>
  <c r="AN16" s="1"/>
  <c r="CT83" i="27"/>
  <c r="AM15" i="68" s="1"/>
  <c r="AN15" s="1"/>
  <c r="CT83" i="26"/>
  <c r="AM14" i="68" s="1"/>
  <c r="AN14" s="1"/>
  <c r="CT83" i="25"/>
  <c r="AM13" i="68" s="1"/>
  <c r="AN13" s="1"/>
  <c r="CT83" i="24"/>
  <c r="AM12" i="68" s="1"/>
  <c r="AN12" s="1"/>
  <c r="CT83" i="23"/>
  <c r="AM11" i="68" s="1"/>
  <c r="AN11" s="1"/>
  <c r="CU60" i="4"/>
  <c r="CT83" i="21"/>
  <c r="AM9" i="68" s="1"/>
  <c r="CT83" i="4"/>
  <c r="CX83" s="1"/>
  <c r="AG8" i="68"/>
  <c r="AH8" s="1"/>
  <c r="D8"/>
  <c r="C39"/>
  <c r="D39" s="1"/>
  <c r="AN22"/>
  <c r="B87" i="52"/>
  <c r="CV60" i="4" l="1"/>
  <c r="CY60"/>
  <c r="CZ60" s="1"/>
  <c r="AG39" i="68"/>
  <c r="AH39" s="1"/>
  <c r="CU83" i="4"/>
  <c r="CW83" s="1"/>
  <c r="CU84"/>
  <c r="AM8" i="68"/>
  <c r="AN8" s="1"/>
  <c r="AN9"/>
  <c r="B89" i="52"/>
  <c r="B87" i="4"/>
  <c r="CV84" l="1"/>
  <c r="CY84"/>
  <c r="CZ84" s="1"/>
  <c r="CV83"/>
  <c r="CY83"/>
  <c r="CZ83" s="1"/>
  <c r="AM39" i="68"/>
  <c r="AN39" s="1"/>
  <c r="B89" i="4"/>
  <c r="C48" i="21" l="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1"/>
  <c r="CT49" i="22"/>
  <c r="B51"/>
  <c r="B51" i="23"/>
  <c r="B51" i="24"/>
  <c r="B51" i="25"/>
  <c r="B51" i="26"/>
  <c r="B51" i="27"/>
  <c r="B51" i="28"/>
  <c r="B51" i="29"/>
  <c r="B51" i="30"/>
  <c r="B51" i="31"/>
  <c r="B51" i="32"/>
  <c r="B51" i="33"/>
  <c r="B51" i="34"/>
  <c r="B51" i="51"/>
  <c r="B51" i="52"/>
  <c r="B51" i="53"/>
  <c r="CT49" i="54"/>
  <c r="B51"/>
  <c r="B51" i="55"/>
  <c r="B51" i="56"/>
  <c r="B51" i="57"/>
  <c r="B51" i="58"/>
  <c r="B51" i="59"/>
  <c r="B51" i="60"/>
  <c r="B51" i="61"/>
  <c r="B51" i="62"/>
  <c r="B51" i="63"/>
  <c r="B51" i="64"/>
  <c r="B51" i="65"/>
  <c r="B51" i="66"/>
  <c r="B51" i="4"/>
  <c r="B48" i="21"/>
  <c r="B48" i="22"/>
  <c r="B48" i="23"/>
  <c r="B48" i="24"/>
  <c r="B48" i="25"/>
  <c r="B48" i="26"/>
  <c r="B48" i="27"/>
  <c r="B48" i="28"/>
  <c r="B48" i="29"/>
  <c r="B48" i="30"/>
  <c r="B48" i="31"/>
  <c r="B48" i="32"/>
  <c r="B48" i="33"/>
  <c r="B48" i="34"/>
  <c r="B48" i="51"/>
  <c r="B48" i="52"/>
  <c r="B48" i="53"/>
  <c r="B48" i="54"/>
  <c r="B48" i="55"/>
  <c r="B48" i="56"/>
  <c r="B48" i="57"/>
  <c r="B48" i="58"/>
  <c r="B48" i="59"/>
  <c r="B48" i="60"/>
  <c r="B48" i="61"/>
  <c r="B48" i="62"/>
  <c r="B48" i="63"/>
  <c r="B48" i="64"/>
  <c r="B48" i="65"/>
  <c r="B48" i="66"/>
  <c r="B48" i="4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1"/>
  <c r="B39" i="22"/>
  <c r="B39" i="23"/>
  <c r="B39" i="24"/>
  <c r="B39" i="25"/>
  <c r="B39" i="26"/>
  <c r="B39" i="27"/>
  <c r="B39" i="28"/>
  <c r="B39" i="29"/>
  <c r="B39" i="30"/>
  <c r="B39" i="31"/>
  <c r="B39" i="32"/>
  <c r="B39" i="33"/>
  <c r="B39" i="34"/>
  <c r="B39" i="51"/>
  <c r="B39" i="52"/>
  <c r="B39" i="53"/>
  <c r="B39" i="54"/>
  <c r="B39" i="55"/>
  <c r="B39" i="56"/>
  <c r="B39" i="57"/>
  <c r="B39" i="58"/>
  <c r="B39" i="59"/>
  <c r="B39" i="60"/>
  <c r="B39" i="61"/>
  <c r="B39" i="62"/>
  <c r="B39" i="63"/>
  <c r="B39" i="64"/>
  <c r="B39" i="65"/>
  <c r="B39" i="66"/>
  <c r="B39" i="4"/>
  <c r="CT49" i="62" l="1"/>
  <c r="CT49" i="30"/>
  <c r="CT49" i="56"/>
  <c r="CT49" i="66"/>
  <c r="CT49" i="58"/>
  <c r="CT49" i="34"/>
  <c r="CT49" i="26"/>
  <c r="CT49" i="64"/>
  <c r="CT49" i="32"/>
  <c r="CT39" i="61"/>
  <c r="CT39" i="53"/>
  <c r="CT39" i="29"/>
  <c r="CT48" i="61"/>
  <c r="CT48" i="53"/>
  <c r="CT48" i="29"/>
  <c r="CT48" i="21"/>
  <c r="CT49" i="60"/>
  <c r="CT49" i="52"/>
  <c r="CT49" i="28"/>
  <c r="CT49" i="24"/>
  <c r="CT51" i="55"/>
  <c r="CT51" i="31"/>
  <c r="CT39" i="51"/>
  <c r="CT48" i="59"/>
  <c r="CT48" i="51"/>
  <c r="CT48" i="27"/>
  <c r="CT50" i="65"/>
  <c r="CT50" i="63"/>
  <c r="CT50" i="61"/>
  <c r="CT50" i="59"/>
  <c r="CT50" i="57"/>
  <c r="CT50" i="55"/>
  <c r="CT50" i="53"/>
  <c r="CT50" i="51"/>
  <c r="CT50" i="33"/>
  <c r="CT50" i="31"/>
  <c r="CT50" i="29"/>
  <c r="CT50" i="27"/>
  <c r="CT50" i="25"/>
  <c r="CT50" i="23"/>
  <c r="CT39" i="60"/>
  <c r="CT48"/>
  <c r="CT51" i="63"/>
  <c r="CT51" i="51"/>
  <c r="CT51" i="27"/>
  <c r="CT39" i="59"/>
  <c r="CT39" i="27"/>
  <c r="CT39" i="66"/>
  <c r="CT39" i="58"/>
  <c r="CT39" i="34"/>
  <c r="CT39" i="26"/>
  <c r="CT48" i="66"/>
  <c r="CT48" i="58"/>
  <c r="CT48" i="34"/>
  <c r="CT48" i="26"/>
  <c r="CT51" i="59"/>
  <c r="CT51" i="23"/>
  <c r="CT39" i="65"/>
  <c r="CT48"/>
  <c r="CT48" i="57"/>
  <c r="CT48" i="33"/>
  <c r="CT48" i="25"/>
  <c r="CT49" i="65"/>
  <c r="CT49" i="63"/>
  <c r="CT49" i="61"/>
  <c r="CT49" i="59"/>
  <c r="CT49" i="57"/>
  <c r="CT49" i="55"/>
  <c r="CT49" i="53"/>
  <c r="CT49" i="51"/>
  <c r="CT49" i="33"/>
  <c r="CT49" i="31"/>
  <c r="CT49" i="29"/>
  <c r="CT49" i="27"/>
  <c r="CT49" i="25"/>
  <c r="CT49" i="23"/>
  <c r="CT51" i="65"/>
  <c r="CT51" i="53"/>
  <c r="CT51" i="25"/>
  <c r="CT39" i="33"/>
  <c r="CT39" i="56"/>
  <c r="CT48" i="64"/>
  <c r="CT48" i="56"/>
  <c r="CT48" i="32"/>
  <c r="CT48" i="24"/>
  <c r="CT51" i="66"/>
  <c r="CT51" i="64"/>
  <c r="CT51" i="62"/>
  <c r="CT51" i="60"/>
  <c r="CT51" i="58"/>
  <c r="CT51" i="56"/>
  <c r="CT51" i="54"/>
  <c r="CT51" i="52"/>
  <c r="CT51" i="34"/>
  <c r="CT51" i="32"/>
  <c r="CT51" i="30"/>
  <c r="CT51" i="28"/>
  <c r="CT51" i="26"/>
  <c r="CT51" i="24"/>
  <c r="CT51" i="22"/>
  <c r="CT39" i="28"/>
  <c r="CT48" i="52"/>
  <c r="CT51" i="61"/>
  <c r="CT51" i="33"/>
  <c r="CT39" i="25"/>
  <c r="CT39" i="32"/>
  <c r="CT39" i="63"/>
  <c r="CT39" i="55"/>
  <c r="CT39" i="31"/>
  <c r="CT39" i="23"/>
  <c r="CT48" i="63"/>
  <c r="CT48" i="55"/>
  <c r="CT48" i="31"/>
  <c r="CT48" i="23"/>
  <c r="CT50" i="66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39" i="52"/>
  <c r="CT48" i="28"/>
  <c r="CT51" i="57"/>
  <c r="CT51" i="29"/>
  <c r="CT39" i="57"/>
  <c r="CT39" i="64"/>
  <c r="CT39" i="24"/>
  <c r="CT39" i="62"/>
  <c r="CT39" i="54"/>
  <c r="CT39" i="30"/>
  <c r="CT39" i="22"/>
  <c r="CT48" i="62"/>
  <c r="CT48" i="54"/>
  <c r="CT48" i="30"/>
  <c r="CT48" i="22"/>
  <c r="CT48" i="4"/>
  <c r="CX48" s="1"/>
  <c r="CT49"/>
  <c r="CX49" s="1"/>
  <c r="CT39" i="21"/>
  <c r="CT51"/>
  <c r="CT50"/>
  <c r="CT49"/>
  <c r="CT51" i="4"/>
  <c r="CX51" s="1"/>
  <c r="CT39"/>
  <c r="CX39" s="1"/>
  <c r="CT50"/>
  <c r="CX50" s="1"/>
  <c r="B87" i="61"/>
  <c r="C87"/>
  <c r="C89" s="1"/>
  <c r="B87" i="60"/>
  <c r="C87"/>
  <c r="C89" s="1"/>
  <c r="B87" i="59"/>
  <c r="C87"/>
  <c r="C89" s="1"/>
  <c r="B87" i="58"/>
  <c r="C87"/>
  <c r="C89" s="1"/>
  <c r="B87" i="57"/>
  <c r="C87"/>
  <c r="C89" s="1"/>
  <c r="B87" i="56"/>
  <c r="C87"/>
  <c r="C89" s="1"/>
  <c r="B87" i="55"/>
  <c r="C87"/>
  <c r="C89" s="1"/>
  <c r="B87" i="54"/>
  <c r="C87"/>
  <c r="C89" s="1"/>
  <c r="B87" i="53"/>
  <c r="C87"/>
  <c r="C89" s="1"/>
  <c r="C87" i="52"/>
  <c r="B87" i="51"/>
  <c r="C87"/>
  <c r="C89" s="1"/>
  <c r="B87" i="34"/>
  <c r="C87"/>
  <c r="C89" s="1"/>
  <c r="B87" i="33"/>
  <c r="C87"/>
  <c r="C89" s="1"/>
  <c r="B87" i="32"/>
  <c r="C87"/>
  <c r="C89" s="1"/>
  <c r="B87" i="31"/>
  <c r="C87"/>
  <c r="C89" s="1"/>
  <c r="B87" i="30"/>
  <c r="C87"/>
  <c r="C89" s="1"/>
  <c r="B87" i="29"/>
  <c r="C87"/>
  <c r="C89" s="1"/>
  <c r="B87" i="28"/>
  <c r="C87"/>
  <c r="C89" s="1"/>
  <c r="B87" i="27"/>
  <c r="C87"/>
  <c r="C89" s="1"/>
  <c r="B87" i="26"/>
  <c r="C87"/>
  <c r="C89" s="1"/>
  <c r="B87" i="25"/>
  <c r="C87"/>
  <c r="C89" s="1"/>
  <c r="B87" i="24"/>
  <c r="C87"/>
  <c r="C89" s="1"/>
  <c r="B87" i="23"/>
  <c r="C87"/>
  <c r="C89" s="1"/>
  <c r="B87" i="22"/>
  <c r="C87"/>
  <c r="C89" s="1"/>
  <c r="B87" i="21"/>
  <c r="C87"/>
  <c r="C89" s="1"/>
  <c r="C87" i="4"/>
  <c r="CU50" l="1"/>
  <c r="CU49"/>
  <c r="CU39"/>
  <c r="CU51"/>
  <c r="CU52"/>
  <c r="B89" i="23"/>
  <c r="C89" i="52"/>
  <c r="B89" i="60"/>
  <c r="C89" i="4"/>
  <c r="B89" i="28"/>
  <c r="B89" i="32"/>
  <c r="B89" i="53"/>
  <c r="B89" i="57"/>
  <c r="B89" i="61"/>
  <c r="B89" i="21"/>
  <c r="B89" i="25"/>
  <c r="B89" i="29"/>
  <c r="B89" i="33"/>
  <c r="B89" i="27"/>
  <c r="B89" i="31"/>
  <c r="B89" i="51"/>
  <c r="B89" i="56"/>
  <c r="B89" i="24"/>
  <c r="B89" i="54"/>
  <c r="B89" i="58"/>
  <c r="B89" i="22"/>
  <c r="B89" i="26"/>
  <c r="B89" i="30"/>
  <c r="B89" i="34"/>
  <c r="B89" i="55"/>
  <c r="B89" i="59"/>
  <c r="CV39" i="4" l="1"/>
  <c r="CY39"/>
  <c r="CZ39" s="1"/>
  <c r="CV50"/>
  <c r="CY50"/>
  <c r="CZ50" s="1"/>
  <c r="CV49"/>
  <c r="CY49"/>
  <c r="CZ49" s="1"/>
  <c r="CV51"/>
  <c r="CY51"/>
  <c r="CZ51" s="1"/>
  <c r="CV52"/>
  <c r="CY52"/>
  <c r="CZ52" s="1"/>
  <c r="CV9"/>
  <c r="CV11"/>
  <c r="CV5"/>
  <c r="CV8"/>
  <c r="CV7"/>
  <c r="CV6"/>
  <c r="CV10"/>
  <c r="C100" i="21" l="1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2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3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4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5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6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7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8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29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30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31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32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33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34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1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2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3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4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5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6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7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8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59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60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61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62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63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64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65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66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0" i="4"/>
  <c r="D100"/>
  <c r="E100"/>
  <c r="F100"/>
  <c r="G100"/>
  <c r="H100"/>
  <c r="I100"/>
  <c r="J100"/>
  <c r="K100"/>
  <c r="L100"/>
  <c r="M100"/>
  <c r="N100"/>
  <c r="O100"/>
  <c r="P100"/>
  <c r="Q100"/>
  <c r="R100"/>
  <c r="S100"/>
  <c r="T100"/>
  <c r="U100"/>
  <c r="V100"/>
  <c r="W100"/>
  <c r="X100"/>
  <c r="Y100"/>
  <c r="Z100"/>
  <c r="AA100"/>
  <c r="AB100"/>
  <c r="AC100"/>
  <c r="AD100"/>
  <c r="AE100"/>
  <c r="AF100"/>
  <c r="AG100"/>
  <c r="AH100"/>
  <c r="AI100"/>
  <c r="AJ100"/>
  <c r="AK100"/>
  <c r="AL100"/>
  <c r="AM100"/>
  <c r="AN100"/>
  <c r="AO100"/>
  <c r="AP100"/>
  <c r="AQ100"/>
  <c r="AR100"/>
  <c r="AS100"/>
  <c r="AT100"/>
  <c r="AU100"/>
  <c r="AV100"/>
  <c r="AW100"/>
  <c r="AX100"/>
  <c r="AY100"/>
  <c r="AZ100"/>
  <c r="BA100"/>
  <c r="BB100"/>
  <c r="BC100"/>
  <c r="BD100"/>
  <c r="BE100"/>
  <c r="BF100"/>
  <c r="BG100"/>
  <c r="BH100"/>
  <c r="BI100"/>
  <c r="BJ100"/>
  <c r="BK100"/>
  <c r="BL100"/>
  <c r="BM100"/>
  <c r="BN100"/>
  <c r="BO100"/>
  <c r="BP100"/>
  <c r="BQ100"/>
  <c r="BR100"/>
  <c r="BS100"/>
  <c r="BT100"/>
  <c r="BU100"/>
  <c r="BV100"/>
  <c r="BW100"/>
  <c r="BX100"/>
  <c r="BY100"/>
  <c r="BZ100"/>
  <c r="CA100"/>
  <c r="CB100"/>
  <c r="CC100"/>
  <c r="CD100"/>
  <c r="CE100"/>
  <c r="CF100"/>
  <c r="CG100"/>
  <c r="CH100"/>
  <c r="CI100"/>
  <c r="CJ100"/>
  <c r="CK100"/>
  <c r="CL100"/>
  <c r="CM100"/>
  <c r="CN100"/>
  <c r="CO100"/>
  <c r="CP100"/>
  <c r="CQ100"/>
  <c r="CR100"/>
  <c r="CS100"/>
  <c r="C10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B101" i="21"/>
  <c r="B101" i="22"/>
  <c r="B101" i="23"/>
  <c r="B101" i="24"/>
  <c r="B101" i="25"/>
  <c r="B101" i="26"/>
  <c r="B101" i="27"/>
  <c r="B101" i="28"/>
  <c r="B101" i="29"/>
  <c r="B101" i="30"/>
  <c r="B101" i="31"/>
  <c r="B101" i="32"/>
  <c r="B101" i="33"/>
  <c r="B101" i="34"/>
  <c r="B101" i="51"/>
  <c r="B101" i="52"/>
  <c r="B101" i="53"/>
  <c r="B101" i="54"/>
  <c r="B101" i="55"/>
  <c r="B101" i="56"/>
  <c r="B101" i="57"/>
  <c r="B101" i="58"/>
  <c r="B101" i="59"/>
  <c r="B101" i="60"/>
  <c r="B101" i="61"/>
  <c r="B101" i="62"/>
  <c r="B101" i="63"/>
  <c r="B101" i="64"/>
  <c r="B101" i="65"/>
  <c r="B101" i="66"/>
  <c r="B101" i="4"/>
  <c r="B100" i="21"/>
  <c r="B100" i="22"/>
  <c r="B100" i="23"/>
  <c r="B100" i="24"/>
  <c r="B100" i="25"/>
  <c r="B100" i="26"/>
  <c r="B100" i="27"/>
  <c r="B100" i="28"/>
  <c r="B100" i="29"/>
  <c r="B100" i="30"/>
  <c r="B100" i="31"/>
  <c r="B100" i="32"/>
  <c r="B100" i="33"/>
  <c r="B100" i="34"/>
  <c r="B100" i="51"/>
  <c r="B100" i="52"/>
  <c r="B100" i="53"/>
  <c r="B100" i="54"/>
  <c r="B100" i="55"/>
  <c r="B100" i="56"/>
  <c r="B100" i="57"/>
  <c r="B100" i="58"/>
  <c r="B100" i="59"/>
  <c r="B100" i="60"/>
  <c r="B100" i="61"/>
  <c r="B100" i="62"/>
  <c r="B100" i="63"/>
  <c r="B100" i="64"/>
  <c r="B100" i="65"/>
  <c r="B100" i="66"/>
  <c r="B100" i="4"/>
  <c r="CV34" l="1"/>
  <c r="CV37"/>
  <c r="CV36"/>
  <c r="CV33"/>
  <c r="CV38"/>
  <c r="CV35"/>
  <c r="CT100" i="65"/>
  <c r="CT100" i="33"/>
  <c r="CT100" i="25"/>
  <c r="CT101" i="54"/>
  <c r="CT101" i="55"/>
  <c r="CT101" i="33"/>
  <c r="CT101" i="21"/>
  <c r="CT100" i="4"/>
  <c r="CT100" i="59"/>
  <c r="CT100" i="51"/>
  <c r="CT100" i="27"/>
  <c r="CT100" i="34"/>
  <c r="CT100" i="26"/>
  <c r="CT100" i="64"/>
  <c r="CT100" i="32"/>
  <c r="CT100" i="24"/>
  <c r="CT100" i="63"/>
  <c r="CT100" i="31"/>
  <c r="CT100" i="23"/>
  <c r="CT100" i="54"/>
  <c r="CT100" i="30"/>
  <c r="CT100" i="22"/>
  <c r="CT100" i="53"/>
  <c r="CT100" i="29"/>
  <c r="CT100" i="21"/>
  <c r="CT100" i="52"/>
  <c r="CT100" i="28"/>
  <c r="CT100" i="66"/>
  <c r="CT100" i="58"/>
  <c r="CT100" i="57"/>
  <c r="CT100" i="56"/>
  <c r="CT100" i="55"/>
  <c r="CT100" i="62"/>
  <c r="CT100" i="61"/>
  <c r="CT100" i="60"/>
  <c r="CT101" i="4"/>
  <c r="CT101" i="53"/>
  <c r="CT101" i="65"/>
  <c r="CT101" i="61"/>
  <c r="CT101" i="57"/>
  <c r="CT101" i="64"/>
  <c r="CT101" i="60"/>
  <c r="CT101" i="56"/>
  <c r="CT101" i="63"/>
  <c r="CT101" i="59"/>
  <c r="CT101" i="66"/>
  <c r="CT101" i="62"/>
  <c r="CT101" i="58"/>
  <c r="CT101" i="29"/>
  <c r="CT101" i="25"/>
  <c r="CT101" i="52"/>
  <c r="CT101" i="28"/>
  <c r="CT101" i="24"/>
  <c r="CT101" i="32"/>
  <c r="CT101" i="51"/>
  <c r="CT101" i="31"/>
  <c r="CT101" i="27"/>
  <c r="CT101" i="23"/>
  <c r="CT101" i="34"/>
  <c r="CT101" i="30"/>
  <c r="CT101" i="26"/>
  <c r="CT101" i="22"/>
  <c r="CU100" i="4" l="1"/>
  <c r="CU101"/>
  <c r="D87" i="55"/>
  <c r="E87"/>
  <c r="E89" s="1"/>
  <c r="F87"/>
  <c r="F89" s="1"/>
  <c r="G87"/>
  <c r="G89" s="1"/>
  <c r="H87"/>
  <c r="H89" s="1"/>
  <c r="I87"/>
  <c r="I89" s="1"/>
  <c r="J87"/>
  <c r="J89" s="1"/>
  <c r="K87"/>
  <c r="K89" s="1"/>
  <c r="L87"/>
  <c r="L89" s="1"/>
  <c r="M87"/>
  <c r="M89" s="1"/>
  <c r="N87"/>
  <c r="N89" s="1"/>
  <c r="O87"/>
  <c r="O89" s="1"/>
  <c r="P87"/>
  <c r="P89" s="1"/>
  <c r="Q87"/>
  <c r="Q89" s="1"/>
  <c r="R87"/>
  <c r="R89" s="1"/>
  <c r="S87"/>
  <c r="S89" s="1"/>
  <c r="T87"/>
  <c r="T89" s="1"/>
  <c r="U87"/>
  <c r="U89" s="1"/>
  <c r="V87"/>
  <c r="V89" s="1"/>
  <c r="W87"/>
  <c r="W89" s="1"/>
  <c r="X87"/>
  <c r="X89" s="1"/>
  <c r="Y87"/>
  <c r="Y89" s="1"/>
  <c r="Z87"/>
  <c r="Z89" s="1"/>
  <c r="AA87"/>
  <c r="AA89" s="1"/>
  <c r="AB87"/>
  <c r="AB89" s="1"/>
  <c r="AC87"/>
  <c r="AC89" s="1"/>
  <c r="AD87"/>
  <c r="AD89" s="1"/>
  <c r="AE87"/>
  <c r="AE89" s="1"/>
  <c r="AF87"/>
  <c r="AF89" s="1"/>
  <c r="AG87"/>
  <c r="AG89" s="1"/>
  <c r="AH87"/>
  <c r="AH89" s="1"/>
  <c r="AI87"/>
  <c r="AI89" s="1"/>
  <c r="AJ87"/>
  <c r="AJ89" s="1"/>
  <c r="AK87"/>
  <c r="AK89" s="1"/>
  <c r="AL87"/>
  <c r="AL89" s="1"/>
  <c r="AM87"/>
  <c r="AM89" s="1"/>
  <c r="AN87"/>
  <c r="AN89" s="1"/>
  <c r="AO87"/>
  <c r="AO89" s="1"/>
  <c r="AP87"/>
  <c r="AP89" s="1"/>
  <c r="AQ87"/>
  <c r="AQ89" s="1"/>
  <c r="AR87"/>
  <c r="AR89" s="1"/>
  <c r="AS87"/>
  <c r="AS89" s="1"/>
  <c r="AT87"/>
  <c r="AT89" s="1"/>
  <c r="AU87"/>
  <c r="AU89" s="1"/>
  <c r="AV87"/>
  <c r="AV89" s="1"/>
  <c r="AW87"/>
  <c r="AW89" s="1"/>
  <c r="AX87"/>
  <c r="AX89" s="1"/>
  <c r="AY87"/>
  <c r="AY89" s="1"/>
  <c r="AZ87"/>
  <c r="AZ89" s="1"/>
  <c r="BA87"/>
  <c r="BA89" s="1"/>
  <c r="BB87"/>
  <c r="BB89" s="1"/>
  <c r="BC87"/>
  <c r="BC89" s="1"/>
  <c r="BD87"/>
  <c r="BD89" s="1"/>
  <c r="BE87"/>
  <c r="BE89" s="1"/>
  <c r="BF87"/>
  <c r="BF89" s="1"/>
  <c r="BG87"/>
  <c r="BG89" s="1"/>
  <c r="BH87"/>
  <c r="BH89" s="1"/>
  <c r="BI87"/>
  <c r="BI89" s="1"/>
  <c r="BJ87"/>
  <c r="BJ89" s="1"/>
  <c r="BK87"/>
  <c r="BK89" s="1"/>
  <c r="BL87"/>
  <c r="BL89" s="1"/>
  <c r="BM87"/>
  <c r="BM89" s="1"/>
  <c r="BN87"/>
  <c r="BN89" s="1"/>
  <c r="BO87"/>
  <c r="BO89" s="1"/>
  <c r="BP87"/>
  <c r="BP89" s="1"/>
  <c r="BQ87"/>
  <c r="BQ89" s="1"/>
  <c r="BR87"/>
  <c r="BR89" s="1"/>
  <c r="BS87"/>
  <c r="BS89" s="1"/>
  <c r="BT87"/>
  <c r="BT89" s="1"/>
  <c r="BU87"/>
  <c r="BU89" s="1"/>
  <c r="BV87"/>
  <c r="BV89" s="1"/>
  <c r="BW87"/>
  <c r="BW89" s="1"/>
  <c r="BX87"/>
  <c r="BX89" s="1"/>
  <c r="BY87"/>
  <c r="BY89" s="1"/>
  <c r="BZ87"/>
  <c r="BZ89" s="1"/>
  <c r="CA87"/>
  <c r="CA89" s="1"/>
  <c r="CB87"/>
  <c r="CB89" s="1"/>
  <c r="CC87"/>
  <c r="CC89" s="1"/>
  <c r="CD87"/>
  <c r="CD89" s="1"/>
  <c r="CE87"/>
  <c r="CE89" s="1"/>
  <c r="CF87"/>
  <c r="CF89" s="1"/>
  <c r="CG87"/>
  <c r="CG89" s="1"/>
  <c r="CH87"/>
  <c r="CH89" s="1"/>
  <c r="CI87"/>
  <c r="CI89" s="1"/>
  <c r="CJ87"/>
  <c r="CJ89" s="1"/>
  <c r="CK87"/>
  <c r="CK89" s="1"/>
  <c r="CL87"/>
  <c r="CL89" s="1"/>
  <c r="CM87"/>
  <c r="CM89" s="1"/>
  <c r="CN87"/>
  <c r="CN89" s="1"/>
  <c r="CO87"/>
  <c r="CO89" s="1"/>
  <c r="CP87"/>
  <c r="CP89" s="1"/>
  <c r="CQ87"/>
  <c r="CQ89" s="1"/>
  <c r="CR87"/>
  <c r="CR89" s="1"/>
  <c r="CS87"/>
  <c r="CS89" s="1"/>
  <c r="CT87" l="1"/>
  <c r="AP27" i="68" s="1"/>
  <c r="AQ27" s="1"/>
  <c r="D89" i="55"/>
  <c r="CT89" s="1"/>
  <c r="CB15" i="25"/>
  <c r="CB20"/>
  <c r="CB40"/>
  <c r="CB42"/>
  <c r="CB87"/>
  <c r="CB89" s="1"/>
  <c r="CB90"/>
  <c r="CB47" l="1"/>
  <c r="CB31"/>
  <c r="CB94"/>
  <c r="CB30" l="1"/>
  <c r="CB53" s="1"/>
  <c r="BD40" i="66" l="1"/>
  <c r="BH40"/>
  <c r="BL40"/>
  <c r="BP40"/>
  <c r="BT40"/>
  <c r="BX40"/>
  <c r="BZ40"/>
  <c r="CB40"/>
  <c r="CF40"/>
  <c r="CJ40"/>
  <c r="CN40"/>
  <c r="CP40"/>
  <c r="CR40"/>
  <c r="B40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R89" s="1"/>
  <c r="CQ87"/>
  <c r="CP87"/>
  <c r="CP89" s="1"/>
  <c r="CO87"/>
  <c r="CN87"/>
  <c r="CM87"/>
  <c r="CL87"/>
  <c r="CK87"/>
  <c r="CJ87"/>
  <c r="CJ89" s="1"/>
  <c r="CI87"/>
  <c r="CH87"/>
  <c r="CH89" s="1"/>
  <c r="CG87"/>
  <c r="CF87"/>
  <c r="CE87"/>
  <c r="CD87"/>
  <c r="CC87"/>
  <c r="CB87"/>
  <c r="CB89" s="1"/>
  <c r="CA87"/>
  <c r="BZ87"/>
  <c r="BY87"/>
  <c r="BX87"/>
  <c r="BW87"/>
  <c r="BV87"/>
  <c r="BU87"/>
  <c r="BT87"/>
  <c r="BT89" s="1"/>
  <c r="BS87"/>
  <c r="BR87"/>
  <c r="BR89" s="1"/>
  <c r="BQ87"/>
  <c r="BP87"/>
  <c r="BO87"/>
  <c r="BN87"/>
  <c r="BM87"/>
  <c r="BL87"/>
  <c r="BL89" s="1"/>
  <c r="BK87"/>
  <c r="BJ87"/>
  <c r="BJ89" s="1"/>
  <c r="BI87"/>
  <c r="BH87"/>
  <c r="BG87"/>
  <c r="BF87"/>
  <c r="BE87"/>
  <c r="BD87"/>
  <c r="BD89" s="1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B8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Q40"/>
  <c r="CO40"/>
  <c r="CM40"/>
  <c r="CL40"/>
  <c r="CK40"/>
  <c r="CI40"/>
  <c r="CH40"/>
  <c r="CG40"/>
  <c r="CE40"/>
  <c r="CD40"/>
  <c r="CC40"/>
  <c r="CA40"/>
  <c r="BY40"/>
  <c r="BW40"/>
  <c r="BV40"/>
  <c r="BU40"/>
  <c r="BS40"/>
  <c r="BR40"/>
  <c r="BQ40"/>
  <c r="BO40"/>
  <c r="BN40"/>
  <c r="BM40"/>
  <c r="BK40"/>
  <c r="BJ40"/>
  <c r="BI40"/>
  <c r="BG40"/>
  <c r="BF40"/>
  <c r="BE40"/>
  <c r="BC40"/>
  <c r="BB40"/>
  <c r="BA40"/>
  <c r="AY40"/>
  <c r="AX40"/>
  <c r="AW40"/>
  <c r="AU40"/>
  <c r="AT40"/>
  <c r="AS40"/>
  <c r="AQ40"/>
  <c r="AP40"/>
  <c r="AO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S31"/>
  <c r="CR31"/>
  <c r="CQ31"/>
  <c r="CP31"/>
  <c r="CP30" s="1"/>
  <c r="CO31"/>
  <c r="CN31"/>
  <c r="CM31"/>
  <c r="CL31"/>
  <c r="CL30" s="1"/>
  <c r="CK31"/>
  <c r="CJ31"/>
  <c r="CI31"/>
  <c r="CH31"/>
  <c r="CH30" s="1"/>
  <c r="CG31"/>
  <c r="CF31"/>
  <c r="CE31"/>
  <c r="CD31"/>
  <c r="CD30" s="1"/>
  <c r="CC31"/>
  <c r="CB31"/>
  <c r="CA31"/>
  <c r="BZ31"/>
  <c r="BZ30" s="1"/>
  <c r="BY31"/>
  <c r="BX31"/>
  <c r="BW31"/>
  <c r="BV31"/>
  <c r="BV30" s="1"/>
  <c r="BU31"/>
  <c r="BT31"/>
  <c r="BS31"/>
  <c r="BR31"/>
  <c r="BR30" s="1"/>
  <c r="BQ31"/>
  <c r="BP31"/>
  <c r="BO31"/>
  <c r="BN31"/>
  <c r="BN30" s="1"/>
  <c r="BM31"/>
  <c r="BL31"/>
  <c r="BK31"/>
  <c r="BJ31"/>
  <c r="BJ30" s="1"/>
  <c r="BI31"/>
  <c r="BH31"/>
  <c r="BG31"/>
  <c r="BF31"/>
  <c r="BF30" s="1"/>
  <c r="BE31"/>
  <c r="BD31"/>
  <c r="BC31"/>
  <c r="BB31"/>
  <c r="BB30" s="1"/>
  <c r="BA31"/>
  <c r="AZ31"/>
  <c r="AY31"/>
  <c r="AX31"/>
  <c r="AX30" s="1"/>
  <c r="AW31"/>
  <c r="AV31"/>
  <c r="AU31"/>
  <c r="AT31"/>
  <c r="AT30" s="1"/>
  <c r="AS31"/>
  <c r="AR31"/>
  <c r="AQ31"/>
  <c r="AP31"/>
  <c r="AP30" s="1"/>
  <c r="AO31"/>
  <c r="AN31"/>
  <c r="AM31"/>
  <c r="AL31"/>
  <c r="AL30" s="1"/>
  <c r="AK31"/>
  <c r="AJ31"/>
  <c r="AI31"/>
  <c r="AH31"/>
  <c r="AH30" s="1"/>
  <c r="AG31"/>
  <c r="AF31"/>
  <c r="AE31"/>
  <c r="AD31"/>
  <c r="AC31"/>
  <c r="AB31"/>
  <c r="AA31"/>
  <c r="Z31"/>
  <c r="Z30" s="1"/>
  <c r="Y31"/>
  <c r="X31"/>
  <c r="W31"/>
  <c r="V31"/>
  <c r="U31"/>
  <c r="T31"/>
  <c r="S31"/>
  <c r="R31"/>
  <c r="Q31"/>
  <c r="P31"/>
  <c r="O31"/>
  <c r="N31"/>
  <c r="M31"/>
  <c r="L31"/>
  <c r="K31"/>
  <c r="J31"/>
  <c r="J30" s="1"/>
  <c r="I31"/>
  <c r="H31"/>
  <c r="G31"/>
  <c r="F31"/>
  <c r="E31"/>
  <c r="D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65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B8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64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J89" s="1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B8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63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W89" s="1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B8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62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L89" s="1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L89" s="1"/>
  <c r="K87"/>
  <c r="J87"/>
  <c r="I87"/>
  <c r="H87"/>
  <c r="G87"/>
  <c r="F87"/>
  <c r="E87"/>
  <c r="D87"/>
  <c r="C87"/>
  <c r="B8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61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B89" s="1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F89" s="1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6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9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M89" s="1"/>
  <c r="CL87"/>
  <c r="CL89" s="1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Q89" s="1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8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B94" s="1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AY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7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X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6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94" s="1"/>
  <c r="B90"/>
  <c r="B94" s="1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H89" s="1"/>
  <c r="BG87"/>
  <c r="BF87"/>
  <c r="BE87"/>
  <c r="BD87"/>
  <c r="BC87"/>
  <c r="BB87"/>
  <c r="BA87"/>
  <c r="AZ87"/>
  <c r="AY87"/>
  <c r="AX87"/>
  <c r="AW87"/>
  <c r="AW89" s="1"/>
  <c r="AV87"/>
  <c r="AV89" s="1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I53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5"/>
  <c r="CR90"/>
  <c r="CQ90"/>
  <c r="CP90"/>
  <c r="CO90"/>
  <c r="CN90"/>
  <c r="CM90"/>
  <c r="CL90"/>
  <c r="CK90"/>
  <c r="CK94" s="1"/>
  <c r="CJ90"/>
  <c r="CJ94" s="1"/>
  <c r="CI90"/>
  <c r="CI94" s="1"/>
  <c r="CH90"/>
  <c r="CH94" s="1"/>
  <c r="CG90"/>
  <c r="CG94" s="1"/>
  <c r="CF90"/>
  <c r="CF94" s="1"/>
  <c r="CE90"/>
  <c r="CD90"/>
  <c r="CC90"/>
  <c r="CC94" s="1"/>
  <c r="CB90"/>
  <c r="CB94" s="1"/>
  <c r="CA90"/>
  <c r="CA94" s="1"/>
  <c r="BZ90"/>
  <c r="BZ94" s="1"/>
  <c r="BY90"/>
  <c r="BY94" s="1"/>
  <c r="BX90"/>
  <c r="BX94" s="1"/>
  <c r="BW90"/>
  <c r="BW94" s="1"/>
  <c r="BV90"/>
  <c r="BV94" s="1"/>
  <c r="BU90"/>
  <c r="BU94" s="1"/>
  <c r="BT90"/>
  <c r="BT94" s="1"/>
  <c r="BS90"/>
  <c r="BS94" s="1"/>
  <c r="BR90"/>
  <c r="BR94" s="1"/>
  <c r="BQ90"/>
  <c r="BQ94" s="1"/>
  <c r="BP90"/>
  <c r="BP94" s="1"/>
  <c r="BO90"/>
  <c r="BO94" s="1"/>
  <c r="BN90"/>
  <c r="BN94" s="1"/>
  <c r="BM90"/>
  <c r="BM94" s="1"/>
  <c r="BL90"/>
  <c r="BL94" s="1"/>
  <c r="BK90"/>
  <c r="BK94" s="1"/>
  <c r="BJ90"/>
  <c r="BJ94" s="1"/>
  <c r="BI90"/>
  <c r="BI94" s="1"/>
  <c r="BH90"/>
  <c r="BH94" s="1"/>
  <c r="BG90"/>
  <c r="BG94" s="1"/>
  <c r="BF90"/>
  <c r="BF94" s="1"/>
  <c r="BE90"/>
  <c r="BE94" s="1"/>
  <c r="BD90"/>
  <c r="BD94" s="1"/>
  <c r="BC90"/>
  <c r="BC94" s="1"/>
  <c r="BB90"/>
  <c r="BB94" s="1"/>
  <c r="BA90"/>
  <c r="BA94" s="1"/>
  <c r="AZ90"/>
  <c r="AZ94" s="1"/>
  <c r="AY90"/>
  <c r="AY94" s="1"/>
  <c r="AX90"/>
  <c r="AX94" s="1"/>
  <c r="AW90"/>
  <c r="AW94" s="1"/>
  <c r="AV90"/>
  <c r="AV94" s="1"/>
  <c r="AU90"/>
  <c r="AU94" s="1"/>
  <c r="AT90"/>
  <c r="AT94" s="1"/>
  <c r="AS90"/>
  <c r="AS94" s="1"/>
  <c r="AR90"/>
  <c r="AQ90"/>
  <c r="AP90"/>
  <c r="AP94" s="1"/>
  <c r="AO90"/>
  <c r="AO94" s="1"/>
  <c r="AN90"/>
  <c r="AN94" s="1"/>
  <c r="AM90"/>
  <c r="AM94" s="1"/>
  <c r="AL90"/>
  <c r="AL94" s="1"/>
  <c r="AK90"/>
  <c r="AK94" s="1"/>
  <c r="AJ90"/>
  <c r="AJ94" s="1"/>
  <c r="AI90"/>
  <c r="AH90"/>
  <c r="AH94" s="1"/>
  <c r="AG90"/>
  <c r="AG94" s="1"/>
  <c r="AF90"/>
  <c r="AF94" s="1"/>
  <c r="AE90"/>
  <c r="AE94" s="1"/>
  <c r="AD90"/>
  <c r="AD94" s="1"/>
  <c r="AC90"/>
  <c r="AC94" s="1"/>
  <c r="AB90"/>
  <c r="AB94" s="1"/>
  <c r="AA90"/>
  <c r="AA94" s="1"/>
  <c r="Z90"/>
  <c r="Z94" s="1"/>
  <c r="Y90"/>
  <c r="Y94" s="1"/>
  <c r="X90"/>
  <c r="X94" s="1"/>
  <c r="W90"/>
  <c r="W94" s="1"/>
  <c r="V90"/>
  <c r="V94" s="1"/>
  <c r="U90"/>
  <c r="U94" s="1"/>
  <c r="T90"/>
  <c r="T94" s="1"/>
  <c r="S90"/>
  <c r="R90"/>
  <c r="R94" s="1"/>
  <c r="Q90"/>
  <c r="Q94" s="1"/>
  <c r="P90"/>
  <c r="O90"/>
  <c r="O94" s="1"/>
  <c r="N90"/>
  <c r="N94" s="1"/>
  <c r="M90"/>
  <c r="M94" s="1"/>
  <c r="L90"/>
  <c r="L94" s="1"/>
  <c r="K90"/>
  <c r="K94" s="1"/>
  <c r="J90"/>
  <c r="J94" s="1"/>
  <c r="I90"/>
  <c r="I94" s="1"/>
  <c r="H90"/>
  <c r="H94" s="1"/>
  <c r="G90"/>
  <c r="G94" s="1"/>
  <c r="F90"/>
  <c r="F94" s="1"/>
  <c r="E90"/>
  <c r="E94" s="1"/>
  <c r="D90"/>
  <c r="D94" s="1"/>
  <c r="C90"/>
  <c r="C94" s="1"/>
  <c r="B90"/>
  <c r="CS94"/>
  <c r="CR94"/>
  <c r="CQ94"/>
  <c r="CP94"/>
  <c r="CO94"/>
  <c r="CN94"/>
  <c r="CM94"/>
  <c r="CL94"/>
  <c r="AR94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4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G47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3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94" s="1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T89" s="1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B94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L3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2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L89" s="1"/>
  <c r="BK87"/>
  <c r="BJ87"/>
  <c r="BI87"/>
  <c r="BH87"/>
  <c r="BG87"/>
  <c r="BF87"/>
  <c r="BE87"/>
  <c r="BD87"/>
  <c r="BD89" s="1"/>
  <c r="BC87"/>
  <c r="BB87"/>
  <c r="BA87"/>
  <c r="AZ87"/>
  <c r="AY87"/>
  <c r="AX87"/>
  <c r="AW87"/>
  <c r="AV87"/>
  <c r="AU87"/>
  <c r="AT87"/>
  <c r="AS87"/>
  <c r="AR87"/>
  <c r="AQ87"/>
  <c r="AP87"/>
  <c r="AO87"/>
  <c r="AN87"/>
  <c r="AN89" s="1"/>
  <c r="AM87"/>
  <c r="AL87"/>
  <c r="AK87"/>
  <c r="AJ87"/>
  <c r="AI87"/>
  <c r="AH87"/>
  <c r="AG87"/>
  <c r="AF87"/>
  <c r="AE87"/>
  <c r="AD87"/>
  <c r="AC87"/>
  <c r="AB87"/>
  <c r="AA87"/>
  <c r="Z87"/>
  <c r="Y87"/>
  <c r="X87"/>
  <c r="X89" s="1"/>
  <c r="W87"/>
  <c r="V87"/>
  <c r="U87"/>
  <c r="T87"/>
  <c r="S87"/>
  <c r="R87"/>
  <c r="Q87"/>
  <c r="P87"/>
  <c r="O87"/>
  <c r="N87"/>
  <c r="M87"/>
  <c r="L87"/>
  <c r="K87"/>
  <c r="J87"/>
  <c r="I87"/>
  <c r="H87"/>
  <c r="H89" s="1"/>
  <c r="G87"/>
  <c r="F87"/>
  <c r="E87"/>
  <c r="D87"/>
  <c r="C94"/>
  <c r="B94"/>
  <c r="CE47"/>
  <c r="BO47"/>
  <c r="AY47"/>
  <c r="AI47"/>
  <c r="S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O31"/>
  <c r="BO30" s="1"/>
  <c r="BM31"/>
  <c r="BL3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31"/>
  <c r="C30" s="1"/>
  <c r="B3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51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J53" i="53" l="1"/>
  <c r="AK53" i="54"/>
  <c r="CI53" i="55"/>
  <c r="CT20" i="60"/>
  <c r="CT20" i="62"/>
  <c r="W53" i="56"/>
  <c r="CT40" i="58"/>
  <c r="CT20" i="55"/>
  <c r="CT20" i="59"/>
  <c r="CT20" i="61"/>
  <c r="CT20" i="51"/>
  <c r="X53" i="57"/>
  <c r="CT20" i="63"/>
  <c r="CT20" i="66"/>
  <c r="CT20" i="53"/>
  <c r="CT20" i="57"/>
  <c r="CT20" i="64"/>
  <c r="CT20" i="65"/>
  <c r="CT20" i="56"/>
  <c r="CT20" i="52"/>
  <c r="CT20" i="54"/>
  <c r="CT20" i="58"/>
  <c r="BA53" i="54"/>
  <c r="G53" i="55"/>
  <c r="CT42" i="58"/>
  <c r="CT13" i="54"/>
  <c r="CT13" i="55"/>
  <c r="CT87" i="58"/>
  <c r="AP30" i="68" s="1"/>
  <c r="AQ30" s="1"/>
  <c r="CT87" i="60"/>
  <c r="AP32" i="68" s="1"/>
  <c r="AQ32" s="1"/>
  <c r="CT87" i="54"/>
  <c r="AP26" i="68" s="1"/>
  <c r="AQ26" s="1"/>
  <c r="CT87" i="52"/>
  <c r="AP24" i="68" s="1"/>
  <c r="AQ24" s="1"/>
  <c r="CT87" i="59"/>
  <c r="AP31" i="68" s="1"/>
  <c r="AQ31" s="1"/>
  <c r="CT87" i="61"/>
  <c r="AP33" i="68" s="1"/>
  <c r="AQ33" s="1"/>
  <c r="CT87" i="62"/>
  <c r="AP34" i="68" s="1"/>
  <c r="AQ34" s="1"/>
  <c r="CT87" i="65"/>
  <c r="AP37" i="68" s="1"/>
  <c r="AQ37" s="1"/>
  <c r="CT87" i="53"/>
  <c r="AP25" i="68" s="1"/>
  <c r="AQ25" s="1"/>
  <c r="CT87" i="51"/>
  <c r="AP23" i="68" s="1"/>
  <c r="AQ23" s="1"/>
  <c r="CT87" i="63"/>
  <c r="AP35" i="68" s="1"/>
  <c r="AQ35" s="1"/>
  <c r="CT87" i="64"/>
  <c r="AP36" i="68" s="1"/>
  <c r="AQ36" s="1"/>
  <c r="CT87" i="57"/>
  <c r="AP29" i="68" s="1"/>
  <c r="AQ29" s="1"/>
  <c r="CT87" i="66"/>
  <c r="AP38" i="68" s="1"/>
  <c r="AQ38" s="1"/>
  <c r="CT87" i="56"/>
  <c r="AP28" i="68" s="1"/>
  <c r="AQ28" s="1"/>
  <c r="CT40" i="54"/>
  <c r="CT40" i="59"/>
  <c r="CT40" i="53"/>
  <c r="CT40" i="60"/>
  <c r="CT40" i="61"/>
  <c r="CT40" i="55"/>
  <c r="CT40" i="56"/>
  <c r="CT40" i="62"/>
  <c r="CT40" i="52"/>
  <c r="CT40" i="65"/>
  <c r="CT40" i="63"/>
  <c r="CT40" i="64"/>
  <c r="CT40" i="51"/>
  <c r="CT40" i="57"/>
  <c r="CT15" i="54"/>
  <c r="CT15" i="55"/>
  <c r="CT13" i="51"/>
  <c r="CT13" i="59"/>
  <c r="CT13" i="61"/>
  <c r="CT13" i="53"/>
  <c r="CT13" i="52"/>
  <c r="CT13" i="56"/>
  <c r="CT13" i="63"/>
  <c r="CT13" i="66"/>
  <c r="CT13" i="57"/>
  <c r="CT13" i="64"/>
  <c r="CT13" i="65"/>
  <c r="CT13" i="62"/>
  <c r="CT13" i="60"/>
  <c r="CT13" i="58"/>
  <c r="CT42" i="51"/>
  <c r="CT42" i="54"/>
  <c r="CT42" i="55"/>
  <c r="CT42" i="59"/>
  <c r="CT42" i="53"/>
  <c r="CT42" i="60"/>
  <c r="CT42" i="61"/>
  <c r="CT42" i="66"/>
  <c r="CT42" i="56"/>
  <c r="CT42" i="62"/>
  <c r="CT42" i="52"/>
  <c r="CT42" i="65"/>
  <c r="CT42" i="63"/>
  <c r="CT42" i="64"/>
  <c r="CT42" i="57"/>
  <c r="CT15" i="59"/>
  <c r="CT15" i="61"/>
  <c r="CT15" i="53"/>
  <c r="CT15" i="60"/>
  <c r="CT15" i="62"/>
  <c r="CT15" i="63"/>
  <c r="CT15" i="66"/>
  <c r="CT15" i="56"/>
  <c r="CT15" i="57"/>
  <c r="CT15" i="64"/>
  <c r="CT15" i="65"/>
  <c r="CT15" i="51"/>
  <c r="CT15" i="52"/>
  <c r="CT15" i="58"/>
  <c r="CT90" i="52"/>
  <c r="AS24" i="68" s="1"/>
  <c r="AT24" s="1"/>
  <c r="CT90" i="58"/>
  <c r="AS30" i="68" s="1"/>
  <c r="AT30" s="1"/>
  <c r="CT90" i="60"/>
  <c r="AS32" i="68" s="1"/>
  <c r="AT32" s="1"/>
  <c r="CT90" i="59"/>
  <c r="AS31" i="68" s="1"/>
  <c r="AT31" s="1"/>
  <c r="CT90" i="61"/>
  <c r="AS33" i="68" s="1"/>
  <c r="AT33" s="1"/>
  <c r="CT90" i="66"/>
  <c r="AS38" i="68" s="1"/>
  <c r="AT38" s="1"/>
  <c r="CT90" i="55"/>
  <c r="AS27" i="68" s="1"/>
  <c r="AT27" s="1"/>
  <c r="CT90" i="62"/>
  <c r="AS34" i="68" s="1"/>
  <c r="AT34" s="1"/>
  <c r="CT90" i="65"/>
  <c r="AS37" i="68" s="1"/>
  <c r="AT37" s="1"/>
  <c r="CT90" i="51"/>
  <c r="AS23" i="68" s="1"/>
  <c r="AT23" s="1"/>
  <c r="CT90" i="56"/>
  <c r="AS28" i="68" s="1"/>
  <c r="AT28" s="1"/>
  <c r="CT90" i="63"/>
  <c r="AS35" i="68" s="1"/>
  <c r="AT35" s="1"/>
  <c r="CT90" i="64"/>
  <c r="AS36" i="68" s="1"/>
  <c r="AT36" s="1"/>
  <c r="CT90" i="53"/>
  <c r="AS25" i="68" s="1"/>
  <c r="AT25" s="1"/>
  <c r="CT90" i="54"/>
  <c r="AS26" i="68" s="1"/>
  <c r="AT26" s="1"/>
  <c r="CT90" i="57"/>
  <c r="AS29" i="68" s="1"/>
  <c r="AT29" s="1"/>
  <c r="CT31" i="56"/>
  <c r="CT31" i="66"/>
  <c r="BL30" i="61"/>
  <c r="CT31"/>
  <c r="CT31" i="62"/>
  <c r="BL30" i="57"/>
  <c r="CT31"/>
  <c r="CT31" i="63"/>
  <c r="CT31" i="51"/>
  <c r="CT31" i="54"/>
  <c r="CT31" i="55"/>
  <c r="CT31" i="64"/>
  <c r="CT31" i="58"/>
  <c r="BL30" i="52"/>
  <c r="BL30" i="53"/>
  <c r="CT31"/>
  <c r="CT31" i="59"/>
  <c r="BL30" i="60"/>
  <c r="CT31"/>
  <c r="BO53" i="52"/>
  <c r="AI53"/>
  <c r="S53"/>
  <c r="C53"/>
  <c r="D53" i="53"/>
  <c r="E53" i="54"/>
  <c r="AM53" i="55"/>
  <c r="T53" i="53"/>
  <c r="U53" i="54"/>
  <c r="BC53" i="55"/>
  <c r="AY53" i="58"/>
  <c r="BP53" i="53"/>
  <c r="BQ53" i="54"/>
  <c r="CF53" i="53"/>
  <c r="AY53" i="52"/>
  <c r="CG53" i="54"/>
  <c r="CE53" i="52"/>
  <c r="B30" i="53"/>
  <c r="AZ53"/>
  <c r="B94" i="55"/>
  <c r="B30" i="61"/>
  <c r="B30" i="57"/>
  <c r="B30" i="58"/>
  <c r="B89" i="62"/>
  <c r="AX89" i="51"/>
  <c r="AX94" s="1"/>
  <c r="K89" i="52"/>
  <c r="K94" s="1"/>
  <c r="BO89"/>
  <c r="BO94" s="1"/>
  <c r="E89" i="53"/>
  <c r="E94" s="1"/>
  <c r="BI89"/>
  <c r="BI94" s="1"/>
  <c r="AC89" i="54"/>
  <c r="AC94" s="1"/>
  <c r="CO89"/>
  <c r="CO94" s="1"/>
  <c r="AJ89" i="56"/>
  <c r="AJ94" s="1"/>
  <c r="BP89"/>
  <c r="BP94" s="1"/>
  <c r="AX89" i="57"/>
  <c r="AX94" s="1"/>
  <c r="P89" i="58"/>
  <c r="P94" s="1"/>
  <c r="BT89"/>
  <c r="BT94" s="1"/>
  <c r="W89" i="59"/>
  <c r="W94" s="1"/>
  <c r="CA89"/>
  <c r="CA94" s="1"/>
  <c r="P89" i="60"/>
  <c r="P94" s="1"/>
  <c r="BT89"/>
  <c r="BT94" s="1"/>
  <c r="AT89" i="61"/>
  <c r="AT94" s="1"/>
  <c r="AB89" i="62"/>
  <c r="AB94" s="1"/>
  <c r="D89" i="5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E89" i="52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G89" i="53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G89" i="54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F89" i="56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D89" i="57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J89" i="58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I89" i="59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J89" i="60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H89" i="61"/>
  <c r="H94" s="1"/>
  <c r="P89"/>
  <c r="P94" s="1"/>
  <c r="X89"/>
  <c r="X94" s="1"/>
  <c r="AN89"/>
  <c r="AN94" s="1"/>
  <c r="AV89"/>
  <c r="AV94" s="1"/>
  <c r="BD89"/>
  <c r="BD94" s="1"/>
  <c r="BL89"/>
  <c r="BL94" s="1"/>
  <c r="BT89"/>
  <c r="BT94" s="1"/>
  <c r="CJ89"/>
  <c r="CJ94" s="1"/>
  <c r="CR89"/>
  <c r="CR94" s="1"/>
  <c r="F89" i="62"/>
  <c r="F94" s="1"/>
  <c r="N89"/>
  <c r="N94" s="1"/>
  <c r="V89"/>
  <c r="V94" s="1"/>
  <c r="AD89"/>
  <c r="AD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E89" i="63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E89" i="64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F89" i="65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H89" i="66"/>
  <c r="H94" s="1"/>
  <c r="P89"/>
  <c r="P94" s="1"/>
  <c r="X89"/>
  <c r="X94" s="1"/>
  <c r="AF89"/>
  <c r="AF94" s="1"/>
  <c r="AN89"/>
  <c r="AN94" s="1"/>
  <c r="AV89"/>
  <c r="AV94" s="1"/>
  <c r="J89" i="51"/>
  <c r="J94" s="1"/>
  <c r="BN89"/>
  <c r="BN94" s="1"/>
  <c r="BW89" i="52"/>
  <c r="BW94" s="1"/>
  <c r="M89" i="53"/>
  <c r="M94" s="1"/>
  <c r="BQ89"/>
  <c r="BQ94" s="1"/>
  <c r="BI89" i="54"/>
  <c r="BI94" s="1"/>
  <c r="AB89" i="56"/>
  <c r="AB94" s="1"/>
  <c r="CN89"/>
  <c r="CN94" s="1"/>
  <c r="Z89" i="57"/>
  <c r="Z94" s="1"/>
  <c r="CL89"/>
  <c r="CL94" s="1"/>
  <c r="X89" i="58"/>
  <c r="X94" s="1"/>
  <c r="CB89"/>
  <c r="CB94" s="1"/>
  <c r="O89" i="59"/>
  <c r="O94" s="1"/>
  <c r="BK89"/>
  <c r="BK94" s="1"/>
  <c r="BD89" i="60"/>
  <c r="BD94" s="1"/>
  <c r="N89" i="61"/>
  <c r="N94" s="1"/>
  <c r="BJ89"/>
  <c r="BJ94" s="1"/>
  <c r="T89" i="62"/>
  <c r="T94" s="1"/>
  <c r="E89" i="51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F89" i="52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H89" i="53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CB89"/>
  <c r="CB94" s="1"/>
  <c r="CJ89"/>
  <c r="CJ94" s="1"/>
  <c r="CR89"/>
  <c r="CR94" s="1"/>
  <c r="H89" i="54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G89" i="56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E89" i="57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K89" i="58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J89" i="59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K89" i="60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I89" i="61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G89" i="62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F89" i="63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F89" i="64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G89" i="65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I89" i="66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AH89" i="51"/>
  <c r="AH94" s="1"/>
  <c r="CL89"/>
  <c r="CL94" s="1"/>
  <c r="AY89" i="52"/>
  <c r="AY94" s="1"/>
  <c r="AC89" i="53"/>
  <c r="AC94" s="1"/>
  <c r="CG89"/>
  <c r="CG94" s="1"/>
  <c r="AK89" i="54"/>
  <c r="AK94" s="1"/>
  <c r="D89" i="56"/>
  <c r="AR89"/>
  <c r="AR94" s="1"/>
  <c r="CF89"/>
  <c r="CF94" s="1"/>
  <c r="AH89" i="57"/>
  <c r="AH94" s="1"/>
  <c r="CD89"/>
  <c r="CD94" s="1"/>
  <c r="AV89" i="58"/>
  <c r="AV94" s="1"/>
  <c r="AM89" i="59"/>
  <c r="AM94" s="1"/>
  <c r="CQ89"/>
  <c r="CQ94" s="1"/>
  <c r="AN89" i="60"/>
  <c r="AN94" s="1"/>
  <c r="CB89"/>
  <c r="CB94" s="1"/>
  <c r="F89" i="61"/>
  <c r="F94" s="1"/>
  <c r="BR89"/>
  <c r="BR94" s="1"/>
  <c r="F89" i="51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G89" i="52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I89" i="53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I89" i="54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H89" i="56"/>
  <c r="H94" s="1"/>
  <c r="P89"/>
  <c r="P94" s="1"/>
  <c r="X89"/>
  <c r="X94" s="1"/>
  <c r="AF89"/>
  <c r="AF94" s="1"/>
  <c r="AN89"/>
  <c r="AN94" s="1"/>
  <c r="BD89"/>
  <c r="BD94" s="1"/>
  <c r="BL89"/>
  <c r="BL94" s="1"/>
  <c r="BT89"/>
  <c r="BT94" s="1"/>
  <c r="CB89"/>
  <c r="CB94" s="1"/>
  <c r="CJ89"/>
  <c r="CJ94" s="1"/>
  <c r="CR89"/>
  <c r="CR94" s="1"/>
  <c r="F89" i="57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D89" i="58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K89" i="59"/>
  <c r="K94" s="1"/>
  <c r="S89"/>
  <c r="S94" s="1"/>
  <c r="AA89"/>
  <c r="AA94" s="1"/>
  <c r="AI89"/>
  <c r="AI94" s="1"/>
  <c r="AY89"/>
  <c r="AY94" s="1"/>
  <c r="BG89"/>
  <c r="BG94" s="1"/>
  <c r="BO89"/>
  <c r="BO94" s="1"/>
  <c r="BW89"/>
  <c r="BW94" s="1"/>
  <c r="CE89"/>
  <c r="CE94" s="1"/>
  <c r="D89" i="60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J89" i="61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H89" i="62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G89" i="63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G89" i="64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H89" i="65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B89" i="66"/>
  <c r="J89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AP89" i="51"/>
  <c r="AP94" s="1"/>
  <c r="AQ89" i="52"/>
  <c r="AQ94" s="1"/>
  <c r="U89" i="53"/>
  <c r="U94" s="1"/>
  <c r="BY89"/>
  <c r="BY94" s="1"/>
  <c r="M89" i="54"/>
  <c r="M94" s="1"/>
  <c r="AS89"/>
  <c r="AS94" s="1"/>
  <c r="CG89"/>
  <c r="CG94" s="1"/>
  <c r="R89" i="57"/>
  <c r="R94" s="1"/>
  <c r="BN89"/>
  <c r="BN94" s="1"/>
  <c r="BL89" i="58"/>
  <c r="BL94" s="1"/>
  <c r="AE89" i="59"/>
  <c r="AE94" s="1"/>
  <c r="CI89"/>
  <c r="CI94" s="1"/>
  <c r="X89" i="60"/>
  <c r="X94" s="1"/>
  <c r="CR89"/>
  <c r="CR94" s="1"/>
  <c r="AL89" i="61"/>
  <c r="AL94" s="1"/>
  <c r="CP89"/>
  <c r="CP94" s="1"/>
  <c r="D89" i="62"/>
  <c r="D94" s="1"/>
  <c r="G89" i="51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P89" i="52"/>
  <c r="P94" s="1"/>
  <c r="AF89"/>
  <c r="AF94" s="1"/>
  <c r="AV89"/>
  <c r="AV94" s="1"/>
  <c r="BT89"/>
  <c r="BT94" s="1"/>
  <c r="CB89"/>
  <c r="CB94" s="1"/>
  <c r="CJ89"/>
  <c r="CJ94" s="1"/>
  <c r="CR89"/>
  <c r="CR94" s="1"/>
  <c r="J89" i="53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J89" i="54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I89" i="56"/>
  <c r="I94" s="1"/>
  <c r="Q89"/>
  <c r="Q94" s="1"/>
  <c r="Y89"/>
  <c r="Y94" s="1"/>
  <c r="AG89"/>
  <c r="AG94" s="1"/>
  <c r="AO89"/>
  <c r="AO94" s="1"/>
  <c r="BE89"/>
  <c r="BE94" s="1"/>
  <c r="BM89"/>
  <c r="BM94" s="1"/>
  <c r="BU89"/>
  <c r="BU94" s="1"/>
  <c r="CC89"/>
  <c r="CC94" s="1"/>
  <c r="CK89"/>
  <c r="CK94" s="1"/>
  <c r="CS89"/>
  <c r="CS94" s="1"/>
  <c r="G89" i="57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E89" i="58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D89" i="59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E89" i="60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K89" i="61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I89" i="62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H89" i="63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H89" i="64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R89"/>
  <c r="CR94" s="1"/>
  <c r="I89" i="65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C89" i="66"/>
  <c r="C94" s="1"/>
  <c r="K89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R89" i="51"/>
  <c r="R94" s="1"/>
  <c r="BV89"/>
  <c r="BV94" s="1"/>
  <c r="S89" i="52"/>
  <c r="S94" s="1"/>
  <c r="BG89"/>
  <c r="BG94" s="1"/>
  <c r="BA89" i="53"/>
  <c r="BA94" s="1"/>
  <c r="BA89" i="54"/>
  <c r="BA94" s="1"/>
  <c r="T89" i="56"/>
  <c r="T94" s="1"/>
  <c r="BF89" i="57"/>
  <c r="BF94" s="1"/>
  <c r="AN89" i="58"/>
  <c r="AN94" s="1"/>
  <c r="CR89"/>
  <c r="CR94" s="1"/>
  <c r="G89" i="59"/>
  <c r="G94" s="1"/>
  <c r="BS89"/>
  <c r="BS94" s="1"/>
  <c r="H89" i="60"/>
  <c r="H94" s="1"/>
  <c r="BL89"/>
  <c r="BL94" s="1"/>
  <c r="V89" i="61"/>
  <c r="V94" s="1"/>
  <c r="BZ89"/>
  <c r="BZ94" s="1"/>
  <c r="H89" i="51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I89" i="52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K89" i="53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K89" i="54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J89" i="56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H89" i="57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F89" i="58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E89" i="59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F89" i="60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D89" i="6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J89" i="62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I89" i="63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I89" i="64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B89" i="65"/>
  <c r="J89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D89" i="66"/>
  <c r="D94" s="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BF89" i="51"/>
  <c r="BF94" s="1"/>
  <c r="AA89" i="52"/>
  <c r="AA94" s="1"/>
  <c r="CE89"/>
  <c r="CE94" s="1"/>
  <c r="AS89" i="53"/>
  <c r="AS94" s="1"/>
  <c r="CO89"/>
  <c r="CO94" s="1"/>
  <c r="U89" i="54"/>
  <c r="U94" s="1"/>
  <c r="BY89"/>
  <c r="BY94" s="1"/>
  <c r="AZ89" i="56"/>
  <c r="AZ94" s="1"/>
  <c r="AP89" i="57"/>
  <c r="AP94" s="1"/>
  <c r="H89" i="58"/>
  <c r="H94" s="1"/>
  <c r="BD89"/>
  <c r="BD94" s="1"/>
  <c r="AU89" i="59"/>
  <c r="AU94" s="1"/>
  <c r="AF89" i="60"/>
  <c r="AF94" s="1"/>
  <c r="CJ89"/>
  <c r="CJ94" s="1"/>
  <c r="BB89" i="61"/>
  <c r="BB94" s="1"/>
  <c r="I89" i="51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J89" i="52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D89" i="53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D89" i="54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K89" i="56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I89" i="57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G89" i="58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F89" i="59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G89" i="60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E89" i="61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C89" i="62"/>
  <c r="C94" s="1"/>
  <c r="K89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B89" i="63"/>
  <c r="J89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B89" i="64"/>
  <c r="J89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C89" i="65"/>
  <c r="C94" s="1"/>
  <c r="K89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E89" i="66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AJ89" i="62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C89" i="63"/>
  <c r="C94" s="1"/>
  <c r="K89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CE89"/>
  <c r="CE94" s="1"/>
  <c r="CM89"/>
  <c r="CM94" s="1"/>
  <c r="C89" i="64"/>
  <c r="C94" s="1"/>
  <c r="K89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D89" i="65"/>
  <c r="D94" s="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F89" i="66"/>
  <c r="F94" s="1"/>
  <c r="N89"/>
  <c r="N94" s="1"/>
  <c r="V89"/>
  <c r="V94" s="1"/>
  <c r="AD89"/>
  <c r="AD94" s="1"/>
  <c r="AL89"/>
  <c r="AL94" s="1"/>
  <c r="AT89"/>
  <c r="AT94" s="1"/>
  <c r="BB89"/>
  <c r="BB94" s="1"/>
  <c r="BZ89"/>
  <c r="BZ94" s="1"/>
  <c r="Z89" i="51"/>
  <c r="Z94" s="1"/>
  <c r="CD89"/>
  <c r="CD94" s="1"/>
  <c r="AI89" i="52"/>
  <c r="AI94" s="1"/>
  <c r="CM89"/>
  <c r="CM94" s="1"/>
  <c r="AK89" i="53"/>
  <c r="AK94" s="1"/>
  <c r="E89" i="54"/>
  <c r="E94" s="1"/>
  <c r="BQ89"/>
  <c r="BQ94" s="1"/>
  <c r="L89" i="56"/>
  <c r="L94" s="1"/>
  <c r="BX89"/>
  <c r="BX94" s="1"/>
  <c r="J89" i="57"/>
  <c r="J94" s="1"/>
  <c r="BV89"/>
  <c r="BV94" s="1"/>
  <c r="AF89" i="58"/>
  <c r="AF94" s="1"/>
  <c r="CJ89"/>
  <c r="CJ94" s="1"/>
  <c r="BC89" i="59"/>
  <c r="BC94" s="1"/>
  <c r="AV89" i="60"/>
  <c r="AV94" s="1"/>
  <c r="AD89" i="61"/>
  <c r="AD94" s="1"/>
  <c r="CH89"/>
  <c r="CH94" s="1"/>
  <c r="K89" i="51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D89" i="52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F89" i="53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F89" i="54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E89" i="56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K89" i="57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I89" i="58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H89" i="59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I89" i="60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G89" i="61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E89" i="62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D89" i="63"/>
  <c r="D94" s="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D89" i="64"/>
  <c r="D94" s="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E89" i="65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G89" i="66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BR94"/>
  <c r="BJ94"/>
  <c r="CH94"/>
  <c r="CP94"/>
  <c r="CL94" i="59"/>
  <c r="CJ94" i="66"/>
  <c r="AQ94" i="59"/>
  <c r="CD94" i="55"/>
  <c r="AV94" i="56"/>
  <c r="BT94" i="66"/>
  <c r="CR94"/>
  <c r="AW94" i="56"/>
  <c r="BD94" i="66"/>
  <c r="BL94"/>
  <c r="CB94"/>
  <c r="AF94" i="61"/>
  <c r="X94" i="52"/>
  <c r="AN94"/>
  <c r="BL94"/>
  <c r="H94"/>
  <c r="BD94"/>
  <c r="BT94" i="53"/>
  <c r="S94" i="55"/>
  <c r="AI94"/>
  <c r="AQ94"/>
  <c r="CE94"/>
  <c r="CS30" i="59"/>
  <c r="BW94" i="63"/>
  <c r="CJ94" i="64"/>
  <c r="L94" i="62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4" i="59"/>
  <c r="AL94" i="62"/>
  <c r="BH94" i="56"/>
  <c r="CB94" i="6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CS30" i="66"/>
  <c r="C30" i="53"/>
  <c r="K30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E30" i="66"/>
  <c r="I30"/>
  <c r="M30"/>
  <c r="Q30"/>
  <c r="U30"/>
  <c r="Y30"/>
  <c r="AC30"/>
  <c r="AG30"/>
  <c r="AK30"/>
  <c r="AO30"/>
  <c r="AS30"/>
  <c r="AW30"/>
  <c r="BA30"/>
  <c r="BE30"/>
  <c r="BI30"/>
  <c r="BM30"/>
  <c r="BQ30"/>
  <c r="BU30"/>
  <c r="BY30"/>
  <c r="CC30"/>
  <c r="CG30"/>
  <c r="CK30"/>
  <c r="CO30"/>
  <c r="BE31" i="65"/>
  <c r="CT31" s="1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2"/>
  <c r="B47" i="51"/>
  <c r="B47" i="59"/>
  <c r="B47" i="58"/>
  <c r="B47" i="57"/>
  <c r="B47" i="56"/>
  <c r="B47" i="55"/>
  <c r="B47" i="53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B47" i="66"/>
  <c r="BL47"/>
  <c r="BD47"/>
  <c r="AV47"/>
  <c r="AB47"/>
  <c r="CM47"/>
  <c r="BS47"/>
  <c r="AQ47"/>
  <c r="AI47"/>
  <c r="S47"/>
  <c r="G47"/>
  <c r="BZ47"/>
  <c r="BZ53" s="1"/>
  <c r="BJ47"/>
  <c r="BJ53" s="1"/>
  <c r="AX47"/>
  <c r="AX53" s="1"/>
  <c r="AH47"/>
  <c r="AH53" s="1"/>
  <c r="V47"/>
  <c r="N47"/>
  <c r="F47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4" i="55"/>
  <c r="B94" i="60"/>
  <c r="B30" i="63"/>
  <c r="BT30" i="56"/>
  <c r="BZ30" i="52"/>
  <c r="BV30"/>
  <c r="CP30"/>
  <c r="CJ30" i="56"/>
  <c r="CB30"/>
  <c r="CD30" i="52"/>
  <c r="CL30"/>
  <c r="CR30" i="56"/>
  <c r="BP30"/>
  <c r="BX30"/>
  <c r="CF30"/>
  <c r="CN30"/>
  <c r="CR30" i="51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X30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O30"/>
  <c r="CK30"/>
  <c r="CG30"/>
  <c r="CC30"/>
  <c r="BY30"/>
  <c r="BY53" s="1"/>
  <c r="BU30"/>
  <c r="BQ30"/>
  <c r="BM30"/>
  <c r="BM53" s="1"/>
  <c r="BI30"/>
  <c r="BE30"/>
  <c r="BA30"/>
  <c r="AW30"/>
  <c r="AS30"/>
  <c r="AO30"/>
  <c r="AK30"/>
  <c r="AG30"/>
  <c r="AC30"/>
  <c r="Y30"/>
  <c r="U30"/>
  <c r="Q30"/>
  <c r="Q53" s="1"/>
  <c r="M30"/>
  <c r="M53" s="1"/>
  <c r="I30"/>
  <c r="E30"/>
  <c r="E53" s="1"/>
  <c r="CR30" i="59"/>
  <c r="CN30"/>
  <c r="CJ30"/>
  <c r="CF30"/>
  <c r="CF53" s="1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5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3"/>
  <c r="CL30"/>
  <c r="CH30"/>
  <c r="CD30"/>
  <c r="BZ30"/>
  <c r="BV30"/>
  <c r="BR30"/>
  <c r="BN30"/>
  <c r="BJ30"/>
  <c r="BJ53" s="1"/>
  <c r="BF30"/>
  <c r="BB30"/>
  <c r="AX30"/>
  <c r="AT30"/>
  <c r="AP30"/>
  <c r="AL30"/>
  <c r="AH30"/>
  <c r="AD30"/>
  <c r="Z30"/>
  <c r="V30"/>
  <c r="R30"/>
  <c r="N30"/>
  <c r="J30"/>
  <c r="F30"/>
  <c r="CS30" i="52"/>
  <c r="CO30"/>
  <c r="CK30"/>
  <c r="CG30"/>
  <c r="CC30"/>
  <c r="BY30"/>
  <c r="BU30"/>
  <c r="BQ30"/>
  <c r="BM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S53" s="1"/>
  <c r="AO30"/>
  <c r="AO53" s="1"/>
  <c r="AK30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1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R30" i="58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56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R30" i="54"/>
  <c r="CN30"/>
  <c r="CN53" s="1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D53" s="1"/>
  <c r="B30" i="51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BR47" i="66"/>
  <c r="BR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AN47" i="66"/>
  <c r="L47"/>
  <c r="CI47"/>
  <c r="BC47"/>
  <c r="AA47"/>
  <c r="BR47" i="65"/>
  <c r="BF47"/>
  <c r="AT47"/>
  <c r="F47"/>
  <c r="BO47" i="66"/>
  <c r="AM47"/>
  <c r="K47"/>
  <c r="C47"/>
  <c r="CN47"/>
  <c r="CJ47"/>
  <c r="BT47"/>
  <c r="AR47"/>
  <c r="P47"/>
  <c r="H47"/>
  <c r="CE47"/>
  <c r="BW47"/>
  <c r="BG47"/>
  <c r="AY47"/>
  <c r="W47"/>
  <c r="CP47"/>
  <c r="CP53" s="1"/>
  <c r="CH47"/>
  <c r="CH53" s="1"/>
  <c r="CD47"/>
  <c r="CD53" s="1"/>
  <c r="BN47"/>
  <c r="BN53" s="1"/>
  <c r="BB47"/>
  <c r="BB53" s="1"/>
  <c r="AT47"/>
  <c r="AT53" s="1"/>
  <c r="AL47"/>
  <c r="AL53" s="1"/>
  <c r="AD47"/>
  <c r="R47"/>
  <c r="CR47"/>
  <c r="BX47"/>
  <c r="BH47"/>
  <c r="AF47"/>
  <c r="X47"/>
  <c r="CD47" i="65"/>
  <c r="BN47"/>
  <c r="AX47"/>
  <c r="AH47"/>
  <c r="R47"/>
  <c r="CO47"/>
  <c r="BY47"/>
  <c r="B47" i="61"/>
  <c r="B47" i="66"/>
  <c r="B47" i="65"/>
  <c r="B47" i="64"/>
  <c r="BD30" i="65"/>
  <c r="BM30"/>
  <c r="H30"/>
  <c r="AN30"/>
  <c r="BL30"/>
  <c r="BX30"/>
  <c r="CN30"/>
  <c r="CN53" s="1"/>
  <c r="CF47" i="66"/>
  <c r="BP47"/>
  <c r="AZ47"/>
  <c r="AJ47"/>
  <c r="T47"/>
  <c r="D47"/>
  <c r="CQ47" i="65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Q47" i="66"/>
  <c r="CA47"/>
  <c r="BK47"/>
  <c r="AU47"/>
  <c r="AE47"/>
  <c r="O47"/>
  <c r="CL47"/>
  <c r="CL53" s="1"/>
  <c r="BV47"/>
  <c r="BV53" s="1"/>
  <c r="BF47"/>
  <c r="BF53" s="1"/>
  <c r="AP47"/>
  <c r="AP53" s="1"/>
  <c r="Z47"/>
  <c r="Z53" s="1"/>
  <c r="J47"/>
  <c r="J53" s="1"/>
  <c r="AZ40"/>
  <c r="AV40"/>
  <c r="AR40"/>
  <c r="AN40"/>
  <c r="B30" i="60"/>
  <c r="B30" i="56"/>
  <c r="B30" i="52"/>
  <c r="P30" i="65"/>
  <c r="AF30"/>
  <c r="AV30"/>
  <c r="V30" i="66"/>
  <c r="AD30"/>
  <c r="Q30" i="65"/>
  <c r="AG30"/>
  <c r="AW30"/>
  <c r="B30" i="66"/>
  <c r="R30"/>
  <c r="B30" i="64"/>
  <c r="E30" i="65"/>
  <c r="M30"/>
  <c r="U30"/>
  <c r="AC30"/>
  <c r="AC53" s="1"/>
  <c r="AK30"/>
  <c r="AS30"/>
  <c r="BA30"/>
  <c r="BI30"/>
  <c r="BQ30"/>
  <c r="F30" i="66"/>
  <c r="N30"/>
  <c r="CR30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5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Q30" i="66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5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D30"/>
  <c r="L30"/>
  <c r="T30"/>
  <c r="AB30"/>
  <c r="AJ30"/>
  <c r="AR30"/>
  <c r="AR53" s="1"/>
  <c r="AZ30"/>
  <c r="BH30"/>
  <c r="BP30"/>
  <c r="B30"/>
  <c r="B30" i="62"/>
  <c r="CS47" i="66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R53" i="65" l="1"/>
  <c r="AZ53"/>
  <c r="BW53" i="66"/>
  <c r="H53" i="54"/>
  <c r="BD53"/>
  <c r="BV53" i="53"/>
  <c r="AG53" i="60"/>
  <c r="CC53"/>
  <c r="O53" i="66"/>
  <c r="AJ53" i="54"/>
  <c r="BP53"/>
  <c r="AS53" i="60"/>
  <c r="BH53" i="54"/>
  <c r="AD53" i="53"/>
  <c r="BR53" i="65"/>
  <c r="AZ53" i="66"/>
  <c r="AB53" i="54"/>
  <c r="P53" i="56"/>
  <c r="X53" i="54"/>
  <c r="BT53"/>
  <c r="AP53" i="53"/>
  <c r="CR53" i="59"/>
  <c r="AW53" i="60"/>
  <c r="CS53"/>
  <c r="J53" i="53"/>
  <c r="CJ53" i="54"/>
  <c r="AN53"/>
  <c r="AK53" i="60"/>
  <c r="CQ53" i="66"/>
  <c r="AF53" i="58"/>
  <c r="CR53"/>
  <c r="L53" i="65"/>
  <c r="AE53"/>
  <c r="BK53"/>
  <c r="CQ53"/>
  <c r="BJ53"/>
  <c r="E53" i="51"/>
  <c r="BQ53"/>
  <c r="D53"/>
  <c r="AJ53"/>
  <c r="BP53"/>
  <c r="BQ53" i="60"/>
  <c r="CP53" i="53"/>
  <c r="CM53" i="66"/>
  <c r="P53" i="55"/>
  <c r="AV53"/>
  <c r="CB53"/>
  <c r="U53" i="65"/>
  <c r="BZ53"/>
  <c r="BM53"/>
  <c r="AB53"/>
  <c r="V53"/>
  <c r="BF53"/>
  <c r="AF53" i="59"/>
  <c r="AB53" i="58"/>
  <c r="BH53"/>
  <c r="CN53"/>
  <c r="CH53" i="57"/>
  <c r="Q53" i="56"/>
  <c r="AW53"/>
  <c r="U53"/>
  <c r="BA53"/>
  <c r="CG53"/>
  <c r="CB53"/>
  <c r="T53" i="55"/>
  <c r="AZ53"/>
  <c r="CF53"/>
  <c r="CS53" i="52"/>
  <c r="BM53"/>
  <c r="BY53" i="51"/>
  <c r="AR53"/>
  <c r="BX53"/>
  <c r="L53"/>
  <c r="CF53"/>
  <c r="V53" i="61"/>
  <c r="BC53" i="62"/>
  <c r="CJ53" i="63"/>
  <c r="V53" i="57"/>
  <c r="X53" i="66"/>
  <c r="W53" i="61"/>
  <c r="BC53"/>
  <c r="CI53"/>
  <c r="X53" i="62"/>
  <c r="BD53"/>
  <c r="CJ53"/>
  <c r="CK53" i="51"/>
  <c r="Y53" i="56"/>
  <c r="BE53"/>
  <c r="CK53"/>
  <c r="CL53" i="57"/>
  <c r="BD53" i="56"/>
  <c r="AV53" i="66"/>
  <c r="CH53" i="61"/>
  <c r="BD53" i="63"/>
  <c r="CK53" i="64"/>
  <c r="Z53" i="56"/>
  <c r="BF53"/>
  <c r="CL53"/>
  <c r="AA53" i="57"/>
  <c r="BG53"/>
  <c r="CM53"/>
  <c r="AB53" i="55"/>
  <c r="BH53"/>
  <c r="CN53"/>
  <c r="X53" i="56"/>
  <c r="CJ53"/>
  <c r="BU53" i="52"/>
  <c r="T53" i="51"/>
  <c r="BB53" i="61"/>
  <c r="CI53" i="62"/>
  <c r="Y53" i="64"/>
  <c r="AO53" i="52"/>
  <c r="CL53" i="65"/>
  <c r="AD53"/>
  <c r="AG53"/>
  <c r="D53" i="59"/>
  <c r="AZ53" i="51"/>
  <c r="W53" i="62"/>
  <c r="X53" i="63"/>
  <c r="BE53" i="64"/>
  <c r="I53" i="52"/>
  <c r="BB53" i="57"/>
  <c r="D53" i="58"/>
  <c r="AJ53"/>
  <c r="BP53"/>
  <c r="AK53" i="51"/>
  <c r="AN53" i="59"/>
  <c r="BT53"/>
  <c r="CJ53" i="51"/>
  <c r="BF53" i="61"/>
  <c r="CM53" i="62"/>
  <c r="AC53" i="64"/>
  <c r="CT47" i="62"/>
  <c r="BD53" i="66"/>
  <c r="BL53" i="57"/>
  <c r="X53" i="58"/>
  <c r="BD53"/>
  <c r="CJ53"/>
  <c r="Z53" i="57"/>
  <c r="BF53"/>
  <c r="AB53" i="59"/>
  <c r="BH53"/>
  <c r="AB53" i="56"/>
  <c r="AF53" i="51"/>
  <c r="CR53"/>
  <c r="BD53"/>
  <c r="AA53" i="62"/>
  <c r="BH53" i="63"/>
  <c r="CO53" i="64"/>
  <c r="AA53" i="66"/>
  <c r="AK53" i="65"/>
  <c r="BG53" i="61"/>
  <c r="CN53" i="62"/>
  <c r="BI53" i="56"/>
  <c r="AD53"/>
  <c r="BJ53"/>
  <c r="CP53"/>
  <c r="AE53" i="57"/>
  <c r="BK53"/>
  <c r="CQ53"/>
  <c r="CO53" i="52"/>
  <c r="AF53" i="55"/>
  <c r="CR53"/>
  <c r="L53" i="56"/>
  <c r="H53" i="51"/>
  <c r="AN53"/>
  <c r="BT53"/>
  <c r="BL53" i="52"/>
  <c r="X53" i="51"/>
  <c r="CL53" i="61"/>
  <c r="AB53" i="63"/>
  <c r="BI53" i="64"/>
  <c r="AW53" i="65"/>
  <c r="CM53" i="61"/>
  <c r="AB53" i="62"/>
  <c r="BI53" i="51"/>
  <c r="AC53" i="56"/>
  <c r="CN53"/>
  <c r="H53" i="59"/>
  <c r="BY53" i="52"/>
  <c r="Z53" i="61"/>
  <c r="BG53" i="62"/>
  <c r="CN53" i="63"/>
  <c r="AA53" i="61"/>
  <c r="BH53" i="62"/>
  <c r="CO53" i="51"/>
  <c r="CO53" i="56"/>
  <c r="CP53" i="57"/>
  <c r="CP53" i="65"/>
  <c r="AL53"/>
  <c r="G53" i="66"/>
  <c r="BS53"/>
  <c r="M53" i="65"/>
  <c r="CT40" i="66"/>
  <c r="CT47" i="61"/>
  <c r="H53" i="58"/>
  <c r="AN53"/>
  <c r="BT53"/>
  <c r="BU53" i="51"/>
  <c r="AR53" i="59"/>
  <c r="BX53"/>
  <c r="CN53" i="51"/>
  <c r="BH53"/>
  <c r="CC53" i="52"/>
  <c r="AB53" i="51"/>
  <c r="AF53" i="62"/>
  <c r="AE53"/>
  <c r="BM53" i="64"/>
  <c r="N53" i="66"/>
  <c r="C53" i="57"/>
  <c r="AI53" i="61"/>
  <c r="BP53" i="62"/>
  <c r="BJ53" i="57"/>
  <c r="AI53" i="62"/>
  <c r="AK53" i="64"/>
  <c r="BK53" i="61"/>
  <c r="BK53" i="62"/>
  <c r="AG53" i="64"/>
  <c r="BN53" i="56"/>
  <c r="D53" i="62"/>
  <c r="BN53" i="61"/>
  <c r="AJ53" i="63"/>
  <c r="BQ53" i="64"/>
  <c r="BR53" i="56"/>
  <c r="BS53" i="57"/>
  <c r="BS53" i="61"/>
  <c r="BT53" i="62"/>
  <c r="CS53" i="56"/>
  <c r="AO53" i="64"/>
  <c r="AP53" i="65"/>
  <c r="L53" i="58"/>
  <c r="K53" i="61"/>
  <c r="L53" i="62"/>
  <c r="BP53" i="55"/>
  <c r="BQ53" i="56"/>
  <c r="BR53" i="57"/>
  <c r="BV53" i="61"/>
  <c r="BW53" i="62"/>
  <c r="BX53" i="63"/>
  <c r="H53" i="56"/>
  <c r="BJ53" i="52"/>
  <c r="AD53"/>
  <c r="AE53" i="61"/>
  <c r="CR53" i="62"/>
  <c r="BJ53" i="61"/>
  <c r="CQ53" i="62"/>
  <c r="CD53" i="52"/>
  <c r="AI53" i="66"/>
  <c r="AH53" i="56"/>
  <c r="BO53" i="57"/>
  <c r="BO53" i="61"/>
  <c r="C53" i="62"/>
  <c r="D53" i="63"/>
  <c r="BP53"/>
  <c r="F53" i="66"/>
  <c r="AL53" i="56"/>
  <c r="AM53" i="57"/>
  <c r="AM53" i="61"/>
  <c r="AN53" i="62"/>
  <c r="BM53" i="56"/>
  <c r="BU53" i="64"/>
  <c r="BL53" i="60"/>
  <c r="BV53" i="65"/>
  <c r="E53"/>
  <c r="AN53"/>
  <c r="K53" i="57"/>
  <c r="BX53" i="58"/>
  <c r="BW53" i="61"/>
  <c r="BX53" i="62"/>
  <c r="D53" i="55"/>
  <c r="AK53" i="56"/>
  <c r="AL53" i="57"/>
  <c r="J53" i="61"/>
  <c r="K53" i="62"/>
  <c r="AR53" i="63"/>
  <c r="AS53" i="64"/>
  <c r="D53" i="56"/>
  <c r="N53" i="65"/>
  <c r="CB53" i="66"/>
  <c r="BI53" i="65"/>
  <c r="AV53"/>
  <c r="L53" i="54"/>
  <c r="AR53"/>
  <c r="BX53"/>
  <c r="N53" i="56"/>
  <c r="AT53"/>
  <c r="BZ53"/>
  <c r="O53" i="57"/>
  <c r="AU53"/>
  <c r="CA53"/>
  <c r="P53" i="58"/>
  <c r="AV53"/>
  <c r="CB53"/>
  <c r="O53" i="61"/>
  <c r="AU53"/>
  <c r="CA53"/>
  <c r="P53" i="62"/>
  <c r="AV53"/>
  <c r="CB53"/>
  <c r="F53" i="53"/>
  <c r="AL53"/>
  <c r="BR53"/>
  <c r="H53" i="55"/>
  <c r="AN53"/>
  <c r="BT53"/>
  <c r="I53" i="56"/>
  <c r="AO53"/>
  <c r="BU53"/>
  <c r="J53" i="57"/>
  <c r="AP53"/>
  <c r="BV53"/>
  <c r="L53" i="59"/>
  <c r="N53" i="61"/>
  <c r="AT53"/>
  <c r="BZ53"/>
  <c r="O53" i="62"/>
  <c r="AU53"/>
  <c r="CA53"/>
  <c r="P53" i="63"/>
  <c r="AV53"/>
  <c r="CB53"/>
  <c r="Q53" i="64"/>
  <c r="AW53"/>
  <c r="CC53"/>
  <c r="BV53" i="52"/>
  <c r="CQ53" i="61"/>
  <c r="CP53"/>
  <c r="CR53" i="63"/>
  <c r="D53" i="65"/>
  <c r="AI53" i="57"/>
  <c r="C53" i="61"/>
  <c r="AJ53" i="62"/>
  <c r="AD53" i="57"/>
  <c r="AH53" i="61"/>
  <c r="BO53" i="62"/>
  <c r="E53" i="64"/>
  <c r="F53" i="56"/>
  <c r="G53" i="57"/>
  <c r="G53" i="61"/>
  <c r="H53" i="62"/>
  <c r="AG53" i="56"/>
  <c r="I53" i="64"/>
  <c r="J53" i="65"/>
  <c r="AQ53" i="66"/>
  <c r="V53"/>
  <c r="AQ53" i="57"/>
  <c r="AR53" i="58"/>
  <c r="AQ53" i="61"/>
  <c r="AR53" i="62"/>
  <c r="M53" i="51"/>
  <c r="AJ53" i="55"/>
  <c r="E53" i="56"/>
  <c r="F53" i="57"/>
  <c r="AP53" i="61"/>
  <c r="AQ53" i="62"/>
  <c r="L53" i="63"/>
  <c r="M53" i="64"/>
  <c r="BY53"/>
  <c r="AJ53" i="65"/>
  <c r="CD53"/>
  <c r="S53" i="66"/>
  <c r="AY53"/>
  <c r="T53"/>
  <c r="BA53" i="65"/>
  <c r="AF53"/>
  <c r="P53" i="54"/>
  <c r="AV53"/>
  <c r="CB53"/>
  <c r="R53" i="56"/>
  <c r="AX53"/>
  <c r="CD53"/>
  <c r="S53" i="57"/>
  <c r="AY53"/>
  <c r="CE53"/>
  <c r="T53" i="58"/>
  <c r="AZ53"/>
  <c r="CF53"/>
  <c r="U53" i="51"/>
  <c r="BA53"/>
  <c r="L53" i="55"/>
  <c r="AR53"/>
  <c r="BX53"/>
  <c r="M53" i="56"/>
  <c r="AS53"/>
  <c r="BY53"/>
  <c r="N53" i="57"/>
  <c r="AT53"/>
  <c r="BZ53"/>
  <c r="P53" i="59"/>
  <c r="AV53"/>
  <c r="CB53"/>
  <c r="AD53" i="61"/>
  <c r="AF53" i="63"/>
  <c r="CS53" i="64"/>
  <c r="BB53" i="65"/>
  <c r="W53"/>
  <c r="BC53"/>
  <c r="CI53"/>
  <c r="CJ53" i="66"/>
  <c r="AS53" i="65"/>
  <c r="CF53" i="54"/>
  <c r="N53" i="53"/>
  <c r="AT53"/>
  <c r="BZ53"/>
  <c r="CC53" i="56"/>
  <c r="CD53" i="57"/>
  <c r="T53" i="59"/>
  <c r="U53" i="60"/>
  <c r="BA53"/>
  <c r="CG53"/>
  <c r="AV53" i="56"/>
  <c r="CT47" i="51"/>
  <c r="BL53" i="61"/>
  <c r="CT47" i="52"/>
  <c r="CT47" i="57"/>
  <c r="CT47" i="54"/>
  <c r="CT47" i="64"/>
  <c r="CT47" i="53"/>
  <c r="CT47" i="60"/>
  <c r="CT47" i="65"/>
  <c r="CT47" i="55"/>
  <c r="CT47" i="58"/>
  <c r="CT47" i="59"/>
  <c r="CT47" i="66"/>
  <c r="CT47" i="56"/>
  <c r="CT47" i="63"/>
  <c r="CT89" i="66"/>
  <c r="CT89" i="65"/>
  <c r="CT89" i="64"/>
  <c r="CT89" i="63"/>
  <c r="B94" i="62"/>
  <c r="CT94" s="1"/>
  <c r="CT89"/>
  <c r="CT89" i="61"/>
  <c r="CT89" i="60"/>
  <c r="CT89" i="59"/>
  <c r="CT89" i="58"/>
  <c r="CT89" i="57"/>
  <c r="CT89" i="56"/>
  <c r="CT89" i="54"/>
  <c r="CT89" i="53"/>
  <c r="CT89" i="52"/>
  <c r="CT89" i="51"/>
  <c r="CT94" i="55"/>
  <c r="CT31" i="52"/>
  <c r="CT30" i="53"/>
  <c r="BL53" i="66"/>
  <c r="CT30"/>
  <c r="BL53" i="58"/>
  <c r="CT30"/>
  <c r="BL53" i="62"/>
  <c r="CT30"/>
  <c r="BL53" i="63"/>
  <c r="CT30"/>
  <c r="BL53" i="51"/>
  <c r="CT30"/>
  <c r="CT30" i="64"/>
  <c r="CT30" i="57"/>
  <c r="CT30" i="54"/>
  <c r="BL53" i="59"/>
  <c r="CT30"/>
  <c r="BL53" i="53"/>
  <c r="BL53" i="55"/>
  <c r="CT30"/>
  <c r="CT30" i="60"/>
  <c r="CT30" i="61"/>
  <c r="BL53" i="56"/>
  <c r="CT30"/>
  <c r="AR53" i="66"/>
  <c r="AU53"/>
  <c r="P53"/>
  <c r="H53" i="65"/>
  <c r="AX53"/>
  <c r="S53"/>
  <c r="AY53"/>
  <c r="CE53"/>
  <c r="CF53" i="66"/>
  <c r="R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W53" i="66"/>
  <c r="Z53" i="65"/>
  <c r="AA53"/>
  <c r="BG53"/>
  <c r="AB53" i="66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CA53" i="66"/>
  <c r="O53" i="65"/>
  <c r="AU53"/>
  <c r="CA53"/>
  <c r="AH53" i="53"/>
  <c r="BN53"/>
  <c r="I53" i="60"/>
  <c r="AO53"/>
  <c r="BU53"/>
  <c r="X53" i="64"/>
  <c r="CE53" i="66"/>
  <c r="CI53"/>
  <c r="T53" i="65"/>
  <c r="BG53" i="66"/>
  <c r="CM53" i="65"/>
  <c r="BH53" i="66"/>
  <c r="CN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C53" i="66"/>
  <c r="BD53" i="65"/>
  <c r="C53"/>
  <c r="AI53"/>
  <c r="BO53"/>
  <c r="D53" i="66"/>
  <c r="CN53" i="59"/>
  <c r="AC53" i="60"/>
  <c r="BI53"/>
  <c r="CO53"/>
  <c r="BZ53" i="52"/>
  <c r="K53" i="66"/>
  <c r="K53" i="65"/>
  <c r="AQ53"/>
  <c r="BW53"/>
  <c r="L53" i="66"/>
  <c r="BX53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BP53" i="65"/>
  <c r="AH53"/>
  <c r="BN53"/>
  <c r="C53" i="66"/>
  <c r="BO53"/>
  <c r="AJ53"/>
  <c r="BP53"/>
  <c r="Q53" i="65"/>
  <c r="B53" i="60"/>
  <c r="BX53" i="65"/>
  <c r="B53" i="51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CC53" i="66"/>
  <c r="AW53"/>
  <c r="Q53"/>
  <c r="BF53" i="60"/>
  <c r="CE53" i="53"/>
  <c r="S53"/>
  <c r="BI53" i="63"/>
  <c r="B53" i="59"/>
  <c r="AG53"/>
  <c r="B53" i="65"/>
  <c r="AE53" i="66"/>
  <c r="AF53"/>
  <c r="CR53"/>
  <c r="BH53" i="65"/>
  <c r="F53"/>
  <c r="AM53" i="66"/>
  <c r="G53" i="65"/>
  <c r="AM53"/>
  <c r="BS53"/>
  <c r="H53" i="66"/>
  <c r="AN53"/>
  <c r="BT53"/>
  <c r="AD53"/>
  <c r="BL53" i="65"/>
  <c r="Y53" i="52"/>
  <c r="CK53"/>
  <c r="Z53" i="53"/>
  <c r="BF53"/>
  <c r="CL53"/>
  <c r="CL53" i="52"/>
  <c r="BT53" i="56"/>
  <c r="AO53" i="65"/>
  <c r="BT53" i="64"/>
  <c r="AJ53"/>
  <c r="D53"/>
  <c r="AX53" i="52"/>
  <c r="R53"/>
  <c r="BY53" i="66"/>
  <c r="AS53"/>
  <c r="M53"/>
  <c r="AX53" i="60"/>
  <c r="BW53" i="53"/>
  <c r="K53"/>
  <c r="BA53" i="63"/>
  <c r="CK53" i="59"/>
  <c r="Y53"/>
  <c r="B53" i="63"/>
  <c r="Y53" i="65"/>
  <c r="BP53" i="64"/>
  <c r="AF53"/>
  <c r="N53" i="52"/>
  <c r="BU53" i="66"/>
  <c r="AO53"/>
  <c r="I53"/>
  <c r="AP53" i="60"/>
  <c r="BO53" i="53"/>
  <c r="C53"/>
  <c r="AS53" i="63"/>
  <c r="CC53" i="59"/>
  <c r="Q53"/>
  <c r="B53" i="64"/>
  <c r="CO53" i="65"/>
  <c r="I53"/>
  <c r="BL53" i="64"/>
  <c r="CB53"/>
  <c r="AP53" i="52"/>
  <c r="J53"/>
  <c r="AK53"/>
  <c r="BQ53" i="66"/>
  <c r="AK53"/>
  <c r="E53"/>
  <c r="AH53" i="60"/>
  <c r="BG53" i="53"/>
  <c r="CS53" i="66"/>
  <c r="AK53" i="63"/>
  <c r="BU53" i="59"/>
  <c r="I53"/>
  <c r="CS53"/>
  <c r="CK53" i="65"/>
  <c r="T53" i="64"/>
  <c r="CS53" i="65"/>
  <c r="AL53" i="52"/>
  <c r="F53"/>
  <c r="AG53"/>
  <c r="BE30" i="65"/>
  <c r="BE53" s="1"/>
  <c r="BM53" i="66"/>
  <c r="AG53"/>
  <c r="Z53" i="60"/>
  <c r="AY53" i="53"/>
  <c r="BM53" i="59"/>
  <c r="B53" i="66"/>
  <c r="AZ53" i="64"/>
  <c r="BN53" i="52"/>
  <c r="AH53"/>
  <c r="BI53"/>
  <c r="AC53"/>
  <c r="CO53" i="66"/>
  <c r="BI53"/>
  <c r="AC53"/>
  <c r="CL53" i="60"/>
  <c r="AQ53" i="53"/>
  <c r="CG53" i="63"/>
  <c r="U53"/>
  <c r="BE53" i="59"/>
  <c r="B53" i="52"/>
  <c r="B53" i="54"/>
  <c r="AV53" i="64"/>
  <c r="L53"/>
  <c r="BE53" i="52"/>
  <c r="CK53" i="66"/>
  <c r="BE53"/>
  <c r="Y53"/>
  <c r="CD53" i="60"/>
  <c r="J53"/>
  <c r="AI53" i="53"/>
  <c r="BY53" i="63"/>
  <c r="M53"/>
  <c r="AW53" i="59"/>
  <c r="B53" i="62"/>
  <c r="BK53" i="66"/>
  <c r="B53" i="55"/>
  <c r="BY53" i="65"/>
  <c r="CF53" i="64"/>
  <c r="AR53"/>
  <c r="H53"/>
  <c r="BF53" i="52"/>
  <c r="Z53"/>
  <c r="U53"/>
  <c r="CG53" i="66"/>
  <c r="BA53"/>
  <c r="U53"/>
  <c r="BV53" i="60"/>
  <c r="CM53" i="53"/>
  <c r="AA53"/>
  <c r="BQ53" i="63"/>
  <c r="E53"/>
  <c r="AO53" i="59"/>
  <c r="B53" i="53"/>
  <c r="B53" i="61"/>
  <c r="B53" i="58"/>
  <c r="B53" i="57"/>
  <c r="B94" i="64"/>
  <c r="CT94" s="1"/>
  <c r="B94" i="65"/>
  <c r="CT94" s="1"/>
  <c r="D94" i="61"/>
  <c r="CT94" s="1"/>
  <c r="D94" i="56"/>
  <c r="CT94" s="1"/>
  <c r="D94" i="53"/>
  <c r="CT94" s="1"/>
  <c r="D94" i="59"/>
  <c r="CT94" s="1"/>
  <c r="D94" i="58"/>
  <c r="CT94" s="1"/>
  <c r="D94" i="51"/>
  <c r="CT94" s="1"/>
  <c r="D94" i="52"/>
  <c r="CT94" s="1"/>
  <c r="B94" i="63"/>
  <c r="CT94" s="1"/>
  <c r="B94" i="66"/>
  <c r="CT94" s="1"/>
  <c r="D94" i="57"/>
  <c r="CT94" s="1"/>
  <c r="D94" i="54"/>
  <c r="CT94" s="1"/>
  <c r="D94" i="60"/>
  <c r="CT94" s="1"/>
  <c r="AS30" i="52"/>
  <c r="AS53" s="1"/>
  <c r="BA30"/>
  <c r="BA53" s="1"/>
  <c r="M30"/>
  <c r="M53" s="1"/>
  <c r="E30"/>
  <c r="E53" s="1"/>
  <c r="CT53" i="55" l="1"/>
  <c r="CT53" i="52"/>
  <c r="CT53" i="54"/>
  <c r="CT53" i="58"/>
  <c r="CT53" i="61"/>
  <c r="CT30" i="52"/>
  <c r="CT30" i="65"/>
  <c r="CT53" i="60"/>
  <c r="CT53" i="57"/>
  <c r="CT53" i="62"/>
  <c r="CT53" i="64"/>
  <c r="CT53" i="56"/>
  <c r="CT53" i="53"/>
  <c r="CT53" i="51"/>
  <c r="CT53" i="66"/>
  <c r="CT53" i="65"/>
  <c r="CT53" i="59"/>
  <c r="CT53" i="63"/>
  <c r="CS90" i="34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S89" s="1"/>
  <c r="CR87"/>
  <c r="CQ87"/>
  <c r="CP87"/>
  <c r="CO87"/>
  <c r="CO89" s="1"/>
  <c r="CN87"/>
  <c r="CN89" s="1"/>
  <c r="CM87"/>
  <c r="CL87"/>
  <c r="CK87"/>
  <c r="CK89" s="1"/>
  <c r="CJ87"/>
  <c r="CI87"/>
  <c r="CH87"/>
  <c r="CG87"/>
  <c r="CF87"/>
  <c r="CE87"/>
  <c r="CD87"/>
  <c r="CD89" s="1"/>
  <c r="CC87"/>
  <c r="CB87"/>
  <c r="CA87"/>
  <c r="BZ87"/>
  <c r="BY87"/>
  <c r="BX87"/>
  <c r="BW87"/>
  <c r="BV87"/>
  <c r="BV89" s="1"/>
  <c r="BU87"/>
  <c r="BT87"/>
  <c r="BS87"/>
  <c r="BR87"/>
  <c r="BQ87"/>
  <c r="BP87"/>
  <c r="BO87"/>
  <c r="BN87"/>
  <c r="BN89" s="1"/>
  <c r="BM87"/>
  <c r="BL87"/>
  <c r="BK87"/>
  <c r="BJ87"/>
  <c r="BI87"/>
  <c r="BH87"/>
  <c r="BG87"/>
  <c r="BF87"/>
  <c r="BF89" s="1"/>
  <c r="BE87"/>
  <c r="BD87"/>
  <c r="BC87"/>
  <c r="BB87"/>
  <c r="BA87"/>
  <c r="AZ87"/>
  <c r="AY87"/>
  <c r="AX87"/>
  <c r="AX89" s="1"/>
  <c r="AW87"/>
  <c r="AV87"/>
  <c r="AU87"/>
  <c r="AT87"/>
  <c r="AS87"/>
  <c r="AR87"/>
  <c r="AQ87"/>
  <c r="AP87"/>
  <c r="AP89" s="1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B30" s="1"/>
  <c r="AB53" s="1"/>
  <c r="AA3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U30"/>
  <c r="BU53" s="1"/>
  <c r="BT30"/>
  <c r="BT53" s="1"/>
  <c r="BS30"/>
  <c r="BS53" s="1"/>
  <c r="BR30"/>
  <c r="BR53" s="1"/>
  <c r="BQ30"/>
  <c r="BQ53" s="1"/>
  <c r="BP30"/>
  <c r="BP53" s="1"/>
  <c r="BO30"/>
  <c r="BO53" s="1"/>
  <c r="BN30"/>
  <c r="BN53" s="1"/>
  <c r="BM30"/>
  <c r="BM53" s="1"/>
  <c r="BL30"/>
  <c r="BK30"/>
  <c r="BK53" s="1"/>
  <c r="BJ30"/>
  <c r="BJ53" s="1"/>
  <c r="BI30"/>
  <c r="BI53" s="1"/>
  <c r="BH30"/>
  <c r="BH53" s="1"/>
  <c r="BG30"/>
  <c r="BG53" s="1"/>
  <c r="BF30"/>
  <c r="BF53" s="1"/>
  <c r="BE30"/>
  <c r="BE53" s="1"/>
  <c r="BD30"/>
  <c r="BD53" s="1"/>
  <c r="BC30"/>
  <c r="BC53" s="1"/>
  <c r="BB30"/>
  <c r="BB53" s="1"/>
  <c r="BA30"/>
  <c r="BA53" s="1"/>
  <c r="AZ30"/>
  <c r="AZ53" s="1"/>
  <c r="AY30"/>
  <c r="AY53" s="1"/>
  <c r="AX30"/>
  <c r="AX53" s="1"/>
  <c r="AW30"/>
  <c r="AW53" s="1"/>
  <c r="AV30"/>
  <c r="AV53" s="1"/>
  <c r="AU30"/>
  <c r="AU53" s="1"/>
  <c r="AT30"/>
  <c r="AT53" s="1"/>
  <c r="AS30"/>
  <c r="AS53" s="1"/>
  <c r="AR30"/>
  <c r="AR53" s="1"/>
  <c r="AQ30"/>
  <c r="AQ53" s="1"/>
  <c r="AP30"/>
  <c r="AP53" s="1"/>
  <c r="AO30"/>
  <c r="AO53" s="1"/>
  <c r="AN30"/>
  <c r="AN53" s="1"/>
  <c r="AM30"/>
  <c r="AL30"/>
  <c r="AL53" s="1"/>
  <c r="AK30"/>
  <c r="AK53" s="1"/>
  <c r="AJ30"/>
  <c r="AJ53" s="1"/>
  <c r="AI30"/>
  <c r="AI53" s="1"/>
  <c r="AH30"/>
  <c r="AH53" s="1"/>
  <c r="AG30"/>
  <c r="AG53" s="1"/>
  <c r="AF30"/>
  <c r="AF53" s="1"/>
  <c r="AE30"/>
  <c r="AE53" s="1"/>
  <c r="AD30"/>
  <c r="AD53" s="1"/>
  <c r="AC30"/>
  <c r="AC53" s="1"/>
  <c r="AA30"/>
  <c r="AA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33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Q89" s="1"/>
  <c r="CP87"/>
  <c r="CP89" s="1"/>
  <c r="CO87"/>
  <c r="CN87"/>
  <c r="CM87"/>
  <c r="CM89" s="1"/>
  <c r="CL87"/>
  <c r="CL89" s="1"/>
  <c r="CK87"/>
  <c r="CJ87"/>
  <c r="CI87"/>
  <c r="CI89" s="1"/>
  <c r="CH87"/>
  <c r="CH89" s="1"/>
  <c r="CG87"/>
  <c r="CF87"/>
  <c r="CE87"/>
  <c r="CE89" s="1"/>
  <c r="CD87"/>
  <c r="CD89" s="1"/>
  <c r="CC87"/>
  <c r="CB87"/>
  <c r="CA87"/>
  <c r="CA89" s="1"/>
  <c r="BZ87"/>
  <c r="BY87"/>
  <c r="BX87"/>
  <c r="BW87"/>
  <c r="BW89" s="1"/>
  <c r="BV87"/>
  <c r="BV89" s="1"/>
  <c r="BU87"/>
  <c r="BT87"/>
  <c r="BS87"/>
  <c r="BS89" s="1"/>
  <c r="BR87"/>
  <c r="BR89" s="1"/>
  <c r="BQ87"/>
  <c r="BP87"/>
  <c r="BO87"/>
  <c r="BO89" s="1"/>
  <c r="BN87"/>
  <c r="BN89" s="1"/>
  <c r="BM87"/>
  <c r="BL87"/>
  <c r="BK87"/>
  <c r="BK89" s="1"/>
  <c r="BJ87"/>
  <c r="BJ89" s="1"/>
  <c r="BI87"/>
  <c r="BH87"/>
  <c r="BG87"/>
  <c r="BG89" s="1"/>
  <c r="BF87"/>
  <c r="BE87"/>
  <c r="BD87"/>
  <c r="BC87"/>
  <c r="BC89" s="1"/>
  <c r="BB87"/>
  <c r="BB89" s="1"/>
  <c r="BA87"/>
  <c r="AZ87"/>
  <c r="AY87"/>
  <c r="AY89" s="1"/>
  <c r="AX87"/>
  <c r="AX89" s="1"/>
  <c r="AW87"/>
  <c r="AV87"/>
  <c r="AU87"/>
  <c r="AU89" s="1"/>
  <c r="AT87"/>
  <c r="AT89" s="1"/>
  <c r="AS87"/>
  <c r="AR87"/>
  <c r="AQ87"/>
  <c r="AQ89" s="1"/>
  <c r="AP87"/>
  <c r="AP89" s="1"/>
  <c r="AO87"/>
  <c r="AN87"/>
  <c r="AM87"/>
  <c r="AM89" s="1"/>
  <c r="AL87"/>
  <c r="AK87"/>
  <c r="AJ87"/>
  <c r="AI87"/>
  <c r="AI89" s="1"/>
  <c r="AH87"/>
  <c r="AH89" s="1"/>
  <c r="AG87"/>
  <c r="AF87"/>
  <c r="AE87"/>
  <c r="AE89" s="1"/>
  <c r="AD87"/>
  <c r="AD89" s="1"/>
  <c r="AC87"/>
  <c r="AB87"/>
  <c r="AA87"/>
  <c r="AA89" s="1"/>
  <c r="Z87"/>
  <c r="Z89" s="1"/>
  <c r="Y87"/>
  <c r="X87"/>
  <c r="W87"/>
  <c r="W89" s="1"/>
  <c r="V87"/>
  <c r="V89" s="1"/>
  <c r="U87"/>
  <c r="T87"/>
  <c r="S87"/>
  <c r="S89" s="1"/>
  <c r="R87"/>
  <c r="R89" s="1"/>
  <c r="Q87"/>
  <c r="P87"/>
  <c r="O87"/>
  <c r="O89" s="1"/>
  <c r="N87"/>
  <c r="M87"/>
  <c r="L87"/>
  <c r="K87"/>
  <c r="K89" s="1"/>
  <c r="J87"/>
  <c r="J89" s="1"/>
  <c r="I87"/>
  <c r="H87"/>
  <c r="G87"/>
  <c r="G89" s="1"/>
  <c r="F87"/>
  <c r="F89" s="1"/>
  <c r="E87"/>
  <c r="D87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E30" s="1"/>
  <c r="CE53" s="1"/>
  <c r="CD31"/>
  <c r="CD30" s="1"/>
  <c r="CC31"/>
  <c r="CC30" s="1"/>
  <c r="CC53" s="1"/>
  <c r="CB31"/>
  <c r="CB30" s="1"/>
  <c r="CB53" s="1"/>
  <c r="CA31"/>
  <c r="CA30" s="1"/>
  <c r="CA53" s="1"/>
  <c r="BZ31"/>
  <c r="BZ30" s="1"/>
  <c r="BY31"/>
  <c r="BY30" s="1"/>
  <c r="BY53" s="1"/>
  <c r="BX31"/>
  <c r="BX30" s="1"/>
  <c r="BX53" s="1"/>
  <c r="BW31"/>
  <c r="BW30" s="1"/>
  <c r="BW53" s="1"/>
  <c r="BV31"/>
  <c r="BV30" s="1"/>
  <c r="BU31"/>
  <c r="BU30" s="1"/>
  <c r="BU53" s="1"/>
  <c r="BT31"/>
  <c r="BT30" s="1"/>
  <c r="BT53" s="1"/>
  <c r="BS31"/>
  <c r="BS30" s="1"/>
  <c r="BR31"/>
  <c r="BR30" s="1"/>
  <c r="BR53" s="1"/>
  <c r="BQ31"/>
  <c r="BQ30" s="1"/>
  <c r="BQ53" s="1"/>
  <c r="BP31"/>
  <c r="BP30" s="1"/>
  <c r="BP53" s="1"/>
  <c r="BO31"/>
  <c r="BO30" s="1"/>
  <c r="BO53" s="1"/>
  <c r="BN31"/>
  <c r="BN30" s="1"/>
  <c r="BN53" s="1"/>
  <c r="BM31"/>
  <c r="BM30" s="1"/>
  <c r="BM53" s="1"/>
  <c r="BL31"/>
  <c r="BL30" s="1"/>
  <c r="BK31"/>
  <c r="BK30" s="1"/>
  <c r="BK53" s="1"/>
  <c r="BJ31"/>
  <c r="BJ30" s="1"/>
  <c r="BI31"/>
  <c r="BI30" s="1"/>
  <c r="BI53" s="1"/>
  <c r="BH31"/>
  <c r="BH30" s="1"/>
  <c r="BG31"/>
  <c r="BG30" s="1"/>
  <c r="BF31"/>
  <c r="BF30" s="1"/>
  <c r="BE31"/>
  <c r="BE30" s="1"/>
  <c r="BE53" s="1"/>
  <c r="BD31"/>
  <c r="BD30" s="1"/>
  <c r="BD53" s="1"/>
  <c r="BC31"/>
  <c r="BC30" s="1"/>
  <c r="BC53" s="1"/>
  <c r="BB31"/>
  <c r="BB30" s="1"/>
  <c r="BA31"/>
  <c r="BA30" s="1"/>
  <c r="AZ31"/>
  <c r="AZ30" s="1"/>
  <c r="AY31"/>
  <c r="AY30" s="1"/>
  <c r="AX31"/>
  <c r="AX30" s="1"/>
  <c r="AW31"/>
  <c r="AW30" s="1"/>
  <c r="AW53" s="1"/>
  <c r="AV31"/>
  <c r="AV30" s="1"/>
  <c r="AV53" s="1"/>
  <c r="AU31"/>
  <c r="AU30" s="1"/>
  <c r="AT31"/>
  <c r="AT30" s="1"/>
  <c r="AS31"/>
  <c r="AS30" s="1"/>
  <c r="AS53" s="1"/>
  <c r="AR31"/>
  <c r="AR30" s="1"/>
  <c r="AQ31"/>
  <c r="AQ30" s="1"/>
  <c r="AP31"/>
  <c r="AP30" s="1"/>
  <c r="AO31"/>
  <c r="AO30" s="1"/>
  <c r="AN31"/>
  <c r="AN30" s="1"/>
  <c r="AN53" s="1"/>
  <c r="AM31"/>
  <c r="AM30" s="1"/>
  <c r="AL31"/>
  <c r="AL30" s="1"/>
  <c r="AK31"/>
  <c r="AK30" s="1"/>
  <c r="AK53" s="1"/>
  <c r="AJ31"/>
  <c r="AJ30" s="1"/>
  <c r="AI31"/>
  <c r="AI30" s="1"/>
  <c r="AH31"/>
  <c r="AH30" s="1"/>
  <c r="AG31"/>
  <c r="AG30" s="1"/>
  <c r="AG53" s="1"/>
  <c r="AF31"/>
  <c r="AE31"/>
  <c r="AE30" s="1"/>
  <c r="AE53" s="1"/>
  <c r="AD31"/>
  <c r="AD30" s="1"/>
  <c r="AC31"/>
  <c r="AC30" s="1"/>
  <c r="AC53" s="1"/>
  <c r="AB31"/>
  <c r="AB30" s="1"/>
  <c r="AA31"/>
  <c r="AA30" s="1"/>
  <c r="Z31"/>
  <c r="Z30" s="1"/>
  <c r="Y31"/>
  <c r="Y30" s="1"/>
  <c r="X31"/>
  <c r="X30" s="1"/>
  <c r="X53" s="1"/>
  <c r="W31"/>
  <c r="W30" s="1"/>
  <c r="V31"/>
  <c r="V30" s="1"/>
  <c r="U31"/>
  <c r="U30" s="1"/>
  <c r="U53" s="1"/>
  <c r="T31"/>
  <c r="T30" s="1"/>
  <c r="S31"/>
  <c r="S30" s="1"/>
  <c r="R31"/>
  <c r="Q31"/>
  <c r="P31"/>
  <c r="O31"/>
  <c r="N31"/>
  <c r="N30" s="1"/>
  <c r="N53" s="1"/>
  <c r="M31"/>
  <c r="L31"/>
  <c r="K31"/>
  <c r="J31"/>
  <c r="I31"/>
  <c r="H31"/>
  <c r="G31"/>
  <c r="F31"/>
  <c r="F30" s="1"/>
  <c r="F53" s="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AF30"/>
  <c r="AF53" s="1"/>
  <c r="G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32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W30" s="1"/>
  <c r="BV31"/>
  <c r="BU31"/>
  <c r="BT31"/>
  <c r="BS31"/>
  <c r="BR31"/>
  <c r="BR30" s="1"/>
  <c r="BR53" s="1"/>
  <c r="BQ31"/>
  <c r="BP31"/>
  <c r="BO31"/>
  <c r="BO30" s="1"/>
  <c r="BO53" s="1"/>
  <c r="BN31"/>
  <c r="BM31"/>
  <c r="BL31"/>
  <c r="BK31"/>
  <c r="BJ31"/>
  <c r="BI31"/>
  <c r="BH31"/>
  <c r="BG31"/>
  <c r="BG30" s="1"/>
  <c r="BF31"/>
  <c r="BE31"/>
  <c r="BE30" s="1"/>
  <c r="BE53" s="1"/>
  <c r="BD31"/>
  <c r="BC31"/>
  <c r="BB31"/>
  <c r="BB30" s="1"/>
  <c r="BA31"/>
  <c r="AZ31"/>
  <c r="AY31"/>
  <c r="AX31"/>
  <c r="AW31"/>
  <c r="AV31"/>
  <c r="AU31"/>
  <c r="AT31"/>
  <c r="AT30" s="1"/>
  <c r="AT53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D53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N53" s="1"/>
  <c r="M31"/>
  <c r="M30" s="1"/>
  <c r="M53" s="1"/>
  <c r="L31"/>
  <c r="K31"/>
  <c r="K30" s="1"/>
  <c r="K53" s="1"/>
  <c r="J31"/>
  <c r="I31"/>
  <c r="H31"/>
  <c r="G31"/>
  <c r="F31"/>
  <c r="E31"/>
  <c r="D31"/>
  <c r="D30" s="1"/>
  <c r="D53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31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I53" s="1"/>
  <c r="CH31"/>
  <c r="CH30" s="1"/>
  <c r="CH53" s="1"/>
  <c r="CG31"/>
  <c r="CG30" s="1"/>
  <c r="CG53" s="1"/>
  <c r="CF31"/>
  <c r="CF30" s="1"/>
  <c r="CE31"/>
  <c r="CE30" s="1"/>
  <c r="CE53" s="1"/>
  <c r="CD31"/>
  <c r="CC31"/>
  <c r="CB31"/>
  <c r="CB30" s="1"/>
  <c r="CB53" s="1"/>
  <c r="CA31"/>
  <c r="BZ31"/>
  <c r="BY31"/>
  <c r="BY30" s="1"/>
  <c r="BX31"/>
  <c r="BX30" s="1"/>
  <c r="BW31"/>
  <c r="BV31"/>
  <c r="BU31"/>
  <c r="BT31"/>
  <c r="BT30" s="1"/>
  <c r="BS31"/>
  <c r="BR31"/>
  <c r="BQ31"/>
  <c r="BQ30" s="1"/>
  <c r="BP31"/>
  <c r="BP30" s="1"/>
  <c r="BO31"/>
  <c r="BN31"/>
  <c r="BM31"/>
  <c r="BL31"/>
  <c r="BK31"/>
  <c r="BJ31"/>
  <c r="BI31"/>
  <c r="BI30" s="1"/>
  <c r="BH31"/>
  <c r="BH30" s="1"/>
  <c r="BG31"/>
  <c r="BF31"/>
  <c r="BE31"/>
  <c r="BD31"/>
  <c r="BD30" s="1"/>
  <c r="BD53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F53" s="1"/>
  <c r="AE31"/>
  <c r="AD31"/>
  <c r="AC31"/>
  <c r="AC30" s="1"/>
  <c r="AB31"/>
  <c r="AB30" s="1"/>
  <c r="AA31"/>
  <c r="Z31"/>
  <c r="Y31"/>
  <c r="X31"/>
  <c r="X30" s="1"/>
  <c r="X53" s="1"/>
  <c r="W31"/>
  <c r="V31"/>
  <c r="U31"/>
  <c r="U30" s="1"/>
  <c r="T31"/>
  <c r="T30" s="1"/>
  <c r="S31"/>
  <c r="R31"/>
  <c r="Q31"/>
  <c r="P31"/>
  <c r="O31"/>
  <c r="O30" s="1"/>
  <c r="O53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3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B94" s="1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9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I89" s="1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N30" s="1"/>
  <c r="CN53" s="1"/>
  <c r="CM31"/>
  <c r="CM30" s="1"/>
  <c r="CM53" s="1"/>
  <c r="CL31"/>
  <c r="CL30" s="1"/>
  <c r="CL53" s="1"/>
  <c r="CK31"/>
  <c r="CK30" s="1"/>
  <c r="CK53" s="1"/>
  <c r="CJ31"/>
  <c r="CJ30" s="1"/>
  <c r="CJ53" s="1"/>
  <c r="CI31"/>
  <c r="CI30" s="1"/>
  <c r="CI53" s="1"/>
  <c r="CH31"/>
  <c r="CG31"/>
  <c r="CF31"/>
  <c r="CE31"/>
  <c r="CE30" s="1"/>
  <c r="CE53" s="1"/>
  <c r="CD31"/>
  <c r="CD30" s="1"/>
  <c r="CD53" s="1"/>
  <c r="CC31"/>
  <c r="CB31"/>
  <c r="CB30" s="1"/>
  <c r="CB53" s="1"/>
  <c r="CA31"/>
  <c r="CA30" s="1"/>
  <c r="CA53" s="1"/>
  <c r="BZ31"/>
  <c r="BZ30" s="1"/>
  <c r="BZ53" s="1"/>
  <c r="BY31"/>
  <c r="BY30" s="1"/>
  <c r="BY53" s="1"/>
  <c r="BX31"/>
  <c r="BX30" s="1"/>
  <c r="BX53" s="1"/>
  <c r="BW31"/>
  <c r="BW30" s="1"/>
  <c r="BW53" s="1"/>
  <c r="BV31"/>
  <c r="BV30" s="1"/>
  <c r="BV53" s="1"/>
  <c r="BU31"/>
  <c r="BT31"/>
  <c r="BS31"/>
  <c r="BR31"/>
  <c r="BR30" s="1"/>
  <c r="BR53" s="1"/>
  <c r="BQ31"/>
  <c r="BP31"/>
  <c r="BP30" s="1"/>
  <c r="BP53" s="1"/>
  <c r="BO31"/>
  <c r="BO30" s="1"/>
  <c r="BO53" s="1"/>
  <c r="BN31"/>
  <c r="BM31"/>
  <c r="BM30" s="1"/>
  <c r="BM53" s="1"/>
  <c r="BL31"/>
  <c r="BL30" s="1"/>
  <c r="BK31"/>
  <c r="BK30" s="1"/>
  <c r="BK53" s="1"/>
  <c r="BJ31"/>
  <c r="BJ30" s="1"/>
  <c r="BI31"/>
  <c r="BI30" s="1"/>
  <c r="BI53" s="1"/>
  <c r="BH31"/>
  <c r="BG31"/>
  <c r="BG30" s="1"/>
  <c r="BG53" s="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L53" s="1"/>
  <c r="AK31"/>
  <c r="AK30" s="1"/>
  <c r="AK53" s="1"/>
  <c r="AJ31"/>
  <c r="AI31"/>
  <c r="AI30" s="1"/>
  <c r="AI53" s="1"/>
  <c r="AH31"/>
  <c r="AG31"/>
  <c r="AF31"/>
  <c r="AE31"/>
  <c r="AD31"/>
  <c r="AD30" s="1"/>
  <c r="AC31"/>
  <c r="AC30" s="1"/>
  <c r="AB31"/>
  <c r="AA31"/>
  <c r="Z31"/>
  <c r="Z30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C53" s="1"/>
  <c r="B31"/>
  <c r="CS30"/>
  <c r="CS53" s="1"/>
  <c r="CR30"/>
  <c r="CR53" s="1"/>
  <c r="CQ30"/>
  <c r="CQ53" s="1"/>
  <c r="CP30"/>
  <c r="CP53" s="1"/>
  <c r="CO30"/>
  <c r="CO53" s="1"/>
  <c r="CH30"/>
  <c r="CH53" s="1"/>
  <c r="CG30"/>
  <c r="CG53" s="1"/>
  <c r="CF30"/>
  <c r="CF53" s="1"/>
  <c r="CC30"/>
  <c r="CC53" s="1"/>
  <c r="BU30"/>
  <c r="BU53" s="1"/>
  <c r="BT30"/>
  <c r="BT53" s="1"/>
  <c r="BS30"/>
  <c r="BS53" s="1"/>
  <c r="BQ30"/>
  <c r="BQ53" s="1"/>
  <c r="BN30"/>
  <c r="BN53" s="1"/>
  <c r="BH30"/>
  <c r="BH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8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7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S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6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5"/>
  <c r="CR90"/>
  <c r="CQ90"/>
  <c r="CP90"/>
  <c r="CO90"/>
  <c r="CN90"/>
  <c r="CM90"/>
  <c r="CL90"/>
  <c r="CK90"/>
  <c r="CJ90"/>
  <c r="CI90"/>
  <c r="CH90"/>
  <c r="CG90"/>
  <c r="CF90"/>
  <c r="CE90"/>
  <c r="CD90"/>
  <c r="CC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S89" s="1"/>
  <c r="CR87"/>
  <c r="CR89" s="1"/>
  <c r="CQ87"/>
  <c r="CQ89" s="1"/>
  <c r="CP87"/>
  <c r="CP89" s="1"/>
  <c r="CO87"/>
  <c r="CO89" s="1"/>
  <c r="CN87"/>
  <c r="CN89" s="1"/>
  <c r="CM87"/>
  <c r="CL87"/>
  <c r="CL89" s="1"/>
  <c r="CK87"/>
  <c r="CK89" s="1"/>
  <c r="CJ87"/>
  <c r="CJ89" s="1"/>
  <c r="CI87"/>
  <c r="CI89" s="1"/>
  <c r="CH87"/>
  <c r="CH89" s="1"/>
  <c r="CG87"/>
  <c r="CG89" s="1"/>
  <c r="CF87"/>
  <c r="CF89" s="1"/>
  <c r="CE87"/>
  <c r="CD87"/>
  <c r="CD89" s="1"/>
  <c r="CC87"/>
  <c r="CC89" s="1"/>
  <c r="CA87"/>
  <c r="CA89" s="1"/>
  <c r="BZ87"/>
  <c r="BZ89" s="1"/>
  <c r="BY87"/>
  <c r="BY89" s="1"/>
  <c r="BX87"/>
  <c r="BX89" s="1"/>
  <c r="BW87"/>
  <c r="BW89" s="1"/>
  <c r="BV87"/>
  <c r="BU87"/>
  <c r="BU89" s="1"/>
  <c r="BT87"/>
  <c r="BT89" s="1"/>
  <c r="BS87"/>
  <c r="BS89" s="1"/>
  <c r="BR87"/>
  <c r="BR89" s="1"/>
  <c r="BQ87"/>
  <c r="BQ89" s="1"/>
  <c r="BP87"/>
  <c r="BP89" s="1"/>
  <c r="BO87"/>
  <c r="BO89" s="1"/>
  <c r="BN87"/>
  <c r="BM87"/>
  <c r="BM89" s="1"/>
  <c r="BL87"/>
  <c r="BL89" s="1"/>
  <c r="BK87"/>
  <c r="BK89" s="1"/>
  <c r="BJ87"/>
  <c r="BJ89" s="1"/>
  <c r="BI87"/>
  <c r="BI89" s="1"/>
  <c r="BH87"/>
  <c r="BH89" s="1"/>
  <c r="BG87"/>
  <c r="BG89" s="1"/>
  <c r="BF87"/>
  <c r="BE87"/>
  <c r="BE89" s="1"/>
  <c r="BD87"/>
  <c r="BD89" s="1"/>
  <c r="BC87"/>
  <c r="BC89" s="1"/>
  <c r="BB87"/>
  <c r="BB89" s="1"/>
  <c r="BA87"/>
  <c r="BA89" s="1"/>
  <c r="AZ87"/>
  <c r="AZ89" s="1"/>
  <c r="AY87"/>
  <c r="AY89" s="1"/>
  <c r="AX87"/>
  <c r="AW87"/>
  <c r="AW89" s="1"/>
  <c r="AV87"/>
  <c r="AV89" s="1"/>
  <c r="AU87"/>
  <c r="AU89" s="1"/>
  <c r="AT87"/>
  <c r="AT89" s="1"/>
  <c r="AS87"/>
  <c r="AS89" s="1"/>
  <c r="AR87"/>
  <c r="AR89" s="1"/>
  <c r="AQ87"/>
  <c r="AQ89" s="1"/>
  <c r="AP87"/>
  <c r="AO87"/>
  <c r="AO89" s="1"/>
  <c r="AN87"/>
  <c r="AN89" s="1"/>
  <c r="AM87"/>
  <c r="AM89" s="1"/>
  <c r="AL87"/>
  <c r="AL89" s="1"/>
  <c r="AK87"/>
  <c r="AK89" s="1"/>
  <c r="AJ87"/>
  <c r="AJ89" s="1"/>
  <c r="AI87"/>
  <c r="AI89" s="1"/>
  <c r="AH87"/>
  <c r="AG87"/>
  <c r="AG89" s="1"/>
  <c r="AF87"/>
  <c r="AF89" s="1"/>
  <c r="AE87"/>
  <c r="AE89" s="1"/>
  <c r="AD87"/>
  <c r="AD89" s="1"/>
  <c r="AC87"/>
  <c r="AC89" s="1"/>
  <c r="AB87"/>
  <c r="AB89" s="1"/>
  <c r="AA87"/>
  <c r="AA89" s="1"/>
  <c r="Z87"/>
  <c r="Y87"/>
  <c r="Y89" s="1"/>
  <c r="X87"/>
  <c r="X89" s="1"/>
  <c r="W87"/>
  <c r="W89" s="1"/>
  <c r="V87"/>
  <c r="V89" s="1"/>
  <c r="U87"/>
  <c r="U89" s="1"/>
  <c r="T87"/>
  <c r="T89" s="1"/>
  <c r="S87"/>
  <c r="S89" s="1"/>
  <c r="R87"/>
  <c r="Q87"/>
  <c r="Q89" s="1"/>
  <c r="P87"/>
  <c r="P89" s="1"/>
  <c r="O87"/>
  <c r="O89" s="1"/>
  <c r="N87"/>
  <c r="N89" s="1"/>
  <c r="M87"/>
  <c r="M89" s="1"/>
  <c r="L87"/>
  <c r="L89" s="1"/>
  <c r="K87"/>
  <c r="K89" s="1"/>
  <c r="J87"/>
  <c r="I87"/>
  <c r="I89" s="1"/>
  <c r="H87"/>
  <c r="H89" s="1"/>
  <c r="G87"/>
  <c r="G89" s="1"/>
  <c r="F87"/>
  <c r="F89" s="1"/>
  <c r="E87"/>
  <c r="E89" s="1"/>
  <c r="D87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4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3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2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K89" s="1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M30" s="1"/>
  <c r="CM53" s="1"/>
  <c r="CL31"/>
  <c r="CK31"/>
  <c r="CJ31"/>
  <c r="CJ30" s="1"/>
  <c r="CJ53" s="1"/>
  <c r="CI31"/>
  <c r="CH31"/>
  <c r="CG31"/>
  <c r="CF31"/>
  <c r="CE31"/>
  <c r="CD31"/>
  <c r="CC31"/>
  <c r="CB31"/>
  <c r="CB30" s="1"/>
  <c r="CB53" s="1"/>
  <c r="CA31"/>
  <c r="BZ31"/>
  <c r="BY31"/>
  <c r="BX31"/>
  <c r="BW31"/>
  <c r="BV31"/>
  <c r="BU31"/>
  <c r="BT31"/>
  <c r="BT30" s="1"/>
  <c r="BT53" s="1"/>
  <c r="BS31"/>
  <c r="BR31"/>
  <c r="BQ31"/>
  <c r="BP31"/>
  <c r="BO31"/>
  <c r="BN31"/>
  <c r="BM31"/>
  <c r="BL31"/>
  <c r="BK31"/>
  <c r="BJ31"/>
  <c r="BI31"/>
  <c r="BH31"/>
  <c r="BG31"/>
  <c r="BF31"/>
  <c r="BE31"/>
  <c r="BD31"/>
  <c r="BD30" s="1"/>
  <c r="BD53" s="1"/>
  <c r="BC31"/>
  <c r="BB31"/>
  <c r="BA31"/>
  <c r="BA30" s="1"/>
  <c r="BA53" s="1"/>
  <c r="AZ31"/>
  <c r="AY31"/>
  <c r="AX31"/>
  <c r="AW31"/>
  <c r="AV31"/>
  <c r="AV30" s="1"/>
  <c r="AU31"/>
  <c r="AT31"/>
  <c r="AS31"/>
  <c r="AR31"/>
  <c r="AQ31"/>
  <c r="AP31"/>
  <c r="AO31"/>
  <c r="AN31"/>
  <c r="AN30" s="1"/>
  <c r="AN53" s="1"/>
  <c r="AM31"/>
  <c r="AL31"/>
  <c r="AK31"/>
  <c r="AJ31"/>
  <c r="AI31"/>
  <c r="AH31"/>
  <c r="AG31"/>
  <c r="AF31"/>
  <c r="AF30" s="1"/>
  <c r="AF53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L30"/>
  <c r="CL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0" i="21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B90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Z89" s="1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T89" s="1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N89" s="1"/>
  <c r="M87"/>
  <c r="L87"/>
  <c r="K87"/>
  <c r="J87"/>
  <c r="I87"/>
  <c r="H87"/>
  <c r="G87"/>
  <c r="F87"/>
  <c r="E87"/>
  <c r="D87"/>
  <c r="C94"/>
  <c r="B94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L31"/>
  <c r="CK31"/>
  <c r="CK30" s="1"/>
  <c r="CJ31"/>
  <c r="CI31"/>
  <c r="CH31"/>
  <c r="CG31"/>
  <c r="CG30" s="1"/>
  <c r="CF31"/>
  <c r="CE31"/>
  <c r="CC31"/>
  <c r="CC30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F31"/>
  <c r="AE31"/>
  <c r="AD31"/>
  <c r="AC31"/>
  <c r="AC30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42" i="4"/>
  <c r="H87"/>
  <c r="H89" s="1"/>
  <c r="I87"/>
  <c r="I89" s="1"/>
  <c r="J87"/>
  <c r="J89" s="1"/>
  <c r="K87"/>
  <c r="K89" s="1"/>
  <c r="L87"/>
  <c r="L89" s="1"/>
  <c r="M87"/>
  <c r="M89" s="1"/>
  <c r="N87"/>
  <c r="N89" s="1"/>
  <c r="O87"/>
  <c r="O89" s="1"/>
  <c r="P87"/>
  <c r="P89" s="1"/>
  <c r="Q87"/>
  <c r="Q89" s="1"/>
  <c r="R87"/>
  <c r="R89" s="1"/>
  <c r="S87"/>
  <c r="S89" s="1"/>
  <c r="T87"/>
  <c r="T89" s="1"/>
  <c r="U87"/>
  <c r="U89" s="1"/>
  <c r="V87"/>
  <c r="V89" s="1"/>
  <c r="W87"/>
  <c r="W89" s="1"/>
  <c r="X87"/>
  <c r="X89" s="1"/>
  <c r="Y87"/>
  <c r="Y89" s="1"/>
  <c r="Z87"/>
  <c r="Z89" s="1"/>
  <c r="AA87"/>
  <c r="AA89" s="1"/>
  <c r="AB87"/>
  <c r="AB89" s="1"/>
  <c r="AC87"/>
  <c r="AC89" s="1"/>
  <c r="AD87"/>
  <c r="AD89" s="1"/>
  <c r="AE87"/>
  <c r="AE89" s="1"/>
  <c r="AF87"/>
  <c r="AF89" s="1"/>
  <c r="AG87"/>
  <c r="AG89" s="1"/>
  <c r="AH87"/>
  <c r="AH89" s="1"/>
  <c r="AI87"/>
  <c r="AI89" s="1"/>
  <c r="AJ87"/>
  <c r="AJ89" s="1"/>
  <c r="AK87"/>
  <c r="AK89" s="1"/>
  <c r="AL87"/>
  <c r="AL89" s="1"/>
  <c r="AM87"/>
  <c r="AM89" s="1"/>
  <c r="AN87"/>
  <c r="AN89" s="1"/>
  <c r="AO87"/>
  <c r="AO89" s="1"/>
  <c r="AP87"/>
  <c r="AP89" s="1"/>
  <c r="AQ87"/>
  <c r="AQ89" s="1"/>
  <c r="AR87"/>
  <c r="AR89" s="1"/>
  <c r="AS87"/>
  <c r="AS89" s="1"/>
  <c r="AT87"/>
  <c r="AT89" s="1"/>
  <c r="AU87"/>
  <c r="AU89" s="1"/>
  <c r="AV87"/>
  <c r="AV89" s="1"/>
  <c r="AW87"/>
  <c r="AW89" s="1"/>
  <c r="AX87"/>
  <c r="AX89" s="1"/>
  <c r="AY87"/>
  <c r="AY89" s="1"/>
  <c r="AZ87"/>
  <c r="AZ89" s="1"/>
  <c r="BA87"/>
  <c r="BA89" s="1"/>
  <c r="BB87"/>
  <c r="BB89" s="1"/>
  <c r="BC87"/>
  <c r="BC89" s="1"/>
  <c r="BD87"/>
  <c r="BD89" s="1"/>
  <c r="BE87"/>
  <c r="BE89" s="1"/>
  <c r="BF87"/>
  <c r="BF89" s="1"/>
  <c r="BG87"/>
  <c r="BG89" s="1"/>
  <c r="BH87"/>
  <c r="BH89" s="1"/>
  <c r="BI87"/>
  <c r="BI89" s="1"/>
  <c r="BJ87"/>
  <c r="BJ89" s="1"/>
  <c r="BK87"/>
  <c r="BK89" s="1"/>
  <c r="BL87"/>
  <c r="BL89" s="1"/>
  <c r="BM87"/>
  <c r="BM89" s="1"/>
  <c r="BN87"/>
  <c r="BN89" s="1"/>
  <c r="BO87"/>
  <c r="BO89" s="1"/>
  <c r="BP87"/>
  <c r="BP89" s="1"/>
  <c r="BQ87"/>
  <c r="BQ89" s="1"/>
  <c r="BR87"/>
  <c r="BR89" s="1"/>
  <c r="BS87"/>
  <c r="BS89" s="1"/>
  <c r="BT87"/>
  <c r="BT89" s="1"/>
  <c r="BU87"/>
  <c r="BU89" s="1"/>
  <c r="BV87"/>
  <c r="BV89" s="1"/>
  <c r="BW87"/>
  <c r="BW89" s="1"/>
  <c r="BX87"/>
  <c r="BX89" s="1"/>
  <c r="BY87"/>
  <c r="BY89" s="1"/>
  <c r="BZ87"/>
  <c r="BZ89" s="1"/>
  <c r="CA87"/>
  <c r="CA89" s="1"/>
  <c r="CB87"/>
  <c r="CB89" s="1"/>
  <c r="CC87"/>
  <c r="CC89" s="1"/>
  <c r="CD87"/>
  <c r="CD89" s="1"/>
  <c r="CE87"/>
  <c r="CE89" s="1"/>
  <c r="CF87"/>
  <c r="CF89" s="1"/>
  <c r="CG87"/>
  <c r="CG89" s="1"/>
  <c r="CH87"/>
  <c r="CH89" s="1"/>
  <c r="CI87"/>
  <c r="CI89" s="1"/>
  <c r="CJ87"/>
  <c r="CJ89" s="1"/>
  <c r="CK87"/>
  <c r="CK89" s="1"/>
  <c r="CL87"/>
  <c r="CL89" s="1"/>
  <c r="CM87"/>
  <c r="CM89" s="1"/>
  <c r="CN87"/>
  <c r="CN89" s="1"/>
  <c r="CO87"/>
  <c r="CO89" s="1"/>
  <c r="CP87"/>
  <c r="CP89" s="1"/>
  <c r="CQ87"/>
  <c r="CQ89" s="1"/>
  <c r="CR87"/>
  <c r="CR89" s="1"/>
  <c r="CS87"/>
  <c r="CS89" s="1"/>
  <c r="H90"/>
  <c r="I90"/>
  <c r="J90"/>
  <c r="K90"/>
  <c r="L90"/>
  <c r="M90"/>
  <c r="N90"/>
  <c r="O90"/>
  <c r="P90"/>
  <c r="Q90"/>
  <c r="R90"/>
  <c r="S90"/>
  <c r="T90"/>
  <c r="U90"/>
  <c r="V90"/>
  <c r="W90"/>
  <c r="X90"/>
  <c r="Y90"/>
  <c r="Z90"/>
  <c r="AA90"/>
  <c r="AB90"/>
  <c r="AC90"/>
  <c r="AD90"/>
  <c r="AE90"/>
  <c r="AF90"/>
  <c r="AG90"/>
  <c r="AH90"/>
  <c r="AI90"/>
  <c r="AJ90"/>
  <c r="AK90"/>
  <c r="AL90"/>
  <c r="AM90"/>
  <c r="AN90"/>
  <c r="AO90"/>
  <c r="AP90"/>
  <c r="AQ90"/>
  <c r="AR90"/>
  <c r="AS90"/>
  <c r="AT90"/>
  <c r="AU90"/>
  <c r="AV90"/>
  <c r="AW90"/>
  <c r="AX90"/>
  <c r="AY90"/>
  <c r="AZ90"/>
  <c r="BA90"/>
  <c r="BB90"/>
  <c r="BC90"/>
  <c r="BD90"/>
  <c r="BE90"/>
  <c r="BF90"/>
  <c r="BG90"/>
  <c r="BH90"/>
  <c r="BI90"/>
  <c r="BJ90"/>
  <c r="BK90"/>
  <c r="BL90"/>
  <c r="BM90"/>
  <c r="BN90"/>
  <c r="BO90"/>
  <c r="BP90"/>
  <c r="BQ90"/>
  <c r="BR90"/>
  <c r="BS90"/>
  <c r="BT90"/>
  <c r="BU90"/>
  <c r="BV90"/>
  <c r="BW90"/>
  <c r="BX90"/>
  <c r="BY90"/>
  <c r="BZ90"/>
  <c r="CA90"/>
  <c r="CB90"/>
  <c r="CC90"/>
  <c r="CD90"/>
  <c r="CE90"/>
  <c r="CF90"/>
  <c r="CG90"/>
  <c r="CH90"/>
  <c r="CI90"/>
  <c r="CJ90"/>
  <c r="CK90"/>
  <c r="CL90"/>
  <c r="CM90"/>
  <c r="CN90"/>
  <c r="CO90"/>
  <c r="CP90"/>
  <c r="CQ90"/>
  <c r="CR90"/>
  <c r="CS90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B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B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BT53" i="31" l="1"/>
  <c r="CF53"/>
  <c r="CN53" i="22"/>
  <c r="AC53" i="21"/>
  <c r="CC53"/>
  <c r="AG53"/>
  <c r="AV53" i="22"/>
  <c r="CT40" i="33"/>
  <c r="CT20" i="22"/>
  <c r="CT20" i="23"/>
  <c r="CT20" i="25"/>
  <c r="CT20" i="27"/>
  <c r="CT20" i="28"/>
  <c r="CT20" i="24"/>
  <c r="CT20" i="26"/>
  <c r="CT20" i="21"/>
  <c r="CT20" i="33"/>
  <c r="CT20" i="31"/>
  <c r="CT20" i="30"/>
  <c r="CT20" i="32"/>
  <c r="CT20" i="34"/>
  <c r="CT20" i="4"/>
  <c r="CT20" i="29"/>
  <c r="AM53" i="33"/>
  <c r="W53"/>
  <c r="AM53" i="34"/>
  <c r="AU53" i="33"/>
  <c r="BS53"/>
  <c r="AO53"/>
  <c r="Y53"/>
  <c r="BJ53" i="29"/>
  <c r="CT47" i="33"/>
  <c r="AW53" i="26"/>
  <c r="R53"/>
  <c r="Z53"/>
  <c r="CL53" i="24"/>
  <c r="Z53" i="29"/>
  <c r="BA53" i="33"/>
  <c r="BT53" i="24"/>
  <c r="CT87" i="22"/>
  <c r="AP10" i="68" s="1"/>
  <c r="AQ10" s="1"/>
  <c r="CT87" i="26"/>
  <c r="AP14" i="68" s="1"/>
  <c r="AQ14" s="1"/>
  <c r="CT87" i="27"/>
  <c r="AP15" i="68" s="1"/>
  <c r="AQ15" s="1"/>
  <c r="BC53" i="28"/>
  <c r="BK53"/>
  <c r="CT42" i="33"/>
  <c r="CT87"/>
  <c r="AP21" i="68" s="1"/>
  <c r="AQ21" s="1"/>
  <c r="CT87" i="34"/>
  <c r="AP22" i="68" s="1"/>
  <c r="AQ22" s="1"/>
  <c r="CT87" i="31"/>
  <c r="AP19" i="68" s="1"/>
  <c r="AQ19" s="1"/>
  <c r="CT87" i="28"/>
  <c r="AP16" i="68" s="1"/>
  <c r="AQ16" s="1"/>
  <c r="CT87" i="25"/>
  <c r="AP13" i="68" s="1"/>
  <c r="AQ13" s="1"/>
  <c r="CT47" i="29"/>
  <c r="CT87" i="30"/>
  <c r="AP18" i="68" s="1"/>
  <c r="AQ18" s="1"/>
  <c r="CT47" i="32"/>
  <c r="CT47" i="30"/>
  <c r="CT47" i="24"/>
  <c r="CT87" i="29"/>
  <c r="AP17" i="68" s="1"/>
  <c r="AQ17" s="1"/>
  <c r="CT87" i="32"/>
  <c r="AP20" i="68" s="1"/>
  <c r="AQ20" s="1"/>
  <c r="CT47" i="25"/>
  <c r="CT47" i="22"/>
  <c r="CT47" i="23"/>
  <c r="CT47" i="27"/>
  <c r="CT47" i="28"/>
  <c r="CT47" i="31"/>
  <c r="CT47" i="34"/>
  <c r="CT87" i="23"/>
  <c r="AP11" i="68" s="1"/>
  <c r="AQ11" s="1"/>
  <c r="CT87" i="24"/>
  <c r="AP12" i="68" s="1"/>
  <c r="AQ12" s="1"/>
  <c r="CT47" i="26"/>
  <c r="BG53" i="33"/>
  <c r="S53"/>
  <c r="AA53"/>
  <c r="AQ53"/>
  <c r="BJ53"/>
  <c r="BZ53"/>
  <c r="AI53"/>
  <c r="AY53"/>
  <c r="CK53" i="24"/>
  <c r="CS53"/>
  <c r="V53" i="33"/>
  <c r="AD53"/>
  <c r="AL53"/>
  <c r="AT53"/>
  <c r="BB53"/>
  <c r="CT40" i="30"/>
  <c r="CT40" i="4"/>
  <c r="CX40" s="1"/>
  <c r="CT40" i="29"/>
  <c r="CT40" i="32"/>
  <c r="CT40" i="25"/>
  <c r="BH53" i="33"/>
  <c r="CT40" i="24"/>
  <c r="T53" i="33"/>
  <c r="AB53"/>
  <c r="AJ53"/>
  <c r="AR53"/>
  <c r="AZ53"/>
  <c r="CT40" i="22"/>
  <c r="CT40" i="23"/>
  <c r="CT40" i="27"/>
  <c r="CT40" i="28"/>
  <c r="CT40" i="31"/>
  <c r="CT40" i="34"/>
  <c r="CT40" i="26"/>
  <c r="CT13" i="4"/>
  <c r="CX13" s="1"/>
  <c r="CT13" i="24"/>
  <c r="CT13" i="25"/>
  <c r="CT13" i="26"/>
  <c r="CT13" i="31"/>
  <c r="CT13" i="33"/>
  <c r="CT13" i="22"/>
  <c r="CT13" i="23"/>
  <c r="CT13" i="27"/>
  <c r="CT13" i="28"/>
  <c r="CT13" i="29"/>
  <c r="CT13" i="32"/>
  <c r="CT13" i="34"/>
  <c r="CT13" i="30"/>
  <c r="CT42"/>
  <c r="CD53" i="33"/>
  <c r="BF53"/>
  <c r="CT42" i="25"/>
  <c r="CT42" i="29"/>
  <c r="AB53" i="31"/>
  <c r="CT42" i="32"/>
  <c r="Z53" i="33"/>
  <c r="AH53"/>
  <c r="AP53"/>
  <c r="AX53"/>
  <c r="BV53"/>
  <c r="CT42" i="24"/>
  <c r="CT42" i="22"/>
  <c r="CT42" i="23"/>
  <c r="CT42" i="27"/>
  <c r="CT42" i="28"/>
  <c r="CT42" i="31"/>
  <c r="CT42" i="34"/>
  <c r="CT42" i="26"/>
  <c r="CT15" i="33"/>
  <c r="CT15" i="30"/>
  <c r="CT15" i="24"/>
  <c r="CT15" i="25"/>
  <c r="CT15" i="26"/>
  <c r="CT15" i="31"/>
  <c r="CT15" i="22"/>
  <c r="CT15" i="23"/>
  <c r="CT15" i="27"/>
  <c r="CT15" i="28"/>
  <c r="CT15" i="29"/>
  <c r="CT15" i="32"/>
  <c r="CT15" i="34"/>
  <c r="CT90" i="30"/>
  <c r="AS18" i="68" s="1"/>
  <c r="AT18" s="1"/>
  <c r="CT90" i="29"/>
  <c r="AS17" i="68" s="1"/>
  <c r="AT17" s="1"/>
  <c r="CT90" i="32"/>
  <c r="AS20" i="68" s="1"/>
  <c r="AT20" s="1"/>
  <c r="CT90" i="23"/>
  <c r="AS11" i="68" s="1"/>
  <c r="AT11" s="1"/>
  <c r="CT90" i="24"/>
  <c r="AS12" i="68" s="1"/>
  <c r="AT12" s="1"/>
  <c r="CT90" i="22"/>
  <c r="AS10" i="68" s="1"/>
  <c r="AT10" s="1"/>
  <c r="CT90" i="25"/>
  <c r="AS13" i="68" s="1"/>
  <c r="AT13" s="1"/>
  <c r="CT90" i="26"/>
  <c r="AS14" i="68" s="1"/>
  <c r="AT14" s="1"/>
  <c r="CT90" i="27"/>
  <c r="AS15" i="68" s="1"/>
  <c r="AT15" s="1"/>
  <c r="CT90" i="28"/>
  <c r="AS16" i="68" s="1"/>
  <c r="AT16" s="1"/>
  <c r="CT90" i="31"/>
  <c r="AS19" i="68" s="1"/>
  <c r="AT19" s="1"/>
  <c r="CT90" i="33"/>
  <c r="AS21" i="68" s="1"/>
  <c r="AT21" s="1"/>
  <c r="CT90" i="34"/>
  <c r="AS22" i="68" s="1"/>
  <c r="AT22" s="1"/>
  <c r="CT31" i="32"/>
  <c r="CT31" i="24"/>
  <c r="CT31" i="27"/>
  <c r="CT31" i="30"/>
  <c r="BL53" i="29"/>
  <c r="CT31"/>
  <c r="BL30" i="22"/>
  <c r="CT31"/>
  <c r="CT31" i="26"/>
  <c r="BL53" i="34"/>
  <c r="CT31"/>
  <c r="BL53" i="33"/>
  <c r="BL30" i="31"/>
  <c r="CT31"/>
  <c r="CT31" i="33"/>
  <c r="CT40" i="21"/>
  <c r="CT42"/>
  <c r="CT47"/>
  <c r="CT90"/>
  <c r="AS9" i="68" s="1"/>
  <c r="AT9" s="1"/>
  <c r="CT13" i="21"/>
  <c r="CT15"/>
  <c r="CT87"/>
  <c r="AP9" i="68" s="1"/>
  <c r="AQ9" s="1"/>
  <c r="CU41" i="4"/>
  <c r="CU14"/>
  <c r="CT42"/>
  <c r="CX42" s="1"/>
  <c r="CT47"/>
  <c r="CX47" s="1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CA53" i="26"/>
  <c r="CI53"/>
  <c r="Y53" i="21"/>
  <c r="BU53"/>
  <c r="CQ53" i="26"/>
  <c r="Q53" i="21"/>
  <c r="BM53"/>
  <c r="CB53" i="27"/>
  <c r="CR53"/>
  <c r="I53" i="21"/>
  <c r="BE53"/>
  <c r="AM53" i="26"/>
  <c r="AW53" i="21"/>
  <c r="BK53" i="26"/>
  <c r="O53"/>
  <c r="BS53"/>
  <c r="BT53" i="28"/>
  <c r="CJ53"/>
  <c r="AB53" i="24"/>
  <c r="AB53" i="26"/>
  <c r="AZ53"/>
  <c r="BH53" i="24"/>
  <c r="T53" i="26"/>
  <c r="CR53" i="25"/>
  <c r="B30" i="29"/>
  <c r="B94" i="25"/>
  <c r="D89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F30" i="22"/>
  <c r="F53" s="1"/>
  <c r="BR30"/>
  <c r="BR53" s="1"/>
  <c r="BI30" i="26"/>
  <c r="BI53" s="1"/>
  <c r="AV30" i="29"/>
  <c r="AV53" s="1"/>
  <c r="AH30" i="32"/>
  <c r="AH53" s="1"/>
  <c r="G89" i="21"/>
  <c r="G94" s="1"/>
  <c r="BK89"/>
  <c r="BK94" s="1"/>
  <c r="Q89" i="22"/>
  <c r="Q94" s="1"/>
  <c r="BU89"/>
  <c r="BU94" s="1"/>
  <c r="AP89" i="23"/>
  <c r="AP94" s="1"/>
  <c r="AE89" i="24"/>
  <c r="AE94" s="1"/>
  <c r="CI89"/>
  <c r="CI94" s="1"/>
  <c r="Y89" i="26"/>
  <c r="Y94" s="1"/>
  <c r="CK89"/>
  <c r="CK94" s="1"/>
  <c r="AL89" i="27"/>
  <c r="AL94" s="1"/>
  <c r="BF89" i="28"/>
  <c r="BF94" s="1"/>
  <c r="S89" i="29"/>
  <c r="S94" s="1"/>
  <c r="CM89"/>
  <c r="CM94" s="1"/>
  <c r="AC89" i="30"/>
  <c r="AC94" s="1"/>
  <c r="CG89"/>
  <c r="CG94" s="1"/>
  <c r="F89" i="21"/>
  <c r="F94" s="1"/>
  <c r="V89"/>
  <c r="V94" s="1"/>
  <c r="AD89"/>
  <c r="AD94" s="1"/>
  <c r="AL89"/>
  <c r="AL94" s="1"/>
  <c r="BB89"/>
  <c r="BB94" s="1"/>
  <c r="BJ89"/>
  <c r="BJ94" s="1"/>
  <c r="BR89"/>
  <c r="BR94" s="1"/>
  <c r="CH89"/>
  <c r="CH94" s="1"/>
  <c r="CP89"/>
  <c r="CP94" s="1"/>
  <c r="H89" i="22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I89" i="23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F89" i="24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H89" i="26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E89" i="27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I89" i="28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J89" i="29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D89" i="30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H89" i="31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D89" i="32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E89" i="33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J89" i="34"/>
  <c r="J94" s="1"/>
  <c r="R89"/>
  <c r="R94" s="1"/>
  <c r="Z89"/>
  <c r="Z94" s="1"/>
  <c r="AH89"/>
  <c r="AH94" s="1"/>
  <c r="CL89"/>
  <c r="CL94" s="1"/>
  <c r="I89" i="31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E89" i="32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N89" i="33"/>
  <c r="N94" s="1"/>
  <c r="AL89"/>
  <c r="AL94" s="1"/>
  <c r="BZ89"/>
  <c r="BZ94" s="1"/>
  <c r="K89" i="34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AU89" i="21"/>
  <c r="AU94" s="1"/>
  <c r="AO89" i="22"/>
  <c r="AO94" s="1"/>
  <c r="CS89"/>
  <c r="CS94" s="1"/>
  <c r="R89" i="23"/>
  <c r="R94" s="1"/>
  <c r="CD89"/>
  <c r="CD94" s="1"/>
  <c r="O89" i="24"/>
  <c r="O94" s="1"/>
  <c r="BK89"/>
  <c r="BK94" s="1"/>
  <c r="Q89" i="26"/>
  <c r="Q94" s="1"/>
  <c r="BU89"/>
  <c r="BU94" s="1"/>
  <c r="N89" i="27"/>
  <c r="N94" s="1"/>
  <c r="CH89"/>
  <c r="CH94" s="1"/>
  <c r="Z89" i="28"/>
  <c r="Z94" s="1"/>
  <c r="CD89"/>
  <c r="CD94" s="1"/>
  <c r="AY89" i="29"/>
  <c r="AY94" s="1"/>
  <c r="BA89" i="30"/>
  <c r="BA94" s="1"/>
  <c r="H89" i="21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J89" i="22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K89" i="23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H89" i="24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J89" i="26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G89" i="27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K89" i="28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D89" i="29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F89" i="30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J89" i="31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F89" i="32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D89" i="34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O89" i="21"/>
  <c r="O94" s="1"/>
  <c r="CA89"/>
  <c r="CA94" s="1"/>
  <c r="I89" i="22"/>
  <c r="I94" s="1"/>
  <c r="BM89"/>
  <c r="BM94" s="1"/>
  <c r="J89" i="23"/>
  <c r="J94" s="1"/>
  <c r="BN89"/>
  <c r="BN94" s="1"/>
  <c r="AM89" i="24"/>
  <c r="AM94" s="1"/>
  <c r="CQ89"/>
  <c r="CQ94" s="1"/>
  <c r="AG89" i="26"/>
  <c r="AG94" s="1"/>
  <c r="CC89"/>
  <c r="CC94" s="1"/>
  <c r="F89" i="27"/>
  <c r="F94" s="1"/>
  <c r="BB89"/>
  <c r="BB94" s="1"/>
  <c r="CP89"/>
  <c r="CP94" s="1"/>
  <c r="AX89" i="28"/>
  <c r="AX94" s="1"/>
  <c r="AQ89" i="29"/>
  <c r="AQ94" s="1"/>
  <c r="E89" i="30"/>
  <c r="E94" s="1"/>
  <c r="BY89"/>
  <c r="BY94" s="1"/>
  <c r="I89" i="21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K89" i="22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D89" i="23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I89" i="24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K89" i="26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H89" i="27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D89" i="28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E89" i="29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G89" i="30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K89" i="31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G89" i="32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H89" i="33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E89" i="34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W89" i="21"/>
  <c r="W94" s="1"/>
  <c r="CI89"/>
  <c r="CI94" s="1"/>
  <c r="BE89" i="22"/>
  <c r="BE94" s="1"/>
  <c r="AX89" i="23"/>
  <c r="AX94" s="1"/>
  <c r="W89" i="24"/>
  <c r="W94" s="1"/>
  <c r="CA89"/>
  <c r="CA94" s="1"/>
  <c r="BE89" i="26"/>
  <c r="BE94" s="1"/>
  <c r="V89" i="27"/>
  <c r="V94" s="1"/>
  <c r="BR89"/>
  <c r="BR94" s="1"/>
  <c r="R89" i="28"/>
  <c r="R94" s="1"/>
  <c r="BN89"/>
  <c r="BN94" s="1"/>
  <c r="BO89" i="29"/>
  <c r="BO94" s="1"/>
  <c r="U89" i="30"/>
  <c r="U94" s="1"/>
  <c r="BI89"/>
  <c r="BI94" s="1"/>
  <c r="J89" i="21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D89" i="22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E89" i="23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J89" i="24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D89" i="26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I89" i="27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E89" i="28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F89" i="29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H89" i="30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D89" i="3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H89" i="32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I89" i="33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F89" i="34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AE89" i="21"/>
  <c r="AE94" s="1"/>
  <c r="BS89"/>
  <c r="BS94" s="1"/>
  <c r="Y89" i="22"/>
  <c r="Y94" s="1"/>
  <c r="CK89"/>
  <c r="CK94" s="1"/>
  <c r="BF89" i="23"/>
  <c r="BF94" s="1"/>
  <c r="BC89" i="24"/>
  <c r="BC94" s="1"/>
  <c r="AW89" i="26"/>
  <c r="AW94" s="1"/>
  <c r="AD89" i="27"/>
  <c r="AD94" s="1"/>
  <c r="BZ89"/>
  <c r="BZ94" s="1"/>
  <c r="J89" i="28"/>
  <c r="J94" s="1"/>
  <c r="BV89"/>
  <c r="BV94" s="1"/>
  <c r="AA89" i="29"/>
  <c r="AA94" s="1"/>
  <c r="CE89"/>
  <c r="CE94" s="1"/>
  <c r="M89" i="30"/>
  <c r="M94" s="1"/>
  <c r="BQ89"/>
  <c r="BQ94" s="1"/>
  <c r="K89" i="21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Q30" i="22"/>
  <c r="Q53" s="1"/>
  <c r="E89"/>
  <c r="E94" s="1"/>
  <c r="M89"/>
  <c r="M94" s="1"/>
  <c r="U89"/>
  <c r="U94" s="1"/>
  <c r="AC89"/>
  <c r="AC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F89" i="23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K89" i="24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E89" i="26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J89" i="27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F89" i="28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G89" i="29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I89" i="30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E89" i="31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I89" i="32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BF89" i="33"/>
  <c r="BF94" s="1"/>
  <c r="C30" i="34"/>
  <c r="C53" s="1"/>
  <c r="G89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BC89" i="21"/>
  <c r="BC94" s="1"/>
  <c r="AW89" i="22"/>
  <c r="AW94" s="1"/>
  <c r="Z89" i="23"/>
  <c r="Z94" s="1"/>
  <c r="CL89"/>
  <c r="CL94" s="1"/>
  <c r="G89" i="24"/>
  <c r="G94" s="1"/>
  <c r="BS89"/>
  <c r="BS94" s="1"/>
  <c r="AO89" i="26"/>
  <c r="AO94" s="1"/>
  <c r="CS89"/>
  <c r="CS94" s="1"/>
  <c r="BJ89" i="27"/>
  <c r="BJ94" s="1"/>
  <c r="AH89" i="28"/>
  <c r="AH94" s="1"/>
  <c r="CL89"/>
  <c r="CL94" s="1"/>
  <c r="BG89" i="29"/>
  <c r="BG94" s="1"/>
  <c r="AS89" i="30"/>
  <c r="AS94" s="1"/>
  <c r="D89" i="21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F89" i="22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G89" i="23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D89" i="24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F89" i="26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K89" i="27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G89" i="28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H89" i="29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J89" i="30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F89" i="31"/>
  <c r="F94" s="1"/>
  <c r="N89"/>
  <c r="N94" s="1"/>
  <c r="V89"/>
  <c r="V94" s="1"/>
  <c r="AD89"/>
  <c r="AD94" s="1"/>
  <c r="AL89"/>
  <c r="AL94" s="1"/>
  <c r="AT89"/>
  <c r="AT94" s="1"/>
  <c r="BB89"/>
  <c r="BB94" s="1"/>
  <c r="BJ89"/>
  <c r="BJ94" s="1"/>
  <c r="BR89"/>
  <c r="BR94" s="1"/>
  <c r="BZ89"/>
  <c r="BZ94" s="1"/>
  <c r="CH89"/>
  <c r="CH94" s="1"/>
  <c r="CP89"/>
  <c r="CP94" s="1"/>
  <c r="J89" i="32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D89"/>
  <c r="CD94" s="1"/>
  <c r="CL89"/>
  <c r="CL94" s="1"/>
  <c r="H89" i="34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AM89" i="21"/>
  <c r="AM94" s="1"/>
  <c r="CQ89"/>
  <c r="CQ94" s="1"/>
  <c r="AG89" i="22"/>
  <c r="AG94" s="1"/>
  <c r="CC89"/>
  <c r="CC94" s="1"/>
  <c r="AH89" i="23"/>
  <c r="AH94" s="1"/>
  <c r="BV89"/>
  <c r="BV94" s="1"/>
  <c r="AU89" i="24"/>
  <c r="AU94" s="1"/>
  <c r="I89" i="26"/>
  <c r="I94" s="1"/>
  <c r="BM89"/>
  <c r="BM94" s="1"/>
  <c r="AT89" i="27"/>
  <c r="AT94" s="1"/>
  <c r="AP89" i="28"/>
  <c r="AP94" s="1"/>
  <c r="K89" i="29"/>
  <c r="K94" s="1"/>
  <c r="BW89"/>
  <c r="BW94" s="1"/>
  <c r="AK89" i="30"/>
  <c r="AK94" s="1"/>
  <c r="CO89"/>
  <c r="CO94" s="1"/>
  <c r="E89" i="21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G89" i="22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H89" i="23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E89" i="24"/>
  <c r="E94" s="1"/>
  <c r="M89"/>
  <c r="M94" s="1"/>
  <c r="U89"/>
  <c r="U94" s="1"/>
  <c r="AC89"/>
  <c r="AC94" s="1"/>
  <c r="AK89"/>
  <c r="AK94" s="1"/>
  <c r="AS89"/>
  <c r="AS94" s="1"/>
  <c r="BA89"/>
  <c r="BA94" s="1"/>
  <c r="BI89"/>
  <c r="BI94" s="1"/>
  <c r="BQ89"/>
  <c r="BQ94" s="1"/>
  <c r="BY89"/>
  <c r="BY94" s="1"/>
  <c r="CG89"/>
  <c r="CG94" s="1"/>
  <c r="CO89"/>
  <c r="CO94" s="1"/>
  <c r="J89" i="25"/>
  <c r="J94" s="1"/>
  <c r="R89"/>
  <c r="R94" s="1"/>
  <c r="Z89"/>
  <c r="Z94" s="1"/>
  <c r="AH89"/>
  <c r="AH94" s="1"/>
  <c r="AP89"/>
  <c r="AP94" s="1"/>
  <c r="AX89"/>
  <c r="AX94" s="1"/>
  <c r="BF89"/>
  <c r="BF94" s="1"/>
  <c r="BN89"/>
  <c r="BN94" s="1"/>
  <c r="BV89"/>
  <c r="BV94" s="1"/>
  <c r="CE89"/>
  <c r="CE94" s="1"/>
  <c r="CM89"/>
  <c r="CM94" s="1"/>
  <c r="G89" i="26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D89" i="27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H89" i="28"/>
  <c r="H94" s="1"/>
  <c r="P89"/>
  <c r="P94" s="1"/>
  <c r="X89"/>
  <c r="X94" s="1"/>
  <c r="AF89"/>
  <c r="AF94" s="1"/>
  <c r="AN89"/>
  <c r="AN94" s="1"/>
  <c r="AV89"/>
  <c r="AV94" s="1"/>
  <c r="BD89"/>
  <c r="BD94" s="1"/>
  <c r="BL89"/>
  <c r="BL94" s="1"/>
  <c r="BT89"/>
  <c r="BT94" s="1"/>
  <c r="CB89"/>
  <c r="CB94" s="1"/>
  <c r="CJ89"/>
  <c r="CJ94" s="1"/>
  <c r="CR89"/>
  <c r="CR94" s="1"/>
  <c r="I89" i="29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CK89"/>
  <c r="CK94" s="1"/>
  <c r="CS89"/>
  <c r="CS94" s="1"/>
  <c r="K89" i="30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G89" i="31"/>
  <c r="G94" s="1"/>
  <c r="O89"/>
  <c r="O94" s="1"/>
  <c r="W89"/>
  <c r="W94" s="1"/>
  <c r="AE89"/>
  <c r="AE94" s="1"/>
  <c r="AM89"/>
  <c r="AM94" s="1"/>
  <c r="AU89"/>
  <c r="AU94" s="1"/>
  <c r="BC89"/>
  <c r="BC94" s="1"/>
  <c r="BK89"/>
  <c r="BK94" s="1"/>
  <c r="BS89"/>
  <c r="BS94" s="1"/>
  <c r="CA89"/>
  <c r="CA94" s="1"/>
  <c r="CI89"/>
  <c r="CI94" s="1"/>
  <c r="CQ89"/>
  <c r="CQ94" s="1"/>
  <c r="K89" i="32"/>
  <c r="K94" s="1"/>
  <c r="S89"/>
  <c r="S94" s="1"/>
  <c r="AA89"/>
  <c r="AA94" s="1"/>
  <c r="AI89"/>
  <c r="AI94" s="1"/>
  <c r="AQ89"/>
  <c r="AQ94" s="1"/>
  <c r="AY89"/>
  <c r="AY94" s="1"/>
  <c r="BG89"/>
  <c r="BG94" s="1"/>
  <c r="BO89"/>
  <c r="BO94" s="1"/>
  <c r="BW89"/>
  <c r="BW94" s="1"/>
  <c r="CE89"/>
  <c r="CE94" s="1"/>
  <c r="CM89"/>
  <c r="CM94" s="1"/>
  <c r="K30" i="33"/>
  <c r="K53" s="1"/>
  <c r="D89"/>
  <c r="L89"/>
  <c r="L94" s="1"/>
  <c r="T89"/>
  <c r="T94" s="1"/>
  <c r="AB89"/>
  <c r="AB94" s="1"/>
  <c r="AJ89"/>
  <c r="AJ94" s="1"/>
  <c r="AR89"/>
  <c r="AR94" s="1"/>
  <c r="AZ89"/>
  <c r="AZ94" s="1"/>
  <c r="BH89"/>
  <c r="BH94" s="1"/>
  <c r="BP89"/>
  <c r="BP94" s="1"/>
  <c r="BX89"/>
  <c r="BX94" s="1"/>
  <c r="CF89"/>
  <c r="CF94" s="1"/>
  <c r="CN89"/>
  <c r="CN94" s="1"/>
  <c r="I89" i="34"/>
  <c r="I94" s="1"/>
  <c r="Q89"/>
  <c r="Q94" s="1"/>
  <c r="Y89"/>
  <c r="Y94" s="1"/>
  <c r="AG89"/>
  <c r="AG94" s="1"/>
  <c r="AO89"/>
  <c r="AO94" s="1"/>
  <c r="AW89"/>
  <c r="AW94" s="1"/>
  <c r="BE89"/>
  <c r="BE94" s="1"/>
  <c r="BM89"/>
  <c r="BM94" s="1"/>
  <c r="BU89"/>
  <c r="BU94" s="1"/>
  <c r="CC89"/>
  <c r="CC94" s="1"/>
  <c r="L30"/>
  <c r="L53" s="1"/>
  <c r="F30" i="30"/>
  <c r="F53" s="1"/>
  <c r="BJ30" i="31"/>
  <c r="BJ53" s="1"/>
  <c r="BZ30"/>
  <c r="BZ53" s="1"/>
  <c r="AS30" i="32"/>
  <c r="AS53" s="1"/>
  <c r="V30" i="30"/>
  <c r="V53" s="1"/>
  <c r="BQ30" i="32"/>
  <c r="BQ53" s="1"/>
  <c r="G30" i="29"/>
  <c r="G53" s="1"/>
  <c r="AT30" i="30"/>
  <c r="AT53" s="1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D30" i="29"/>
  <c r="D53" s="1"/>
  <c r="AB30"/>
  <c r="AB53" s="1"/>
  <c r="AZ30"/>
  <c r="AZ53" s="1"/>
  <c r="P30" i="34"/>
  <c r="P53" s="1"/>
  <c r="T30" i="29"/>
  <c r="T53" s="1"/>
  <c r="AR30"/>
  <c r="AR53" s="1"/>
  <c r="W30" i="31"/>
  <c r="W53" s="1"/>
  <c r="D30" i="33"/>
  <c r="D53" s="1"/>
  <c r="X30" i="34"/>
  <c r="X53" s="1"/>
  <c r="AF30" i="21"/>
  <c r="AF53" s="1"/>
  <c r="D30" i="34"/>
  <c r="D53" s="1"/>
  <c r="T30"/>
  <c r="T53" s="1"/>
  <c r="B30" i="33"/>
  <c r="H30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C30"/>
  <c r="C53" s="1"/>
  <c r="L30"/>
  <c r="L53" s="1"/>
  <c r="O30"/>
  <c r="O53" s="1"/>
  <c r="C30" i="32"/>
  <c r="C53" s="1"/>
  <c r="L30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30" i="30"/>
  <c r="BF53" s="1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B30" i="32"/>
  <c r="J30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C30"/>
  <c r="C53" s="1"/>
  <c r="AC30"/>
  <c r="AC53" s="1"/>
  <c r="BY30"/>
  <c r="BY53" s="1"/>
  <c r="BX30" i="32"/>
  <c r="BX53" s="1"/>
  <c r="CD30" i="31"/>
  <c r="CD53" s="1"/>
  <c r="BJ30" i="30"/>
  <c r="BJ53" s="1"/>
  <c r="BR30"/>
  <c r="BR53" s="1"/>
  <c r="CH30"/>
  <c r="CH53" s="1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30" i="30"/>
  <c r="J53" s="1"/>
  <c r="AP94" i="34"/>
  <c r="AX94"/>
  <c r="BF94"/>
  <c r="BN94"/>
  <c r="BV94"/>
  <c r="CD94"/>
  <c r="AF30" i="24"/>
  <c r="AF53" s="1"/>
  <c r="BL30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30" i="30"/>
  <c r="BZ53" s="1"/>
  <c r="D30" i="22"/>
  <c r="D53" s="1"/>
  <c r="T30"/>
  <c r="T53" s="1"/>
  <c r="D30" i="24"/>
  <c r="D53" s="1"/>
  <c r="AJ30"/>
  <c r="AJ53" s="1"/>
  <c r="BP30"/>
  <c r="BP53" s="1"/>
  <c r="N30" i="30"/>
  <c r="N53" s="1"/>
  <c r="BA30" i="24"/>
  <c r="BA53" s="1"/>
  <c r="CG30"/>
  <c r="CG53" s="1"/>
  <c r="CD30" i="26"/>
  <c r="CD53" s="1"/>
  <c r="CF30" i="27"/>
  <c r="CF53" s="1"/>
  <c r="I30" i="22"/>
  <c r="I53" s="1"/>
  <c r="BH30"/>
  <c r="BH53" s="1"/>
  <c r="L30" i="26"/>
  <c r="L53" s="1"/>
  <c r="AR30"/>
  <c r="AR53" s="1"/>
  <c r="AL30" i="30"/>
  <c r="AL53" s="1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E30" i="22"/>
  <c r="E53" s="1"/>
  <c r="M30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T30"/>
  <c r="BT53" s="1"/>
  <c r="CB30"/>
  <c r="CB53" s="1"/>
  <c r="CJ30"/>
  <c r="CJ53" s="1"/>
  <c r="CR30"/>
  <c r="CR53" s="1"/>
  <c r="CI30" i="27"/>
  <c r="CI53" s="1"/>
  <c r="AP30" i="21"/>
  <c r="AP53" s="1"/>
  <c r="G30" i="22"/>
  <c r="G53" s="1"/>
  <c r="O30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H30" i="22"/>
  <c r="H53" s="1"/>
  <c r="P30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B30" i="22"/>
  <c r="J30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T30"/>
  <c r="BT53" s="1"/>
  <c r="CC30"/>
  <c r="CC53" s="1"/>
  <c r="CK30"/>
  <c r="CK53" s="1"/>
  <c r="CS30"/>
  <c r="CS53" s="1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AK94" i="22"/>
  <c r="Y30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30" i="30"/>
  <c r="AX53" s="1"/>
  <c r="CL30"/>
  <c r="CL53" s="1"/>
  <c r="BW30" i="28"/>
  <c r="BW53" s="1"/>
  <c r="CE30"/>
  <c r="CE53" s="1"/>
  <c r="CM30"/>
  <c r="CM53" s="1"/>
  <c r="AI94" i="29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F94"/>
  <c r="N94"/>
  <c r="V94"/>
  <c r="AD94"/>
  <c r="AL94"/>
  <c r="AT94"/>
  <c r="BB94"/>
  <c r="BJ94"/>
  <c r="BR94"/>
  <c r="BZ94"/>
  <c r="CI94"/>
  <c r="CQ94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30" i="30"/>
  <c r="Z53" s="1"/>
  <c r="BV30"/>
  <c r="BV53" s="1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30" i="30"/>
  <c r="AH53" s="1"/>
  <c r="CN94" i="34"/>
  <c r="BK30" i="21"/>
  <c r="BK53" s="1"/>
  <c r="CD30" i="30"/>
  <c r="CD53" s="1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30" i="30"/>
  <c r="CA53" s="1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30" i="30"/>
  <c r="BG53" s="1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30" i="30"/>
  <c r="AE53" s="1"/>
  <c r="AU30"/>
  <c r="AU53" s="1"/>
  <c r="B30" i="21"/>
  <c r="H30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E94" i="25"/>
  <c r="I94"/>
  <c r="M94"/>
  <c r="Q94"/>
  <c r="U94"/>
  <c r="Y94"/>
  <c r="AC94"/>
  <c r="AG94"/>
  <c r="AK94"/>
  <c r="AO94"/>
  <c r="AS94"/>
  <c r="AW94"/>
  <c r="BA94"/>
  <c r="BE94"/>
  <c r="BI94"/>
  <c r="BM94"/>
  <c r="BQ94"/>
  <c r="BU94"/>
  <c r="BY94"/>
  <c r="CD94"/>
  <c r="CH94"/>
  <c r="CL94"/>
  <c r="CP94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30" i="30"/>
  <c r="W53" s="1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30" i="30"/>
  <c r="R53" s="1"/>
  <c r="AD30"/>
  <c r="AD53" s="1"/>
  <c r="AP30"/>
  <c r="AP53" s="1"/>
  <c r="BB30"/>
  <c r="BB53" s="1"/>
  <c r="BN30"/>
  <c r="BN53" s="1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30" i="30"/>
  <c r="AJ53" s="1"/>
  <c r="BP31" i="4"/>
  <c r="B31" i="25"/>
  <c r="C94"/>
  <c r="G94"/>
  <c r="K94"/>
  <c r="O94"/>
  <c r="S94"/>
  <c r="W94"/>
  <c r="AA94"/>
  <c r="AE94"/>
  <c r="AI94"/>
  <c r="AM94"/>
  <c r="AQ94"/>
  <c r="AU94"/>
  <c r="AY94"/>
  <c r="BC94"/>
  <c r="BG94"/>
  <c r="BK94"/>
  <c r="BO94"/>
  <c r="BS94"/>
  <c r="BW94"/>
  <c r="CA94"/>
  <c r="CF94"/>
  <c r="CJ94"/>
  <c r="CN94"/>
  <c r="CR94"/>
  <c r="AI30" i="30"/>
  <c r="AI53" s="1"/>
  <c r="AQ30"/>
  <c r="AQ53" s="1"/>
  <c r="BK30"/>
  <c r="BK53" s="1"/>
  <c r="BW30"/>
  <c r="BW53" s="1"/>
  <c r="CF30"/>
  <c r="CF53" s="1"/>
  <c r="CC94" i="4"/>
  <c r="CS94"/>
  <c r="CK94"/>
  <c r="BU94"/>
  <c r="BM94"/>
  <c r="BE94"/>
  <c r="AW94"/>
  <c r="AO94"/>
  <c r="AG94"/>
  <c r="Y94"/>
  <c r="Q94"/>
  <c r="I94"/>
  <c r="B94" i="23"/>
  <c r="B94" i="26"/>
  <c r="CS94" i="34"/>
  <c r="CK94"/>
  <c r="CO94"/>
  <c r="H94" i="25"/>
  <c r="L94"/>
  <c r="P94"/>
  <c r="T94"/>
  <c r="X94"/>
  <c r="AB94"/>
  <c r="AF94"/>
  <c r="AJ94"/>
  <c r="AN94"/>
  <c r="AR94"/>
  <c r="AV94"/>
  <c r="AZ94"/>
  <c r="BD94"/>
  <c r="BH94"/>
  <c r="BL94"/>
  <c r="BP94"/>
  <c r="BT94"/>
  <c r="BX94"/>
  <c r="CC94"/>
  <c r="CG94"/>
  <c r="CK94"/>
  <c r="CO94"/>
  <c r="CS94"/>
  <c r="T94" i="4"/>
  <c r="L94"/>
  <c r="CL31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30" i="30"/>
  <c r="K53" s="1"/>
  <c r="P30"/>
  <c r="P53" s="1"/>
  <c r="AZ30"/>
  <c r="AZ53" s="1"/>
  <c r="Q31" i="4"/>
  <c r="Q30" s="1"/>
  <c r="Q53" s="1"/>
  <c r="E31"/>
  <c r="E30" s="1"/>
  <c r="E53" s="1"/>
  <c r="BP30" i="30"/>
  <c r="BP53" s="1"/>
  <c r="K30" i="23"/>
  <c r="K53" s="1"/>
  <c r="AA30"/>
  <c r="AA53" s="1"/>
  <c r="AQ30"/>
  <c r="AQ53" s="1"/>
  <c r="BG30"/>
  <c r="BG53" s="1"/>
  <c r="BW30"/>
  <c r="BW53" s="1"/>
  <c r="CM30"/>
  <c r="CM53" s="1"/>
  <c r="AV30" i="30"/>
  <c r="AV53" s="1"/>
  <c r="BL30"/>
  <c r="CB30"/>
  <c r="CB53" s="1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30" i="30"/>
  <c r="L53" s="1"/>
  <c r="CS31" i="4"/>
  <c r="CO31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30" i="30"/>
  <c r="T53" s="1"/>
  <c r="AA30"/>
  <c r="AA53" s="1"/>
  <c r="AF30"/>
  <c r="AF53" s="1"/>
  <c r="AR30"/>
  <c r="AR53" s="1"/>
  <c r="BC30"/>
  <c r="BC53" s="1"/>
  <c r="BH30"/>
  <c r="BH53" s="1"/>
  <c r="BS30"/>
  <c r="BS53" s="1"/>
  <c r="BX30"/>
  <c r="BX53" s="1"/>
  <c r="CI30"/>
  <c r="CI53" s="1"/>
  <c r="CF31" i="4"/>
  <c r="CF30" s="1"/>
  <c r="CF53" s="1"/>
  <c r="AZ31"/>
  <c r="AZ30" s="1"/>
  <c r="AZ53" s="1"/>
  <c r="X31"/>
  <c r="X30" s="1"/>
  <c r="X53" s="1"/>
  <c r="T31"/>
  <c r="O30" i="30"/>
  <c r="O53" s="1"/>
  <c r="AB30"/>
  <c r="AB53" s="1"/>
  <c r="AM30"/>
  <c r="AM53" s="1"/>
  <c r="AY30"/>
  <c r="AY53" s="1"/>
  <c r="BD30"/>
  <c r="BD53" s="1"/>
  <c r="BO30"/>
  <c r="BO53" s="1"/>
  <c r="BT30"/>
  <c r="BT53" s="1"/>
  <c r="CE30"/>
  <c r="CE53" s="1"/>
  <c r="CJ30"/>
  <c r="CJ53" s="1"/>
  <c r="CA94" i="4"/>
  <c r="AU94"/>
  <c r="O94"/>
  <c r="CJ94"/>
  <c r="BT94"/>
  <c r="BD94"/>
  <c r="AN94"/>
  <c r="X94"/>
  <c r="H94"/>
  <c r="CR94"/>
  <c r="CF94"/>
  <c r="BX94"/>
  <c r="BL94"/>
  <c r="AZ94"/>
  <c r="AR94"/>
  <c r="AF94"/>
  <c r="CM94"/>
  <c r="CI94"/>
  <c r="CE94"/>
  <c r="BW94"/>
  <c r="BS94"/>
  <c r="BO94"/>
  <c r="BG94"/>
  <c r="BC94"/>
  <c r="AY94"/>
  <c r="AQ94"/>
  <c r="AM94"/>
  <c r="AI94"/>
  <c r="AA94"/>
  <c r="W94"/>
  <c r="S94"/>
  <c r="K94"/>
  <c r="CQ94"/>
  <c r="BK94"/>
  <c r="AE94"/>
  <c r="CP94"/>
  <c r="CL94"/>
  <c r="CH94"/>
  <c r="CD94"/>
  <c r="BZ94"/>
  <c r="BV94"/>
  <c r="BR94"/>
  <c r="BN94"/>
  <c r="BJ94"/>
  <c r="BF94"/>
  <c r="BB94"/>
  <c r="AX94"/>
  <c r="AT94"/>
  <c r="AP94"/>
  <c r="AL94"/>
  <c r="AH94"/>
  <c r="AD94"/>
  <c r="Z94"/>
  <c r="V94"/>
  <c r="R94"/>
  <c r="N94"/>
  <c r="J94"/>
  <c r="CN94"/>
  <c r="CB94"/>
  <c r="BP94"/>
  <c r="BH94"/>
  <c r="AV94"/>
  <c r="AJ94"/>
  <c r="AB94"/>
  <c r="P94"/>
  <c r="S31"/>
  <c r="S30" s="1"/>
  <c r="S53" s="1"/>
  <c r="O31"/>
  <c r="O30" s="1"/>
  <c r="O53" s="1"/>
  <c r="K31"/>
  <c r="K30" s="1"/>
  <c r="K53" s="1"/>
  <c r="G31"/>
  <c r="G30" s="1"/>
  <c r="G53" s="1"/>
  <c r="C31"/>
  <c r="C30" s="1"/>
  <c r="C53" s="1"/>
  <c r="AH31"/>
  <c r="CR31"/>
  <c r="CJ31"/>
  <c r="CB31"/>
  <c r="BT31"/>
  <c r="BL31"/>
  <c r="BD31"/>
  <c r="AV31"/>
  <c r="AN31"/>
  <c r="G30" i="30"/>
  <c r="G53" s="1"/>
  <c r="S30"/>
  <c r="S53" s="1"/>
  <c r="X30"/>
  <c r="X53" s="1"/>
  <c r="AN30"/>
  <c r="AN53" s="1"/>
  <c r="E30"/>
  <c r="E53" s="1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30"/>
  <c r="I53" s="1"/>
  <c r="M30"/>
  <c r="M53" s="1"/>
  <c r="Q30"/>
  <c r="Q53" s="1"/>
  <c r="U30"/>
  <c r="U53" s="1"/>
  <c r="Y30"/>
  <c r="Y53" s="1"/>
  <c r="AC30"/>
  <c r="AC53" s="1"/>
  <c r="AG30"/>
  <c r="AG53" s="1"/>
  <c r="AK30"/>
  <c r="AK53" s="1"/>
  <c r="AO30"/>
  <c r="AO53" s="1"/>
  <c r="AS30"/>
  <c r="AS53" s="1"/>
  <c r="AW30"/>
  <c r="AW53" s="1"/>
  <c r="BA30"/>
  <c r="BA53" s="1"/>
  <c r="BE30"/>
  <c r="BE53" s="1"/>
  <c r="BI30"/>
  <c r="BI53" s="1"/>
  <c r="BM30"/>
  <c r="BM53" s="1"/>
  <c r="BQ30"/>
  <c r="BQ53" s="1"/>
  <c r="BU30"/>
  <c r="BU53" s="1"/>
  <c r="BY30"/>
  <c r="BY53" s="1"/>
  <c r="CC30"/>
  <c r="CC53" s="1"/>
  <c r="CG30"/>
  <c r="CG53" s="1"/>
  <c r="CK30"/>
  <c r="CK53" s="1"/>
  <c r="D30"/>
  <c r="D53" s="1"/>
  <c r="H30"/>
  <c r="H53" s="1"/>
  <c r="B30"/>
  <c r="CO94" i="4"/>
  <c r="BY94"/>
  <c r="U94"/>
  <c r="BI94"/>
  <c r="AC94"/>
  <c r="BQ94"/>
  <c r="BA94"/>
  <c r="AK94"/>
  <c r="CG94"/>
  <c r="AS94"/>
  <c r="M94"/>
  <c r="V94" i="33"/>
  <c r="AP94"/>
  <c r="BJ94"/>
  <c r="CH94"/>
  <c r="R94"/>
  <c r="AH94"/>
  <c r="AX94"/>
  <c r="BN94"/>
  <c r="CD94"/>
  <c r="F94"/>
  <c r="Z94"/>
  <c r="AT94"/>
  <c r="BR94"/>
  <c r="CL94"/>
  <c r="J94"/>
  <c r="AD94"/>
  <c r="BB94"/>
  <c r="BV94"/>
  <c r="CP94"/>
  <c r="B94"/>
  <c r="C94"/>
  <c r="G94"/>
  <c r="K94"/>
  <c r="O94"/>
  <c r="S94"/>
  <c r="W94"/>
  <c r="AA94"/>
  <c r="AE94"/>
  <c r="AI94"/>
  <c r="AM94"/>
  <c r="AQ94"/>
  <c r="AU94"/>
  <c r="AY94"/>
  <c r="BC94"/>
  <c r="BG94"/>
  <c r="BK94"/>
  <c r="BO94"/>
  <c r="BS94"/>
  <c r="BW94"/>
  <c r="CA94"/>
  <c r="CE94"/>
  <c r="CI94"/>
  <c r="CM94"/>
  <c r="CQ94"/>
  <c r="N94" i="21"/>
  <c r="AT94"/>
  <c r="BZ94"/>
  <c r="CM30" i="30"/>
  <c r="CM53" s="1"/>
  <c r="B31" i="4"/>
  <c r="D90"/>
  <c r="F87"/>
  <c r="F89" s="1"/>
  <c r="G90"/>
  <c r="C90"/>
  <c r="E87"/>
  <c r="E89" s="1"/>
  <c r="F90"/>
  <c r="B90"/>
  <c r="D87"/>
  <c r="E90"/>
  <c r="G87"/>
  <c r="G89" s="1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T20" i="68" l="1"/>
  <c r="CV14" i="4"/>
  <c r="CY14"/>
  <c r="CZ14" s="1"/>
  <c r="CV41"/>
  <c r="CY41"/>
  <c r="CZ41" s="1"/>
  <c r="CU20"/>
  <c r="CX20"/>
  <c r="CU40"/>
  <c r="CY40" s="1"/>
  <c r="CZ40" s="1"/>
  <c r="CT87"/>
  <c r="CT89" i="34"/>
  <c r="CT89" i="33"/>
  <c r="CT89" i="32"/>
  <c r="CT89" i="31"/>
  <c r="CT89" i="30"/>
  <c r="CT89" i="29"/>
  <c r="CT89" i="28"/>
  <c r="CT89" i="27"/>
  <c r="CT89" i="26"/>
  <c r="D94" i="25"/>
  <c r="CT94" s="1"/>
  <c r="CT89"/>
  <c r="CT89" i="24"/>
  <c r="CT89" i="23"/>
  <c r="CT89" i="22"/>
  <c r="CT90" i="4"/>
  <c r="CT30" i="34"/>
  <c r="CT30" i="29"/>
  <c r="CT30" i="33"/>
  <c r="BL53" i="26"/>
  <c r="CT30"/>
  <c r="CT31" i="4"/>
  <c r="CX31" s="1"/>
  <c r="BL30" i="25"/>
  <c r="CT31"/>
  <c r="BL53" i="30"/>
  <c r="CT30"/>
  <c r="BL53" i="31"/>
  <c r="CT30"/>
  <c r="BL53" i="22"/>
  <c r="CT30"/>
  <c r="BL30" i="23"/>
  <c r="CT31"/>
  <c r="BL53" i="27"/>
  <c r="CT30"/>
  <c r="BL53" i="32"/>
  <c r="CT30"/>
  <c r="BL53" i="28"/>
  <c r="BL53" i="24"/>
  <c r="CT30"/>
  <c r="CT89" i="21"/>
  <c r="CU13" i="4"/>
  <c r="CU47"/>
  <c r="C46" i="68"/>
  <c r="D46" s="1"/>
  <c r="CU48" i="4"/>
  <c r="CU42"/>
  <c r="CU43"/>
  <c r="CU91"/>
  <c r="CU32"/>
  <c r="B53" i="21"/>
  <c r="B53" i="24"/>
  <c r="B53" i="29"/>
  <c r="CT53" s="1"/>
  <c r="B30" i="4"/>
  <c r="B53" i="34"/>
  <c r="CT53" s="1"/>
  <c r="B94" i="4"/>
  <c r="B53" i="26"/>
  <c r="B53" i="27"/>
  <c r="B53" i="33"/>
  <c r="CT53" s="1"/>
  <c r="B30" i="23"/>
  <c r="B53" i="31"/>
  <c r="B53" i="28"/>
  <c r="B53" i="22"/>
  <c r="B53" i="30"/>
  <c r="B53" i="32"/>
  <c r="D94" i="24"/>
  <c r="CT94" s="1"/>
  <c r="D94" i="32"/>
  <c r="CT94" s="1"/>
  <c r="D94" i="30"/>
  <c r="CT94" s="1"/>
  <c r="D94" i="33"/>
  <c r="CT94" s="1"/>
  <c r="D94" i="27"/>
  <c r="CT94" s="1"/>
  <c r="D94" i="22"/>
  <c r="CT94" s="1"/>
  <c r="D94" i="31"/>
  <c r="CT94" s="1"/>
  <c r="D89" i="4"/>
  <c r="CT89" s="1"/>
  <c r="CX89" s="1"/>
  <c r="D94" i="23"/>
  <c r="CT94" s="1"/>
  <c r="D94" i="21"/>
  <c r="CT94" s="1"/>
  <c r="D94" i="28"/>
  <c r="CT94" s="1"/>
  <c r="D94" i="29"/>
  <c r="CT94" s="1"/>
  <c r="D94" i="26"/>
  <c r="CT94" s="1"/>
  <c r="D94" i="34"/>
  <c r="CT94" s="1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G94"/>
  <c r="E94"/>
  <c r="C94"/>
  <c r="F94"/>
  <c r="C53" i="68" l="1"/>
  <c r="D53" s="1"/>
  <c r="CT30" i="4"/>
  <c r="CX30" s="1"/>
  <c r="CV40"/>
  <c r="CV43"/>
  <c r="CY43"/>
  <c r="CZ43" s="1"/>
  <c r="CV42"/>
  <c r="CY42"/>
  <c r="CZ42" s="1"/>
  <c r="CV48"/>
  <c r="CY48"/>
  <c r="CZ48" s="1"/>
  <c r="CV47"/>
  <c r="CY47"/>
  <c r="CZ47" s="1"/>
  <c r="CV13"/>
  <c r="CY13"/>
  <c r="CZ13" s="1"/>
  <c r="CU87"/>
  <c r="CW87" s="1"/>
  <c r="CX87"/>
  <c r="CV32"/>
  <c r="CY32"/>
  <c r="CZ32" s="1"/>
  <c r="AS8" i="68"/>
  <c r="AS39" s="1"/>
  <c r="AT39" s="1"/>
  <c r="CX90" i="4"/>
  <c r="CV91"/>
  <c r="CY91"/>
  <c r="CZ91" s="1"/>
  <c r="CV20"/>
  <c r="CY20"/>
  <c r="CZ20" s="1"/>
  <c r="AP8" i="68"/>
  <c r="AP39" s="1"/>
  <c r="AQ39" s="1"/>
  <c r="D94" i="4"/>
  <c r="CT94" s="1"/>
  <c r="CT53" i="24"/>
  <c r="CT53" i="26"/>
  <c r="CT53" i="22"/>
  <c r="CT53" i="28"/>
  <c r="CT53" i="32"/>
  <c r="CT53" i="31"/>
  <c r="CT30" i="28"/>
  <c r="CT53" i="27"/>
  <c r="CT53" i="30"/>
  <c r="CT53" i="21"/>
  <c r="BL53" i="23"/>
  <c r="CT30"/>
  <c r="BL53" i="25"/>
  <c r="CT30"/>
  <c r="CU89" i="4"/>
  <c r="CW89" s="1"/>
  <c r="CT30" i="21"/>
  <c r="CU90" i="4"/>
  <c r="CW90" s="1"/>
  <c r="B53"/>
  <c r="CT53" s="1"/>
  <c r="CX53" s="1"/>
  <c r="B53" i="23"/>
  <c r="B53" i="25"/>
  <c r="C15" i="4"/>
  <c r="D15"/>
  <c r="E15"/>
  <c r="F15"/>
  <c r="G15"/>
  <c r="B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3" i="30"/>
  <c r="G25" s="1"/>
  <c r="H3"/>
  <c r="H25" s="1"/>
  <c r="I3"/>
  <c r="I25" s="1"/>
  <c r="J3"/>
  <c r="J25" s="1"/>
  <c r="L3"/>
  <c r="L25" s="1"/>
  <c r="P3"/>
  <c r="P25" s="1"/>
  <c r="Q3"/>
  <c r="Q25" s="1"/>
  <c r="R3"/>
  <c r="R25" s="1"/>
  <c r="V3"/>
  <c r="V25" s="1"/>
  <c r="W3"/>
  <c r="W25" s="1"/>
  <c r="X3"/>
  <c r="X25" s="1"/>
  <c r="Y3"/>
  <c r="Y25" s="1"/>
  <c r="Z3"/>
  <c r="Z25" s="1"/>
  <c r="AF3"/>
  <c r="AF25" s="1"/>
  <c r="AG3"/>
  <c r="AG25" s="1"/>
  <c r="AH3"/>
  <c r="AH25" s="1"/>
  <c r="AL3"/>
  <c r="AL25" s="1"/>
  <c r="AM3"/>
  <c r="AM25" s="1"/>
  <c r="AN3"/>
  <c r="AN25" s="1"/>
  <c r="AO3"/>
  <c r="AO25" s="1"/>
  <c r="AP3"/>
  <c r="AP25" s="1"/>
  <c r="AQ3"/>
  <c r="AQ25" s="1"/>
  <c r="AV3"/>
  <c r="AV25" s="1"/>
  <c r="AW3"/>
  <c r="AW25" s="1"/>
  <c r="AX3"/>
  <c r="AX25" s="1"/>
  <c r="BB3"/>
  <c r="BB25" s="1"/>
  <c r="BC3"/>
  <c r="BC25" s="1"/>
  <c r="BD3"/>
  <c r="BD25" s="1"/>
  <c r="BE3"/>
  <c r="BE25" s="1"/>
  <c r="BF3"/>
  <c r="BF25" s="1"/>
  <c r="BJ3"/>
  <c r="BJ25" s="1"/>
  <c r="BL3"/>
  <c r="BL25" s="1"/>
  <c r="BM3"/>
  <c r="BM25" s="1"/>
  <c r="BN3"/>
  <c r="BN25" s="1"/>
  <c r="BR3"/>
  <c r="BR25" s="1"/>
  <c r="BS3"/>
  <c r="BS25" s="1"/>
  <c r="BT3"/>
  <c r="BT25" s="1"/>
  <c r="BU3"/>
  <c r="BU25" s="1"/>
  <c r="BV3"/>
  <c r="BV25" s="1"/>
  <c r="BW3"/>
  <c r="BW25" s="1"/>
  <c r="BZ3"/>
  <c r="BZ25" s="1"/>
  <c r="CA3"/>
  <c r="CA25" s="1"/>
  <c r="CB3"/>
  <c r="CB25" s="1"/>
  <c r="CC3"/>
  <c r="CC25" s="1"/>
  <c r="CD3"/>
  <c r="CD25" s="1"/>
  <c r="CH3"/>
  <c r="CH25" s="1"/>
  <c r="CI3"/>
  <c r="CI25" s="1"/>
  <c r="CJ3"/>
  <c r="CJ25" s="1"/>
  <c r="CK3"/>
  <c r="CK25" s="1"/>
  <c r="CL3"/>
  <c r="CL25" s="1"/>
  <c r="CP3"/>
  <c r="CP25" s="1"/>
  <c r="CQ3"/>
  <c r="CQ25" s="1"/>
  <c r="CR3"/>
  <c r="CR25" s="1"/>
  <c r="CS3"/>
  <c r="CS25" s="1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G3"/>
  <c r="G25" s="1"/>
  <c r="H3"/>
  <c r="H25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E3" i="66"/>
  <c r="E25" s="1"/>
  <c r="H3"/>
  <c r="H25" s="1"/>
  <c r="J3"/>
  <c r="J25" s="1"/>
  <c r="N3"/>
  <c r="N25" s="1"/>
  <c r="P3"/>
  <c r="P25" s="1"/>
  <c r="V3"/>
  <c r="V25" s="1"/>
  <c r="X3"/>
  <c r="X25" s="1"/>
  <c r="Y3"/>
  <c r="Y25" s="1"/>
  <c r="AC3"/>
  <c r="AC25" s="1"/>
  <c r="AD3"/>
  <c r="AD25" s="1"/>
  <c r="AF3"/>
  <c r="AF25" s="1"/>
  <c r="AI3"/>
  <c r="AI25" s="1"/>
  <c r="AK3"/>
  <c r="AK25" s="1"/>
  <c r="AL3"/>
  <c r="AL25" s="1"/>
  <c r="AN3"/>
  <c r="AN25" s="1"/>
  <c r="AP3"/>
  <c r="AP25" s="1"/>
  <c r="AT3"/>
  <c r="AT25" s="1"/>
  <c r="AV3"/>
  <c r="AV25" s="1"/>
  <c r="BA3"/>
  <c r="BA25" s="1"/>
  <c r="BD3"/>
  <c r="BD25" s="1"/>
  <c r="BE3"/>
  <c r="BE25" s="1"/>
  <c r="BF3"/>
  <c r="BF25" s="1"/>
  <c r="BI3"/>
  <c r="BI25" s="1"/>
  <c r="BL3"/>
  <c r="BL25" s="1"/>
  <c r="BO3"/>
  <c r="BO25" s="1"/>
  <c r="BQ3"/>
  <c r="BQ25" s="1"/>
  <c r="BR3"/>
  <c r="BR25" s="1"/>
  <c r="BT3"/>
  <c r="BT25" s="1"/>
  <c r="BU3"/>
  <c r="BU25" s="1"/>
  <c r="BV3"/>
  <c r="BV25" s="1"/>
  <c r="CB3"/>
  <c r="CB25" s="1"/>
  <c r="CC3"/>
  <c r="CC25" s="1"/>
  <c r="CG3"/>
  <c r="CG25" s="1"/>
  <c r="CL3"/>
  <c r="CL25" s="1"/>
  <c r="CO3"/>
  <c r="CO25" s="1"/>
  <c r="CR3"/>
  <c r="CR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F25" i="4" l="1"/>
  <c r="G25"/>
  <c r="G55" s="1"/>
  <c r="E25"/>
  <c r="E55" s="1"/>
  <c r="D25"/>
  <c r="D55" s="1"/>
  <c r="C25"/>
  <c r="C55" s="1"/>
  <c r="C25" i="65"/>
  <c r="C55" s="1"/>
  <c r="AH25" i="59"/>
  <c r="AH55" s="1"/>
  <c r="C25" i="58"/>
  <c r="C55" s="1"/>
  <c r="C25" i="57"/>
  <c r="C55" s="1"/>
  <c r="C25" i="26"/>
  <c r="C55" s="1"/>
  <c r="AI25" i="22"/>
  <c r="AI55" s="1"/>
  <c r="AQ25" i="26"/>
  <c r="AQ55" s="1"/>
  <c r="U25" i="29"/>
  <c r="U55" s="1"/>
  <c r="I25"/>
  <c r="I55" s="1"/>
  <c r="CF25" i="4"/>
  <c r="CF55" s="1"/>
  <c r="CU30"/>
  <c r="CT15"/>
  <c r="CX15" s="1"/>
  <c r="AT8" i="68"/>
  <c r="CV90" i="4"/>
  <c r="CY90"/>
  <c r="CZ90" s="1"/>
  <c r="CV89"/>
  <c r="CY89"/>
  <c r="CZ89" s="1"/>
  <c r="CU94"/>
  <c r="CX94"/>
  <c r="AQ8" i="68"/>
  <c r="CV87" i="4"/>
  <c r="CY87"/>
  <c r="CZ87" s="1"/>
  <c r="CT53" i="23"/>
  <c r="CT53" i="25"/>
  <c r="CU16" i="4"/>
  <c r="CU31"/>
  <c r="B3" i="68"/>
  <c r="Z55" i="64"/>
  <c r="C55" i="22"/>
  <c r="AX55" i="32"/>
  <c r="AQ55" i="58"/>
  <c r="C55" i="53"/>
  <c r="C55" i="52"/>
  <c r="AX55" i="30"/>
  <c r="CJ55" i="62"/>
  <c r="CK55" i="29"/>
  <c r="CD55" i="65"/>
  <c r="CS55" i="29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M3" i="66"/>
  <c r="M25" s="1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B3" i="66"/>
  <c r="B25" s="1"/>
  <c r="AD55" i="65"/>
  <c r="B3"/>
  <c r="B25" s="1"/>
  <c r="D55" i="64"/>
  <c r="B3"/>
  <c r="B25" s="1"/>
  <c r="AU3"/>
  <c r="AU25" s="1"/>
  <c r="B3" i="61"/>
  <c r="B25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3" i="31"/>
  <c r="B25" s="1"/>
  <c r="AL55" i="30"/>
  <c r="V55"/>
  <c r="B3"/>
  <c r="B25" s="1"/>
  <c r="BZ55"/>
  <c r="AD3"/>
  <c r="AD25" s="1"/>
  <c r="BJ55"/>
  <c r="F3"/>
  <c r="F25" s="1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AF55" i="27"/>
  <c r="B3"/>
  <c r="B25" s="1"/>
  <c r="BT55"/>
  <c r="BD55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B25" s="1"/>
  <c r="AP55"/>
  <c r="BL55"/>
  <c r="J55"/>
  <c r="F55" i="4"/>
  <c r="CN55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CE55" i="58"/>
  <c r="R55"/>
  <c r="AQ55" i="21"/>
  <c r="BQ55" i="34"/>
  <c r="BA55" i="28"/>
  <c r="V55" i="27"/>
  <c r="Y55" i="66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3"/>
  <c r="AT25" s="1"/>
  <c r="BY55" i="29"/>
  <c r="M55"/>
  <c r="AN55" i="4"/>
  <c r="CG55" i="28"/>
  <c r="BY55" i="24"/>
  <c r="BS55" i="65"/>
  <c r="BF55" i="22"/>
  <c r="H55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CR55" i="66"/>
  <c r="AN55" i="22"/>
  <c r="F3"/>
  <c r="F25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V55" i="66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N55" i="66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E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C55" i="66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AL55" i="66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T55" i="66"/>
  <c r="BA55" i="65"/>
  <c r="E55" i="62"/>
  <c r="CI55" i="21"/>
  <c r="AU55"/>
  <c r="AP55" i="25"/>
  <c r="BI55" i="23"/>
  <c r="CE3"/>
  <c r="CE25" s="1"/>
  <c r="BD55" i="66"/>
  <c r="BV55" i="59"/>
  <c r="AA55" i="55"/>
  <c r="BS55" i="27"/>
  <c r="AO55" i="25"/>
  <c r="I55"/>
  <c r="CL55" i="24"/>
  <c r="R55"/>
  <c r="BA55" i="23"/>
  <c r="AV3"/>
  <c r="AV25" s="1"/>
  <c r="AV55" i="66"/>
  <c r="H55"/>
  <c r="CO55" i="65"/>
  <c r="AP55"/>
  <c r="BK3"/>
  <c r="BK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F55" i="66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AC55" i="66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X55" i="66"/>
  <c r="BQ55" i="65"/>
  <c r="J55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BL55" i="66"/>
  <c r="CJ3"/>
  <c r="CJ25" s="1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3" i="30"/>
  <c r="BK25" s="1"/>
  <c r="AU3"/>
  <c r="AU25" s="1"/>
  <c r="AE3"/>
  <c r="AE25" s="1"/>
  <c r="O3"/>
  <c r="O25" s="1"/>
  <c r="CB3" i="32"/>
  <c r="CB25" s="1"/>
  <c r="BD3"/>
  <c r="BD25" s="1"/>
  <c r="AF3"/>
  <c r="AF25" s="1"/>
  <c r="H3"/>
  <c r="H25" s="1"/>
  <c r="CR55" i="25"/>
  <c r="BT55"/>
  <c r="AV55"/>
  <c r="X55"/>
  <c r="BJ55" i="23"/>
  <c r="AJ55"/>
  <c r="CO55" i="66"/>
  <c r="AN55"/>
  <c r="P55"/>
  <c r="AS3"/>
  <c r="AS25" s="1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CB55" i="66"/>
  <c r="AD55"/>
  <c r="G3"/>
  <c r="G25" s="1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CO55" i="58"/>
  <c r="BG55" i="55"/>
  <c r="BJ55" i="21"/>
  <c r="CJ55" i="34"/>
  <c r="BL55"/>
  <c r="BX3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BV55" i="66"/>
  <c r="AP55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BU55" i="66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Z3" i="66"/>
  <c r="Z25" s="1"/>
  <c r="CK55" i="23"/>
  <c r="BM55"/>
  <c r="AW55"/>
  <c r="Z55"/>
  <c r="CL55" i="66"/>
  <c r="BF55"/>
  <c r="CE3"/>
  <c r="CE25" s="1"/>
  <c r="K3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E55" i="66"/>
  <c r="CD3"/>
  <c r="CD25" s="1"/>
  <c r="BN3"/>
  <c r="BN25" s="1"/>
  <c r="AX3"/>
  <c r="AX25" s="1"/>
  <c r="AH3"/>
  <c r="AH25" s="1"/>
  <c r="R3"/>
  <c r="R25" s="1"/>
  <c r="BI3" i="63"/>
  <c r="BU55" i="24"/>
  <c r="AO55"/>
  <c r="Q3" i="23"/>
  <c r="Q25" s="1"/>
  <c r="BU3"/>
  <c r="BU25" s="1"/>
  <c r="BM3" i="66"/>
  <c r="BM25" s="1"/>
  <c r="AW3"/>
  <c r="AW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R55" i="66"/>
  <c r="BA55"/>
  <c r="U3"/>
  <c r="U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BY3" i="66"/>
  <c r="BY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I55" i="66"/>
  <c r="AT55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3" i="30"/>
  <c r="BA25" s="1"/>
  <c r="CB55" i="33"/>
  <c r="BK55" i="32"/>
  <c r="G55"/>
  <c r="CI55" i="53"/>
  <c r="AU55"/>
  <c r="W55"/>
  <c r="G55" i="52"/>
  <c r="CA55" i="51"/>
  <c r="AR55"/>
  <c r="W55"/>
  <c r="D55"/>
  <c r="B3"/>
  <c r="B25" s="1"/>
  <c r="I55" i="34"/>
  <c r="BA3"/>
  <c r="BA25" s="1"/>
  <c r="CA55" i="33"/>
  <c r="AV55"/>
  <c r="P55"/>
  <c r="CA55" i="31"/>
  <c r="BK55"/>
  <c r="W55"/>
  <c r="F55"/>
  <c r="CQ55" i="30"/>
  <c r="CA55"/>
  <c r="M3"/>
  <c r="M25" s="1"/>
  <c r="F55" i="29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3"/>
  <c r="E25" s="1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P3" i="66"/>
  <c r="CP25" s="1"/>
  <c r="CH3"/>
  <c r="CH25" s="1"/>
  <c r="BZ3"/>
  <c r="BZ25" s="1"/>
  <c r="BJ3"/>
  <c r="BJ25" s="1"/>
  <c r="BB3"/>
  <c r="BB25" s="1"/>
  <c r="F3"/>
  <c r="F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G55" i="22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BW3" i="66"/>
  <c r="BW25" s="1"/>
  <c r="AY3"/>
  <c r="AY25" s="1"/>
  <c r="AQ3"/>
  <c r="S3"/>
  <c r="S25" s="1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E55"/>
  <c r="CQ55" i="23"/>
  <c r="BP55"/>
  <c r="AM55"/>
  <c r="CS3" i="66"/>
  <c r="CS25" s="1"/>
  <c r="CK3"/>
  <c r="CK25" s="1"/>
  <c r="AO3"/>
  <c r="AO25" s="1"/>
  <c r="AG3"/>
  <c r="AG25" s="1"/>
  <c r="Q3"/>
  <c r="Q25" s="1"/>
  <c r="I3"/>
  <c r="I25" s="1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AK55" i="66"/>
  <c r="CA3"/>
  <c r="CA25" s="1"/>
  <c r="BC3"/>
  <c r="BC25" s="1"/>
  <c r="AE3"/>
  <c r="AE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BQ55" i="66"/>
  <c r="J55"/>
  <c r="CQ3"/>
  <c r="CQ25" s="1"/>
  <c r="D3"/>
  <c r="D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BS3" i="66"/>
  <c r="BS25" s="1"/>
  <c r="AU3"/>
  <c r="AU25" s="1"/>
  <c r="W3"/>
  <c r="W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I3" i="66"/>
  <c r="CI25" s="1"/>
  <c r="BK3"/>
  <c r="BK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CG55" i="66"/>
  <c r="E55"/>
  <c r="AM3"/>
  <c r="AM25" s="1"/>
  <c r="O3"/>
  <c r="O25" s="1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3" i="30"/>
  <c r="CM25" s="1"/>
  <c r="CE3"/>
  <c r="CE25" s="1"/>
  <c r="BO3"/>
  <c r="BG3"/>
  <c r="BG25" s="1"/>
  <c r="AY3"/>
  <c r="AY25" s="1"/>
  <c r="AI3"/>
  <c r="AI25" s="1"/>
  <c r="AA3"/>
  <c r="S3"/>
  <c r="S25" s="1"/>
  <c r="K3"/>
  <c r="K25" s="1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3" i="30"/>
  <c r="AK25" s="1"/>
  <c r="T55" i="29"/>
  <c r="CQ3"/>
  <c r="CQ25" s="1"/>
  <c r="AR55" i="31"/>
  <c r="T55"/>
  <c r="CB3"/>
  <c r="CB25" s="1"/>
  <c r="M3"/>
  <c r="M25" s="1"/>
  <c r="AJ3" i="30"/>
  <c r="AJ25" s="1"/>
  <c r="BS3" i="29"/>
  <c r="BS25" s="1"/>
  <c r="CK55" i="33"/>
  <c r="BN3"/>
  <c r="BN25" s="1"/>
  <c r="B3"/>
  <c r="B25" s="1"/>
  <c r="BY55" i="32"/>
  <c r="AK55"/>
  <c r="CC3"/>
  <c r="CC25" s="1"/>
  <c r="BP55" i="31"/>
  <c r="BQ3"/>
  <c r="BQ25" s="1"/>
  <c r="E3"/>
  <c r="E25" s="1"/>
  <c r="BY3" i="30"/>
  <c r="BY25" s="1"/>
  <c r="AB55" i="29"/>
  <c r="BK3"/>
  <c r="BK25" s="1"/>
  <c r="U55" i="32"/>
  <c r="CN55" i="31"/>
  <c r="BI3"/>
  <c r="BI25" s="1"/>
  <c r="BI3" i="30"/>
  <c r="BI25" s="1"/>
  <c r="T3"/>
  <c r="T25" s="1"/>
  <c r="AM3" i="29"/>
  <c r="AM25" s="1"/>
  <c r="BI55" i="32"/>
  <c r="AZ55" i="31"/>
  <c r="AB55"/>
  <c r="D55"/>
  <c r="BA3"/>
  <c r="BA25" s="1"/>
  <c r="N3" i="30"/>
  <c r="N25" s="1"/>
  <c r="D55" i="29"/>
  <c r="AE3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25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AJ3" i="66"/>
  <c r="AJ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3" i="66"/>
  <c r="CN25" s="1"/>
  <c r="CN55" i="24"/>
  <c r="CF55"/>
  <c r="BX55"/>
  <c r="BP55"/>
  <c r="BH55"/>
  <c r="AZ55"/>
  <c r="AR55"/>
  <c r="AJ55"/>
  <c r="AB55"/>
  <c r="T55"/>
  <c r="L55"/>
  <c r="D55"/>
  <c r="BC3" i="65"/>
  <c r="BC25" s="1"/>
  <c r="AM3"/>
  <c r="AU3"/>
  <c r="AU25" s="1"/>
  <c r="BP3" i="66"/>
  <c r="BP25" s="1"/>
  <c r="AB3"/>
  <c r="AB25" s="1"/>
  <c r="C3" i="23"/>
  <c r="C25" s="1"/>
  <c r="CF3" i="66"/>
  <c r="CF25" s="1"/>
  <c r="BX3"/>
  <c r="BX25" s="1"/>
  <c r="AZ3"/>
  <c r="AZ25" s="1"/>
  <c r="AR3"/>
  <c r="AR25" s="1"/>
  <c r="T3"/>
  <c r="L3"/>
  <c r="L25" s="1"/>
  <c r="BH3"/>
  <c r="BH25" s="1"/>
  <c r="BM3" i="65"/>
  <c r="BM25" s="1"/>
  <c r="BO55" i="66"/>
  <c r="AI55"/>
  <c r="CM3"/>
  <c r="CM25" s="1"/>
  <c r="BG3"/>
  <c r="BG25" s="1"/>
  <c r="AA3"/>
  <c r="AA25" s="1"/>
  <c r="CR3" i="65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3" i="66"/>
  <c r="C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D57" s="1"/>
  <c r="D97" s="1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3" i="30"/>
  <c r="CN25" s="1"/>
  <c r="BX3"/>
  <c r="BX25" s="1"/>
  <c r="BP3"/>
  <c r="BP25" s="1"/>
  <c r="BH3"/>
  <c r="BH25" s="1"/>
  <c r="AZ3"/>
  <c r="AZ25" s="1"/>
  <c r="AR3"/>
  <c r="AR25" s="1"/>
  <c r="AB3"/>
  <c r="AB25" s="1"/>
  <c r="D3"/>
  <c r="D25" s="1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3" i="30"/>
  <c r="CF25" s="1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3"/>
  <c r="CO25" s="1"/>
  <c r="AC3"/>
  <c r="AC25" s="1"/>
  <c r="CM3" i="4"/>
  <c r="CM25" s="1"/>
  <c r="C3" i="31"/>
  <c r="C25" s="1"/>
  <c r="BQ3" i="30"/>
  <c r="BQ25" s="1"/>
  <c r="BO3" i="4"/>
  <c r="BO25" s="1"/>
  <c r="BU55" i="30"/>
  <c r="AS3"/>
  <c r="AS25" s="1"/>
  <c r="BG3" i="4"/>
  <c r="BG25" s="1"/>
  <c r="CG3" i="30"/>
  <c r="CG25" s="1"/>
  <c r="U3"/>
  <c r="U25" s="1"/>
  <c r="AI3" i="4"/>
  <c r="AI25" s="1"/>
  <c r="BN3"/>
  <c r="BN25" s="1"/>
  <c r="AH3"/>
  <c r="AH25" s="1"/>
  <c r="B3"/>
  <c r="B25" s="1"/>
  <c r="C3" i="30"/>
  <c r="C25" s="1"/>
  <c r="G55" i="29"/>
  <c r="G57" s="1"/>
  <c r="G97" s="1"/>
  <c r="CL3" i="4"/>
  <c r="CL25" s="1"/>
  <c r="BF3"/>
  <c r="BF25" s="1"/>
  <c r="Z3"/>
  <c r="Z25" s="1"/>
  <c r="CR55" i="30"/>
  <c r="CJ55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CY94" i="4" l="1"/>
  <c r="CZ94" s="1"/>
  <c r="CW94"/>
  <c r="CU15"/>
  <c r="CY15" s="1"/>
  <c r="CZ15" s="1"/>
  <c r="U57" i="29"/>
  <c r="U97" s="1"/>
  <c r="AQ57" i="26"/>
  <c r="AQ97" s="1"/>
  <c r="AI57" i="22"/>
  <c r="AI97" s="1"/>
  <c r="C57" i="26"/>
  <c r="C97" s="1"/>
  <c r="C57" i="57"/>
  <c r="C97" s="1"/>
  <c r="C57" i="58"/>
  <c r="C97" s="1"/>
  <c r="CF57" i="4"/>
  <c r="CF97" s="1"/>
  <c r="AH57" i="59"/>
  <c r="AH97" s="1"/>
  <c r="I57" i="29"/>
  <c r="I97" s="1"/>
  <c r="C57" i="65"/>
  <c r="C97" s="1"/>
  <c r="BY25" i="34"/>
  <c r="BY55" s="1"/>
  <c r="BG25"/>
  <c r="BG55" s="1"/>
  <c r="CI25"/>
  <c r="CI55" s="1"/>
  <c r="L25" i="54"/>
  <c r="L55" s="1"/>
  <c r="BA25" i="55"/>
  <c r="BA55" s="1"/>
  <c r="BG25" i="31"/>
  <c r="BG55" s="1"/>
  <c r="AX25" i="58"/>
  <c r="AX55" s="1"/>
  <c r="AH55" i="52"/>
  <c r="AH25"/>
  <c r="H25" i="59"/>
  <c r="H55" s="1"/>
  <c r="CN25" i="22"/>
  <c r="CN55" s="1"/>
  <c r="AG25"/>
  <c r="AG55" s="1"/>
  <c r="S25" i="29"/>
  <c r="S55" s="1"/>
  <c r="Y25" i="21"/>
  <c r="Y55" s="1"/>
  <c r="E55" i="55"/>
  <c r="E25"/>
  <c r="BO25" i="30"/>
  <c r="BO55" s="1"/>
  <c r="AT25" i="51"/>
  <c r="AT55" s="1"/>
  <c r="AX25" i="52"/>
  <c r="AX55" s="1"/>
  <c r="AG25" i="63"/>
  <c r="AG55" s="1"/>
  <c r="BS25" i="22"/>
  <c r="BS55" s="1"/>
  <c r="CA25" i="62"/>
  <c r="CA55" s="1"/>
  <c r="CA57" s="1"/>
  <c r="CA97" s="1"/>
  <c r="Z25" i="31"/>
  <c r="Z55" s="1"/>
  <c r="S25" i="51"/>
  <c r="S55" s="1"/>
  <c r="AF25" i="64"/>
  <c r="AF55" s="1"/>
  <c r="W25" i="33"/>
  <c r="W55" s="1"/>
  <c r="BR25" i="52"/>
  <c r="BR55" s="1"/>
  <c r="AW25" i="53"/>
  <c r="AW55" s="1"/>
  <c r="BY25" i="55"/>
  <c r="BY55" s="1"/>
  <c r="V25" i="56"/>
  <c r="V55" s="1"/>
  <c r="AL25" i="61"/>
  <c r="AL55" s="1"/>
  <c r="AI25" i="29"/>
  <c r="AI55" s="1"/>
  <c r="CM25" i="31"/>
  <c r="CM55" s="1"/>
  <c r="BR25" i="54"/>
  <c r="BR55" s="1"/>
  <c r="AO25" i="59"/>
  <c r="AO55" s="1"/>
  <c r="J25" i="61"/>
  <c r="J55" s="1"/>
  <c r="O25" i="22"/>
  <c r="O55" s="1"/>
  <c r="CK25" i="28"/>
  <c r="CK55" s="1"/>
  <c r="O25" i="65"/>
  <c r="O55" s="1"/>
  <c r="AP25" i="31"/>
  <c r="AP55" s="1"/>
  <c r="AU25" i="54"/>
  <c r="AU55" s="1"/>
  <c r="CN55" i="62"/>
  <c r="CN25"/>
  <c r="CH25" i="31"/>
  <c r="CH55" s="1"/>
  <c r="BC25" i="34"/>
  <c r="BC55" s="1"/>
  <c r="BW25" i="51"/>
  <c r="BW55" s="1"/>
  <c r="BY25" i="54"/>
  <c r="BY55" s="1"/>
  <c r="AX25" i="53"/>
  <c r="AX55" s="1"/>
  <c r="BU25" i="62"/>
  <c r="BU55" s="1"/>
  <c r="BO25" i="21"/>
  <c r="BO55" s="1"/>
  <c r="BE25" i="63"/>
  <c r="BE55" s="1"/>
  <c r="CE25" i="64"/>
  <c r="CE55" s="1"/>
  <c r="I25" i="28"/>
  <c r="I55" s="1"/>
  <c r="L25" i="22"/>
  <c r="L55" s="1"/>
  <c r="CO25" i="59"/>
  <c r="CO55" s="1"/>
  <c r="AQ25" i="66"/>
  <c r="AQ55" s="1"/>
  <c r="BK25" i="34"/>
  <c r="BK55" s="1"/>
  <c r="CO25" i="54"/>
  <c r="CO55" s="1"/>
  <c r="BI25" i="22"/>
  <c r="BI55" s="1"/>
  <c r="T25" i="66"/>
  <c r="T55" s="1"/>
  <c r="F25" i="51"/>
  <c r="F55" s="1"/>
  <c r="BI25" i="58"/>
  <c r="BI55" s="1"/>
  <c r="AF25" i="63"/>
  <c r="AF55" s="1"/>
  <c r="AA25" i="60"/>
  <c r="AA55" s="1"/>
  <c r="J25" i="23"/>
  <c r="J55" s="1"/>
  <c r="Q25" i="65"/>
  <c r="Q55" s="1"/>
  <c r="CE25" i="62"/>
  <c r="CE55" s="1"/>
  <c r="BF25" i="21"/>
  <c r="BF55" s="1"/>
  <c r="AN25" i="56"/>
  <c r="AN55" s="1"/>
  <c r="AV25"/>
  <c r="AV55" s="1"/>
  <c r="BJ25" i="51"/>
  <c r="BJ55" s="1"/>
  <c r="CH25" i="32"/>
  <c r="CH55" s="1"/>
  <c r="V25" i="51"/>
  <c r="V55" s="1"/>
  <c r="AS25" i="57"/>
  <c r="AS55" s="1"/>
  <c r="K25" i="66"/>
  <c r="K55" s="1"/>
  <c r="BH25" i="54"/>
  <c r="BH55" s="1"/>
  <c r="AU25" i="58"/>
  <c r="AU55" s="1"/>
  <c r="AM25" i="65"/>
  <c r="AM55" s="1"/>
  <c r="AA25" i="30"/>
  <c r="AA55" s="1"/>
  <c r="BO25" i="29"/>
  <c r="BO55" s="1"/>
  <c r="CH25" i="51"/>
  <c r="CH55" s="1"/>
  <c r="BI25" i="63"/>
  <c r="BI55" s="1"/>
  <c r="CV94" i="4"/>
  <c r="AV57" i="30"/>
  <c r="AV97" s="1"/>
  <c r="BH57" i="59"/>
  <c r="BH97" s="1"/>
  <c r="BL57" i="61"/>
  <c r="BL97" s="1"/>
  <c r="AG57" i="33"/>
  <c r="AG97" s="1"/>
  <c r="AF57" i="34"/>
  <c r="AF97" s="1"/>
  <c r="CQ57" i="53"/>
  <c r="CQ97" s="1"/>
  <c r="AP57" i="57"/>
  <c r="AP97" s="1"/>
  <c r="N57" i="64"/>
  <c r="N97" s="1"/>
  <c r="AP57" i="28"/>
  <c r="AP97" s="1"/>
  <c r="CL57" i="25"/>
  <c r="CL97" s="1"/>
  <c r="O57" i="31"/>
  <c r="O97" s="1"/>
  <c r="F57" i="29"/>
  <c r="F97" s="1"/>
  <c r="CJ57" i="57"/>
  <c r="CJ97" s="1"/>
  <c r="N57" i="62"/>
  <c r="N97" s="1"/>
  <c r="T57" i="56"/>
  <c r="T97" s="1"/>
  <c r="BA57" i="66"/>
  <c r="BA97" s="1"/>
  <c r="CC57" i="24"/>
  <c r="CC97" s="1"/>
  <c r="BY57" i="26"/>
  <c r="BY97" s="1"/>
  <c r="AM57" i="31"/>
  <c r="AM97" s="1"/>
  <c r="AI57" i="52"/>
  <c r="AI97" s="1"/>
  <c r="BJ57" i="23"/>
  <c r="BJ97" s="1"/>
  <c r="AV57" i="51"/>
  <c r="AV97" s="1"/>
  <c r="AT57" i="28"/>
  <c r="AT97" s="1"/>
  <c r="AZ57" i="4"/>
  <c r="AZ97" s="1"/>
  <c r="BT57" i="30"/>
  <c r="BT97" s="1"/>
  <c r="BW57"/>
  <c r="BW97" s="1"/>
  <c r="AI57" i="32"/>
  <c r="AI97" s="1"/>
  <c r="CF57" i="59"/>
  <c r="CF97" s="1"/>
  <c r="BU57" i="30"/>
  <c r="BU97" s="1"/>
  <c r="AF57"/>
  <c r="AF97" s="1"/>
  <c r="CR57"/>
  <c r="CR97" s="1"/>
  <c r="BG57" i="32"/>
  <c r="BG97" s="1"/>
  <c r="AT57"/>
  <c r="AT97" s="1"/>
  <c r="AH57" i="34"/>
  <c r="AH97" s="1"/>
  <c r="AK57" i="51"/>
  <c r="AK97" s="1"/>
  <c r="BA57" i="52"/>
  <c r="BA97" s="1"/>
  <c r="BE57"/>
  <c r="BE97" s="1"/>
  <c r="AZ57" i="21"/>
  <c r="AZ97" s="1"/>
  <c r="W57" i="55"/>
  <c r="W97" s="1"/>
  <c r="U57" i="56"/>
  <c r="U97" s="1"/>
  <c r="CG57"/>
  <c r="CG97" s="1"/>
  <c r="AR57" i="59"/>
  <c r="AR97" s="1"/>
  <c r="AU57" i="57"/>
  <c r="AU97" s="1"/>
  <c r="M57" i="60"/>
  <c r="M97" s="1"/>
  <c r="BY57"/>
  <c r="BY97" s="1"/>
  <c r="AV57" i="61"/>
  <c r="AV97" s="1"/>
  <c r="K57" i="62"/>
  <c r="K97" s="1"/>
  <c r="BZ57" i="58"/>
  <c r="BZ97" s="1"/>
  <c r="AR57" i="22"/>
  <c r="AR97" s="1"/>
  <c r="BH57" i="24"/>
  <c r="BH97" s="1"/>
  <c r="AI57" i="28"/>
  <c r="AI97" s="1"/>
  <c r="AJ57"/>
  <c r="AJ97" s="1"/>
  <c r="BI57" i="32"/>
  <c r="BI97" s="1"/>
  <c r="AB57" i="29"/>
  <c r="AB97" s="1"/>
  <c r="AR57" i="31"/>
  <c r="AR97" s="1"/>
  <c r="M57" i="32"/>
  <c r="M97" s="1"/>
  <c r="BH57" i="31"/>
  <c r="BH97" s="1"/>
  <c r="AM57" i="52"/>
  <c r="AM97" s="1"/>
  <c r="AQ57" i="30"/>
  <c r="AQ97" s="1"/>
  <c r="AQ57" i="53"/>
  <c r="AQ97" s="1"/>
  <c r="I57" i="52"/>
  <c r="I97" s="1"/>
  <c r="BC57" i="21"/>
  <c r="BC97" s="1"/>
  <c r="CK57" i="55"/>
  <c r="CK97" s="1"/>
  <c r="BD57" i="21"/>
  <c r="BD97" s="1"/>
  <c r="CC57" i="55"/>
  <c r="CC97" s="1"/>
  <c r="BK57" i="59"/>
  <c r="BK97" s="1"/>
  <c r="AG57" i="61"/>
  <c r="AG97" s="1"/>
  <c r="E57"/>
  <c r="E97" s="1"/>
  <c r="AE57" i="59"/>
  <c r="AE97" s="1"/>
  <c r="G57"/>
  <c r="G97" s="1"/>
  <c r="AL57" i="62"/>
  <c r="AL97" s="1"/>
  <c r="K57" i="22"/>
  <c r="K97" s="1"/>
  <c r="AL57" i="23"/>
  <c r="AL97" s="1"/>
  <c r="AP57" i="61"/>
  <c r="AP97" s="1"/>
  <c r="R57" i="22"/>
  <c r="R97" s="1"/>
  <c r="CP57" i="64"/>
  <c r="CP97" s="1"/>
  <c r="CC57" i="63"/>
  <c r="CC97" s="1"/>
  <c r="BC57" i="24"/>
  <c r="BC97" s="1"/>
  <c r="E57" i="26"/>
  <c r="E97" s="1"/>
  <c r="BN57" i="27"/>
  <c r="BN97" s="1"/>
  <c r="G57" i="24"/>
  <c r="G97" s="1"/>
  <c r="AZ57" i="25"/>
  <c r="AZ97" s="1"/>
  <c r="BW57" i="26"/>
  <c r="BW97" s="1"/>
  <c r="AK57"/>
  <c r="AK97" s="1"/>
  <c r="CD57" i="25"/>
  <c r="CD97" s="1"/>
  <c r="BJ57" i="27"/>
  <c r="BJ97" s="1"/>
  <c r="Y57" i="4"/>
  <c r="Y97" s="1"/>
  <c r="BL57" i="33"/>
  <c r="BL97" s="1"/>
  <c r="AT57" i="29"/>
  <c r="AT97" s="1"/>
  <c r="CK57" i="30"/>
  <c r="CK97" s="1"/>
  <c r="BT57" i="32"/>
  <c r="BT97" s="1"/>
  <c r="BC57"/>
  <c r="BC97" s="1"/>
  <c r="AN57" i="21"/>
  <c r="AN97" s="1"/>
  <c r="AO57" i="4"/>
  <c r="AO97" s="1"/>
  <c r="BK57" i="31"/>
  <c r="BK97" s="1"/>
  <c r="D57" i="51"/>
  <c r="D97" s="1"/>
  <c r="G57" i="32"/>
  <c r="G97" s="1"/>
  <c r="CS57" i="34"/>
  <c r="CS97" s="1"/>
  <c r="BO57" i="52"/>
  <c r="BO97" s="1"/>
  <c r="V57" i="63"/>
  <c r="V97" s="1"/>
  <c r="BU57" i="61"/>
  <c r="BU97" s="1"/>
  <c r="AX57" i="63"/>
  <c r="AX97" s="1"/>
  <c r="AI57" i="65"/>
  <c r="AI97" s="1"/>
  <c r="AM57" i="59"/>
  <c r="AM97" s="1"/>
  <c r="BG57" i="65"/>
  <c r="BG97" s="1"/>
  <c r="AN57" i="60"/>
  <c r="AN97" s="1"/>
  <c r="W57" i="59"/>
  <c r="W97" s="1"/>
  <c r="U57" i="62"/>
  <c r="U97" s="1"/>
  <c r="J57" i="64"/>
  <c r="J97" s="1"/>
  <c r="CL57" i="58"/>
  <c r="CL97" s="1"/>
  <c r="AM57" i="62"/>
  <c r="AM97" s="1"/>
  <c r="BO57" i="65"/>
  <c r="BO97" s="1"/>
  <c r="Z57" i="28"/>
  <c r="Z97" s="1"/>
  <c r="BE57" i="24"/>
  <c r="BE97" s="1"/>
  <c r="BM57" i="23"/>
  <c r="BM97" s="1"/>
  <c r="Q57" i="24"/>
  <c r="Q97" s="1"/>
  <c r="K57" i="26"/>
  <c r="K97" s="1"/>
  <c r="AU57" i="24"/>
  <c r="AU97" s="1"/>
  <c r="BG57" i="27"/>
  <c r="BG97" s="1"/>
  <c r="BU57" i="66"/>
  <c r="BU97" s="1"/>
  <c r="AW57" i="24"/>
  <c r="AW97" s="1"/>
  <c r="AP57" i="66"/>
  <c r="AP97" s="1"/>
  <c r="CH57" i="24"/>
  <c r="CH97" s="1"/>
  <c r="J57" i="28"/>
  <c r="J97" s="1"/>
  <c r="S57" i="52"/>
  <c r="S97" s="1"/>
  <c r="AI57" i="55"/>
  <c r="AI97" s="1"/>
  <c r="CN57" i="57"/>
  <c r="CN97" s="1"/>
  <c r="AW57" i="34"/>
  <c r="AW97" s="1"/>
  <c r="Z57" i="30"/>
  <c r="Z97" s="1"/>
  <c r="CB57" i="34"/>
  <c r="CB97" s="1"/>
  <c r="AY57" i="57"/>
  <c r="AY97" s="1"/>
  <c r="BG57" i="55"/>
  <c r="BG97" s="1"/>
  <c r="AP57" i="32"/>
  <c r="AP97" s="1"/>
  <c r="BT57" i="51"/>
  <c r="BT97" s="1"/>
  <c r="CI57" i="55"/>
  <c r="CI97" s="1"/>
  <c r="CL57" i="63"/>
  <c r="CL97" s="1"/>
  <c r="BB57" i="23"/>
  <c r="BB97" s="1"/>
  <c r="H57" i="27"/>
  <c r="H97" s="1"/>
  <c r="CE57" i="61"/>
  <c r="CE97" s="1"/>
  <c r="AU57" i="62"/>
  <c r="AU97" s="1"/>
  <c r="CO57" i="66"/>
  <c r="CO97" s="1"/>
  <c r="H57" i="25"/>
  <c r="H97" s="1"/>
  <c r="BT57" i="62"/>
  <c r="BT97" s="1"/>
  <c r="AZ57" i="23"/>
  <c r="AZ97" s="1"/>
  <c r="AB57" i="34"/>
  <c r="AB97" s="1"/>
  <c r="BG57" i="57"/>
  <c r="BG97" s="1"/>
  <c r="BF57" i="64"/>
  <c r="BF97" s="1"/>
  <c r="O57" i="27"/>
  <c r="O97" s="1"/>
  <c r="CC57" i="31"/>
  <c r="CC97" s="1"/>
  <c r="AO57"/>
  <c r="AO97" s="1"/>
  <c r="AR57" i="52"/>
  <c r="AR97" s="1"/>
  <c r="BO57" i="57"/>
  <c r="BO97" s="1"/>
  <c r="AE57" i="62"/>
  <c r="AE97" s="1"/>
  <c r="U57" i="23"/>
  <c r="U97" s="1"/>
  <c r="W57" i="27"/>
  <c r="W97" s="1"/>
  <c r="AG57" i="25"/>
  <c r="AG97" s="1"/>
  <c r="BO57" i="26"/>
  <c r="BO97" s="1"/>
  <c r="AI57"/>
  <c r="AI97" s="1"/>
  <c r="BL57" i="51"/>
  <c r="BL97" s="1"/>
  <c r="CL57" i="64"/>
  <c r="CL97" s="1"/>
  <c r="CL57" i="29"/>
  <c r="CL97" s="1"/>
  <c r="L57" i="52"/>
  <c r="L97" s="1"/>
  <c r="CM57" i="55"/>
  <c r="CM97" s="1"/>
  <c r="BM57" i="60"/>
  <c r="BM97" s="1"/>
  <c r="AV57" i="66"/>
  <c r="AV97" s="1"/>
  <c r="AA57" i="55"/>
  <c r="AA97" s="1"/>
  <c r="E57" i="62"/>
  <c r="E97" s="1"/>
  <c r="R57" i="32"/>
  <c r="R97" s="1"/>
  <c r="CR57" i="4"/>
  <c r="CR97" s="1"/>
  <c r="AP57" i="63"/>
  <c r="AP97" s="1"/>
  <c r="G57" i="31"/>
  <c r="G97" s="1"/>
  <c r="BG57" i="21"/>
  <c r="BG97" s="1"/>
  <c r="BB57" i="28"/>
  <c r="BB97" s="1"/>
  <c r="BQ57" i="29"/>
  <c r="BQ97" s="1"/>
  <c r="AZ57" i="53"/>
  <c r="AZ97" s="1"/>
  <c r="BJ57" i="64"/>
  <c r="BJ97" s="1"/>
  <c r="CB57" i="21"/>
  <c r="CB97" s="1"/>
  <c r="BL57" i="26"/>
  <c r="BL97" s="1"/>
  <c r="BC57" i="4"/>
  <c r="BC97" s="1"/>
  <c r="AR57" i="34"/>
  <c r="AR97" s="1"/>
  <c r="AV57" i="62"/>
  <c r="AV97" s="1"/>
  <c r="BD57" i="4"/>
  <c r="BD97" s="1"/>
  <c r="F57" i="55"/>
  <c r="F97" s="1"/>
  <c r="BG57" i="22"/>
  <c r="BG97" s="1"/>
  <c r="BS57" i="26"/>
  <c r="BS97" s="1"/>
  <c r="BW57" i="52"/>
  <c r="BW97" s="1"/>
  <c r="AC57" i="29"/>
  <c r="AC97" s="1"/>
  <c r="AX57" i="65"/>
  <c r="AX97" s="1"/>
  <c r="AW57" i="31"/>
  <c r="AW97" s="1"/>
  <c r="BF57" i="22"/>
  <c r="BF97" s="1"/>
  <c r="AP57" i="30"/>
  <c r="AP97" s="1"/>
  <c r="BO57" i="58"/>
  <c r="BO97" s="1"/>
  <c r="BZ57" i="27"/>
  <c r="BZ97" s="1"/>
  <c r="AQ57" i="21"/>
  <c r="AQ97" s="1"/>
  <c r="AX57" i="24"/>
  <c r="AX97" s="1"/>
  <c r="BZ57" i="4"/>
  <c r="BZ97" s="1"/>
  <c r="CN57"/>
  <c r="CN97" s="1"/>
  <c r="AH57" i="24"/>
  <c r="AH97" s="1"/>
  <c r="N57"/>
  <c r="N97" s="1"/>
  <c r="AU57" i="28"/>
  <c r="AU97" s="1"/>
  <c r="G57"/>
  <c r="G97" s="1"/>
  <c r="BE57" i="31"/>
  <c r="BE97" s="1"/>
  <c r="BP57" i="57"/>
  <c r="BP97" s="1"/>
  <c r="AQ57" i="61"/>
  <c r="AQ97" s="1"/>
  <c r="V57" i="4"/>
  <c r="V97" s="1"/>
  <c r="CS57"/>
  <c r="CS97" s="1"/>
  <c r="BG57" i="26"/>
  <c r="BG97" s="1"/>
  <c r="W57" i="56"/>
  <c r="W97" s="1"/>
  <c r="AL57" i="27"/>
  <c r="AL97" s="1"/>
  <c r="BH57" i="52"/>
  <c r="BH97" s="1"/>
  <c r="D57" i="53"/>
  <c r="D97" s="1"/>
  <c r="CC57" i="29"/>
  <c r="CC97" s="1"/>
  <c r="CD57" i="65"/>
  <c r="CD97" s="1"/>
  <c r="C57" i="22"/>
  <c r="C97" s="1"/>
  <c r="AK57" i="56"/>
  <c r="AK97" s="1"/>
  <c r="CS57" i="52"/>
  <c r="CS97" s="1"/>
  <c r="X57" i="34"/>
  <c r="X97" s="1"/>
  <c r="G57" i="60"/>
  <c r="G97" s="1"/>
  <c r="BJ57" i="62"/>
  <c r="BJ97" s="1"/>
  <c r="CF57" i="22"/>
  <c r="CF97" s="1"/>
  <c r="J57" i="66"/>
  <c r="J97" s="1"/>
  <c r="CK57" i="4"/>
  <c r="CK97" s="1"/>
  <c r="AR57" i="51"/>
  <c r="AR97" s="1"/>
  <c r="CO57" i="61"/>
  <c r="CO97" s="1"/>
  <c r="BZ57" i="59"/>
  <c r="BZ97" s="1"/>
  <c r="BA57" i="62"/>
  <c r="BA97" s="1"/>
  <c r="AX57" i="64"/>
  <c r="AX97" s="1"/>
  <c r="BV57" i="27"/>
  <c r="BV97" s="1"/>
  <c r="CQ57" i="24"/>
  <c r="CQ97" s="1"/>
  <c r="AB57" i="51"/>
  <c r="AB97" s="1"/>
  <c r="CR57" i="27"/>
  <c r="CR97" s="1"/>
  <c r="AP57" i="24"/>
  <c r="AP97" s="1"/>
  <c r="BT57" i="66"/>
  <c r="BT97" s="1"/>
  <c r="H57" i="30"/>
  <c r="H97" s="1"/>
  <c r="M57" i="51"/>
  <c r="M97" s="1"/>
  <c r="U57" i="52"/>
  <c r="U97" s="1"/>
  <c r="BA57" i="60"/>
  <c r="BA97" s="1"/>
  <c r="P57" i="30"/>
  <c r="P97" s="1"/>
  <c r="AN57"/>
  <c r="AN97" s="1"/>
  <c r="BO57" i="32"/>
  <c r="BO97" s="1"/>
  <c r="BB57"/>
  <c r="BB97" s="1"/>
  <c r="AP57" i="34"/>
  <c r="AP97" s="1"/>
  <c r="AS57" i="51"/>
  <c r="AS97" s="1"/>
  <c r="BH57" i="21"/>
  <c r="BH97" s="1"/>
  <c r="AE57" i="55"/>
  <c r="AE97" s="1"/>
  <c r="AC57" i="56"/>
  <c r="AC97" s="1"/>
  <c r="CO57"/>
  <c r="CO97" s="1"/>
  <c r="L57" i="55"/>
  <c r="L97" s="1"/>
  <c r="AZ57" i="59"/>
  <c r="AZ97" s="1"/>
  <c r="CA57" i="57"/>
  <c r="CA97" s="1"/>
  <c r="U57" i="60"/>
  <c r="U97" s="1"/>
  <c r="CG57"/>
  <c r="CG97" s="1"/>
  <c r="BD57" i="61"/>
  <c r="BD97" s="1"/>
  <c r="S57" i="62"/>
  <c r="S97" s="1"/>
  <c r="M57" i="64"/>
  <c r="M97" s="1"/>
  <c r="AL57"/>
  <c r="AL97" s="1"/>
  <c r="AI57" i="66"/>
  <c r="AI97" s="1"/>
  <c r="D57" i="24"/>
  <c r="D97" s="1"/>
  <c r="BP57"/>
  <c r="BP97" s="1"/>
  <c r="BO57" i="28"/>
  <c r="BO97" s="1"/>
  <c r="AZ57"/>
  <c r="AZ97" s="1"/>
  <c r="BA57" i="32"/>
  <c r="BA97" s="1"/>
  <c r="BQ57"/>
  <c r="BQ97" s="1"/>
  <c r="BK57" i="53"/>
  <c r="BK97" s="1"/>
  <c r="CC57" i="52"/>
  <c r="CC97" s="1"/>
  <c r="CF57" i="32"/>
  <c r="CF97" s="1"/>
  <c r="BC57" i="53"/>
  <c r="BC97" s="1"/>
  <c r="AE57"/>
  <c r="AE97" s="1"/>
  <c r="H57" i="34"/>
  <c r="H97" s="1"/>
  <c r="AG57" i="52"/>
  <c r="AG97" s="1"/>
  <c r="AE57" i="54"/>
  <c r="AE97" s="1"/>
  <c r="BT57" i="21"/>
  <c r="BT97" s="1"/>
  <c r="Z57" i="57"/>
  <c r="Z97" s="1"/>
  <c r="CP57" i="21"/>
  <c r="CP97" s="1"/>
  <c r="G57" i="56"/>
  <c r="G97" s="1"/>
  <c r="AD57" i="21"/>
  <c r="AD97" s="1"/>
  <c r="CI57" i="59"/>
  <c r="CI97" s="1"/>
  <c r="CL57" i="56"/>
  <c r="CL97" s="1"/>
  <c r="AW57" i="61"/>
  <c r="AW97" s="1"/>
  <c r="BC57" i="59"/>
  <c r="BC97" s="1"/>
  <c r="CA57"/>
  <c r="CA97" s="1"/>
  <c r="Z57" i="22"/>
  <c r="Z97" s="1"/>
  <c r="CM57"/>
  <c r="CM97" s="1"/>
  <c r="BQ57" i="24"/>
  <c r="BQ97" s="1"/>
  <c r="T57" i="26"/>
  <c r="T97" s="1"/>
  <c r="O57" i="23"/>
  <c r="O97" s="1"/>
  <c r="U57" i="26"/>
  <c r="U97" s="1"/>
  <c r="U57" i="24"/>
  <c r="U97" s="1"/>
  <c r="BY57" i="25"/>
  <c r="BY97" s="1"/>
  <c r="BR57" i="27"/>
  <c r="BR97" s="1"/>
  <c r="BX57" i="26"/>
  <c r="BX97" s="1"/>
  <c r="G57" i="23"/>
  <c r="G97" s="1"/>
  <c r="M57" i="26"/>
  <c r="M97" s="1"/>
  <c r="BE57" i="4"/>
  <c r="BE97" s="1"/>
  <c r="CJ57" i="33"/>
  <c r="CJ97" s="1"/>
  <c r="BJ57" i="29"/>
  <c r="BJ97" s="1"/>
  <c r="Q57" i="4"/>
  <c r="Q97" s="1"/>
  <c r="H57" i="33"/>
  <c r="H97" s="1"/>
  <c r="CJ57" i="21"/>
  <c r="CJ97" s="1"/>
  <c r="T57" i="51"/>
  <c r="T97" s="1"/>
  <c r="BU57" i="4"/>
  <c r="BU97" s="1"/>
  <c r="CA57" i="31"/>
  <c r="CA97" s="1"/>
  <c r="W57" i="51"/>
  <c r="W97" s="1"/>
  <c r="BK57" i="32"/>
  <c r="BK97" s="1"/>
  <c r="AG57" i="56"/>
  <c r="AG97" s="1"/>
  <c r="AF57" i="60"/>
  <c r="AF97" s="1"/>
  <c r="BN57" i="63"/>
  <c r="BN97" s="1"/>
  <c r="N57" i="59"/>
  <c r="N97" s="1"/>
  <c r="CS57" i="61"/>
  <c r="CS97" s="1"/>
  <c r="U57" i="64"/>
  <c r="U97" s="1"/>
  <c r="BF57" i="65"/>
  <c r="BF97" s="1"/>
  <c r="BJ57" i="59"/>
  <c r="BJ97" s="1"/>
  <c r="BD57" i="60"/>
  <c r="BD97" s="1"/>
  <c r="CH57" i="59"/>
  <c r="CH97" s="1"/>
  <c r="AK57" i="62"/>
  <c r="AK97" s="1"/>
  <c r="AR57" i="64"/>
  <c r="AR97" s="1"/>
  <c r="BB57" i="62"/>
  <c r="BB97" s="1"/>
  <c r="L57" i="64"/>
  <c r="L97" s="1"/>
  <c r="CK57" i="23"/>
  <c r="CK97" s="1"/>
  <c r="AE57" i="24"/>
  <c r="AE97" s="1"/>
  <c r="AF57" i="26"/>
  <c r="AF97" s="1"/>
  <c r="CA57" i="24"/>
  <c r="CA97" s="1"/>
  <c r="CI57" i="27"/>
  <c r="CI97" s="1"/>
  <c r="BM57" i="24"/>
  <c r="BM97" s="1"/>
  <c r="AM57" i="28"/>
  <c r="AM97" s="1"/>
  <c r="BV57" i="66"/>
  <c r="BV97" s="1"/>
  <c r="BP57" i="25"/>
  <c r="BP97" s="1"/>
  <c r="BN57" i="28"/>
  <c r="BN97" s="1"/>
  <c r="AY57" i="52"/>
  <c r="AY97" s="1"/>
  <c r="BW57" i="55"/>
  <c r="BW97" s="1"/>
  <c r="BA57" i="58"/>
  <c r="BA97" s="1"/>
  <c r="CH57" i="30"/>
  <c r="CH97" s="1"/>
  <c r="BW57" i="53"/>
  <c r="BW97" s="1"/>
  <c r="BW57" i="57"/>
  <c r="BW97" s="1"/>
  <c r="CO57" i="58"/>
  <c r="CO97" s="1"/>
  <c r="BN57" i="32"/>
  <c r="BN97" s="1"/>
  <c r="BL57" i="60"/>
  <c r="BL97" s="1"/>
  <c r="CN57" i="23"/>
  <c r="CN97" s="1"/>
  <c r="T57"/>
  <c r="T97" s="1"/>
  <c r="BL57" i="27"/>
  <c r="BL97" s="1"/>
  <c r="BL57" i="63"/>
  <c r="BL97" s="1"/>
  <c r="AJ57" i="23"/>
  <c r="AJ97" s="1"/>
  <c r="BS57" i="63"/>
  <c r="BS97" s="1"/>
  <c r="AF57" i="25"/>
  <c r="AF97" s="1"/>
  <c r="O57" i="63"/>
  <c r="O97" s="1"/>
  <c r="CD57" i="23"/>
  <c r="CD97" s="1"/>
  <c r="CR57" i="51"/>
  <c r="CR97" s="1"/>
  <c r="K57" i="58"/>
  <c r="K97" s="1"/>
  <c r="J57" i="65"/>
  <c r="J97" s="1"/>
  <c r="CA57" i="27"/>
  <c r="CA97" s="1"/>
  <c r="AC57" i="34"/>
  <c r="AC97" s="1"/>
  <c r="CK57" i="31"/>
  <c r="CK97" s="1"/>
  <c r="CF57" i="52"/>
  <c r="CF97" s="1"/>
  <c r="S57" i="58"/>
  <c r="S97" s="1"/>
  <c r="BC57" i="63"/>
  <c r="BC97" s="1"/>
  <c r="CO57" i="23"/>
  <c r="CO97" s="1"/>
  <c r="BC57" i="27"/>
  <c r="BC97" s="1"/>
  <c r="BU57" i="25"/>
  <c r="BU97" s="1"/>
  <c r="BK57" i="27"/>
  <c r="BK97" s="1"/>
  <c r="AU57" i="59"/>
  <c r="AU97" s="1"/>
  <c r="K57" i="52"/>
  <c r="K97" s="1"/>
  <c r="AH57" i="65"/>
  <c r="AH97" s="1"/>
  <c r="L57" i="31"/>
  <c r="L97" s="1"/>
  <c r="BM57" i="52"/>
  <c r="BM97" s="1"/>
  <c r="O57" i="56"/>
  <c r="O97" s="1"/>
  <c r="BV57" i="59"/>
  <c r="BV97" s="1"/>
  <c r="BA57" i="65"/>
  <c r="BA97" s="1"/>
  <c r="CD57" i="32"/>
  <c r="CD97" s="1"/>
  <c r="Z57"/>
  <c r="Z97" s="1"/>
  <c r="BO57" i="22"/>
  <c r="BO97" s="1"/>
  <c r="CQ57" i="31"/>
  <c r="CQ97" s="1"/>
  <c r="BO57" i="55"/>
  <c r="BO97" s="1"/>
  <c r="AB57" i="4"/>
  <c r="AB97" s="1"/>
  <c r="J57" i="30"/>
  <c r="J97" s="1"/>
  <c r="BR57" i="21"/>
  <c r="BR97" s="1"/>
  <c r="P57" i="22"/>
  <c r="P97" s="1"/>
  <c r="CH57" i="55"/>
  <c r="CH97" s="1"/>
  <c r="AD57" i="28"/>
  <c r="AD97" s="1"/>
  <c r="BP57" i="4"/>
  <c r="BP97" s="1"/>
  <c r="L57" i="53"/>
  <c r="L97" s="1"/>
  <c r="AA57" i="22"/>
  <c r="AA97" s="1"/>
  <c r="CB57" i="4"/>
  <c r="CB97" s="1"/>
  <c r="M57" i="65"/>
  <c r="M97" s="1"/>
  <c r="AK57" i="28"/>
  <c r="AK97" s="1"/>
  <c r="AB57" i="53"/>
  <c r="AB97" s="1"/>
  <c r="AN57" i="22"/>
  <c r="AN97" s="1"/>
  <c r="BN57" i="30"/>
  <c r="BN97" s="1"/>
  <c r="Z57" i="24"/>
  <c r="Z97" s="1"/>
  <c r="AS57" i="32"/>
  <c r="AS97" s="1"/>
  <c r="BS57" i="65"/>
  <c r="BS97" s="1"/>
  <c r="BU57" i="31"/>
  <c r="BU97" s="1"/>
  <c r="BU57" i="60"/>
  <c r="BU97" s="1"/>
  <c r="AC57" i="28"/>
  <c r="AC97" s="1"/>
  <c r="R57" i="58"/>
  <c r="R97" s="1"/>
  <c r="AW57" i="25"/>
  <c r="AW97" s="1"/>
  <c r="N57" i="4"/>
  <c r="N97" s="1"/>
  <c r="F57"/>
  <c r="F97" s="1"/>
  <c r="AD57" i="24"/>
  <c r="AD97" s="1"/>
  <c r="BJ57" i="28"/>
  <c r="BJ97" s="1"/>
  <c r="AH57"/>
  <c r="AH97" s="1"/>
  <c r="V57" i="30"/>
  <c r="V97" s="1"/>
  <c r="E57" i="32"/>
  <c r="E97" s="1"/>
  <c r="BJ57" i="58"/>
  <c r="BJ97" s="1"/>
  <c r="CS57" i="55"/>
  <c r="CS97" s="1"/>
  <c r="AT57" i="4"/>
  <c r="AT97" s="1"/>
  <c r="AK57"/>
  <c r="AK97" s="1"/>
  <c r="BM57"/>
  <c r="BM97" s="1"/>
  <c r="AV57" i="27"/>
  <c r="AV97" s="1"/>
  <c r="L57" i="56"/>
  <c r="L97" s="1"/>
  <c r="M57" i="28"/>
  <c r="M97" s="1"/>
  <c r="T57" i="52"/>
  <c r="T97" s="1"/>
  <c r="CN57"/>
  <c r="CN97" s="1"/>
  <c r="CM57" i="58"/>
  <c r="CM97" s="1"/>
  <c r="CK57" i="29"/>
  <c r="CK97" s="1"/>
  <c r="Z57" i="64"/>
  <c r="Z97" s="1"/>
  <c r="K57" i="32"/>
  <c r="K97" s="1"/>
  <c r="BR57" i="31"/>
  <c r="BR97" s="1"/>
  <c r="BA57" i="51"/>
  <c r="BA97" s="1"/>
  <c r="AL57" i="55"/>
  <c r="AL97" s="1"/>
  <c r="L57" i="24"/>
  <c r="L97" s="1"/>
  <c r="CK57" i="33"/>
  <c r="CK97" s="1"/>
  <c r="CP57" i="58"/>
  <c r="CP97" s="1"/>
  <c r="Q57" i="63"/>
  <c r="Q97" s="1"/>
  <c r="AS57" i="26"/>
  <c r="AS97" s="1"/>
  <c r="CH57" i="27"/>
  <c r="CH97" s="1"/>
  <c r="BZ57" i="29"/>
  <c r="BZ97" s="1"/>
  <c r="P57" i="33"/>
  <c r="P97" s="1"/>
  <c r="T57" i="64"/>
  <c r="T97" s="1"/>
  <c r="AZ57" i="56"/>
  <c r="AZ97" s="1"/>
  <c r="AZ57" i="26"/>
  <c r="AZ97" s="1"/>
  <c r="BF57" i="54"/>
  <c r="BF97" s="1"/>
  <c r="BD57" i="25"/>
  <c r="BD97" s="1"/>
  <c r="BQ57" i="65"/>
  <c r="BQ97" s="1"/>
  <c r="BG57" i="58"/>
  <c r="BG97" s="1"/>
  <c r="U57" i="28"/>
  <c r="U97" s="1"/>
  <c r="BS57" i="31"/>
  <c r="BS97" s="1"/>
  <c r="BD57" i="66"/>
  <c r="BD97" s="1"/>
  <c r="AC57" i="32"/>
  <c r="AC97" s="1"/>
  <c r="AQ57" i="22"/>
  <c r="AQ97" s="1"/>
  <c r="BV57" i="32"/>
  <c r="BV97" s="1"/>
  <c r="CA57" i="28"/>
  <c r="CA97" s="1"/>
  <c r="BN57" i="24"/>
  <c r="BN97" s="1"/>
  <c r="X57" i="62"/>
  <c r="X97" s="1"/>
  <c r="AL57" i="4"/>
  <c r="AL97" s="1"/>
  <c r="Q57" i="29"/>
  <c r="Q97" s="1"/>
  <c r="BP57" i="56"/>
  <c r="BP97" s="1"/>
  <c r="E57" i="28"/>
  <c r="E97" s="1"/>
  <c r="BD57" i="30"/>
  <c r="BD97" s="1"/>
  <c r="S57" i="32"/>
  <c r="S97" s="1"/>
  <c r="CE57"/>
  <c r="CE97" s="1"/>
  <c r="F57"/>
  <c r="F97" s="1"/>
  <c r="CD57" i="34"/>
  <c r="CD97" s="1"/>
  <c r="BI57" i="51"/>
  <c r="BI97" s="1"/>
  <c r="L57" i="21"/>
  <c r="L97" s="1"/>
  <c r="BX57"/>
  <c r="BX97" s="1"/>
  <c r="AU57" i="55"/>
  <c r="AU97" s="1"/>
  <c r="CI57" i="52"/>
  <c r="CI97" s="1"/>
  <c r="AS57" i="56"/>
  <c r="AS97" s="1"/>
  <c r="BX57" i="55"/>
  <c r="BX97" s="1"/>
  <c r="BP57" i="59"/>
  <c r="BP97" s="1"/>
  <c r="AK57" i="60"/>
  <c r="AK97" s="1"/>
  <c r="H57" i="61"/>
  <c r="H97" s="1"/>
  <c r="BT57"/>
  <c r="BT97" s="1"/>
  <c r="AI57" i="62"/>
  <c r="AI97" s="1"/>
  <c r="T57" i="24"/>
  <c r="T97" s="1"/>
  <c r="CF57"/>
  <c r="CF97" s="1"/>
  <c r="CF57" i="28"/>
  <c r="CF97" s="1"/>
  <c r="AW57" i="33"/>
  <c r="AW97" s="1"/>
  <c r="CC57"/>
  <c r="CC97" s="1"/>
  <c r="AA57" i="53"/>
  <c r="AA97" s="1"/>
  <c r="O57" i="54"/>
  <c r="O97" s="1"/>
  <c r="AK57" i="34"/>
  <c r="AK97" s="1"/>
  <c r="AN57"/>
  <c r="AN97" s="1"/>
  <c r="CK57" i="52"/>
  <c r="CK97" s="1"/>
  <c r="BS57" i="54"/>
  <c r="BS97" s="1"/>
  <c r="S57" i="55"/>
  <c r="S97" s="1"/>
  <c r="AB57" i="56"/>
  <c r="AB97" s="1"/>
  <c r="BH57" i="57"/>
  <c r="BH97" s="1"/>
  <c r="F57" i="21"/>
  <c r="F97" s="1"/>
  <c r="BE57" i="56"/>
  <c r="BE97" s="1"/>
  <c r="AL57" i="58"/>
  <c r="AL97" s="1"/>
  <c r="R57" i="60"/>
  <c r="R97" s="1"/>
  <c r="AD57" i="63"/>
  <c r="AD97" s="1"/>
  <c r="O57" i="59"/>
  <c r="O97" s="1"/>
  <c r="V57" i="62"/>
  <c r="V97" s="1"/>
  <c r="AL57" i="60"/>
  <c r="AL97" s="1"/>
  <c r="CP57" i="62"/>
  <c r="CP97" s="1"/>
  <c r="AX57" i="60"/>
  <c r="AX97" s="1"/>
  <c r="X57" i="63"/>
  <c r="X97" s="1"/>
  <c r="BQ57" i="66"/>
  <c r="BQ97" s="1"/>
  <c r="X57" i="59"/>
  <c r="X97" s="1"/>
  <c r="BI57" i="64"/>
  <c r="BI97" s="1"/>
  <c r="CG57" i="26"/>
  <c r="CG97" s="1"/>
  <c r="AE57" i="28"/>
  <c r="AE97" s="1"/>
  <c r="D57" i="23"/>
  <c r="D97" s="1"/>
  <c r="BS57" i="24"/>
  <c r="BS97" s="1"/>
  <c r="AE57" i="23"/>
  <c r="AE97" s="1"/>
  <c r="AD57" i="27"/>
  <c r="AD97" s="1"/>
  <c r="BA57" i="26"/>
  <c r="BA97" s="1"/>
  <c r="CG57" i="25"/>
  <c r="CG97" s="1"/>
  <c r="CI57" i="30"/>
  <c r="CI97" s="1"/>
  <c r="O57" i="53"/>
  <c r="O97" s="1"/>
  <c r="CP57" i="29"/>
  <c r="CP97" s="1"/>
  <c r="AH57" i="31"/>
  <c r="AH97" s="1"/>
  <c r="AJ57" i="51"/>
  <c r="AJ97" s="1"/>
  <c r="CC57" i="4"/>
  <c r="CC97" s="1"/>
  <c r="BT57" i="33"/>
  <c r="BT97" s="1"/>
  <c r="CA57" i="32"/>
  <c r="CA97" s="1"/>
  <c r="BX57" i="51"/>
  <c r="BX97" s="1"/>
  <c r="AV57" i="33"/>
  <c r="AV97" s="1"/>
  <c r="CA57" i="51"/>
  <c r="CA97" s="1"/>
  <c r="AF57"/>
  <c r="AF97" s="1"/>
  <c r="V57" i="54"/>
  <c r="V97" s="1"/>
  <c r="M57" i="62"/>
  <c r="M97" s="1"/>
  <c r="R57" i="54"/>
  <c r="R97" s="1"/>
  <c r="AD57" i="62"/>
  <c r="AD97" s="1"/>
  <c r="BH57" i="64"/>
  <c r="BH97" s="1"/>
  <c r="AT57" i="66"/>
  <c r="AT97" s="1"/>
  <c r="BT57" i="60"/>
  <c r="BT97" s="1"/>
  <c r="AL57" i="57"/>
  <c r="AL97" s="1"/>
  <c r="BQ57" i="62"/>
  <c r="BQ97" s="1"/>
  <c r="Y57" i="60"/>
  <c r="Y97" s="1"/>
  <c r="BR57" i="62"/>
  <c r="BR97" s="1"/>
  <c r="CN57" i="64"/>
  <c r="CN97" s="1"/>
  <c r="J57" i="58"/>
  <c r="J97" s="1"/>
  <c r="AT57" i="59"/>
  <c r="AT97" s="1"/>
  <c r="CH57" i="62"/>
  <c r="CH97" s="1"/>
  <c r="BV57" i="64"/>
  <c r="BV97" s="1"/>
  <c r="BR57" i="66"/>
  <c r="BR97" s="1"/>
  <c r="CC57" i="23"/>
  <c r="CC97" s="1"/>
  <c r="AX57" i="28"/>
  <c r="AX97" s="1"/>
  <c r="I57" i="23"/>
  <c r="I97" s="1"/>
  <c r="BI57" i="24"/>
  <c r="BI97" s="1"/>
  <c r="BQ57" i="26"/>
  <c r="BQ97" s="1"/>
  <c r="AC57" i="25"/>
  <c r="AC97" s="1"/>
  <c r="BV57" i="28"/>
  <c r="BV97" s="1"/>
  <c r="R57" i="23"/>
  <c r="R97" s="1"/>
  <c r="BO57" i="53"/>
  <c r="BO97" s="1"/>
  <c r="F57" i="60"/>
  <c r="F97" s="1"/>
  <c r="CI57" i="51"/>
  <c r="CI97" s="1"/>
  <c r="BM57" i="31"/>
  <c r="BM97" s="1"/>
  <c r="BK57" i="51"/>
  <c r="BK97" s="1"/>
  <c r="K57" i="55"/>
  <c r="K97" s="1"/>
  <c r="Q57" i="61"/>
  <c r="Q97" s="1"/>
  <c r="AJ57" i="34"/>
  <c r="AJ97" s="1"/>
  <c r="AY57" i="53"/>
  <c r="AY97" s="1"/>
  <c r="CC57" i="56"/>
  <c r="CC97" s="1"/>
  <c r="BI57" i="62"/>
  <c r="BI97" s="1"/>
  <c r="AK57" i="65"/>
  <c r="AK97" s="1"/>
  <c r="AJ57" i="25"/>
  <c r="AJ97" s="1"/>
  <c r="BL57"/>
  <c r="BL97" s="1"/>
  <c r="CG57" i="65"/>
  <c r="CG97" s="1"/>
  <c r="X57" i="25"/>
  <c r="X97" s="1"/>
  <c r="AA57" i="64"/>
  <c r="AA97" s="1"/>
  <c r="AE57" i="52"/>
  <c r="AE97" s="1"/>
  <c r="U57" i="59"/>
  <c r="U97" s="1"/>
  <c r="X57" i="66"/>
  <c r="X97" s="1"/>
  <c r="I57" i="30"/>
  <c r="I97" s="1"/>
  <c r="CM57" i="32"/>
  <c r="CM97" s="1"/>
  <c r="BR57" i="55"/>
  <c r="BR97" s="1"/>
  <c r="BN57" i="64"/>
  <c r="BN97" s="1"/>
  <c r="BR57" i="24"/>
  <c r="BR97" s="1"/>
  <c r="BR57" i="28"/>
  <c r="BR97" s="1"/>
  <c r="AF57" i="66"/>
  <c r="AF97" s="1"/>
  <c r="CO57" i="28"/>
  <c r="CO97" s="1"/>
  <c r="AE57" i="21"/>
  <c r="AE97" s="1"/>
  <c r="AH57" i="25"/>
  <c r="AH97" s="1"/>
  <c r="S57" i="54"/>
  <c r="S97" s="1"/>
  <c r="AQ57" i="57"/>
  <c r="AQ97" s="1"/>
  <c r="AP57" i="64"/>
  <c r="AP97" s="1"/>
  <c r="R57" i="24"/>
  <c r="R97" s="1"/>
  <c r="E57" i="23"/>
  <c r="E97" s="1"/>
  <c r="CM57" i="52"/>
  <c r="CM97" s="1"/>
  <c r="AJ57" i="53"/>
  <c r="AJ97" s="1"/>
  <c r="P57" i="25"/>
  <c r="P97" s="1"/>
  <c r="CL57" i="32"/>
  <c r="CL97" s="1"/>
  <c r="BV57" i="57"/>
  <c r="BV97" s="1"/>
  <c r="BK57" i="4"/>
  <c r="BK97" s="1"/>
  <c r="BV57" i="30"/>
  <c r="BV97" s="1"/>
  <c r="AE57" i="56"/>
  <c r="AE97" s="1"/>
  <c r="BW57" i="22"/>
  <c r="BW97" s="1"/>
  <c r="S57"/>
  <c r="S97" s="1"/>
  <c r="CB57" i="25"/>
  <c r="CB97" s="1"/>
  <c r="E57" i="29"/>
  <c r="E97" s="1"/>
  <c r="BG57" i="54"/>
  <c r="BG97" s="1"/>
  <c r="AU57" i="23"/>
  <c r="AU97" s="1"/>
  <c r="BD57" i="33"/>
  <c r="BD97" s="1"/>
  <c r="J57" i="59"/>
  <c r="J97" s="1"/>
  <c r="BK57" i="23"/>
  <c r="BK97" s="1"/>
  <c r="CG57" i="29"/>
  <c r="CG97" s="1"/>
  <c r="AW57" i="56"/>
  <c r="AW97" s="1"/>
  <c r="BF57" i="24"/>
  <c r="BF97" s="1"/>
  <c r="AO57" i="51"/>
  <c r="AO97" s="1"/>
  <c r="BK57" i="26"/>
  <c r="BK97" s="1"/>
  <c r="BU57" i="51"/>
  <c r="BU97" s="1"/>
  <c r="CG57" i="28"/>
  <c r="CG97" s="1"/>
  <c r="M57" i="34"/>
  <c r="M97" s="1"/>
  <c r="BE57" i="64"/>
  <c r="BE97" s="1"/>
  <c r="U57" i="58"/>
  <c r="U97" s="1"/>
  <c r="CC57" i="60"/>
  <c r="CC97" s="1"/>
  <c r="F57" i="27"/>
  <c r="F97" s="1"/>
  <c r="BJ57" i="4"/>
  <c r="BJ97" s="1"/>
  <c r="BL57" i="22"/>
  <c r="BL97" s="1"/>
  <c r="BD57" i="27"/>
  <c r="BD97" s="1"/>
  <c r="BE57" i="29"/>
  <c r="BE97" s="1"/>
  <c r="BB57" i="30"/>
  <c r="BB97" s="1"/>
  <c r="CB57" i="51"/>
  <c r="CB97" s="1"/>
  <c r="P57" i="60"/>
  <c r="P97" s="1"/>
  <c r="BU57" i="56"/>
  <c r="BU97" s="1"/>
  <c r="M57" i="4"/>
  <c r="M97" s="1"/>
  <c r="AS57"/>
  <c r="AS97" s="1"/>
  <c r="K57" i="21"/>
  <c r="K97" s="1"/>
  <c r="F57" i="28"/>
  <c r="F97" s="1"/>
  <c r="AY57" i="58"/>
  <c r="AY97" s="1"/>
  <c r="CC57" i="30"/>
  <c r="CC97" s="1"/>
  <c r="BP57" i="52"/>
  <c r="BP97" s="1"/>
  <c r="AZ57" i="64"/>
  <c r="AZ97" s="1"/>
  <c r="BH57" i="53"/>
  <c r="BH97" s="1"/>
  <c r="AX57" i="30"/>
  <c r="AX97" s="1"/>
  <c r="BW57" i="32"/>
  <c r="BW97" s="1"/>
  <c r="AC57" i="60"/>
  <c r="AC97" s="1"/>
  <c r="T57" i="29"/>
  <c r="T97" s="1"/>
  <c r="CM57" i="21"/>
  <c r="CM97" s="1"/>
  <c r="AV57" i="53"/>
  <c r="AV97" s="1"/>
  <c r="F57" i="62"/>
  <c r="F97" s="1"/>
  <c r="CD57" i="61"/>
  <c r="CD97" s="1"/>
  <c r="R57" i="28"/>
  <c r="R97" s="1"/>
  <c r="BX57" i="23"/>
  <c r="BX97" s="1"/>
  <c r="AN57" i="33"/>
  <c r="AN97" s="1"/>
  <c r="L57" i="51"/>
  <c r="L97" s="1"/>
  <c r="AJ57" i="64"/>
  <c r="AJ97" s="1"/>
  <c r="F57" i="59"/>
  <c r="F97" s="1"/>
  <c r="CQ57" i="55"/>
  <c r="CQ97" s="1"/>
  <c r="CG57" i="58"/>
  <c r="CG97" s="1"/>
  <c r="E57" i="65"/>
  <c r="E97" s="1"/>
  <c r="K57"/>
  <c r="K97" s="1"/>
  <c r="AS57" i="58"/>
  <c r="AS97" s="1"/>
  <c r="BK57" i="21"/>
  <c r="BK97" s="1"/>
  <c r="AC57" i="26"/>
  <c r="AC97" s="1"/>
  <c r="CI57" i="65"/>
  <c r="CI97" s="1"/>
  <c r="F57" i="57"/>
  <c r="F97" s="1"/>
  <c r="CF57" i="34"/>
  <c r="CF97" s="1"/>
  <c r="R57" i="57"/>
  <c r="R97" s="1"/>
  <c r="CQ57" i="56"/>
  <c r="CQ97" s="1"/>
  <c r="BX57" i="53"/>
  <c r="BX97" s="1"/>
  <c r="V57" i="66"/>
  <c r="V97" s="1"/>
  <c r="Y57" i="31"/>
  <c r="Y97" s="1"/>
  <c r="CG57" i="32"/>
  <c r="CG97" s="1"/>
  <c r="AN57" i="26"/>
  <c r="AN97" s="1"/>
  <c r="CC57" i="25"/>
  <c r="CC97" s="1"/>
  <c r="AN57" i="51"/>
  <c r="AN97" s="1"/>
  <c r="CG57" i="4"/>
  <c r="CG97" s="1"/>
  <c r="AX57" i="29"/>
  <c r="AX97" s="1"/>
  <c r="BL57" i="30"/>
  <c r="BL97" s="1"/>
  <c r="L57"/>
  <c r="L97" s="1"/>
  <c r="AA57" i="32"/>
  <c r="AA97" s="1"/>
  <c r="N57"/>
  <c r="N97" s="1"/>
  <c r="C57" i="34"/>
  <c r="C97" s="1"/>
  <c r="E57" i="51"/>
  <c r="E97" s="1"/>
  <c r="BQ57"/>
  <c r="BQ97" s="1"/>
  <c r="T57" i="21"/>
  <c r="T97" s="1"/>
  <c r="CF57"/>
  <c r="CF97" s="1"/>
  <c r="BC57" i="55"/>
  <c r="BC97" s="1"/>
  <c r="BA57" i="56"/>
  <c r="BA97" s="1"/>
  <c r="I57" i="58"/>
  <c r="I97" s="1"/>
  <c r="BX57" i="59"/>
  <c r="BX97" s="1"/>
  <c r="AS57" i="60"/>
  <c r="AS97" s="1"/>
  <c r="P57" i="61"/>
  <c r="P97" s="1"/>
  <c r="CB57"/>
  <c r="CB97" s="1"/>
  <c r="AQ57" i="62"/>
  <c r="AQ97" s="1"/>
  <c r="AK57" i="64"/>
  <c r="AK97" s="1"/>
  <c r="AB57" i="24"/>
  <c r="AB97" s="1"/>
  <c r="CN57"/>
  <c r="CN97" s="1"/>
  <c r="R57" i="27"/>
  <c r="R97" s="1"/>
  <c r="BP57" i="31"/>
  <c r="BP97" s="1"/>
  <c r="BM57" i="33"/>
  <c r="BM97" s="1"/>
  <c r="BG57" i="29"/>
  <c r="BG97" s="1"/>
  <c r="AM57" i="51"/>
  <c r="AM97" s="1"/>
  <c r="AM57" i="53"/>
  <c r="AM97" s="1"/>
  <c r="U57" i="34"/>
  <c r="U97" s="1"/>
  <c r="AO57" i="54"/>
  <c r="AO97" s="1"/>
  <c r="BD57" i="34"/>
  <c r="BD97" s="1"/>
  <c r="CR57"/>
  <c r="CR97" s="1"/>
  <c r="AH57" i="55"/>
  <c r="AH97" s="1"/>
  <c r="AO57" i="56"/>
  <c r="AO97" s="1"/>
  <c r="BX57" i="57"/>
  <c r="BX97" s="1"/>
  <c r="BZ57" i="21"/>
  <c r="BZ97" s="1"/>
  <c r="BS57" i="56"/>
  <c r="BS97" s="1"/>
  <c r="AZ57" i="58"/>
  <c r="AZ97" s="1"/>
  <c r="AT57" i="60"/>
  <c r="AT97" s="1"/>
  <c r="AH57"/>
  <c r="AH97" s="1"/>
  <c r="BK57"/>
  <c r="BK97" s="1"/>
  <c r="BZ57"/>
  <c r="BZ97" s="1"/>
  <c r="BB57" i="64"/>
  <c r="BB97" s="1"/>
  <c r="AC57" i="65"/>
  <c r="AC97" s="1"/>
  <c r="J57" i="63"/>
  <c r="J97" s="1"/>
  <c r="CH57" i="64"/>
  <c r="CH97" s="1"/>
  <c r="AM57" i="23"/>
  <c r="AM97" s="1"/>
  <c r="U57" i="25"/>
  <c r="U97" s="1"/>
  <c r="CD57" i="28"/>
  <c r="CD97" s="1"/>
  <c r="AP57" i="23"/>
  <c r="AP97" s="1"/>
  <c r="CG57" i="24"/>
  <c r="CG97" s="1"/>
  <c r="CI57" i="23"/>
  <c r="CI97" s="1"/>
  <c r="AT57" i="27"/>
  <c r="AT97" s="1"/>
  <c r="BK57" i="24"/>
  <c r="BK97" s="1"/>
  <c r="CO57" i="26"/>
  <c r="CO97" s="1"/>
  <c r="D57"/>
  <c r="D97" s="1"/>
  <c r="AO57" i="28"/>
  <c r="AO97" s="1"/>
  <c r="CA57" i="53"/>
  <c r="CA97" s="1"/>
  <c r="W57" i="30"/>
  <c r="W97" s="1"/>
  <c r="BC57" i="31"/>
  <c r="BC97" s="1"/>
  <c r="BC57" i="51"/>
  <c r="BC97" s="1"/>
  <c r="CR57" i="33"/>
  <c r="CR97" s="1"/>
  <c r="CQ57" i="32"/>
  <c r="CQ97" s="1"/>
  <c r="CA57" i="30"/>
  <c r="CA97" s="1"/>
  <c r="CA57" i="33"/>
  <c r="CA97" s="1"/>
  <c r="G57" i="52"/>
  <c r="G97" s="1"/>
  <c r="AE57" i="32"/>
  <c r="AE97" s="1"/>
  <c r="AW57" i="51"/>
  <c r="AW97" s="1"/>
  <c r="BJ57" i="54"/>
  <c r="BJ97" s="1"/>
  <c r="AC57" i="62"/>
  <c r="AC97" s="1"/>
  <c r="BF57" i="57"/>
  <c r="BF97" s="1"/>
  <c r="AG57" i="60"/>
  <c r="AG97" s="1"/>
  <c r="AT57" i="62"/>
  <c r="AT97" s="1"/>
  <c r="CG57" i="64"/>
  <c r="CG97" s="1"/>
  <c r="BI57" i="66"/>
  <c r="BI97" s="1"/>
  <c r="BP57" i="58"/>
  <c r="BP97" s="1"/>
  <c r="CC57" i="54"/>
  <c r="CC97" s="1"/>
  <c r="Y57" i="58"/>
  <c r="Y97" s="1"/>
  <c r="AO57" i="60"/>
  <c r="AO97" s="1"/>
  <c r="CG57" i="62"/>
  <c r="CG97" s="1"/>
  <c r="BT57" i="22"/>
  <c r="BT97" s="1"/>
  <c r="Z57" i="58"/>
  <c r="Z97" s="1"/>
  <c r="BR57" i="59"/>
  <c r="BR97" s="1"/>
  <c r="G57" i="63"/>
  <c r="G97" s="1"/>
  <c r="CO57" i="64"/>
  <c r="CO97" s="1"/>
  <c r="AM57" i="24"/>
  <c r="AM97" s="1"/>
  <c r="BF57" i="66"/>
  <c r="BF97" s="1"/>
  <c r="AC57" i="23"/>
  <c r="AC97" s="1"/>
  <c r="BZ57" i="24"/>
  <c r="BZ97" s="1"/>
  <c r="CM57" i="26"/>
  <c r="CM97" s="1"/>
  <c r="AS57" i="25"/>
  <c r="AS97" s="1"/>
  <c r="AH57" i="23"/>
  <c r="AH97" s="1"/>
  <c r="BN57" i="25"/>
  <c r="BN97" s="1"/>
  <c r="CS57" i="23"/>
  <c r="CS97" s="1"/>
  <c r="CL57" i="27"/>
  <c r="CL97" s="1"/>
  <c r="AV57" i="34"/>
  <c r="AV97" s="1"/>
  <c r="CK57" i="56"/>
  <c r="CK97" s="1"/>
  <c r="BR57" i="60"/>
  <c r="BR97" s="1"/>
  <c r="CA57" i="55"/>
  <c r="CA97" s="1"/>
  <c r="CI57" i="31"/>
  <c r="CI97" s="1"/>
  <c r="CJ57" i="51"/>
  <c r="CJ97" s="1"/>
  <c r="AQ57" i="55"/>
  <c r="AQ97" s="1"/>
  <c r="CK57" i="61"/>
  <c r="CK97" s="1"/>
  <c r="BM57" i="34"/>
  <c r="BM97" s="1"/>
  <c r="H57" i="21"/>
  <c r="H97" s="1"/>
  <c r="K57" i="57"/>
  <c r="K97" s="1"/>
  <c r="BY57" i="65"/>
  <c r="BY97" s="1"/>
  <c r="BH57" i="25"/>
  <c r="BH97" s="1"/>
  <c r="CJ57"/>
  <c r="CJ97" s="1"/>
  <c r="AC57" i="24"/>
  <c r="AC97" s="1"/>
  <c r="AY57" i="65"/>
  <c r="AY97" s="1"/>
  <c r="AV57" i="25"/>
  <c r="AV97" s="1"/>
  <c r="AU57" i="26"/>
  <c r="AU97" s="1"/>
  <c r="AP57" i="29"/>
  <c r="AP97" s="1"/>
  <c r="O57" i="21"/>
  <c r="O97" s="1"/>
  <c r="Q57" i="60"/>
  <c r="Q97" s="1"/>
  <c r="CA57" i="23"/>
  <c r="CA97" s="1"/>
  <c r="AO57" i="30"/>
  <c r="AO97" s="1"/>
  <c r="J57" i="29"/>
  <c r="J97" s="1"/>
  <c r="AO57" i="33"/>
  <c r="AO97" s="1"/>
  <c r="AS57" i="59"/>
  <c r="AS97" s="1"/>
  <c r="CE57" i="22"/>
  <c r="CE97" s="1"/>
  <c r="Y57" i="25"/>
  <c r="Y97" s="1"/>
  <c r="N57" i="28"/>
  <c r="N97" s="1"/>
  <c r="AE57" i="27"/>
  <c r="AE97" s="1"/>
  <c r="V57" i="28"/>
  <c r="V97" s="1"/>
  <c r="AS57" i="23"/>
  <c r="AS97" s="1"/>
  <c r="CP57" i="28"/>
  <c r="CP97" s="1"/>
  <c r="BS57" i="21"/>
  <c r="BS97" s="1"/>
  <c r="BV57" i="25"/>
  <c r="BV97" s="1"/>
  <c r="BU57" i="33"/>
  <c r="BU97" s="1"/>
  <c r="G57" i="21"/>
  <c r="G97" s="1"/>
  <c r="AI57" i="58"/>
  <c r="AI97" s="1"/>
  <c r="CL57" i="24"/>
  <c r="CL97" s="1"/>
  <c r="BI57" i="23"/>
  <c r="BI97" s="1"/>
  <c r="CE57" i="26"/>
  <c r="CE97" s="1"/>
  <c r="E57" i="25"/>
  <c r="E97" s="1"/>
  <c r="AV57" i="21"/>
  <c r="AV97" s="1"/>
  <c r="X57" i="4"/>
  <c r="X97" s="1"/>
  <c r="Q57" i="51"/>
  <c r="Q97" s="1"/>
  <c r="BY57" i="59"/>
  <c r="BY97" s="1"/>
  <c r="BX57" i="4"/>
  <c r="BX97" s="1"/>
  <c r="I57" i="31"/>
  <c r="I97" s="1"/>
  <c r="CA57" i="56"/>
  <c r="CA97" s="1"/>
  <c r="T57" i="25"/>
  <c r="T97" s="1"/>
  <c r="AY57" i="22"/>
  <c r="AY97" s="1"/>
  <c r="CI57" i="26"/>
  <c r="CI97" s="1"/>
  <c r="BB57" i="29"/>
  <c r="BB97" s="1"/>
  <c r="X57" i="21"/>
  <c r="X97" s="1"/>
  <c r="P57" i="26"/>
  <c r="P97" s="1"/>
  <c r="T57" i="53"/>
  <c r="T97" s="1"/>
  <c r="AD57" i="60"/>
  <c r="AD97" s="1"/>
  <c r="BA57" i="24"/>
  <c r="BA97" s="1"/>
  <c r="R57" i="30"/>
  <c r="R97" s="1"/>
  <c r="L57" i="57"/>
  <c r="L97" s="1"/>
  <c r="BF57" i="25"/>
  <c r="BF97" s="1"/>
  <c r="CA57" i="52"/>
  <c r="CA97" s="1"/>
  <c r="BS57" i="28"/>
  <c r="BS97" s="1"/>
  <c r="CN57" i="53"/>
  <c r="CN97" s="1"/>
  <c r="AN57" i="4"/>
  <c r="AN97" s="1"/>
  <c r="CS57" i="51"/>
  <c r="CS97" s="1"/>
  <c r="X57" i="22"/>
  <c r="X97" s="1"/>
  <c r="Y57" i="66"/>
  <c r="Y97" s="1"/>
  <c r="AN57" i="62"/>
  <c r="AN97" s="1"/>
  <c r="CJ57" i="27"/>
  <c r="CJ97" s="1"/>
  <c r="CH57" i="4"/>
  <c r="CH97" s="1"/>
  <c r="AP57" i="22"/>
  <c r="AP97" s="1"/>
  <c r="BE57" i="25"/>
  <c r="BE97" s="1"/>
  <c r="BT57" i="27"/>
  <c r="BT97" s="1"/>
  <c r="V57" i="29"/>
  <c r="V97" s="1"/>
  <c r="CF57" i="57"/>
  <c r="CF97" s="1"/>
  <c r="E57" i="58"/>
  <c r="E97" s="1"/>
  <c r="AP57"/>
  <c r="AP97" s="1"/>
  <c r="AD57" i="65"/>
  <c r="AD97" s="1"/>
  <c r="BA57" i="4"/>
  <c r="BA97" s="1"/>
  <c r="AC57"/>
  <c r="AC97" s="1"/>
  <c r="L57" i="23"/>
  <c r="L97" s="1"/>
  <c r="BR57" i="29"/>
  <c r="BR97" s="1"/>
  <c r="N57" i="55"/>
  <c r="N97" s="1"/>
  <c r="CL57" i="30"/>
  <c r="CL97" s="1"/>
  <c r="AG57" i="29"/>
  <c r="AG97" s="1"/>
  <c r="CD57" i="64"/>
  <c r="CD97" s="1"/>
  <c r="C57" i="52"/>
  <c r="C97" s="1"/>
  <c r="G57" i="4"/>
  <c r="G97" s="1"/>
  <c r="AX57" i="34"/>
  <c r="AX97" s="1"/>
  <c r="AY57" i="54"/>
  <c r="AY97" s="1"/>
  <c r="AA57" i="62"/>
  <c r="AA97" s="1"/>
  <c r="BO57" i="66"/>
  <c r="BO97" s="1"/>
  <c r="BP57" i="28"/>
  <c r="BP97" s="1"/>
  <c r="CO57" i="32"/>
  <c r="CO97" s="1"/>
  <c r="AQ57" i="54"/>
  <c r="AQ97" s="1"/>
  <c r="AR57" i="56"/>
  <c r="AR97" s="1"/>
  <c r="L57" i="58"/>
  <c r="L97" s="1"/>
  <c r="N57" i="60"/>
  <c r="N97" s="1"/>
  <c r="AK57" i="66"/>
  <c r="AK97" s="1"/>
  <c r="BH57" i="26"/>
  <c r="BH97" s="1"/>
  <c r="N57" i="27"/>
  <c r="N97" s="1"/>
  <c r="BH57" i="51"/>
  <c r="BH97" s="1"/>
  <c r="AI57" i="53"/>
  <c r="AI97" s="1"/>
  <c r="BW57" i="65"/>
  <c r="BW97" s="1"/>
  <c r="BP57" i="64"/>
  <c r="BP97" s="1"/>
  <c r="BS57" i="62"/>
  <c r="BS97" s="1"/>
  <c r="AD57" i="59"/>
  <c r="AD97" s="1"/>
  <c r="Q57" i="56"/>
  <c r="Q97" s="1"/>
  <c r="BH57" i="23"/>
  <c r="BH97" s="1"/>
  <c r="R57" i="64"/>
  <c r="R97" s="1"/>
  <c r="AW57" i="60"/>
  <c r="AW97" s="1"/>
  <c r="CE57" i="53"/>
  <c r="CE97" s="1"/>
  <c r="BA57" i="23"/>
  <c r="BA97" s="1"/>
  <c r="AL57" i="66"/>
  <c r="AL97" s="1"/>
  <c r="CE57" i="55"/>
  <c r="CE97" s="1"/>
  <c r="CA57" i="4"/>
  <c r="CA97" s="1"/>
  <c r="BH57" i="56"/>
  <c r="BH97" s="1"/>
  <c r="CS57" i="54"/>
  <c r="CS97" s="1"/>
  <c r="CS57" i="33"/>
  <c r="CS97" s="1"/>
  <c r="J57" i="57"/>
  <c r="J97" s="1"/>
  <c r="J57" i="22"/>
  <c r="J97" s="1"/>
  <c r="L57" i="29"/>
  <c r="L97" s="1"/>
  <c r="D57" i="64"/>
  <c r="D97" s="1"/>
  <c r="BR57" i="4"/>
  <c r="BR97" s="1"/>
  <c r="CD57" i="30"/>
  <c r="CD97" s="1"/>
  <c r="D57" i="52"/>
  <c r="D97" s="1"/>
  <c r="AB57"/>
  <c r="AB97" s="1"/>
  <c r="BY57" i="51"/>
  <c r="BY97" s="1"/>
  <c r="AB57" i="21"/>
  <c r="AB97" s="1"/>
  <c r="T57" i="59"/>
  <c r="T97" s="1"/>
  <c r="N57" i="57"/>
  <c r="N97" s="1"/>
  <c r="X57" i="61"/>
  <c r="X97" s="1"/>
  <c r="AY57" i="62"/>
  <c r="AY97" s="1"/>
  <c r="AJ57" i="24"/>
  <c r="AJ97" s="1"/>
  <c r="CD57" i="27"/>
  <c r="CD97" s="1"/>
  <c r="AH57"/>
  <c r="AH97" s="1"/>
  <c r="D57" i="31"/>
  <c r="D97" s="1"/>
  <c r="CN57"/>
  <c r="CN97" s="1"/>
  <c r="CM57" i="53"/>
  <c r="CM97" s="1"/>
  <c r="BT57" i="34"/>
  <c r="BT97" s="1"/>
  <c r="BC57" i="54"/>
  <c r="BC97" s="1"/>
  <c r="AE57" i="51"/>
  <c r="AE97" s="1"/>
  <c r="BE57"/>
  <c r="BE97" s="1"/>
  <c r="G57" i="53"/>
  <c r="G97" s="1"/>
  <c r="C57" i="21"/>
  <c r="C97" s="1"/>
  <c r="AY57" i="55"/>
  <c r="AY97" s="1"/>
  <c r="BC57" i="56"/>
  <c r="BC97" s="1"/>
  <c r="CM57" i="57"/>
  <c r="CM97" s="1"/>
  <c r="I57" i="55"/>
  <c r="I97" s="1"/>
  <c r="CI57" i="57"/>
  <c r="CI97" s="1"/>
  <c r="BN57" i="58"/>
  <c r="BN97" s="1"/>
  <c r="BS57" i="60"/>
  <c r="BS97" s="1"/>
  <c r="BJ57"/>
  <c r="BJ97" s="1"/>
  <c r="AD57" i="58"/>
  <c r="AD97" s="1"/>
  <c r="BV57" i="60"/>
  <c r="BV97" s="1"/>
  <c r="BA57" i="64"/>
  <c r="BA97" s="1"/>
  <c r="CC57"/>
  <c r="CC97" s="1"/>
  <c r="AS57" i="65"/>
  <c r="AS97" s="1"/>
  <c r="BY57" i="23"/>
  <c r="BY97" s="1"/>
  <c r="Z57" i="63"/>
  <c r="Z97" s="1"/>
  <c r="F57" i="65"/>
  <c r="F97" s="1"/>
  <c r="BP57" i="23"/>
  <c r="BP97" s="1"/>
  <c r="BI57" i="25"/>
  <c r="BI97" s="1"/>
  <c r="J57"/>
  <c r="J97" s="1"/>
  <c r="CQ57" i="28"/>
  <c r="CQ97" s="1"/>
  <c r="BF57" i="23"/>
  <c r="BF97" s="1"/>
  <c r="CS57" i="24"/>
  <c r="CS97" s="1"/>
  <c r="W57" i="26"/>
  <c r="W97" s="1"/>
  <c r="M57" i="25"/>
  <c r="M97" s="1"/>
  <c r="AR57" i="26"/>
  <c r="AR97" s="1"/>
  <c r="O57" i="32"/>
  <c r="O97" s="1"/>
  <c r="AM57" i="30"/>
  <c r="AM97" s="1"/>
  <c r="BV57" i="31"/>
  <c r="BV97" s="1"/>
  <c r="AW57" i="52"/>
  <c r="AW97" s="1"/>
  <c r="G57" i="30"/>
  <c r="G97" s="1"/>
  <c r="BE57" i="34"/>
  <c r="BE97" s="1"/>
  <c r="G57"/>
  <c r="G97" s="1"/>
  <c r="BL57" i="21"/>
  <c r="BL97" s="1"/>
  <c r="CQ57" i="30"/>
  <c r="CQ97" s="1"/>
  <c r="W57" i="53"/>
  <c r="W97" s="1"/>
  <c r="AU57" i="32"/>
  <c r="AU97" s="1"/>
  <c r="BM57" i="51"/>
  <c r="BM97" s="1"/>
  <c r="BB57" i="21"/>
  <c r="BB97" s="1"/>
  <c r="AS57" i="62"/>
  <c r="AS97" s="1"/>
  <c r="AG57" i="58"/>
  <c r="AG97" s="1"/>
  <c r="CJ57" i="60"/>
  <c r="CJ97" s="1"/>
  <c r="BL57" i="62"/>
  <c r="BL97" s="1"/>
  <c r="V57" i="59"/>
  <c r="V97" s="1"/>
  <c r="AJ57" i="58"/>
  <c r="AJ97" s="1"/>
  <c r="BE57" i="60"/>
  <c r="BE97" s="1"/>
  <c r="F57" i="63"/>
  <c r="F97" s="1"/>
  <c r="AQ57" i="65"/>
  <c r="AQ97" s="1"/>
  <c r="AO57" i="58"/>
  <c r="AO97" s="1"/>
  <c r="I57" i="60"/>
  <c r="I97" s="1"/>
  <c r="CA57" i="63"/>
  <c r="CA97" s="1"/>
  <c r="AV57" i="22"/>
  <c r="AV97" s="1"/>
  <c r="CI57" i="24"/>
  <c r="CI97" s="1"/>
  <c r="AO57"/>
  <c r="AO97" s="1"/>
  <c r="BE57" i="66"/>
  <c r="BE97" s="1"/>
  <c r="CL57"/>
  <c r="CL97" s="1"/>
  <c r="BQ57" i="23"/>
  <c r="BQ97" s="1"/>
  <c r="CP57" i="24"/>
  <c r="CP97" s="1"/>
  <c r="BF57" i="27"/>
  <c r="BF97" s="1"/>
  <c r="L57" i="26"/>
  <c r="L97" s="1"/>
  <c r="BV57" i="23"/>
  <c r="BV97" s="1"/>
  <c r="CF57" i="25"/>
  <c r="CF97" s="1"/>
  <c r="I57" i="24"/>
  <c r="I97" s="1"/>
  <c r="BU57" i="34"/>
  <c r="BU97" s="1"/>
  <c r="CM57" i="54"/>
  <c r="CM97" s="1"/>
  <c r="S57" i="57"/>
  <c r="S97" s="1"/>
  <c r="AC57" i="58"/>
  <c r="AC97" s="1"/>
  <c r="AA57" i="52"/>
  <c r="AA97" s="1"/>
  <c r="I57" i="56"/>
  <c r="I97" s="1"/>
  <c r="BL57" i="34"/>
  <c r="BL97" s="1"/>
  <c r="AG57" i="30"/>
  <c r="AG97" s="1"/>
  <c r="CN57" i="34"/>
  <c r="CN97" s="1"/>
  <c r="AF57" i="21"/>
  <c r="AF97" s="1"/>
  <c r="AI57" i="57"/>
  <c r="AI97" s="1"/>
  <c r="AE57" i="26"/>
  <c r="AE97" s="1"/>
  <c r="G57"/>
  <c r="G97" s="1"/>
  <c r="CO57" i="24"/>
  <c r="CO97" s="1"/>
  <c r="BT57" i="25"/>
  <c r="BT97" s="1"/>
  <c r="CM57" i="65"/>
  <c r="CM97" s="1"/>
  <c r="CI57" i="63"/>
  <c r="CI97" s="1"/>
  <c r="CQ57" i="26"/>
  <c r="CQ97" s="1"/>
  <c r="AE57" i="31"/>
  <c r="AE97" s="1"/>
  <c r="CQ57" i="21"/>
  <c r="CQ97" s="1"/>
  <c r="CH57" i="60"/>
  <c r="CH97" s="1"/>
  <c r="R57" i="25"/>
  <c r="R97" s="1"/>
  <c r="BM57" i="30"/>
  <c r="BM97" s="1"/>
  <c r="Z57" i="29"/>
  <c r="Z97" s="1"/>
  <c r="AO57" i="34"/>
  <c r="AO97" s="1"/>
  <c r="AM57" i="56"/>
  <c r="AM97" s="1"/>
  <c r="AV57" i="60"/>
  <c r="AV97" s="1"/>
  <c r="U57" i="65"/>
  <c r="U97" s="1"/>
  <c r="BM57" i="25"/>
  <c r="BM97" s="1"/>
  <c r="AL57" i="28"/>
  <c r="AL97" s="1"/>
  <c r="O57"/>
  <c r="O97" s="1"/>
  <c r="H57" i="4"/>
  <c r="H97" s="1"/>
  <c r="BV57" i="24"/>
  <c r="BV97" s="1"/>
  <c r="BB57" i="60"/>
  <c r="BB97" s="1"/>
  <c r="D57" i="34"/>
  <c r="D97" s="1"/>
  <c r="AM57" i="21"/>
  <c r="AM97" s="1"/>
  <c r="BW57" i="58"/>
  <c r="BW97" s="1"/>
  <c r="AP57" i="65"/>
  <c r="AP97" s="1"/>
  <c r="I57" i="25"/>
  <c r="I97" s="1"/>
  <c r="AP57"/>
  <c r="AP97" s="1"/>
  <c r="G57" i="27"/>
  <c r="G97" s="1"/>
  <c r="W57" i="4"/>
  <c r="W97" s="1"/>
  <c r="AD57" i="55"/>
  <c r="AD97" s="1"/>
  <c r="AV57" i="4"/>
  <c r="AV97" s="1"/>
  <c r="AZ57" i="52"/>
  <c r="AZ97" s="1"/>
  <c r="CK57" i="60"/>
  <c r="CK97" s="1"/>
  <c r="CI57" i="4"/>
  <c r="CI97" s="1"/>
  <c r="CS57" i="31"/>
  <c r="CS97" s="1"/>
  <c r="CD57" i="57"/>
  <c r="CD97" s="1"/>
  <c r="BL57" i="4"/>
  <c r="BL97" s="1"/>
  <c r="CP57" i="55"/>
  <c r="CP97" s="1"/>
  <c r="T57" i="4"/>
  <c r="T97" s="1"/>
  <c r="BV57" i="29"/>
  <c r="BV97" s="1"/>
  <c r="AX57" i="57"/>
  <c r="AX97" s="1"/>
  <c r="BZ57" i="28"/>
  <c r="BZ97" s="1"/>
  <c r="CF57" i="53"/>
  <c r="CF97" s="1"/>
  <c r="AO57" i="61"/>
  <c r="AO97" s="1"/>
  <c r="D57" i="25"/>
  <c r="D97" s="1"/>
  <c r="BF57" i="30"/>
  <c r="BF97" s="1"/>
  <c r="CL57" i="57"/>
  <c r="CL97" s="1"/>
  <c r="BI57" i="29"/>
  <c r="BI97" s="1"/>
  <c r="BP57" i="53"/>
  <c r="BP97" s="1"/>
  <c r="P57" i="4"/>
  <c r="P97" s="1"/>
  <c r="M57" i="29"/>
  <c r="M97" s="1"/>
  <c r="W57" i="21"/>
  <c r="W97" s="1"/>
  <c r="BV57" i="22"/>
  <c r="BV97" s="1"/>
  <c r="V57" i="27"/>
  <c r="V97" s="1"/>
  <c r="AH57" i="22"/>
  <c r="AH97" s="1"/>
  <c r="AD57" i="4"/>
  <c r="AD97" s="1"/>
  <c r="AM57"/>
  <c r="AM97" s="1"/>
  <c r="CS57" i="25"/>
  <c r="CS97" s="1"/>
  <c r="BM57" i="29"/>
  <c r="BM97" s="1"/>
  <c r="BJ57" i="30"/>
  <c r="BJ97" s="1"/>
  <c r="D57" i="32"/>
  <c r="D97" s="1"/>
  <c r="T57" i="57"/>
  <c r="T97" s="1"/>
  <c r="CQ57" i="59"/>
  <c r="CQ97" s="1"/>
  <c r="CO57" i="4"/>
  <c r="CO97" s="1"/>
  <c r="AG57"/>
  <c r="AG97" s="1"/>
  <c r="BB57" i="24"/>
  <c r="BB97" s="1"/>
  <c r="AL57" i="29"/>
  <c r="AL97" s="1"/>
  <c r="O57" i="24"/>
  <c r="O97" s="1"/>
  <c r="AJ57" i="56"/>
  <c r="AJ97" s="1"/>
  <c r="BW57" i="31"/>
  <c r="BW97" s="1"/>
  <c r="AO57" i="29"/>
  <c r="AO97" s="1"/>
  <c r="BA57"/>
  <c r="BA97" s="1"/>
  <c r="C57" i="53"/>
  <c r="C97" s="1"/>
  <c r="C57" i="4"/>
  <c r="C97" s="1"/>
  <c r="AJ57" i="29"/>
  <c r="AJ97" s="1"/>
  <c r="AM57" i="55"/>
  <c r="AM97" s="1"/>
  <c r="D57" i="29"/>
  <c r="D97" s="1"/>
  <c r="CF57" i="33"/>
  <c r="CF97" s="1"/>
  <c r="P57" i="56"/>
  <c r="P97" s="1"/>
  <c r="CH57" i="21"/>
  <c r="CH97" s="1"/>
  <c r="J57" i="60"/>
  <c r="J97" s="1"/>
  <c r="Y57" i="63"/>
  <c r="Y97" s="1"/>
  <c r="CD57" i="24"/>
  <c r="CD97" s="1"/>
  <c r="W57" i="32"/>
  <c r="W97" s="1"/>
  <c r="BA57" i="61"/>
  <c r="BA97" s="1"/>
  <c r="AT57" i="24"/>
  <c r="AT97" s="1"/>
  <c r="V57" i="60"/>
  <c r="V97" s="1"/>
  <c r="AR57" i="32"/>
  <c r="AR97" s="1"/>
  <c r="D57" i="4"/>
  <c r="D97" s="1"/>
  <c r="V57" i="32"/>
  <c r="V97" s="1"/>
  <c r="CN57" i="21"/>
  <c r="CN97" s="1"/>
  <c r="BI57" i="56"/>
  <c r="BI97" s="1"/>
  <c r="AW57" i="59"/>
  <c r="AW97" s="1"/>
  <c r="CJ57" i="61"/>
  <c r="CJ97" s="1"/>
  <c r="CB57" i="30"/>
  <c r="CB97" s="1"/>
  <c r="CS57"/>
  <c r="CS97" s="1"/>
  <c r="AQ57" i="32"/>
  <c r="AQ97" s="1"/>
  <c r="AD57"/>
  <c r="AD97" s="1"/>
  <c r="U57" i="51"/>
  <c r="U97" s="1"/>
  <c r="CG57"/>
  <c r="CG97" s="1"/>
  <c r="CG57" i="52"/>
  <c r="CG97" s="1"/>
  <c r="C57" i="51"/>
  <c r="C97" s="1"/>
  <c r="AJ57" i="21"/>
  <c r="AJ97" s="1"/>
  <c r="G57" i="55"/>
  <c r="G97" s="1"/>
  <c r="BS57"/>
  <c r="BS97" s="1"/>
  <c r="N57" i="52"/>
  <c r="N97" s="1"/>
  <c r="E57" i="56"/>
  <c r="E97" s="1"/>
  <c r="BQ57"/>
  <c r="BQ97" s="1"/>
  <c r="AB57" i="59"/>
  <c r="AB97" s="1"/>
  <c r="CN57"/>
  <c r="CN97" s="1"/>
  <c r="AT57" i="57"/>
  <c r="AT97" s="1"/>
  <c r="AX57" i="59"/>
  <c r="AX97" s="1"/>
  <c r="BI57" i="60"/>
  <c r="BI97" s="1"/>
  <c r="AF57" i="61"/>
  <c r="AF97" s="1"/>
  <c r="CR57"/>
  <c r="CR97" s="1"/>
  <c r="BG57" i="62"/>
  <c r="BG97" s="1"/>
  <c r="AR57" i="24"/>
  <c r="AR97" s="1"/>
  <c r="AB57" i="31"/>
  <c r="AB97" s="1"/>
  <c r="U57" i="32"/>
  <c r="U97" s="1"/>
  <c r="AK57"/>
  <c r="AK97" s="1"/>
  <c r="CF57" i="31"/>
  <c r="CF97" s="1"/>
  <c r="CK57" i="34"/>
  <c r="CK97" s="1"/>
  <c r="BO57" i="54"/>
  <c r="BO97" s="1"/>
  <c r="CQ57" i="51"/>
  <c r="CQ97" s="1"/>
  <c r="BS57"/>
  <c r="BS97" s="1"/>
  <c r="BG57" i="53"/>
  <c r="BG97" s="1"/>
  <c r="P57" i="21"/>
  <c r="P97" s="1"/>
  <c r="BM57" i="55"/>
  <c r="BM97" s="1"/>
  <c r="CB57" i="56"/>
  <c r="CB97" s="1"/>
  <c r="Y57" i="55"/>
  <c r="Y97" s="1"/>
  <c r="BY57" i="58"/>
  <c r="BY97" s="1"/>
  <c r="CD57" i="60"/>
  <c r="CD97" s="1"/>
  <c r="BF57" i="58"/>
  <c r="BF97" s="1"/>
  <c r="BM57" i="64"/>
  <c r="BM97" s="1"/>
  <c r="E57" i="66"/>
  <c r="E97" s="1"/>
  <c r="AW57" i="64"/>
  <c r="AW97" s="1"/>
  <c r="BI57" i="65"/>
  <c r="BI97" s="1"/>
  <c r="AW57" i="63"/>
  <c r="AW97" s="1"/>
  <c r="CQ57" i="23"/>
  <c r="CQ97" s="1"/>
  <c r="AK57" i="25"/>
  <c r="AK97" s="1"/>
  <c r="J57" i="27"/>
  <c r="J97" s="1"/>
  <c r="CH57" i="65"/>
  <c r="CH97" s="1"/>
  <c r="CH57" i="23"/>
  <c r="CH97" s="1"/>
  <c r="AJ57" i="26"/>
  <c r="AJ97" s="1"/>
  <c r="BA57" i="25"/>
  <c r="BA97" s="1"/>
  <c r="CF57" i="26"/>
  <c r="CF97" s="1"/>
  <c r="AW57" i="28"/>
  <c r="AW97" s="1"/>
  <c r="BS57" i="32"/>
  <c r="BS97" s="1"/>
  <c r="N57" i="29"/>
  <c r="N97" s="1"/>
  <c r="BC57" i="30"/>
  <c r="BC97" s="1"/>
  <c r="CL57" i="31"/>
  <c r="CL97" s="1"/>
  <c r="BQ57" i="52"/>
  <c r="BQ97" s="1"/>
  <c r="AL57" i="31"/>
  <c r="AL97" s="1"/>
  <c r="CN57" i="51"/>
  <c r="CN97" s="1"/>
  <c r="AG57" i="34"/>
  <c r="AG97" s="1"/>
  <c r="BM57" i="56"/>
  <c r="BM97" s="1"/>
  <c r="F57" i="31"/>
  <c r="F97" s="1"/>
  <c r="I57" i="34"/>
  <c r="I97" s="1"/>
  <c r="AU57" i="53"/>
  <c r="AU97" s="1"/>
  <c r="CI57" i="32"/>
  <c r="CI97" s="1"/>
  <c r="CF57" i="51"/>
  <c r="CF97" s="1"/>
  <c r="V57" i="55"/>
  <c r="V97" s="1"/>
  <c r="BY57" i="62"/>
  <c r="BY97" s="1"/>
  <c r="BM57" i="58"/>
  <c r="BM97" s="1"/>
  <c r="BZ57" i="62"/>
  <c r="BZ97" s="1"/>
  <c r="CJ57" i="22"/>
  <c r="CJ97" s="1"/>
  <c r="AH57" i="58"/>
  <c r="AH97" s="1"/>
  <c r="BN57" i="59"/>
  <c r="BN97" s="1"/>
  <c r="CK57" i="58"/>
  <c r="CK97" s="1"/>
  <c r="AC57" i="61"/>
  <c r="AC97" s="1"/>
  <c r="AM57" i="63"/>
  <c r="AM97" s="1"/>
  <c r="BN57" i="65"/>
  <c r="BN97" s="1"/>
  <c r="BE57" i="58"/>
  <c r="BE97" s="1"/>
  <c r="CB57" i="60"/>
  <c r="CB97" s="1"/>
  <c r="CQ57" i="63"/>
  <c r="CQ97" s="1"/>
  <c r="BU57" i="24"/>
  <c r="BU97" s="1"/>
  <c r="Y57" i="23"/>
  <c r="Y97" s="1"/>
  <c r="Z57"/>
  <c r="Z97" s="1"/>
  <c r="CL57"/>
  <c r="CL97" s="1"/>
  <c r="Z57" i="25"/>
  <c r="Z97" s="1"/>
  <c r="CL57" i="28"/>
  <c r="CL97" s="1"/>
  <c r="AT57" i="63"/>
  <c r="AT97" s="1"/>
  <c r="AG57" i="23"/>
  <c r="AG97" s="1"/>
  <c r="CN57" i="26"/>
  <c r="CN97" s="1"/>
  <c r="F57" i="24"/>
  <c r="F97" s="1"/>
  <c r="W57"/>
  <c r="W97" s="1"/>
  <c r="W57" i="28"/>
  <c r="W97" s="1"/>
  <c r="CC57" i="51"/>
  <c r="CC97" s="1"/>
  <c r="AT57" i="21"/>
  <c r="AT97" s="1"/>
  <c r="AR57" i="57"/>
  <c r="AR97" s="1"/>
  <c r="Y57" i="30"/>
  <c r="Y97" s="1"/>
  <c r="L57" i="4"/>
  <c r="L97" s="1"/>
  <c r="Y57" i="34"/>
  <c r="Y97" s="1"/>
  <c r="BG57" i="52"/>
  <c r="BG97" s="1"/>
  <c r="CS57" i="56"/>
  <c r="CS97" s="1"/>
  <c r="CJ57" i="34"/>
  <c r="CJ97" s="1"/>
  <c r="AU57" i="31"/>
  <c r="AU97" s="1"/>
  <c r="O57" i="51"/>
  <c r="O97" s="1"/>
  <c r="CR57" i="21"/>
  <c r="CR97" s="1"/>
  <c r="CE57" i="57"/>
  <c r="CE97" s="1"/>
  <c r="CI57" i="62"/>
  <c r="CI97" s="1"/>
  <c r="AD57" i="66"/>
  <c r="AD97" s="1"/>
  <c r="BC57" i="26"/>
  <c r="BC97" s="1"/>
  <c r="BD57"/>
  <c r="BD97" s="1"/>
  <c r="H57"/>
  <c r="H97" s="1"/>
  <c r="P57" i="66"/>
  <c r="P97" s="1"/>
  <c r="CR57" i="25"/>
  <c r="CR97" s="1"/>
  <c r="X57" i="27"/>
  <c r="X97" s="1"/>
  <c r="BX57" i="31"/>
  <c r="BX97" s="1"/>
  <c r="BB57" i="55"/>
  <c r="BB97" s="1"/>
  <c r="G57" i="62"/>
  <c r="G97" s="1"/>
  <c r="S57" i="26"/>
  <c r="S97" s="1"/>
  <c r="CP57" i="30"/>
  <c r="CP97" s="1"/>
  <c r="AW57" i="29"/>
  <c r="AW97" s="1"/>
  <c r="G57" i="51"/>
  <c r="G97" s="1"/>
  <c r="CI57" i="56"/>
  <c r="CI97" s="1"/>
  <c r="CP57" i="60"/>
  <c r="CP97" s="1"/>
  <c r="BV57" i="65"/>
  <c r="BV97" s="1"/>
  <c r="AA57" i="26"/>
  <c r="AA97" s="1"/>
  <c r="BK57" i="28"/>
  <c r="BK97" s="1"/>
  <c r="AS57"/>
  <c r="AS97" s="1"/>
  <c r="H57" i="51"/>
  <c r="H97" s="1"/>
  <c r="CQ57" i="27"/>
  <c r="CQ97" s="1"/>
  <c r="BH57" i="34"/>
  <c r="BH97" s="1"/>
  <c r="CK57" i="63"/>
  <c r="CK97" s="1"/>
  <c r="AM57" i="27"/>
  <c r="AM97" s="1"/>
  <c r="BP57" i="34"/>
  <c r="BP97" s="1"/>
  <c r="CA57" i="21"/>
  <c r="CA97" s="1"/>
  <c r="D57" i="59"/>
  <c r="D97" s="1"/>
  <c r="CO57" i="65"/>
  <c r="CO97" s="1"/>
  <c r="AO57" i="25"/>
  <c r="AO97" s="1"/>
  <c r="AU57" i="21"/>
  <c r="AU97" s="1"/>
  <c r="AU57" i="27"/>
  <c r="AU97" s="1"/>
  <c r="AU57" i="4"/>
  <c r="AU97" s="1"/>
  <c r="BI57" i="59"/>
  <c r="BI97" s="1"/>
  <c r="BT57" i="4"/>
  <c r="BT97" s="1"/>
  <c r="AR57" i="53"/>
  <c r="AR97" s="1"/>
  <c r="CJ57" i="63"/>
  <c r="CJ97" s="1"/>
  <c r="R57" i="29"/>
  <c r="R97" s="1"/>
  <c r="AH57" i="32"/>
  <c r="AH97" s="1"/>
  <c r="CP57" i="59"/>
  <c r="CP97" s="1"/>
  <c r="CJ57" i="4"/>
  <c r="CJ97" s="1"/>
  <c r="AS57" i="24"/>
  <c r="AS97" s="1"/>
  <c r="AE57" i="4"/>
  <c r="AE97" s="1"/>
  <c r="BE57" i="30"/>
  <c r="BE97" s="1"/>
  <c r="I57" i="59"/>
  <c r="I97" s="1"/>
  <c r="AX57" i="27"/>
  <c r="AX97" s="1"/>
  <c r="CE57" i="54"/>
  <c r="CE97" s="1"/>
  <c r="CB57" i="62"/>
  <c r="CB97" s="1"/>
  <c r="BX57" i="25"/>
  <c r="BX97" s="1"/>
  <c r="U57" i="33"/>
  <c r="U97" s="1"/>
  <c r="AA57" i="58"/>
  <c r="AA97" s="1"/>
  <c r="CO57" i="29"/>
  <c r="CO97" s="1"/>
  <c r="AH57" i="57"/>
  <c r="AH97" s="1"/>
  <c r="AH57" i="30"/>
  <c r="AH97" s="1"/>
  <c r="BY57" i="29"/>
  <c r="BY97" s="1"/>
  <c r="Y57" i="56"/>
  <c r="Y97" s="1"/>
  <c r="AK57" i="24"/>
  <c r="AK97" s="1"/>
  <c r="BA57" i="28"/>
  <c r="BA97" s="1"/>
  <c r="CB57" i="22"/>
  <c r="CB97" s="1"/>
  <c r="CQ57" i="4"/>
  <c r="CQ97" s="1"/>
  <c r="AJ57"/>
  <c r="AJ97" s="1"/>
  <c r="M57" i="23"/>
  <c r="M97" s="1"/>
  <c r="N57" i="21"/>
  <c r="N97" s="1"/>
  <c r="AF57" i="27"/>
  <c r="AF97" s="1"/>
  <c r="Y57" i="29"/>
  <c r="Y97" s="1"/>
  <c r="BE57" i="33"/>
  <c r="BE97" s="1"/>
  <c r="AJ57" i="57"/>
  <c r="AJ97" s="1"/>
  <c r="BK57" i="56"/>
  <c r="BK97" s="1"/>
  <c r="CR57" i="60"/>
  <c r="CR97" s="1"/>
  <c r="K57" i="53"/>
  <c r="K97" s="1"/>
  <c r="U57" i="4"/>
  <c r="U97" s="1"/>
  <c r="BQ57"/>
  <c r="BQ97" s="1"/>
  <c r="CK57" i="25"/>
  <c r="CK97" s="1"/>
  <c r="I57" i="33"/>
  <c r="I97" s="1"/>
  <c r="Q57" i="30"/>
  <c r="Q97" s="1"/>
  <c r="BU57" i="29"/>
  <c r="BU97" s="1"/>
  <c r="BX57" i="52"/>
  <c r="BX97" s="1"/>
  <c r="CP57" i="53"/>
  <c r="CP97" s="1"/>
  <c r="CS57" i="64"/>
  <c r="CS97" s="1"/>
  <c r="AQ57" i="58"/>
  <c r="AQ97" s="1"/>
  <c r="E57" i="4"/>
  <c r="E97" s="1"/>
  <c r="BP57" i="21"/>
  <c r="BP97" s="1"/>
  <c r="CO57" i="60"/>
  <c r="CO97" s="1"/>
  <c r="BY57" i="64"/>
  <c r="BY97" s="1"/>
  <c r="BX57" i="24"/>
  <c r="BX97" s="1"/>
  <c r="BI57" i="52"/>
  <c r="BI97" s="1"/>
  <c r="CN57" i="62"/>
  <c r="CN97" s="1"/>
  <c r="AG57" i="24"/>
  <c r="AG97" s="1"/>
  <c r="AB57" i="26"/>
  <c r="AB97" s="1"/>
  <c r="AW57" i="4"/>
  <c r="AW97" s="1"/>
  <c r="CB57" i="33"/>
  <c r="CB97" s="1"/>
  <c r="AL57" i="59"/>
  <c r="AL97" s="1"/>
  <c r="H57" i="60"/>
  <c r="H97" s="1"/>
  <c r="BF57" i="28"/>
  <c r="BF97" s="1"/>
  <c r="S57" i="53"/>
  <c r="S97" s="1"/>
  <c r="AG57" i="51"/>
  <c r="AG97" s="1"/>
  <c r="Y57" i="61"/>
  <c r="Y97" s="1"/>
  <c r="CB57" i="57"/>
  <c r="CB97" s="1"/>
  <c r="BQ57" i="33"/>
  <c r="BQ97" s="1"/>
  <c r="CD57" i="29"/>
  <c r="CD97" s="1"/>
  <c r="CP57" i="27"/>
  <c r="CP97" s="1"/>
  <c r="F57" i="54"/>
  <c r="F97" s="1"/>
  <c r="BK57" i="62"/>
  <c r="BK97" s="1"/>
  <c r="CN57" i="33"/>
  <c r="CN97" s="1"/>
  <c r="AW57" i="30"/>
  <c r="AW97" s="1"/>
  <c r="BY57" i="28"/>
  <c r="BY97" s="1"/>
  <c r="N57" i="66"/>
  <c r="N97" s="1"/>
  <c r="CR57"/>
  <c r="CR97" s="1"/>
  <c r="BY57" i="24"/>
  <c r="BY97" s="1"/>
  <c r="CE57" i="58"/>
  <c r="CE97" s="1"/>
  <c r="M57" i="24"/>
  <c r="M97" s="1"/>
  <c r="AL57" i="30"/>
  <c r="AL97" s="1"/>
  <c r="BY57" i="4"/>
  <c r="BY97" s="1"/>
  <c r="D57" i="58"/>
  <c r="D97" s="1"/>
  <c r="CJ57" i="62"/>
  <c r="CJ97" s="1"/>
  <c r="BK57" i="55"/>
  <c r="BK97" s="1"/>
  <c r="X57" i="30"/>
  <c r="X97" s="1"/>
  <c r="CJ57"/>
  <c r="CJ97" s="1"/>
  <c r="AY57" i="32"/>
  <c r="AY97" s="1"/>
  <c r="AL57"/>
  <c r="AL97" s="1"/>
  <c r="R57" i="34"/>
  <c r="R97" s="1"/>
  <c r="AC57" i="51"/>
  <c r="AC97" s="1"/>
  <c r="CO57"/>
  <c r="CO97" s="1"/>
  <c r="AR57" i="21"/>
  <c r="AR97" s="1"/>
  <c r="O57" i="55"/>
  <c r="O97" s="1"/>
  <c r="BZ57" i="52"/>
  <c r="BZ97" s="1"/>
  <c r="M57" i="56"/>
  <c r="M97" s="1"/>
  <c r="BY57"/>
  <c r="BY97" s="1"/>
  <c r="AJ57" i="59"/>
  <c r="AJ97" s="1"/>
  <c r="BZ57" i="57"/>
  <c r="BZ97" s="1"/>
  <c r="O57"/>
  <c r="O97" s="1"/>
  <c r="E57" i="60"/>
  <c r="E97" s="1"/>
  <c r="BQ57"/>
  <c r="BQ97" s="1"/>
  <c r="AN57" i="61"/>
  <c r="AN97" s="1"/>
  <c r="C57" i="62"/>
  <c r="C97" s="1"/>
  <c r="N57" i="58"/>
  <c r="N97" s="1"/>
  <c r="BH57" i="22"/>
  <c r="BH97" s="1"/>
  <c r="AZ57" i="24"/>
  <c r="AZ97" s="1"/>
  <c r="T57" i="28"/>
  <c r="T97" s="1"/>
  <c r="AZ57" i="31"/>
  <c r="AZ97" s="1"/>
  <c r="BY57" i="32"/>
  <c r="BY97" s="1"/>
  <c r="T57" i="31"/>
  <c r="T97" s="1"/>
  <c r="AJ57"/>
  <c r="AJ97" s="1"/>
  <c r="Y57" i="52"/>
  <c r="Y97" s="1"/>
  <c r="M57"/>
  <c r="M97" s="1"/>
  <c r="Q57"/>
  <c r="Q97" s="1"/>
  <c r="CQ57" i="54"/>
  <c r="CQ97" s="1"/>
  <c r="BS57" i="53"/>
  <c r="BS97" s="1"/>
  <c r="AL57" i="21"/>
  <c r="AL97" s="1"/>
  <c r="BZ57" i="55"/>
  <c r="BZ97" s="1"/>
  <c r="CN57" i="56"/>
  <c r="CN97" s="1"/>
  <c r="V57" i="21"/>
  <c r="V97" s="1"/>
  <c r="AO57" i="55"/>
  <c r="AO97" s="1"/>
  <c r="Z57" i="56"/>
  <c r="Z97" s="1"/>
  <c r="CN57" i="58"/>
  <c r="CN97" s="1"/>
  <c r="BR57"/>
  <c r="BR97" s="1"/>
  <c r="BM57" i="61"/>
  <c r="BM97" s="1"/>
  <c r="CG57" i="66"/>
  <c r="CG97" s="1"/>
  <c r="CS57" i="59"/>
  <c r="CS97" s="1"/>
  <c r="AG57" i="64"/>
  <c r="AG97" s="1"/>
  <c r="BU57"/>
  <c r="BU97" s="1"/>
  <c r="CL57" i="65"/>
  <c r="CL97" s="1"/>
  <c r="BM57" i="63"/>
  <c r="BM97" s="1"/>
  <c r="E57" i="24"/>
  <c r="E97" s="1"/>
  <c r="BB57" i="27"/>
  <c r="BB97" s="1"/>
  <c r="AX57" i="25"/>
  <c r="AX97" s="1"/>
  <c r="Z57" i="27"/>
  <c r="Z97" s="1"/>
  <c r="AN57" i="25"/>
  <c r="AN97" s="1"/>
  <c r="BI57" i="26"/>
  <c r="BI97" s="1"/>
  <c r="G57" i="22"/>
  <c r="G97" s="1"/>
  <c r="CO57" i="25"/>
  <c r="CO97" s="1"/>
  <c r="BQ57"/>
  <c r="BQ97" s="1"/>
  <c r="BM57" i="28"/>
  <c r="BM97" s="1"/>
  <c r="AF57" i="33"/>
  <c r="AF97" s="1"/>
  <c r="AD57" i="29"/>
  <c r="AD97" s="1"/>
  <c r="BS57" i="30"/>
  <c r="BS97" s="1"/>
  <c r="P57" i="32"/>
  <c r="P97" s="1"/>
  <c r="AM57"/>
  <c r="AM97" s="1"/>
  <c r="W57" i="52"/>
  <c r="W97" s="1"/>
  <c r="CC57" i="34"/>
  <c r="CC97" s="1"/>
  <c r="I57" i="4"/>
  <c r="I97" s="1"/>
  <c r="W57" i="31"/>
  <c r="W97" s="1"/>
  <c r="CI57" i="53"/>
  <c r="CI97" s="1"/>
  <c r="CI57" i="33"/>
  <c r="CI97" s="1"/>
  <c r="O57" i="52"/>
  <c r="O97" s="1"/>
  <c r="AT57" i="55"/>
  <c r="AT97" s="1"/>
  <c r="BB57" i="59"/>
  <c r="BB97" s="1"/>
  <c r="CO57" i="62"/>
  <c r="CO97" s="1"/>
  <c r="CD57" i="58"/>
  <c r="CD97" s="1"/>
  <c r="AS57" i="61"/>
  <c r="AS97" s="1"/>
  <c r="W57" i="63"/>
  <c r="W97" s="1"/>
  <c r="R57" i="65"/>
  <c r="R97" s="1"/>
  <c r="AW57" i="58"/>
  <c r="AW97" s="1"/>
  <c r="S57" i="65"/>
  <c r="S97" s="1"/>
  <c r="X57" i="60"/>
  <c r="X97" s="1"/>
  <c r="BE57" i="61"/>
  <c r="BE97" s="1"/>
  <c r="BD57" i="63"/>
  <c r="BD97" s="1"/>
  <c r="CE57" i="65"/>
  <c r="CE97" s="1"/>
  <c r="BV57" i="58"/>
  <c r="BV97" s="1"/>
  <c r="W57" i="62"/>
  <c r="W97" s="1"/>
  <c r="Z57" i="65"/>
  <c r="Z97" s="1"/>
  <c r="AW57" i="23"/>
  <c r="AW97" s="1"/>
  <c r="AR57" i="25"/>
  <c r="AR97" s="1"/>
  <c r="CH57" i="63"/>
  <c r="CH97" s="1"/>
  <c r="BR57" i="23"/>
  <c r="BR97" s="1"/>
  <c r="V57" i="24"/>
  <c r="V97" s="1"/>
  <c r="AL57"/>
  <c r="AL97" s="1"/>
  <c r="BW57" i="21"/>
  <c r="BW97" s="1"/>
  <c r="BR57" i="57"/>
  <c r="BR97" s="1"/>
  <c r="T57" i="34"/>
  <c r="T97" s="1"/>
  <c r="AK57" i="29"/>
  <c r="AK97" s="1"/>
  <c r="AZ57" i="34"/>
  <c r="AZ97" s="1"/>
  <c r="CE57" i="52"/>
  <c r="CE97" s="1"/>
  <c r="AA57" i="57"/>
  <c r="AA97" s="1"/>
  <c r="BJ57" i="21"/>
  <c r="BJ97" s="1"/>
  <c r="J57" i="32"/>
  <c r="J97" s="1"/>
  <c r="AU57" i="51"/>
  <c r="AU97" s="1"/>
  <c r="BJ57" i="55"/>
  <c r="BJ97" s="1"/>
  <c r="BQ57" i="58"/>
  <c r="BQ97" s="1"/>
  <c r="AU57" i="63"/>
  <c r="AU97" s="1"/>
  <c r="CB57" i="66"/>
  <c r="CB97" s="1"/>
  <c r="BT57" i="26"/>
  <c r="BT97" s="1"/>
  <c r="CB57"/>
  <c r="CB97" s="1"/>
  <c r="BK57" i="63"/>
  <c r="BK97" s="1"/>
  <c r="AN57" i="27"/>
  <c r="AN97" s="1"/>
  <c r="AN57" i="66"/>
  <c r="AN97" s="1"/>
  <c r="AA57" i="65"/>
  <c r="AA97" s="1"/>
  <c r="BL57" i="66"/>
  <c r="BL97" s="1"/>
  <c r="X57" i="33"/>
  <c r="X97" s="1"/>
  <c r="N57" i="63"/>
  <c r="N97" s="1"/>
  <c r="AY57" i="26"/>
  <c r="AY97" s="1"/>
  <c r="AG57" i="31"/>
  <c r="AG97" s="1"/>
  <c r="BN57" i="29"/>
  <c r="BN97" s="1"/>
  <c r="AZ57" i="51"/>
  <c r="AZ97" s="1"/>
  <c r="AB57" i="57"/>
  <c r="AB97" s="1"/>
  <c r="BI57" i="61"/>
  <c r="BI97" s="1"/>
  <c r="AC57" i="66"/>
  <c r="AC97" s="1"/>
  <c r="CR57" i="26"/>
  <c r="CR97" s="1"/>
  <c r="CH57" i="28"/>
  <c r="CH97" s="1"/>
  <c r="CI57"/>
  <c r="CI97" s="1"/>
  <c r="BD57" i="51"/>
  <c r="BD97" s="1"/>
  <c r="BQ57" i="28"/>
  <c r="BQ97" s="1"/>
  <c r="P57" i="51"/>
  <c r="P97" s="1"/>
  <c r="AH57" i="64"/>
  <c r="AH97" s="1"/>
  <c r="AH57" i="29"/>
  <c r="AH97" s="1"/>
  <c r="BP57" i="51"/>
  <c r="BP97" s="1"/>
  <c r="Q57" i="55"/>
  <c r="Q97" s="1"/>
  <c r="BS57" i="59"/>
  <c r="BS97" s="1"/>
  <c r="H57" i="66"/>
  <c r="H97" s="1"/>
  <c r="BS57" i="27"/>
  <c r="BS97" s="1"/>
  <c r="CI57" i="21"/>
  <c r="CI97" s="1"/>
  <c r="BF57" i="29"/>
  <c r="BF97" s="1"/>
  <c r="BS57" i="4"/>
  <c r="BS97" s="1"/>
  <c r="CC57" i="61"/>
  <c r="CC97" s="1"/>
  <c r="CH57" i="29"/>
  <c r="CH97" s="1"/>
  <c r="CC57" i="66"/>
  <c r="CC97" s="1"/>
  <c r="AS57" i="29"/>
  <c r="AS97" s="1"/>
  <c r="L57" i="34"/>
  <c r="L97" s="1"/>
  <c r="AR57" i="4"/>
  <c r="AR97" s="1"/>
  <c r="BF57" i="32"/>
  <c r="BF97" s="1"/>
  <c r="I57" i="61"/>
  <c r="I97" s="1"/>
  <c r="AF57" i="4"/>
  <c r="AF97" s="1"/>
  <c r="AA57" i="21"/>
  <c r="AA97" s="1"/>
  <c r="Q57" i="64"/>
  <c r="Q97" s="1"/>
  <c r="X57" i="26"/>
  <c r="X97" s="1"/>
  <c r="X57" i="51"/>
  <c r="X97" s="1"/>
  <c r="CS57" i="60"/>
  <c r="CS97" s="1"/>
  <c r="O57" i="4"/>
  <c r="O97" s="1"/>
  <c r="BD57" i="22"/>
  <c r="BD97" s="1"/>
  <c r="BR57" i="30"/>
  <c r="BR97" s="1"/>
  <c r="H57" i="22"/>
  <c r="H97" s="1"/>
  <c r="BN57" i="57"/>
  <c r="BN97" s="1"/>
  <c r="Q57" i="25"/>
  <c r="Q97" s="1"/>
  <c r="BQ57" i="34"/>
  <c r="BQ97" s="1"/>
  <c r="J57" i="24"/>
  <c r="J97" s="1"/>
  <c r="BB57" i="4"/>
  <c r="BB97" s="1"/>
  <c r="BH57"/>
  <c r="BH97" s="1"/>
  <c r="CG57" i="23"/>
  <c r="CG97" s="1"/>
  <c r="BJ57" i="24"/>
  <c r="BJ97" s="1"/>
  <c r="BZ57" i="30"/>
  <c r="BZ97" s="1"/>
  <c r="Q57" i="31"/>
  <c r="Q97" s="1"/>
  <c r="AZ57" i="57"/>
  <c r="AZ97" s="1"/>
  <c r="AU57" i="56"/>
  <c r="AU97" s="1"/>
  <c r="AI57" i="54"/>
  <c r="AI97" s="1"/>
  <c r="BI57" i="4"/>
  <c r="BI97" s="1"/>
  <c r="CP57"/>
  <c r="CP97" s="1"/>
  <c r="BP57" i="26"/>
  <c r="BP97" s="1"/>
  <c r="Y57" i="33"/>
  <c r="Y97" s="1"/>
  <c r="CJ57" i="26"/>
  <c r="CJ97" s="1"/>
  <c r="AJ57" i="52"/>
  <c r="AJ97" s="1"/>
  <c r="AV57" i="26"/>
  <c r="AV97" s="1"/>
  <c r="AT57" i="54"/>
  <c r="AT97" s="1"/>
  <c r="CS57" i="29"/>
  <c r="CS97" s="1"/>
  <c r="AX57" i="32"/>
  <c r="AX97" s="1"/>
  <c r="CU53" i="4"/>
  <c r="CV31"/>
  <c r="CY31"/>
  <c r="CZ31" s="1"/>
  <c r="CV16"/>
  <c r="CY16"/>
  <c r="CZ16" s="1"/>
  <c r="CV30"/>
  <c r="CY30"/>
  <c r="CZ30" s="1"/>
  <c r="CT3" i="61"/>
  <c r="B55" i="33"/>
  <c r="B57" s="1"/>
  <c r="B97" s="1"/>
  <c r="CT3"/>
  <c r="B55" i="58"/>
  <c r="B57" s="1"/>
  <c r="B97" s="1"/>
  <c r="CT3"/>
  <c r="B55" i="30"/>
  <c r="B57" s="1"/>
  <c r="B97" s="1"/>
  <c r="CT3"/>
  <c r="CT3" i="55"/>
  <c r="B55" i="51"/>
  <c r="B57" s="1"/>
  <c r="B97" s="1"/>
  <c r="CT3"/>
  <c r="B55" i="29"/>
  <c r="B57" s="1"/>
  <c r="B97" s="1"/>
  <c r="CT3"/>
  <c r="B55" i="26"/>
  <c r="B57" s="1"/>
  <c r="B97" s="1"/>
  <c r="CT3"/>
  <c r="CT3" i="24"/>
  <c r="B55" i="64"/>
  <c r="B57" s="1"/>
  <c r="B97" s="1"/>
  <c r="CT3"/>
  <c r="B55" i="56"/>
  <c r="B57" s="1"/>
  <c r="B97" s="1"/>
  <c r="CT3"/>
  <c r="CT3" i="63"/>
  <c r="CT3" i="60"/>
  <c r="B55" i="53"/>
  <c r="B57" s="1"/>
  <c r="B97" s="1"/>
  <c r="CT3"/>
  <c r="B55" i="59"/>
  <c r="B57" s="1"/>
  <c r="B97" s="1"/>
  <c r="CT3"/>
  <c r="B55" i="54"/>
  <c r="B57" s="1"/>
  <c r="B97" s="1"/>
  <c r="CT3"/>
  <c r="CT3" i="25"/>
  <c r="CT3" i="31"/>
  <c r="B55" i="65"/>
  <c r="B57" s="1"/>
  <c r="B97" s="1"/>
  <c r="CT3"/>
  <c r="B55" i="28"/>
  <c r="B57" s="1"/>
  <c r="B97" s="1"/>
  <c r="CT3"/>
  <c r="CT3" i="34"/>
  <c r="CT3" i="32"/>
  <c r="B55" i="52"/>
  <c r="B57" s="1"/>
  <c r="B97" s="1"/>
  <c r="CT3"/>
  <c r="B55" i="23"/>
  <c r="B57" s="1"/>
  <c r="B97" s="1"/>
  <c r="CT3"/>
  <c r="CT3" i="22"/>
  <c r="B55" i="27"/>
  <c r="B57" s="1"/>
  <c r="B97" s="1"/>
  <c r="CT3"/>
  <c r="B55" i="57"/>
  <c r="B57" s="1"/>
  <c r="B97" s="1"/>
  <c r="CT3"/>
  <c r="B55" i="66"/>
  <c r="B57" s="1"/>
  <c r="B97" s="1"/>
  <c r="CT3"/>
  <c r="CT3" i="62"/>
  <c r="B55" i="21"/>
  <c r="B57" s="1"/>
  <c r="B97" s="1"/>
  <c r="CT3"/>
  <c r="B55" i="4"/>
  <c r="B57" s="1"/>
  <c r="B97" s="1"/>
  <c r="CT3"/>
  <c r="CX3" s="1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BX55" i="66"/>
  <c r="AA55" i="23"/>
  <c r="AO55" i="65"/>
  <c r="H55" i="24"/>
  <c r="BT55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CI55" i="66"/>
  <c r="BU55" i="59"/>
  <c r="BU55" i="21"/>
  <c r="BF55" i="63"/>
  <c r="P55" i="23"/>
  <c r="BD55" i="65"/>
  <c r="BO55" i="23"/>
  <c r="BN55" i="61"/>
  <c r="CK55" i="66"/>
  <c r="AB55" i="25"/>
  <c r="BB55" i="65"/>
  <c r="BC55" i="28"/>
  <c r="BG55" i="24"/>
  <c r="AI55" i="64"/>
  <c r="CM55"/>
  <c r="BZ55" i="66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N55" i="66"/>
  <c r="Z55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H55" i="62"/>
  <c r="AV55" i="23"/>
  <c r="S55" i="56"/>
  <c r="AH55" i="4"/>
  <c r="H55" i="29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AO55" i="66"/>
  <c r="S55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CF55" i="66"/>
  <c r="BC55" i="6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O55" i="66"/>
  <c r="AR55" i="55"/>
  <c r="P55" i="59"/>
  <c r="CR55" i="63"/>
  <c r="Q55" i="59"/>
  <c r="CC55"/>
  <c r="BU55" i="63"/>
  <c r="CC55" i="21"/>
  <c r="CD55" i="63"/>
  <c r="AY55" i="23"/>
  <c r="AM55" i="64"/>
  <c r="S55" i="23"/>
  <c r="BV55" i="61"/>
  <c r="CS55" i="66"/>
  <c r="BZ55" i="25"/>
  <c r="AX55" i="22"/>
  <c r="BR55" i="65"/>
  <c r="AQ55" i="64"/>
  <c r="CH55" i="66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CD55" i="66"/>
  <c r="AL55" i="63"/>
  <c r="CE55" i="66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C55" i="33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H55" i="66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M55" i="66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6"/>
  <c r="AY55" i="64"/>
  <c r="AB55" i="23"/>
  <c r="AG55" i="65"/>
  <c r="CP55" i="66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Y55" i="66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E55" i="22"/>
  <c r="W55" i="58"/>
  <c r="CA55"/>
  <c r="AZ55" i="65"/>
  <c r="BA55" i="63"/>
  <c r="BE55" i="62"/>
  <c r="AT55" i="22"/>
  <c r="CN55" i="65"/>
  <c r="BB55" i="61"/>
  <c r="AZ55" i="22"/>
  <c r="CR55" i="65"/>
  <c r="L55" i="66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P97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W55" i="66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U55" i="66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BK55" i="66"/>
  <c r="BS55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P55" i="65"/>
  <c r="BQ55" i="63"/>
  <c r="BM55" i="62"/>
  <c r="BQ55" i="22"/>
  <c r="BP55"/>
  <c r="C55" i="66"/>
  <c r="BJ55" i="61"/>
  <c r="CP55" i="22"/>
  <c r="AA55" i="66"/>
  <c r="AB55"/>
  <c r="CM55" i="23"/>
  <c r="AJ55" i="66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AE55" i="66"/>
  <c r="Z55" i="61"/>
  <c r="I55" i="66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S55" i="66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X55" i="66"/>
  <c r="AM55" i="60"/>
  <c r="M55" i="59"/>
  <c r="F55" i="22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F55" i="65"/>
  <c r="CG55" i="63"/>
  <c r="AN55" i="64"/>
  <c r="BY55" i="63"/>
  <c r="BY55" i="22"/>
  <c r="F55" i="61"/>
  <c r="BR55"/>
  <c r="BG55" i="66"/>
  <c r="BP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W55" i="66"/>
  <c r="BG55" i="60"/>
  <c r="AB55" i="63"/>
  <c r="BC55" i="66"/>
  <c r="AH55" i="61"/>
  <c r="Q55" i="66"/>
  <c r="BU55" i="26"/>
  <c r="N55" i="65"/>
  <c r="CC55" i="26"/>
  <c r="C55" i="64"/>
  <c r="BW55"/>
  <c r="F55" i="66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AW55" i="66"/>
  <c r="R55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CJ55" i="66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AZ55" i="66"/>
  <c r="CM55" i="25"/>
  <c r="L55" i="32"/>
  <c r="CM55" i="29"/>
  <c r="BD55" i="53"/>
  <c r="AV55" i="63"/>
  <c r="BN55" i="23"/>
  <c r="BJ55" i="66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CM55" i="66"/>
  <c r="AR55"/>
  <c r="AU55" i="65"/>
  <c r="CN55" i="66"/>
  <c r="I55" i="6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AU55" i="66"/>
  <c r="CE55" i="60"/>
  <c r="CQ55" i="66"/>
  <c r="AJ55" i="63"/>
  <c r="AT55" i="64"/>
  <c r="CA55" i="66"/>
  <c r="AX55" i="61"/>
  <c r="AG55" i="66"/>
  <c r="V55" i="65"/>
  <c r="AX55" i="23"/>
  <c r="K55" i="64"/>
  <c r="BB55" i="66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BM55" i="66"/>
  <c r="AH55"/>
  <c r="AJ55" i="27"/>
  <c r="CP55" i="63"/>
  <c r="AE55" i="60"/>
  <c r="I55" i="64"/>
  <c r="BP55" i="27"/>
  <c r="AZ55" i="61"/>
  <c r="AR55" i="62"/>
  <c r="CQ55" i="65"/>
  <c r="E55" i="59"/>
  <c r="G55" i="66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M55" i="66"/>
  <c r="B55" i="55"/>
  <c r="B57" s="1"/>
  <c r="B97" s="1"/>
  <c r="B55" i="24"/>
  <c r="B57" s="1"/>
  <c r="B97" s="1"/>
  <c r="B55" i="60"/>
  <c r="B57" s="1"/>
  <c r="B97" s="1"/>
  <c r="B55" i="31"/>
  <c r="B57" s="1"/>
  <c r="B97" s="1"/>
  <c r="B55" i="62"/>
  <c r="B57" s="1"/>
  <c r="B97" s="1"/>
  <c r="B55" i="63"/>
  <c r="B57" s="1"/>
  <c r="B97" s="1"/>
  <c r="B55" i="61"/>
  <c r="B57" s="1"/>
  <c r="B97" s="1"/>
  <c r="B55" i="34"/>
  <c r="B57" s="1"/>
  <c r="B97" s="1"/>
  <c r="B55" i="32"/>
  <c r="B57" s="1"/>
  <c r="B97" s="1"/>
  <c r="B55" i="25"/>
  <c r="B57" s="1"/>
  <c r="B97" s="1"/>
  <c r="B55" i="22"/>
  <c r="B57" s="1"/>
  <c r="B97" s="1"/>
  <c r="M55" i="57"/>
  <c r="M57" s="1"/>
  <c r="M97" s="1"/>
  <c r="C55" i="23"/>
  <c r="C57" s="1"/>
  <c r="C97" s="1"/>
  <c r="C55" i="24"/>
  <c r="C57" s="1"/>
  <c r="C97" s="1"/>
  <c r="C55" i="32"/>
  <c r="C57" s="1"/>
  <c r="C97" s="1"/>
  <c r="C55" i="56"/>
  <c r="C57" s="1"/>
  <c r="C97" s="1"/>
  <c r="D55" i="65"/>
  <c r="D57" s="1"/>
  <c r="D97" s="1"/>
  <c r="L55" i="59"/>
  <c r="L57" s="1"/>
  <c r="L97" s="1"/>
  <c r="CV15" i="4" l="1"/>
  <c r="BR57" i="54"/>
  <c r="BR97" s="1"/>
  <c r="W57" i="33"/>
  <c r="W97" s="1"/>
  <c r="AT57" i="51"/>
  <c r="AT97" s="1"/>
  <c r="BG57" i="34"/>
  <c r="BG97" s="1"/>
  <c r="V57" i="56"/>
  <c r="V97" s="1"/>
  <c r="BG57" i="31"/>
  <c r="BG97" s="1"/>
  <c r="S57" i="29"/>
  <c r="S97" s="1"/>
  <c r="L57" i="54"/>
  <c r="L97" s="1"/>
  <c r="E57" i="55"/>
  <c r="E97" s="1"/>
  <c r="AH57" i="52"/>
  <c r="AH97" s="1"/>
  <c r="V57" i="51"/>
  <c r="V97" s="1"/>
  <c r="BU57" i="62"/>
  <c r="BU97" s="1"/>
  <c r="K57" i="66"/>
  <c r="K97" s="1"/>
  <c r="CE57" i="62"/>
  <c r="CE97" s="1"/>
  <c r="BI57" i="22"/>
  <c r="BI97" s="1"/>
  <c r="BE57" i="63"/>
  <c r="BE97" s="1"/>
  <c r="AO57" i="59"/>
  <c r="AO97" s="1"/>
  <c r="BY57" i="55"/>
  <c r="BY97" s="1"/>
  <c r="CI57" i="34"/>
  <c r="CI97" s="1"/>
  <c r="J57" i="23"/>
  <c r="J97" s="1"/>
  <c r="BR57" i="52"/>
  <c r="BR97" s="1"/>
  <c r="BI57" i="63"/>
  <c r="BI97" s="1"/>
  <c r="AS57" i="57"/>
  <c r="AS97" s="1"/>
  <c r="Q57" i="65"/>
  <c r="Q97" s="1"/>
  <c r="CO57" i="54"/>
  <c r="CO97" s="1"/>
  <c r="BO57" i="21"/>
  <c r="BO97" s="1"/>
  <c r="AW57" i="53"/>
  <c r="AW97" s="1"/>
  <c r="CH57" i="51"/>
  <c r="CH97" s="1"/>
  <c r="AU57" i="54"/>
  <c r="AU97" s="1"/>
  <c r="CH57" i="32"/>
  <c r="CH97" s="1"/>
  <c r="AQ57" i="66"/>
  <c r="AQ97" s="1"/>
  <c r="AX57" i="53"/>
  <c r="AX97" s="1"/>
  <c r="CM57" i="31"/>
  <c r="CM97" s="1"/>
  <c r="AA57" i="30"/>
  <c r="AA97" s="1"/>
  <c r="BJ57" i="51"/>
  <c r="BJ97" s="1"/>
  <c r="AF57" i="63"/>
  <c r="AF97" s="1"/>
  <c r="CO57" i="59"/>
  <c r="CO97" s="1"/>
  <c r="BY57" i="54"/>
  <c r="BY97" s="1"/>
  <c r="O57" i="65"/>
  <c r="O97" s="1"/>
  <c r="AI57" i="29"/>
  <c r="AI97" s="1"/>
  <c r="AX57" i="52"/>
  <c r="AX97" s="1"/>
  <c r="BK57" i="34"/>
  <c r="BK97" s="1"/>
  <c r="AX57" i="58"/>
  <c r="AX97" s="1"/>
  <c r="BO57" i="29"/>
  <c r="BO97" s="1"/>
  <c r="AA57" i="60"/>
  <c r="AA97" s="1"/>
  <c r="AP57" i="31"/>
  <c r="AP97" s="1"/>
  <c r="AM57" i="65"/>
  <c r="AM97" s="1"/>
  <c r="AV57" i="56"/>
  <c r="AV97" s="1"/>
  <c r="BI57" i="58"/>
  <c r="BI97" s="1"/>
  <c r="L57" i="22"/>
  <c r="L97" s="1"/>
  <c r="BW57" i="51"/>
  <c r="BW97" s="1"/>
  <c r="CK57" i="28"/>
  <c r="CK97" s="1"/>
  <c r="AL57" i="61"/>
  <c r="AL97" s="1"/>
  <c r="AF57" i="64"/>
  <c r="AF97" s="1"/>
  <c r="AG57" i="22"/>
  <c r="AG97" s="1"/>
  <c r="BA57" i="55"/>
  <c r="BA97" s="1"/>
  <c r="BS57" i="22"/>
  <c r="BS97" s="1"/>
  <c r="AG57" i="63"/>
  <c r="AG97" s="1"/>
  <c r="AU57" i="58"/>
  <c r="AU97" s="1"/>
  <c r="AN57" i="56"/>
  <c r="AN97" s="1"/>
  <c r="F57" i="51"/>
  <c r="F97" s="1"/>
  <c r="I57" i="28"/>
  <c r="I97" s="1"/>
  <c r="BC57" i="34"/>
  <c r="BC97" s="1"/>
  <c r="O57" i="22"/>
  <c r="O97" s="1"/>
  <c r="S57" i="51"/>
  <c r="S97" s="1"/>
  <c r="CN57" i="22"/>
  <c r="CN97" s="1"/>
  <c r="Y57" i="21"/>
  <c r="Y97" s="1"/>
  <c r="BY57" i="34"/>
  <c r="BY97" s="1"/>
  <c r="BH57" i="54"/>
  <c r="BH97" s="1"/>
  <c r="BF57" i="21"/>
  <c r="BF97" s="1"/>
  <c r="T57" i="66"/>
  <c r="T97" s="1"/>
  <c r="CE57" i="64"/>
  <c r="CE97" s="1"/>
  <c r="CH57" i="31"/>
  <c r="CH97" s="1"/>
  <c r="J57" i="61"/>
  <c r="J97" s="1"/>
  <c r="Z57" i="31"/>
  <c r="Z97" s="1"/>
  <c r="BO57" i="30"/>
  <c r="BO97" s="1"/>
  <c r="H57" i="59"/>
  <c r="H97" s="1"/>
  <c r="V57" i="65"/>
  <c r="V97" s="1"/>
  <c r="BD57" i="24"/>
  <c r="BD97" s="1"/>
  <c r="BJ57" i="31"/>
  <c r="BJ97" s="1"/>
  <c r="J57"/>
  <c r="J97" s="1"/>
  <c r="BV57" i="56"/>
  <c r="BV97" s="1"/>
  <c r="BW57" i="25"/>
  <c r="BW97" s="1"/>
  <c r="BF57" i="33"/>
  <c r="BF97" s="1"/>
  <c r="Y57" i="26"/>
  <c r="Y97" s="1"/>
  <c r="I57" i="27"/>
  <c r="I97" s="1"/>
  <c r="AH57" i="33"/>
  <c r="AH97" s="1"/>
  <c r="BK57" i="65"/>
  <c r="BK97" s="1"/>
  <c r="F57" i="64"/>
  <c r="F97" s="1"/>
  <c r="AB57" i="60"/>
  <c r="AB97" s="1"/>
  <c r="O57" i="34"/>
  <c r="O97" s="1"/>
  <c r="BS57" i="64"/>
  <c r="BS97" s="1"/>
  <c r="AK57" i="30"/>
  <c r="AK97" s="1"/>
  <c r="R57" i="53"/>
  <c r="R97" s="1"/>
  <c r="BT57" i="56"/>
  <c r="BT97" s="1"/>
  <c r="S57" i="23"/>
  <c r="S97" s="1"/>
  <c r="N57" i="26"/>
  <c r="N97" s="1"/>
  <c r="N57" i="33"/>
  <c r="N97" s="1"/>
  <c r="Z57" i="66"/>
  <c r="Z97" s="1"/>
  <c r="BY57" i="30"/>
  <c r="BY97" s="1"/>
  <c r="AH57" i="21"/>
  <c r="AH97" s="1"/>
  <c r="CE57" i="33"/>
  <c r="CE97" s="1"/>
  <c r="AZ57" i="61"/>
  <c r="AZ97" s="1"/>
  <c r="CA57" i="66"/>
  <c r="CA97" s="1"/>
  <c r="CG57" i="22"/>
  <c r="CG97" s="1"/>
  <c r="H57" i="32"/>
  <c r="H97" s="1"/>
  <c r="AE57" i="60"/>
  <c r="AE97" s="1"/>
  <c r="X57" i="56"/>
  <c r="X97" s="1"/>
  <c r="BO57" i="27"/>
  <c r="BO97" s="1"/>
  <c r="K57" i="64"/>
  <c r="K97" s="1"/>
  <c r="CQ57" i="66"/>
  <c r="CQ97" s="1"/>
  <c r="CN57" i="55"/>
  <c r="CN97" s="1"/>
  <c r="BS57" i="57"/>
  <c r="BS97" s="1"/>
  <c r="AJ57" i="32"/>
  <c r="AJ97" s="1"/>
  <c r="BK57" i="29"/>
  <c r="BK97" s="1"/>
  <c r="BF57" i="26"/>
  <c r="BF97" s="1"/>
  <c r="CE57" i="25"/>
  <c r="CE97" s="1"/>
  <c r="CM57" i="66"/>
  <c r="CM97" s="1"/>
  <c r="CO57" i="63"/>
  <c r="CO97" s="1"/>
  <c r="BS57" i="61"/>
  <c r="BS97" s="1"/>
  <c r="Z57" i="59"/>
  <c r="Z97" s="1"/>
  <c r="Q57" i="53"/>
  <c r="Q97" s="1"/>
  <c r="CD57" i="51"/>
  <c r="CD97" s="1"/>
  <c r="BJ57" i="34"/>
  <c r="BJ97" s="1"/>
  <c r="R57" i="4"/>
  <c r="R97" s="1"/>
  <c r="CN57" i="29"/>
  <c r="CN97" s="1"/>
  <c r="AV57" i="63"/>
  <c r="AV97" s="1"/>
  <c r="BK57" i="61"/>
  <c r="BK97" s="1"/>
  <c r="CP57" i="32"/>
  <c r="CP97" s="1"/>
  <c r="CA57" i="54"/>
  <c r="CA97" s="1"/>
  <c r="BW57" i="34"/>
  <c r="BW97" s="1"/>
  <c r="CP57" i="65"/>
  <c r="CP97" s="1"/>
  <c r="CL57" i="55"/>
  <c r="CL97" s="1"/>
  <c r="AQ57" i="28"/>
  <c r="AQ97" s="1"/>
  <c r="AH57" i="61"/>
  <c r="AH97" s="1"/>
  <c r="CF57" i="62"/>
  <c r="CF97" s="1"/>
  <c r="AF57" i="53"/>
  <c r="AF97" s="1"/>
  <c r="M57"/>
  <c r="M97" s="1"/>
  <c r="S57" i="30"/>
  <c r="S97" s="1"/>
  <c r="AP57" i="26"/>
  <c r="AP97" s="1"/>
  <c r="Q57" i="27"/>
  <c r="Q97" s="1"/>
  <c r="BG57" i="66"/>
  <c r="BG97" s="1"/>
  <c r="CQ57" i="58"/>
  <c r="CQ97" s="1"/>
  <c r="G57" i="61"/>
  <c r="G97" s="1"/>
  <c r="BE57" i="57"/>
  <c r="BE97" s="1"/>
  <c r="I57" i="53"/>
  <c r="I97" s="1"/>
  <c r="AM57" i="34"/>
  <c r="AM97" s="1"/>
  <c r="BB57" i="31"/>
  <c r="BB97" s="1"/>
  <c r="AX57" i="66"/>
  <c r="AX97" s="1"/>
  <c r="AH57" i="63"/>
  <c r="AH97" s="1"/>
  <c r="AW57" i="22"/>
  <c r="AW97" s="1"/>
  <c r="AI57" i="33"/>
  <c r="AI97" s="1"/>
  <c r="CD57" i="55"/>
  <c r="CD97" s="1"/>
  <c r="O57" i="62"/>
  <c r="O97" s="1"/>
  <c r="W57" i="65"/>
  <c r="W97" s="1"/>
  <c r="BV57" i="55"/>
  <c r="BV97" s="1"/>
  <c r="E57" i="30"/>
  <c r="E97" s="1"/>
  <c r="BO57" i="64"/>
  <c r="BO97" s="1"/>
  <c r="Z57" i="61"/>
  <c r="Z97" s="1"/>
  <c r="BX57" i="22"/>
  <c r="BX97" s="1"/>
  <c r="BT57" i="57"/>
  <c r="BT97" s="1"/>
  <c r="BW57" i="54"/>
  <c r="BW97" s="1"/>
  <c r="AQ57" i="24"/>
  <c r="AQ97" s="1"/>
  <c r="BS57" i="25"/>
  <c r="BS97" s="1"/>
  <c r="CM57" i="23"/>
  <c r="CM97" s="1"/>
  <c r="BM57" i="62"/>
  <c r="BM97" s="1"/>
  <c r="BC57" i="64"/>
  <c r="BC97" s="1"/>
  <c r="BA57" i="57"/>
  <c r="BA97" s="1"/>
  <c r="R57" i="21"/>
  <c r="R97" s="1"/>
  <c r="BG57" i="51"/>
  <c r="BG97" s="1"/>
  <c r="CM57" i="34"/>
  <c r="CM97" s="1"/>
  <c r="AK57" i="31"/>
  <c r="AK97" s="1"/>
  <c r="CF57" i="29"/>
  <c r="CF97" s="1"/>
  <c r="CI57"/>
  <c r="CI97" s="1"/>
  <c r="BK57" i="66"/>
  <c r="BK97" s="1"/>
  <c r="CO57" i="22"/>
  <c r="CO97" s="1"/>
  <c r="BT57" i="29"/>
  <c r="BT97" s="1"/>
  <c r="AE57" i="30"/>
  <c r="AE97" s="1"/>
  <c r="BO57" i="33"/>
  <c r="BO97" s="1"/>
  <c r="CQ57" i="60"/>
  <c r="CQ97" s="1"/>
  <c r="BN57" i="55"/>
  <c r="BN97" s="1"/>
  <c r="AI57" i="27"/>
  <c r="AI97" s="1"/>
  <c r="BI57"/>
  <c r="BI97" s="1"/>
  <c r="I57" i="63"/>
  <c r="I97" s="1"/>
  <c r="BF57" i="56"/>
  <c r="BF97" s="1"/>
  <c r="BZ57" i="51"/>
  <c r="BZ97" s="1"/>
  <c r="K57" i="63"/>
  <c r="K97" s="1"/>
  <c r="BM57" i="27"/>
  <c r="BM97" s="1"/>
  <c r="L57" i="66"/>
  <c r="L97" s="1"/>
  <c r="AZ57" i="65"/>
  <c r="AZ97" s="1"/>
  <c r="AQ57" i="60"/>
  <c r="AQ97" s="1"/>
  <c r="H57" i="58"/>
  <c r="H97" s="1"/>
  <c r="BM57" i="53"/>
  <c r="BM97" s="1"/>
  <c r="BL57" i="52"/>
  <c r="BL97" s="1"/>
  <c r="V57" i="33"/>
  <c r="V97" s="1"/>
  <c r="BP57" i="62"/>
  <c r="BP97" s="1"/>
  <c r="M57" i="58"/>
  <c r="M97" s="1"/>
  <c r="Y57" i="65"/>
  <c r="Y97" s="1"/>
  <c r="BC57" i="33"/>
  <c r="BC97" s="1"/>
  <c r="AM57" i="26"/>
  <c r="AM97" s="1"/>
  <c r="CB57" i="63"/>
  <c r="CB97" s="1"/>
  <c r="CG57" i="34"/>
  <c r="CG97" s="1"/>
  <c r="P57" i="27"/>
  <c r="P97" s="1"/>
  <c r="BZ57" i="53"/>
  <c r="BZ97" s="1"/>
  <c r="CI57" i="22"/>
  <c r="CI97" s="1"/>
  <c r="AC57" i="27"/>
  <c r="AC97" s="1"/>
  <c r="CI57" i="64"/>
  <c r="CI97" s="1"/>
  <c r="AM57" i="66"/>
  <c r="AM97" s="1"/>
  <c r="CD57" i="52"/>
  <c r="CD97" s="1"/>
  <c r="AW57" i="57"/>
  <c r="AW97" s="1"/>
  <c r="AZ57" i="32"/>
  <c r="AZ97" s="1"/>
  <c r="CB57" i="28"/>
  <c r="CB97" s="1"/>
  <c r="BU57" i="22"/>
  <c r="BU97" s="1"/>
  <c r="X57" i="24"/>
  <c r="X97" s="1"/>
  <c r="CR57" i="64"/>
  <c r="CR97" s="1"/>
  <c r="CH57" i="56"/>
  <c r="CH97" s="1"/>
  <c r="V57" i="57"/>
  <c r="V97" s="1"/>
  <c r="AF57"/>
  <c r="AF97" s="1"/>
  <c r="C57" i="54"/>
  <c r="C97" s="1"/>
  <c r="C57" i="33"/>
  <c r="C97" s="1"/>
  <c r="CP57" i="31"/>
  <c r="CP97" s="1"/>
  <c r="CM57" i="4"/>
  <c r="CM97" s="1"/>
  <c r="AG57" i="27"/>
  <c r="AG97" s="1"/>
  <c r="AE57" i="64"/>
  <c r="AE97" s="1"/>
  <c r="BH57" i="58"/>
  <c r="BH97" s="1"/>
  <c r="CA57" i="60"/>
  <c r="CA97" s="1"/>
  <c r="AX57" i="55"/>
  <c r="AX97" s="1"/>
  <c r="Y57" i="51"/>
  <c r="Y97" s="1"/>
  <c r="W57" i="22"/>
  <c r="W97" s="1"/>
  <c r="CS57" i="66"/>
  <c r="CS97" s="1"/>
  <c r="CC57" i="59"/>
  <c r="CC97" s="1"/>
  <c r="S57" i="61"/>
  <c r="S97" s="1"/>
  <c r="CS57" i="58"/>
  <c r="CS97" s="1"/>
  <c r="BO57" i="31"/>
  <c r="BO97" s="1"/>
  <c r="AY57" i="30"/>
  <c r="AY97" s="1"/>
  <c r="AI57" i="24"/>
  <c r="AI97" s="1"/>
  <c r="AW57" i="27"/>
  <c r="AW97" s="1"/>
  <c r="BC57" i="65"/>
  <c r="BC97" s="1"/>
  <c r="CJ57" i="64"/>
  <c r="CJ97" s="1"/>
  <c r="L57" i="63"/>
  <c r="L97" s="1"/>
  <c r="CM57" i="59"/>
  <c r="CM97" s="1"/>
  <c r="BE57" i="21"/>
  <c r="BE97" s="1"/>
  <c r="AV57" i="52"/>
  <c r="AV97" s="1"/>
  <c r="O57" i="33"/>
  <c r="O97" s="1"/>
  <c r="CJ57" i="29"/>
  <c r="CJ97" s="1"/>
  <c r="Q57" i="58"/>
  <c r="Q97" s="1"/>
  <c r="AL57" i="34"/>
  <c r="AL97" s="1"/>
  <c r="CM57" i="51"/>
  <c r="CM97" s="1"/>
  <c r="AK57" i="27"/>
  <c r="AK97" s="1"/>
  <c r="AM57" i="61"/>
  <c r="AM97" s="1"/>
  <c r="AO57" i="64"/>
  <c r="AO97" s="1"/>
  <c r="BJ57" i="53"/>
  <c r="BJ97" s="1"/>
  <c r="K57" i="27"/>
  <c r="K97" s="1"/>
  <c r="BG57" i="24"/>
  <c r="BG97" s="1"/>
  <c r="P57" i="23"/>
  <c r="P97" s="1"/>
  <c r="AE57" i="65"/>
  <c r="AE97" s="1"/>
  <c r="BU57" i="58"/>
  <c r="BU97" s="1"/>
  <c r="BN57" i="34"/>
  <c r="BN97" s="1"/>
  <c r="CQ57" i="29"/>
  <c r="CQ97" s="1"/>
  <c r="X57" i="28"/>
  <c r="X97" s="1"/>
  <c r="BR57" i="26"/>
  <c r="BR97" s="1"/>
  <c r="AV57" i="65"/>
  <c r="AV97" s="1"/>
  <c r="AT57" i="61"/>
  <c r="AT97" s="1"/>
  <c r="D57" i="63"/>
  <c r="D97" s="1"/>
  <c r="AQ57" i="59"/>
  <c r="AQ97" s="1"/>
  <c r="AC57" i="54"/>
  <c r="AC97" s="1"/>
  <c r="BC57" i="52"/>
  <c r="BC97" s="1"/>
  <c r="CD57" i="33"/>
  <c r="CD97" s="1"/>
  <c r="CB57" i="29"/>
  <c r="CB97" s="1"/>
  <c r="BH57" i="61"/>
  <c r="BH97" s="1"/>
  <c r="AS57" i="33"/>
  <c r="AS97" s="1"/>
  <c r="CB57" i="58"/>
  <c r="CB97" s="1"/>
  <c r="CI57" i="54"/>
  <c r="CI97" s="1"/>
  <c r="BW57" i="61"/>
  <c r="BW97" s="1"/>
  <c r="N57" i="22"/>
  <c r="N97" s="1"/>
  <c r="CM57" i="29"/>
  <c r="CM97" s="1"/>
  <c r="Q57" i="28"/>
  <c r="Q97" s="1"/>
  <c r="CB57" i="31"/>
  <c r="CB97" s="1"/>
  <c r="AN57"/>
  <c r="AN97" s="1"/>
  <c r="AJ57" i="61"/>
  <c r="AJ97" s="1"/>
  <c r="CE57" i="63"/>
  <c r="CE97" s="1"/>
  <c r="CR57" i="52"/>
  <c r="CR97" s="1"/>
  <c r="AX57" i="31"/>
  <c r="AX97" s="1"/>
  <c r="AA57"/>
  <c r="AA97" s="1"/>
  <c r="D57" i="57"/>
  <c r="D97" s="1"/>
  <c r="E57" i="52"/>
  <c r="E97" s="1"/>
  <c r="CB57" i="53"/>
  <c r="CB97" s="1"/>
  <c r="M57" i="55"/>
  <c r="M97" s="1"/>
  <c r="CL57" i="4"/>
  <c r="CL97" s="1"/>
  <c r="CE57" i="59"/>
  <c r="CE97" s="1"/>
  <c r="AQ57" i="29"/>
  <c r="AQ97" s="1"/>
  <c r="BQ57" i="54"/>
  <c r="BQ97" s="1"/>
  <c r="H57" i="57"/>
  <c r="H97" s="1"/>
  <c r="L57" i="62"/>
  <c r="L97" s="1"/>
  <c r="BM57" i="57"/>
  <c r="BM97" s="1"/>
  <c r="H57" i="23"/>
  <c r="H97" s="1"/>
  <c r="BE57"/>
  <c r="BE97" s="1"/>
  <c r="BQ57" i="57"/>
  <c r="BQ97" s="1"/>
  <c r="CN57" i="66"/>
  <c r="CN97" s="1"/>
  <c r="AB57" i="64"/>
  <c r="AB97" s="1"/>
  <c r="AF57" i="56"/>
  <c r="AF97" s="1"/>
  <c r="P57" i="52"/>
  <c r="P97" s="1"/>
  <c r="CR57" i="62"/>
  <c r="CR97" s="1"/>
  <c r="G57" i="66"/>
  <c r="G97" s="1"/>
  <c r="CP57" i="63"/>
  <c r="CP97" s="1"/>
  <c r="AS57" i="64"/>
  <c r="AS97" s="1"/>
  <c r="BX57" i="28"/>
  <c r="BX97" s="1"/>
  <c r="AX57" i="23"/>
  <c r="AX97" s="1"/>
  <c r="CE57" i="60"/>
  <c r="CE97" s="1"/>
  <c r="D57" i="55"/>
  <c r="D97" s="1"/>
  <c r="AN57" i="53"/>
  <c r="AN97" s="1"/>
  <c r="CE57" i="29"/>
  <c r="CE97" s="1"/>
  <c r="BH57" i="28"/>
  <c r="BH97" s="1"/>
  <c r="CQ57" i="25"/>
  <c r="CQ97" s="1"/>
  <c r="S57"/>
  <c r="S97" s="1"/>
  <c r="P57" i="65"/>
  <c r="P97" s="1"/>
  <c r="AU57" i="61"/>
  <c r="AU97" s="1"/>
  <c r="CR57" i="58"/>
  <c r="CR97" s="1"/>
  <c r="AT57" i="52"/>
  <c r="AT97" s="1"/>
  <c r="J57" i="51"/>
  <c r="J97" s="1"/>
  <c r="BR57" i="33"/>
  <c r="BR97" s="1"/>
  <c r="CA57" i="29"/>
  <c r="CA97" s="1"/>
  <c r="AU57"/>
  <c r="AU97" s="1"/>
  <c r="BD57" i="53"/>
  <c r="BD97" s="1"/>
  <c r="AO57" i="62"/>
  <c r="AO97" s="1"/>
  <c r="AD57" i="30"/>
  <c r="AD97" s="1"/>
  <c r="BN57" i="31"/>
  <c r="BN97" s="1"/>
  <c r="AA57" i="33"/>
  <c r="AA97" s="1"/>
  <c r="AZ57" i="27"/>
  <c r="AZ97" s="1"/>
  <c r="BU57" i="55"/>
  <c r="BU97" s="1"/>
  <c r="CS57" i="28"/>
  <c r="CS97" s="1"/>
  <c r="F57" i="66"/>
  <c r="F97" s="1"/>
  <c r="BC57"/>
  <c r="BC97" s="1"/>
  <c r="BG57" i="61"/>
  <c r="BG97" s="1"/>
  <c r="BK57" i="57"/>
  <c r="BK97" s="1"/>
  <c r="Z57" i="21"/>
  <c r="Z97" s="1"/>
  <c r="U57" i="31"/>
  <c r="U97" s="1"/>
  <c r="AT57" i="26"/>
  <c r="AT97" s="1"/>
  <c r="BR57" i="61"/>
  <c r="BR97" s="1"/>
  <c r="AM57" i="58"/>
  <c r="AM97" s="1"/>
  <c r="CN57" i="60"/>
  <c r="CN97" s="1"/>
  <c r="BD57" i="57"/>
  <c r="BD97" s="1"/>
  <c r="AL57" i="52"/>
  <c r="AL97" s="1"/>
  <c r="BB57" i="34"/>
  <c r="BB97" s="1"/>
  <c r="BD57" i="31"/>
  <c r="BD97" s="1"/>
  <c r="AW57" i="54"/>
  <c r="AW97" s="1"/>
  <c r="BM57" i="59"/>
  <c r="BM97" s="1"/>
  <c r="CS57" i="27"/>
  <c r="CS97" s="1"/>
  <c r="I57" i="32"/>
  <c r="I97" s="1"/>
  <c r="AU57" i="30"/>
  <c r="AU97" s="1"/>
  <c r="CO57" i="52"/>
  <c r="CO97" s="1"/>
  <c r="BE57" i="55"/>
  <c r="BE97" s="1"/>
  <c r="AW57" i="32"/>
  <c r="AW97" s="1"/>
  <c r="BG57" i="28"/>
  <c r="BG97" s="1"/>
  <c r="AE57" i="66"/>
  <c r="AE97" s="1"/>
  <c r="BH57" i="62"/>
  <c r="BH97" s="1"/>
  <c r="CR57" i="53"/>
  <c r="CR97" s="1"/>
  <c r="AZ57" i="33"/>
  <c r="AZ97" s="1"/>
  <c r="AB57" i="27"/>
  <c r="AB97" s="1"/>
  <c r="BU57"/>
  <c r="BU97" s="1"/>
  <c r="AB57" i="66"/>
  <c r="AB97" s="1"/>
  <c r="BQ57" i="63"/>
  <c r="BQ97" s="1"/>
  <c r="O57" i="61"/>
  <c r="O97" s="1"/>
  <c r="BD57" i="58"/>
  <c r="BD97" s="1"/>
  <c r="AP57" i="53"/>
  <c r="AP97" s="1"/>
  <c r="BF57" i="51"/>
  <c r="BF97" s="1"/>
  <c r="AE57" i="33"/>
  <c r="AE97" s="1"/>
  <c r="BP57" i="30"/>
  <c r="BP97" s="1"/>
  <c r="BV57" i="4"/>
  <c r="BV97" s="1"/>
  <c r="BX57" i="29"/>
  <c r="BX97" s="1"/>
  <c r="CP57" i="54"/>
  <c r="CP97" s="1"/>
  <c r="BZ57" i="22"/>
  <c r="BZ97" s="1"/>
  <c r="F57" i="30"/>
  <c r="F97" s="1"/>
  <c r="AE57" i="61"/>
  <c r="AE97" s="1"/>
  <c r="CE57" i="56"/>
  <c r="CE97" s="1"/>
  <c r="BJ57" i="63"/>
  <c r="BJ97" s="1"/>
  <c r="CR57" i="56"/>
  <c r="CR97" s="1"/>
  <c r="CQ57" i="22"/>
  <c r="CQ97" s="1"/>
  <c r="CH57" i="25"/>
  <c r="CH97" s="1"/>
  <c r="AG57" i="59"/>
  <c r="AG97" s="1"/>
  <c r="R57" i="62"/>
  <c r="R97" s="1"/>
  <c r="K57" i="56"/>
  <c r="K97" s="1"/>
  <c r="AJ57" i="30"/>
  <c r="AJ97" s="1"/>
  <c r="AM57" i="25"/>
  <c r="AM97" s="1"/>
  <c r="CP57" i="26"/>
  <c r="CP97" s="1"/>
  <c r="CR57" i="65"/>
  <c r="CR97" s="1"/>
  <c r="CA57" i="58"/>
  <c r="CA97" s="1"/>
  <c r="AI57" i="60"/>
  <c r="AI97" s="1"/>
  <c r="BO57" i="56"/>
  <c r="BO97" s="1"/>
  <c r="CP57" i="52"/>
  <c r="CP97" s="1"/>
  <c r="BS57" i="34"/>
  <c r="BS97" s="1"/>
  <c r="V57" i="31"/>
  <c r="V97" s="1"/>
  <c r="AP57" i="54"/>
  <c r="AP97" s="1"/>
  <c r="CO57" i="57"/>
  <c r="CO97" s="1"/>
  <c r="U57" i="63"/>
  <c r="U97" s="1"/>
  <c r="BZ57" i="31"/>
  <c r="BZ97" s="1"/>
  <c r="R57" i="55"/>
  <c r="R97" s="1"/>
  <c r="BX57" i="58"/>
  <c r="BX97" s="1"/>
  <c r="P57" i="34"/>
  <c r="P97" s="1"/>
  <c r="AB57" i="22"/>
  <c r="AB97" s="1"/>
  <c r="N57" i="53"/>
  <c r="N97" s="1"/>
  <c r="AE57" i="22"/>
  <c r="AE97" s="1"/>
  <c r="AD57" i="25"/>
  <c r="AD97" s="1"/>
  <c r="CK57" i="21"/>
  <c r="CK97" s="1"/>
  <c r="AJ57" i="62"/>
  <c r="AJ97" s="1"/>
  <c r="BB57" i="54"/>
  <c r="BB97" s="1"/>
  <c r="CE57" i="31"/>
  <c r="CE97" s="1"/>
  <c r="BG57" i="30"/>
  <c r="BG97" s="1"/>
  <c r="CK57" i="26"/>
  <c r="CK97" s="1"/>
  <c r="Q57" i="22"/>
  <c r="Q97" s="1"/>
  <c r="BU57" i="65"/>
  <c r="BU97" s="1"/>
  <c r="X57" i="64"/>
  <c r="X97" s="1"/>
  <c r="BX57" i="63"/>
  <c r="BX97" s="1"/>
  <c r="BQ57" i="55"/>
  <c r="BQ97" s="1"/>
  <c r="CL57" i="53"/>
  <c r="CL97" s="1"/>
  <c r="CR57" i="54"/>
  <c r="CR97" s="1"/>
  <c r="N57" i="34"/>
  <c r="N97" s="1"/>
  <c r="N57" i="31"/>
  <c r="N97" s="1"/>
  <c r="U57" i="30"/>
  <c r="U97" s="1"/>
  <c r="CJ57" i="32"/>
  <c r="CJ97" s="1"/>
  <c r="V57" i="61"/>
  <c r="V97" s="1"/>
  <c r="AN57" i="57"/>
  <c r="AN97" s="1"/>
  <c r="CQ57" i="61"/>
  <c r="CQ97" s="1"/>
  <c r="W57" i="23"/>
  <c r="W97" s="1"/>
  <c r="CE57" i="66"/>
  <c r="CE97" s="1"/>
  <c r="BD57" i="56"/>
  <c r="BD97" s="1"/>
  <c r="CO57" i="34"/>
  <c r="CO97" s="1"/>
  <c r="AS57" i="27"/>
  <c r="AS97" s="1"/>
  <c r="BV57" i="61"/>
  <c r="BV97" s="1"/>
  <c r="Q57" i="59"/>
  <c r="Q97" s="1"/>
  <c r="AP57" i="56"/>
  <c r="AP97" s="1"/>
  <c r="AL57" i="54"/>
  <c r="AL97" s="1"/>
  <c r="K57" i="31"/>
  <c r="K97" s="1"/>
  <c r="E57"/>
  <c r="E97" s="1"/>
  <c r="BD57" i="28"/>
  <c r="BD97" s="1"/>
  <c r="BZ57" i="26"/>
  <c r="BZ97" s="1"/>
  <c r="CF57" i="66"/>
  <c r="CF97" s="1"/>
  <c r="P57" i="64"/>
  <c r="P97" s="1"/>
  <c r="L57" i="60"/>
  <c r="L97" s="1"/>
  <c r="AV57" i="57"/>
  <c r="AV97" s="1"/>
  <c r="AZ57" i="54"/>
  <c r="AZ97" s="1"/>
  <c r="AH57" i="51"/>
  <c r="AH97" s="1"/>
  <c r="AT57" i="33"/>
  <c r="AT97" s="1"/>
  <c r="X57" i="29"/>
  <c r="X97" s="1"/>
  <c r="G57" i="54"/>
  <c r="G97" s="1"/>
  <c r="BX57" i="27"/>
  <c r="BX97" s="1"/>
  <c r="BV57" i="51"/>
  <c r="BV97" s="1"/>
  <c r="CC57" i="58"/>
  <c r="CC97" s="1"/>
  <c r="AC57" i="59"/>
  <c r="AC97" s="1"/>
  <c r="BC57" i="60"/>
  <c r="BC97" s="1"/>
  <c r="BN57" i="21"/>
  <c r="BN97" s="1"/>
  <c r="V57" i="25"/>
  <c r="V97" s="1"/>
  <c r="BC57" i="28"/>
  <c r="BC97" s="1"/>
  <c r="BF57" i="63"/>
  <c r="BF97" s="1"/>
  <c r="W57" i="64"/>
  <c r="W97" s="1"/>
  <c r="BY57" i="21"/>
  <c r="BY97" s="1"/>
  <c r="BF57" i="34"/>
  <c r="BF97" s="1"/>
  <c r="BN57" i="33"/>
  <c r="BN97" s="1"/>
  <c r="BL57" i="23"/>
  <c r="BL97" s="1"/>
  <c r="F57" i="26"/>
  <c r="F97" s="1"/>
  <c r="CP57" i="61"/>
  <c r="CP97" s="1"/>
  <c r="AC57" i="63"/>
  <c r="AC97" s="1"/>
  <c r="CD57" i="62"/>
  <c r="CD97" s="1"/>
  <c r="P57" i="57"/>
  <c r="P97" s="1"/>
  <c r="AO57" i="53"/>
  <c r="AO97" s="1"/>
  <c r="AK57" i="52"/>
  <c r="AK97" s="1"/>
  <c r="AD57" i="33"/>
  <c r="AD97" s="1"/>
  <c r="P57" i="29"/>
  <c r="P97" s="1"/>
  <c r="Y57" i="64"/>
  <c r="Y97" s="1"/>
  <c r="BK57" i="25"/>
  <c r="BK97" s="1"/>
  <c r="CN57" i="54"/>
  <c r="CN97" s="1"/>
  <c r="E57" i="59"/>
  <c r="E97" s="1"/>
  <c r="CQ57" i="57"/>
  <c r="CQ97" s="1"/>
  <c r="CK57"/>
  <c r="CK97" s="1"/>
  <c r="BO57" i="59"/>
  <c r="BO97" s="1"/>
  <c r="BW57" i="64"/>
  <c r="BW97" s="1"/>
  <c r="BC57" i="57"/>
  <c r="BC97" s="1"/>
  <c r="BL57" i="24"/>
  <c r="BL97" s="1"/>
  <c r="D57" i="60"/>
  <c r="D97" s="1"/>
  <c r="BT57" i="58"/>
  <c r="BT97" s="1"/>
  <c r="AD57" i="34"/>
  <c r="AD97" s="1"/>
  <c r="Q57"/>
  <c r="Q97" s="1"/>
  <c r="BI57" i="31"/>
  <c r="BI97" s="1"/>
  <c r="K57" i="33"/>
  <c r="K97" s="1"/>
  <c r="CF57" i="61"/>
  <c r="CF97" s="1"/>
  <c r="AA57"/>
  <c r="AA97" s="1"/>
  <c r="BG57" i="23"/>
  <c r="BG97" s="1"/>
  <c r="BY57" i="31"/>
  <c r="BY97" s="1"/>
  <c r="AL57" i="63"/>
  <c r="AL97" s="1"/>
  <c r="BT57" i="53"/>
  <c r="BT97" s="1"/>
  <c r="Y57" i="62"/>
  <c r="Y97" s="1"/>
  <c r="BE57" i="32"/>
  <c r="BE97" s="1"/>
  <c r="BU57" i="21"/>
  <c r="BU97" s="1"/>
  <c r="AD57" i="61"/>
  <c r="AD97" s="1"/>
  <c r="F57" i="33"/>
  <c r="F97" s="1"/>
  <c r="AO57" i="57"/>
  <c r="AO97" s="1"/>
  <c r="CD57" i="31"/>
  <c r="CD97" s="1"/>
  <c r="CQ57" i="65"/>
  <c r="CQ97" s="1"/>
  <c r="AH57" i="66"/>
  <c r="AH97" s="1"/>
  <c r="BB57" i="22"/>
  <c r="BB97" s="1"/>
  <c r="AX57" i="26"/>
  <c r="AX97" s="1"/>
  <c r="AG57" i="66"/>
  <c r="AG97" s="1"/>
  <c r="R57" i="63"/>
  <c r="R97" s="1"/>
  <c r="CD57" i="56"/>
  <c r="CD97" s="1"/>
  <c r="M57" i="21"/>
  <c r="M97" s="1"/>
  <c r="AC57" i="33"/>
  <c r="AC97" s="1"/>
  <c r="BH57" i="27"/>
  <c r="BH97" s="1"/>
  <c r="BL57" i="28"/>
  <c r="BL97" s="1"/>
  <c r="AT57" i="23"/>
  <c r="AT97" s="1"/>
  <c r="N57" i="61"/>
  <c r="N97" s="1"/>
  <c r="AC57" i="22"/>
  <c r="AC97" s="1"/>
  <c r="BL57" i="58"/>
  <c r="BL97" s="1"/>
  <c r="CM57" i="56"/>
  <c r="CM97" s="1"/>
  <c r="AB57" i="54"/>
  <c r="AB97" s="1"/>
  <c r="BR57" i="34"/>
  <c r="BR97" s="1"/>
  <c r="Y57" i="32"/>
  <c r="Y97" s="1"/>
  <c r="AT57" i="31"/>
  <c r="AT97" s="1"/>
  <c r="AB57" i="58"/>
  <c r="AB97" s="1"/>
  <c r="L57" i="32"/>
  <c r="L97" s="1"/>
  <c r="AG57" i="57"/>
  <c r="AG97" s="1"/>
  <c r="O57" i="60"/>
  <c r="O97" s="1"/>
  <c r="CF57" i="64"/>
  <c r="CF97" s="1"/>
  <c r="AN57" i="28"/>
  <c r="AN97" s="1"/>
  <c r="CK57" i="24"/>
  <c r="CK97" s="1"/>
  <c r="BX57" i="56"/>
  <c r="BX97" s="1"/>
  <c r="AY57" i="27"/>
  <c r="AY97" s="1"/>
  <c r="C57" i="64"/>
  <c r="C97" s="1"/>
  <c r="Q57" i="62"/>
  <c r="Q97" s="1"/>
  <c r="CE57" i="21"/>
  <c r="CE97" s="1"/>
  <c r="Z57" i="51"/>
  <c r="Z97" s="1"/>
  <c r="AB57" i="28"/>
  <c r="AB97" s="1"/>
  <c r="BC57" i="25"/>
  <c r="BC97" s="1"/>
  <c r="K57"/>
  <c r="K97" s="1"/>
  <c r="BY57" i="22"/>
  <c r="BY97" s="1"/>
  <c r="AZ57" i="60"/>
  <c r="AZ97" s="1"/>
  <c r="AT57" i="58"/>
  <c r="AT97" s="1"/>
  <c r="X57" i="55"/>
  <c r="X97" s="1"/>
  <c r="T57" i="54"/>
  <c r="T97" s="1"/>
  <c r="G57" i="33"/>
  <c r="G97" s="1"/>
  <c r="BD57" i="29"/>
  <c r="BD97" s="1"/>
  <c r="S57" i="64"/>
  <c r="S97" s="1"/>
  <c r="N57" i="54"/>
  <c r="N97" s="1"/>
  <c r="CK57" i="62"/>
  <c r="CK97" s="1"/>
  <c r="AX57" i="4"/>
  <c r="AX97" s="1"/>
  <c r="P57" i="62"/>
  <c r="P97" s="1"/>
  <c r="CG57" i="33"/>
  <c r="CG97" s="1"/>
  <c r="BE57" i="26"/>
  <c r="BE97" s="1"/>
  <c r="D57" i="56"/>
  <c r="D97" s="1"/>
  <c r="BC57" i="23"/>
  <c r="BC97" s="1"/>
  <c r="CO57" i="27"/>
  <c r="CO97" s="1"/>
  <c r="AY57" i="60"/>
  <c r="AY97" s="1"/>
  <c r="BN57" i="56"/>
  <c r="BN97" s="1"/>
  <c r="Q57" i="57"/>
  <c r="Q97" s="1"/>
  <c r="K57" i="30"/>
  <c r="K97" s="1"/>
  <c r="S57" i="63"/>
  <c r="S97" s="1"/>
  <c r="AL57" i="26"/>
  <c r="AL97" s="1"/>
  <c r="CP57" i="22"/>
  <c r="CP97" s="1"/>
  <c r="CI57" i="58"/>
  <c r="CI97" s="1"/>
  <c r="BO57" i="60"/>
  <c r="BO97" s="1"/>
  <c r="Y57" i="57"/>
  <c r="Y97" s="1"/>
  <c r="CS57" i="53"/>
  <c r="CS97" s="1"/>
  <c r="CA57" i="34"/>
  <c r="CA97" s="1"/>
  <c r="CP57" i="33"/>
  <c r="CP97" s="1"/>
  <c r="CF57" i="30"/>
  <c r="CF97" s="1"/>
  <c r="BR57" i="32"/>
  <c r="BR97" s="1"/>
  <c r="J57" i="55"/>
  <c r="J97" s="1"/>
  <c r="AT57" i="25"/>
  <c r="AT97" s="1"/>
  <c r="BP57" i="60"/>
  <c r="BP97" s="1"/>
  <c r="AY57" i="56"/>
  <c r="AY97" s="1"/>
  <c r="BY57" i="52"/>
  <c r="BY97" s="1"/>
  <c r="BQ57" i="27"/>
  <c r="BQ97" s="1"/>
  <c r="AJ57" i="22"/>
  <c r="AJ97" s="1"/>
  <c r="CH57" i="53"/>
  <c r="CH97" s="1"/>
  <c r="CP57" i="23"/>
  <c r="CP97" s="1"/>
  <c r="BA57" i="27"/>
  <c r="BA97" s="1"/>
  <c r="H57" i="63"/>
  <c r="H97" s="1"/>
  <c r="BQ57" i="61"/>
  <c r="BQ97" s="1"/>
  <c r="CL57" i="34"/>
  <c r="CL97" s="1"/>
  <c r="BA57" i="31"/>
  <c r="BA97" s="1"/>
  <c r="BT57" i="23"/>
  <c r="BT97" s="1"/>
  <c r="BG57" i="25"/>
  <c r="BG97" s="1"/>
  <c r="BB57" i="61"/>
  <c r="BB97" s="1"/>
  <c r="E57" i="22"/>
  <c r="E97" s="1"/>
  <c r="AE57" i="57"/>
  <c r="AE97" s="1"/>
  <c r="CJ57" i="55"/>
  <c r="CJ97" s="1"/>
  <c r="U57" i="54"/>
  <c r="U97" s="1"/>
  <c r="V57" i="34"/>
  <c r="V97" s="1"/>
  <c r="BH57" i="30"/>
  <c r="BH97" s="1"/>
  <c r="AA57" i="24"/>
  <c r="AA97" s="1"/>
  <c r="BA57" i="21"/>
  <c r="BA97" s="1"/>
  <c r="K57" i="59"/>
  <c r="K97" s="1"/>
  <c r="R57" i="33"/>
  <c r="R97" s="1"/>
  <c r="CR57" i="57"/>
  <c r="CR97" s="1"/>
  <c r="AE57" i="63"/>
  <c r="AE97" s="1"/>
  <c r="T57" i="61"/>
  <c r="T97" s="1"/>
  <c r="BU57" i="54"/>
  <c r="BU97" s="1"/>
  <c r="BN57" i="51"/>
  <c r="BN97" s="1"/>
  <c r="CP57" i="66"/>
  <c r="CP97" s="1"/>
  <c r="BN57" i="22"/>
  <c r="BN97" s="1"/>
  <c r="CK57" i="59"/>
  <c r="CK97" s="1"/>
  <c r="AX57" i="56"/>
  <c r="AX97" s="1"/>
  <c r="H57" i="53"/>
  <c r="H97" s="1"/>
  <c r="Z57" i="34"/>
  <c r="Z97" s="1"/>
  <c r="BS57" i="29"/>
  <c r="BS97" s="1"/>
  <c r="C57" i="28"/>
  <c r="C97" s="1"/>
  <c r="BE57" i="27"/>
  <c r="BE97" s="1"/>
  <c r="BH57" i="66"/>
  <c r="BH97" s="1"/>
  <c r="AS57" i="63"/>
  <c r="AS97" s="1"/>
  <c r="K57" i="60"/>
  <c r="K97" s="1"/>
  <c r="AN57" i="58"/>
  <c r="AN97" s="1"/>
  <c r="BI57" i="54"/>
  <c r="BI97" s="1"/>
  <c r="AI57" i="51"/>
  <c r="AI97" s="1"/>
  <c r="CM57" i="33"/>
  <c r="CM97" s="1"/>
  <c r="AZ57" i="30"/>
  <c r="AZ97" s="1"/>
  <c r="BC57" i="29"/>
  <c r="BC97" s="1"/>
  <c r="AO57" i="23"/>
  <c r="AO97" s="1"/>
  <c r="BA57" i="54"/>
  <c r="BA97" s="1"/>
  <c r="CB57" i="32"/>
  <c r="CB97" s="1"/>
  <c r="E57" i="33"/>
  <c r="E97" s="1"/>
  <c r="BX57" i="61"/>
  <c r="BX97" s="1"/>
  <c r="CD57" i="66"/>
  <c r="CD97" s="1"/>
  <c r="S57" i="60"/>
  <c r="S97" s="1"/>
  <c r="BU57" i="28"/>
  <c r="BU97" s="1"/>
  <c r="CH57" i="66"/>
  <c r="CH97" s="1"/>
  <c r="AM57" i="64"/>
  <c r="AM97" s="1"/>
  <c r="P57" i="59"/>
  <c r="P97" s="1"/>
  <c r="U57" i="61"/>
  <c r="U97" s="1"/>
  <c r="AE57" i="34"/>
  <c r="AE97" s="1"/>
  <c r="CJ57" i="54"/>
  <c r="CJ97" s="1"/>
  <c r="Z57" i="26"/>
  <c r="Z97" s="1"/>
  <c r="AN57" i="23"/>
  <c r="AN97" s="1"/>
  <c r="AQ57" i="25"/>
  <c r="AQ97" s="1"/>
  <c r="BL57" i="65"/>
  <c r="BL97" s="1"/>
  <c r="AK57" i="63"/>
  <c r="AK97" s="1"/>
  <c r="BP57"/>
  <c r="BP97" s="1"/>
  <c r="BD57" i="55"/>
  <c r="BD97" s="1"/>
  <c r="BQ57" i="53"/>
  <c r="BQ97" s="1"/>
  <c r="BG57" i="33"/>
  <c r="BG97" s="1"/>
  <c r="BU57" i="32"/>
  <c r="BU97" s="1"/>
  <c r="C57" i="31"/>
  <c r="C97" s="1"/>
  <c r="BW57" i="27"/>
  <c r="BW97" s="1"/>
  <c r="BJ57" i="26"/>
  <c r="BJ97" s="1"/>
  <c r="H57" i="29"/>
  <c r="H97" s="1"/>
  <c r="BD57" i="32"/>
  <c r="BD97" s="1"/>
  <c r="J57" i="53"/>
  <c r="J97" s="1"/>
  <c r="BN57" i="66"/>
  <c r="BN97" s="1"/>
  <c r="AQ57" i="56"/>
  <c r="AQ97" s="1"/>
  <c r="M57" i="27"/>
  <c r="M97" s="1"/>
  <c r="AB57" i="25"/>
  <c r="AB97" s="1"/>
  <c r="BU57" i="59"/>
  <c r="BU97" s="1"/>
  <c r="K57" i="61"/>
  <c r="K97" s="1"/>
  <c r="BL57" i="53"/>
  <c r="BL97" s="1"/>
  <c r="BD57" i="52"/>
  <c r="BD97" s="1"/>
  <c r="AM57" i="29"/>
  <c r="AM97" s="1"/>
  <c r="BE57" i="22"/>
  <c r="BE97" s="1"/>
  <c r="BT57" i="24"/>
  <c r="BT97" s="1"/>
  <c r="AR57" i="65"/>
  <c r="AR97" s="1"/>
  <c r="AS57" i="22"/>
  <c r="AS97" s="1"/>
  <c r="BW57" i="59"/>
  <c r="BW97" s="1"/>
  <c r="AV57" i="55"/>
  <c r="AV97" s="1"/>
  <c r="AR57" i="54"/>
  <c r="AR97" s="1"/>
  <c r="AX57" i="51"/>
  <c r="AX97" s="1"/>
  <c r="AO57" i="32"/>
  <c r="AO97" s="1"/>
  <c r="BN57" i="4"/>
  <c r="BN97" s="1"/>
  <c r="CM57" i="28"/>
  <c r="CM97" s="1"/>
  <c r="AA57" i="25"/>
  <c r="AA97" s="1"/>
  <c r="CH57" i="33"/>
  <c r="CH97" s="1"/>
  <c r="AJ57" i="27"/>
  <c r="AJ97" s="1"/>
  <c r="AA57" i="29"/>
  <c r="AA97" s="1"/>
  <c r="F57" i="58"/>
  <c r="F97" s="1"/>
  <c r="AU57" i="64"/>
  <c r="AU97" s="1"/>
  <c r="BD57" i="62"/>
  <c r="BD97" s="1"/>
  <c r="R57" i="26"/>
  <c r="R97" s="1"/>
  <c r="BX57" i="54"/>
  <c r="BX97" s="1"/>
  <c r="AP57" i="60"/>
  <c r="AP97" s="1"/>
  <c r="BX57" i="32"/>
  <c r="BX97" s="1"/>
  <c r="BU57" i="53"/>
  <c r="BU97" s="1"/>
  <c r="BJ57" i="56"/>
  <c r="BJ97" s="1"/>
  <c r="CD57" i="22"/>
  <c r="CD97" s="1"/>
  <c r="AZ57"/>
  <c r="AZ97" s="1"/>
  <c r="H57" i="54"/>
  <c r="H97" s="1"/>
  <c r="BV57"/>
  <c r="BV97" s="1"/>
  <c r="S57" i="31"/>
  <c r="S97" s="1"/>
  <c r="AW57" i="62"/>
  <c r="AW97" s="1"/>
  <c r="CF57" i="27"/>
  <c r="CF97" s="1"/>
  <c r="X57" i="31"/>
  <c r="X97" s="1"/>
  <c r="T57" i="30"/>
  <c r="T97" s="1"/>
  <c r="CS57" i="57"/>
  <c r="CS97" s="1"/>
  <c r="CD57" i="26"/>
  <c r="CD97" s="1"/>
  <c r="BB57" i="65"/>
  <c r="BB97" s="1"/>
  <c r="BC57" i="58"/>
  <c r="BC97" s="1"/>
  <c r="AU57" i="60"/>
  <c r="AU97" s="1"/>
  <c r="R57" i="31"/>
  <c r="R97" s="1"/>
  <c r="AR57" i="62"/>
  <c r="AR97" s="1"/>
  <c r="BM57" i="66"/>
  <c r="BM97" s="1"/>
  <c r="CF57" i="56"/>
  <c r="CF97" s="1"/>
  <c r="BK57" i="22"/>
  <c r="BK97" s="1"/>
  <c r="AX57" i="61"/>
  <c r="AX97" s="1"/>
  <c r="AO57" i="63"/>
  <c r="AO97" s="1"/>
  <c r="J57" i="56"/>
  <c r="J97" s="1"/>
  <c r="CP57" i="51"/>
  <c r="CP97" s="1"/>
  <c r="BP57" i="33"/>
  <c r="BP97" s="1"/>
  <c r="AI57" i="63"/>
  <c r="AI97" s="1"/>
  <c r="J57" i="26"/>
  <c r="J97" s="1"/>
  <c r="I57" i="65"/>
  <c r="I97" s="1"/>
  <c r="L57"/>
  <c r="L97" s="1"/>
  <c r="CF57" i="60"/>
  <c r="CF97" s="1"/>
  <c r="CO57" i="55"/>
  <c r="CO97" s="1"/>
  <c r="AF57"/>
  <c r="AF97" s="1"/>
  <c r="BV57" i="21"/>
  <c r="BV97" s="1"/>
  <c r="BV57" i="33"/>
  <c r="BV97" s="1"/>
  <c r="CN57" i="30"/>
  <c r="CN97" s="1"/>
  <c r="BX57"/>
  <c r="BX97" s="1"/>
  <c r="BJ57" i="57"/>
  <c r="BJ97" s="1"/>
  <c r="CM57" i="25"/>
  <c r="CM97" s="1"/>
  <c r="M57" i="54"/>
  <c r="M97" s="1"/>
  <c r="CQ57" i="64"/>
  <c r="CQ97" s="1"/>
  <c r="BC57" i="62"/>
  <c r="BC97" s="1"/>
  <c r="CA57" i="65"/>
  <c r="CA97" s="1"/>
  <c r="BZ57" i="63"/>
  <c r="BZ97" s="1"/>
  <c r="AL57" i="53"/>
  <c r="AL97" s="1"/>
  <c r="AY57" i="28"/>
  <c r="AY97" s="1"/>
  <c r="CC57" i="26"/>
  <c r="CC97" s="1"/>
  <c r="BG57" i="60"/>
  <c r="BG97" s="1"/>
  <c r="T57" i="63"/>
  <c r="T97" s="1"/>
  <c r="AD57" i="51"/>
  <c r="AD97" s="1"/>
  <c r="M57" i="33"/>
  <c r="M97" s="1"/>
  <c r="BW57" i="24"/>
  <c r="BW97" s="1"/>
  <c r="AE57" i="25"/>
  <c r="AE97" s="1"/>
  <c r="AV57" i="24"/>
  <c r="AV97" s="1"/>
  <c r="BY57" i="63"/>
  <c r="BY97" s="1"/>
  <c r="AT57" i="56"/>
  <c r="AT97" s="1"/>
  <c r="CG57" i="55"/>
  <c r="CG97" s="1"/>
  <c r="AG57" i="21"/>
  <c r="AG97" s="1"/>
  <c r="S57" i="34"/>
  <c r="S97" s="1"/>
  <c r="F57" i="22"/>
  <c r="F97" s="1"/>
  <c r="AA57" i="28"/>
  <c r="AA97" s="1"/>
  <c r="BI57" i="34"/>
  <c r="BI97" s="1"/>
  <c r="I57" i="62"/>
  <c r="I97" s="1"/>
  <c r="BW57" i="56"/>
  <c r="BW97" s="1"/>
  <c r="BK57" i="54"/>
  <c r="BK97" s="1"/>
  <c r="CG57" i="59"/>
  <c r="CG97" s="1"/>
  <c r="BJ57" i="65"/>
  <c r="BJ97" s="1"/>
  <c r="AD57" i="53"/>
  <c r="AD97" s="1"/>
  <c r="AU57" i="22"/>
  <c r="AU97" s="1"/>
  <c r="CL57"/>
  <c r="CL97" s="1"/>
  <c r="Q57" i="21"/>
  <c r="Q97" s="1"/>
  <c r="BV57" i="62"/>
  <c r="BV97" s="1"/>
  <c r="I57" i="57"/>
  <c r="I97" s="1"/>
  <c r="AA57" i="4"/>
  <c r="AA97" s="1"/>
  <c r="CA57" i="25"/>
  <c r="CA97" s="1"/>
  <c r="BO57"/>
  <c r="BO97" s="1"/>
  <c r="BJ57" i="61"/>
  <c r="BJ97" s="1"/>
  <c r="AE57" i="58"/>
  <c r="AE97" s="1"/>
  <c r="BH57" i="60"/>
  <c r="BH97" s="1"/>
  <c r="X57" i="57"/>
  <c r="X97" s="1"/>
  <c r="AD57" i="52"/>
  <c r="AD97" s="1"/>
  <c r="S57" i="33"/>
  <c r="S97" s="1"/>
  <c r="BZ57" i="32"/>
  <c r="BZ97" s="1"/>
  <c r="AV57" i="29"/>
  <c r="AV97" s="1"/>
  <c r="AG57" i="32"/>
  <c r="AG97" s="1"/>
  <c r="BR57" i="22"/>
  <c r="BR97" s="1"/>
  <c r="AU57" i="25"/>
  <c r="AU97" s="1"/>
  <c r="AD57" i="57"/>
  <c r="AD97" s="1"/>
  <c r="AF57" i="22"/>
  <c r="AF97" s="1"/>
  <c r="Z57" i="60"/>
  <c r="Z97" s="1"/>
  <c r="CN57" i="61"/>
  <c r="CN97" s="1"/>
  <c r="U57" i="66"/>
  <c r="U97" s="1"/>
  <c r="AW57" i="65"/>
  <c r="AW97" s="1"/>
  <c r="R57" i="61"/>
  <c r="R97" s="1"/>
  <c r="AN57" i="59"/>
  <c r="AN97" s="1"/>
  <c r="AM57" i="57"/>
  <c r="AM97" s="1"/>
  <c r="K57" i="29"/>
  <c r="K97" s="1"/>
  <c r="CL57" i="26"/>
  <c r="CL97" s="1"/>
  <c r="CC57" i="22"/>
  <c r="CC97" s="1"/>
  <c r="CR57" i="24"/>
  <c r="CR97" s="1"/>
  <c r="CN57" i="65"/>
  <c r="CN97" s="1"/>
  <c r="CP57" i="56"/>
  <c r="CP97" s="1"/>
  <c r="BB57" i="57"/>
  <c r="BB97" s="1"/>
  <c r="BL57"/>
  <c r="BL97" s="1"/>
  <c r="BO57" i="51"/>
  <c r="BO97" s="1"/>
  <c r="Z57" i="33"/>
  <c r="Z97" s="1"/>
  <c r="AV57" i="31"/>
  <c r="AV97" s="1"/>
  <c r="CN57" i="25"/>
  <c r="CN97" s="1"/>
  <c r="BX57" i="33"/>
  <c r="BX97" s="1"/>
  <c r="BM57" i="21"/>
  <c r="BM97" s="1"/>
  <c r="E57" i="27"/>
  <c r="E97" s="1"/>
  <c r="AD57" i="64"/>
  <c r="AD97" s="1"/>
  <c r="CJ57" i="56"/>
  <c r="CJ97" s="1"/>
  <c r="T57" i="27"/>
  <c r="T97" s="1"/>
  <c r="BY57" i="66"/>
  <c r="BY97" s="1"/>
  <c r="BE57" i="53"/>
  <c r="BE97" s="1"/>
  <c r="AG57" i="65"/>
  <c r="AG97" s="1"/>
  <c r="U57" i="27"/>
  <c r="U97" s="1"/>
  <c r="Y57" i="59"/>
  <c r="Y97" s="1"/>
  <c r="CI57" i="61"/>
  <c r="CI97" s="1"/>
  <c r="BQ57" i="21"/>
  <c r="BQ97" s="1"/>
  <c r="AY57" i="29"/>
  <c r="AY97" s="1"/>
  <c r="BQ57" i="31"/>
  <c r="BQ97" s="1"/>
  <c r="BO57" i="24"/>
  <c r="BO97" s="1"/>
  <c r="CH57" i="26"/>
  <c r="CH97" s="1"/>
  <c r="CB57" i="65"/>
  <c r="CB97" s="1"/>
  <c r="AJ57"/>
  <c r="AJ97" s="1"/>
  <c r="BK57" i="64"/>
  <c r="BK97" s="1"/>
  <c r="U57" i="57"/>
  <c r="U97" s="1"/>
  <c r="CH57" i="52"/>
  <c r="CH97" s="1"/>
  <c r="BS57"/>
  <c r="BS97" s="1"/>
  <c r="CQ57" i="33"/>
  <c r="CQ97" s="1"/>
  <c r="AC57" i="31"/>
  <c r="AC97" s="1"/>
  <c r="BP57" i="29"/>
  <c r="BP97" s="1"/>
  <c r="CM57" i="61"/>
  <c r="CM97" s="1"/>
  <c r="BJ57" i="52"/>
  <c r="BJ97" s="1"/>
  <c r="G57" i="64"/>
  <c r="G97" s="1"/>
  <c r="AK57" i="59"/>
  <c r="AK97" s="1"/>
  <c r="L57" i="61"/>
  <c r="L97" s="1"/>
  <c r="T57" i="22"/>
  <c r="T97" s="1"/>
  <c r="BR57" i="53"/>
  <c r="BR97" s="1"/>
  <c r="CM57" i="27"/>
  <c r="CM97" s="1"/>
  <c r="AQ57" i="64"/>
  <c r="AQ97" s="1"/>
  <c r="AY57" i="23"/>
  <c r="AY97" s="1"/>
  <c r="AR57" i="55"/>
  <c r="AR97" s="1"/>
  <c r="M57" i="61"/>
  <c r="M97" s="1"/>
  <c r="BI57" i="21"/>
  <c r="BI97" s="1"/>
  <c r="BY57" i="33"/>
  <c r="BY97" s="1"/>
  <c r="D57" i="28"/>
  <c r="D97" s="1"/>
  <c r="BM57" i="22"/>
  <c r="BM97" s="1"/>
  <c r="CB57" i="24"/>
  <c r="CB97" s="1"/>
  <c r="H57" i="64"/>
  <c r="H97" s="1"/>
  <c r="T57" i="65"/>
  <c r="T97" s="1"/>
  <c r="AR57" i="63"/>
  <c r="AR97" s="1"/>
  <c r="T57" i="55"/>
  <c r="T97" s="1"/>
  <c r="CB57" i="54"/>
  <c r="CB97" s="1"/>
  <c r="F57" i="34"/>
  <c r="F97" s="1"/>
  <c r="BH57" i="32"/>
  <c r="BH97" s="1"/>
  <c r="AI57" i="4"/>
  <c r="AI97" s="1"/>
  <c r="S57" i="66"/>
  <c r="S97" s="1"/>
  <c r="K57" i="23"/>
  <c r="K97" s="1"/>
  <c r="AH57" i="4"/>
  <c r="AH97" s="1"/>
  <c r="CO57" i="21"/>
  <c r="CO97" s="1"/>
  <c r="BX57" i="62"/>
  <c r="BX97" s="1"/>
  <c r="Q57" i="23"/>
  <c r="Q97" s="1"/>
  <c r="CE57" i="51"/>
  <c r="CE97" s="1"/>
  <c r="L57" i="25"/>
  <c r="L97" s="1"/>
  <c r="CK57" i="66"/>
  <c r="CK97" s="1"/>
  <c r="CI57"/>
  <c r="CI97" s="1"/>
  <c r="AH57" i="56"/>
  <c r="AH97" s="1"/>
  <c r="W57" i="34"/>
  <c r="W97" s="1"/>
  <c r="BI57" i="33"/>
  <c r="BI97" s="1"/>
  <c r="AE57" i="29"/>
  <c r="AE97" s="1"/>
  <c r="CS57" i="22"/>
  <c r="CS97" s="1"/>
  <c r="H57" i="24"/>
  <c r="H97" s="1"/>
  <c r="M57" i="63"/>
  <c r="M97" s="1"/>
  <c r="AH57" i="62"/>
  <c r="AH97" s="1"/>
  <c r="BI57" i="57"/>
  <c r="BI97" s="1"/>
  <c r="CL57" i="21"/>
  <c r="CL97" s="1"/>
  <c r="C57" i="55"/>
  <c r="C97" s="1"/>
  <c r="CH57" i="34"/>
  <c r="CH97" s="1"/>
  <c r="CK57" i="32"/>
  <c r="CK97" s="1"/>
  <c r="Z57" i="4"/>
  <c r="Z97" s="1"/>
  <c r="AL57" i="65"/>
  <c r="AL97" s="1"/>
  <c r="BL57" i="64"/>
  <c r="BL97" s="1"/>
  <c r="D57" i="30"/>
  <c r="D97" s="1"/>
  <c r="CC57" i="57"/>
  <c r="CC97" s="1"/>
  <c r="AO57" i="22"/>
  <c r="AO97" s="1"/>
  <c r="CF57" i="54"/>
  <c r="CF97" s="1"/>
  <c r="CJ57" i="66"/>
  <c r="CJ97" s="1"/>
  <c r="AB57" i="63"/>
  <c r="AB97" s="1"/>
  <c r="F57" i="61"/>
  <c r="F97" s="1"/>
  <c r="AG57" i="28"/>
  <c r="AG97" s="1"/>
  <c r="T57" i="60"/>
  <c r="T97" s="1"/>
  <c r="X57" i="53"/>
  <c r="X97" s="1"/>
  <c r="AA57" i="66"/>
  <c r="AA97" s="1"/>
  <c r="CO57" i="31"/>
  <c r="CO97" s="1"/>
  <c r="CB57" i="27"/>
  <c r="CB97" s="1"/>
  <c r="AL57" i="25"/>
  <c r="AL97" s="1"/>
  <c r="V57" i="52"/>
  <c r="V97" s="1"/>
  <c r="CE57" i="23"/>
  <c r="CE97" s="1"/>
  <c r="BZ57" i="65"/>
  <c r="BZ97" s="1"/>
  <c r="BO57" i="63"/>
  <c r="BO97" s="1"/>
  <c r="CG57" i="53"/>
  <c r="CG97" s="1"/>
  <c r="V57" i="64"/>
  <c r="V97" s="1"/>
  <c r="CR57" i="63"/>
  <c r="CR97" s="1"/>
  <c r="BM57" i="65"/>
  <c r="BM97" s="1"/>
  <c r="K57" i="4"/>
  <c r="K97" s="1"/>
  <c r="BW57" i="28"/>
  <c r="BW97" s="1"/>
  <c r="X57" i="23"/>
  <c r="X97" s="1"/>
  <c r="CL57" i="51"/>
  <c r="CL97" s="1"/>
  <c r="T57" i="58"/>
  <c r="T97" s="1"/>
  <c r="BE57" i="59"/>
  <c r="BE97" s="1"/>
  <c r="CK57" i="27"/>
  <c r="CK97" s="1"/>
  <c r="AS57" i="55"/>
  <c r="AS97" s="1"/>
  <c r="CO57" i="53"/>
  <c r="CO97" s="1"/>
  <c r="CG57" i="31"/>
  <c r="CG97" s="1"/>
  <c r="BW57" i="4"/>
  <c r="BW97" s="1"/>
  <c r="S57" i="28"/>
  <c r="S97" s="1"/>
  <c r="CS57" i="21"/>
  <c r="CS97" s="1"/>
  <c r="AV57" i="32"/>
  <c r="AV97" s="1"/>
  <c r="K57" i="28"/>
  <c r="K97" s="1"/>
  <c r="AB57" i="62"/>
  <c r="AB97" s="1"/>
  <c r="R57" i="66"/>
  <c r="R97" s="1"/>
  <c r="AX57" i="21"/>
  <c r="AX97" s="1"/>
  <c r="CM57" i="62"/>
  <c r="CM97" s="1"/>
  <c r="N57" i="65"/>
  <c r="N97" s="1"/>
  <c r="W57" i="66"/>
  <c r="W97" s="1"/>
  <c r="AK57" i="57"/>
  <c r="AK97" s="1"/>
  <c r="AK57" i="53"/>
  <c r="AK97" s="1"/>
  <c r="BH57" i="33"/>
  <c r="BH97" s="1"/>
  <c r="AR57" i="27"/>
  <c r="AR97" s="1"/>
  <c r="AF57" i="28"/>
  <c r="AF97" s="1"/>
  <c r="AN57" i="64"/>
  <c r="AN97" s="1"/>
  <c r="BQ57"/>
  <c r="BQ97" s="1"/>
  <c r="U57" i="21"/>
  <c r="U97" s="1"/>
  <c r="AC57" i="53"/>
  <c r="AC97" s="1"/>
  <c r="AM57" i="33"/>
  <c r="AM97" s="1"/>
  <c r="CE57" i="28"/>
  <c r="CE97" s="1"/>
  <c r="AC57" i="52"/>
  <c r="AC97" s="1"/>
  <c r="X57" i="58"/>
  <c r="X97" s="1"/>
  <c r="I57" i="26"/>
  <c r="I97" s="1"/>
  <c r="BF57" i="31"/>
  <c r="BF97" s="1"/>
  <c r="AI57" i="34"/>
  <c r="AI97" s="1"/>
  <c r="BR57" i="63"/>
  <c r="BR97" s="1"/>
  <c r="CL57" i="54"/>
  <c r="CL97" s="1"/>
  <c r="L57" i="28"/>
  <c r="L97" s="1"/>
  <c r="CG57" i="27"/>
  <c r="CG97" s="1"/>
  <c r="P57" i="63"/>
  <c r="P97" s="1"/>
  <c r="AP57" i="52"/>
  <c r="AP97" s="1"/>
  <c r="AI57" i="31"/>
  <c r="AI97" s="1"/>
  <c r="CJ57"/>
  <c r="CJ97" s="1"/>
  <c r="CJ57" i="23"/>
  <c r="CJ97" s="1"/>
  <c r="C57" i="25"/>
  <c r="C97" s="1"/>
  <c r="C57" i="66"/>
  <c r="C97" s="1"/>
  <c r="M57" i="22"/>
  <c r="M97" s="1"/>
  <c r="W57" i="57"/>
  <c r="W97" s="1"/>
  <c r="CR57" i="55"/>
  <c r="CR97" s="1"/>
  <c r="BP57" i="54"/>
  <c r="BP97" s="1"/>
  <c r="AT57" i="34"/>
  <c r="AT97" s="1"/>
  <c r="AL57" i="33"/>
  <c r="AL97" s="1"/>
  <c r="AY57" i="4"/>
  <c r="AY97" s="1"/>
  <c r="AN57" i="29"/>
  <c r="AN97" s="1"/>
  <c r="AK57" i="61"/>
  <c r="AK97" s="1"/>
  <c r="CR57" i="28"/>
  <c r="CR97" s="1"/>
  <c r="AN57" i="55"/>
  <c r="AN97" s="1"/>
  <c r="AP57"/>
  <c r="AP97" s="1"/>
  <c r="BA57" i="33"/>
  <c r="BA97" s="1"/>
  <c r="AB57" i="61"/>
  <c r="AB97" s="1"/>
  <c r="S57" i="59"/>
  <c r="S97" s="1"/>
  <c r="CD57" i="54"/>
  <c r="CD97" s="1"/>
  <c r="AR57" i="23"/>
  <c r="AR97" s="1"/>
  <c r="BT57" i="65"/>
  <c r="BT97" s="1"/>
  <c r="BH57" i="55"/>
  <c r="BH97" s="1"/>
  <c r="CJ57" i="53"/>
  <c r="CJ97" s="1"/>
  <c r="CP57" i="34"/>
  <c r="CP97" s="1"/>
  <c r="K57" i="24"/>
  <c r="K97" s="1"/>
  <c r="Y57" i="22"/>
  <c r="Y97" s="1"/>
  <c r="AF57" i="24"/>
  <c r="AF97" s="1"/>
  <c r="AT57" i="22"/>
  <c r="AT97" s="1"/>
  <c r="AD57" i="56"/>
  <c r="AD97" s="1"/>
  <c r="U57" i="55"/>
  <c r="U97" s="1"/>
  <c r="AH57" i="53"/>
  <c r="AH97" s="1"/>
  <c r="AY57" i="51"/>
  <c r="AY97" s="1"/>
  <c r="CE57" i="34"/>
  <c r="CE97" s="1"/>
  <c r="AQ57" i="4"/>
  <c r="AQ97" s="1"/>
  <c r="CA57" i="26"/>
  <c r="CA97" s="1"/>
  <c r="AQ57" i="63"/>
  <c r="AQ97" s="1"/>
  <c r="BF57" i="53"/>
  <c r="BF97" s="1"/>
  <c r="BI57" i="28"/>
  <c r="BI97" s="1"/>
  <c r="O57" i="30"/>
  <c r="O97" s="1"/>
  <c r="AK57" i="33"/>
  <c r="AK97" s="1"/>
  <c r="V57" i="23"/>
  <c r="V97" s="1"/>
  <c r="BF57" i="55"/>
  <c r="BF97" s="1"/>
  <c r="CC57" i="28"/>
  <c r="CC97" s="1"/>
  <c r="AB57" i="23"/>
  <c r="AB97" s="1"/>
  <c r="CL57" i="61"/>
  <c r="CL97" s="1"/>
  <c r="CF57" i="63"/>
  <c r="CF97" s="1"/>
  <c r="CG57" i="61"/>
  <c r="CG97" s="1"/>
  <c r="AY57" i="21"/>
  <c r="AY97" s="1"/>
  <c r="BI57" i="30"/>
  <c r="BI97" s="1"/>
  <c r="CJ57" i="28"/>
  <c r="CJ97" s="1"/>
  <c r="V57" i="26"/>
  <c r="V97" s="1"/>
  <c r="AD57" i="22"/>
  <c r="AD97" s="1"/>
  <c r="BS57" i="58"/>
  <c r="BS97" s="1"/>
  <c r="AI57" i="56"/>
  <c r="AI97" s="1"/>
  <c r="F57" i="52"/>
  <c r="F97" s="1"/>
  <c r="CB57"/>
  <c r="CB97" s="1"/>
  <c r="J57" i="34"/>
  <c r="J97" s="1"/>
  <c r="CR57" i="29"/>
  <c r="CR97" s="1"/>
  <c r="BC57" i="61"/>
  <c r="BC97" s="1"/>
  <c r="R57" i="51"/>
  <c r="R97" s="1"/>
  <c r="BT57" i="59"/>
  <c r="BT97" s="1"/>
  <c r="AA57" i="56"/>
  <c r="AA97" s="1"/>
  <c r="BR57" i="25"/>
  <c r="BR97" s="1"/>
  <c r="O57" i="64"/>
  <c r="O97" s="1"/>
  <c r="S57" i="27"/>
  <c r="S97" s="1"/>
  <c r="BR57" i="65"/>
  <c r="BR97" s="1"/>
  <c r="CD57" i="63"/>
  <c r="CD97" s="1"/>
  <c r="O57" i="66"/>
  <c r="O97" s="1"/>
  <c r="BV57" i="52"/>
  <c r="BV97" s="1"/>
  <c r="AI57" i="21"/>
  <c r="AI97" s="1"/>
  <c r="BY57" i="53"/>
  <c r="BY97" s="1"/>
  <c r="BN57" i="26"/>
  <c r="BN97" s="1"/>
  <c r="I57" i="22"/>
  <c r="I97" s="1"/>
  <c r="P57" i="24"/>
  <c r="P97" s="1"/>
  <c r="BH57" i="65"/>
  <c r="BH97" s="1"/>
  <c r="BK57" i="58"/>
  <c r="BK97" s="1"/>
  <c r="CG57" i="57"/>
  <c r="CG97" s="1"/>
  <c r="AJ57" i="55"/>
  <c r="AJ97" s="1"/>
  <c r="U57" i="53"/>
  <c r="U97" s="1"/>
  <c r="AY57" i="33"/>
  <c r="AY97" s="1"/>
  <c r="AF57" i="31"/>
  <c r="AF97" s="1"/>
  <c r="BF57" i="4"/>
  <c r="BF97" s="1"/>
  <c r="AO57" i="66"/>
  <c r="AO97" s="1"/>
  <c r="CH57" i="61"/>
  <c r="CH97" s="1"/>
  <c r="S57" i="56"/>
  <c r="S97" s="1"/>
  <c r="W57" i="54"/>
  <c r="W97" s="1"/>
  <c r="BP57" i="61"/>
  <c r="BP97" s="1"/>
  <c r="X57" i="65"/>
  <c r="X97" s="1"/>
  <c r="AS57" i="21"/>
  <c r="AS97" s="1"/>
  <c r="BZ57" i="66"/>
  <c r="BZ97" s="1"/>
  <c r="BN57" i="61"/>
  <c r="BN97" s="1"/>
  <c r="BT57" i="63"/>
  <c r="BT97" s="1"/>
  <c r="AK57" i="58"/>
  <c r="AK97" s="1"/>
  <c r="AK57" i="21"/>
  <c r="AK97" s="1"/>
  <c r="T57" i="33"/>
  <c r="T97" s="1"/>
  <c r="CI57" i="25"/>
  <c r="CI97" s="1"/>
  <c r="BV57" i="26"/>
  <c r="BV97" s="1"/>
  <c r="AO57" i="65"/>
  <c r="AO97" s="1"/>
  <c r="CH57" i="22"/>
  <c r="CH97" s="1"/>
  <c r="BR57" i="56"/>
  <c r="BR97" s="1"/>
  <c r="BY57" i="57"/>
  <c r="BY97" s="1"/>
  <c r="CG57" i="21"/>
  <c r="CG97" s="1"/>
  <c r="E57" i="53"/>
  <c r="E97" s="1"/>
  <c r="K57" i="34"/>
  <c r="K97" s="1"/>
  <c r="BT57" i="31"/>
  <c r="BT97" s="1"/>
  <c r="CD57" i="4"/>
  <c r="CD97" s="1"/>
  <c r="R57" i="56"/>
  <c r="R97" s="1"/>
  <c r="AK57" i="22"/>
  <c r="AK97" s="1"/>
  <c r="BO57" i="4"/>
  <c r="BO97" s="1"/>
  <c r="K57" i="54"/>
  <c r="K97" s="1"/>
  <c r="AU57" i="66"/>
  <c r="AU97" s="1"/>
  <c r="BZ57" i="61"/>
  <c r="BZ97" s="1"/>
  <c r="CS57" i="32"/>
  <c r="CS97" s="1"/>
  <c r="W57" i="60"/>
  <c r="W97" s="1"/>
  <c r="BW57" i="29"/>
  <c r="BW97" s="1"/>
  <c r="BG57" i="56"/>
  <c r="BG97" s="1"/>
  <c r="AS57" i="66"/>
  <c r="AS97" s="1"/>
  <c r="AY57" i="61"/>
  <c r="AY97" s="1"/>
  <c r="BW57" i="60"/>
  <c r="BW97" s="1"/>
  <c r="L57" i="33"/>
  <c r="L97" s="1"/>
  <c r="AM57" i="22"/>
  <c r="AM97" s="1"/>
  <c r="AD57" i="26"/>
  <c r="AD97" s="1"/>
  <c r="CR57" i="31"/>
  <c r="CR97" s="1"/>
  <c r="O57" i="26"/>
  <c r="O97" s="1"/>
  <c r="BY57" i="27"/>
  <c r="BY97" s="1"/>
  <c r="CE57" i="24"/>
  <c r="CE97" s="1"/>
  <c r="J57" i="33"/>
  <c r="J97" s="1"/>
  <c r="G57" i="65"/>
  <c r="G97" s="1"/>
  <c r="W57" i="61"/>
  <c r="W97" s="1"/>
  <c r="CC57" i="62"/>
  <c r="CC97" s="1"/>
  <c r="BU57" i="23"/>
  <c r="BU97" s="1"/>
  <c r="AX57" i="54"/>
  <c r="AX97" s="1"/>
  <c r="AD57"/>
  <c r="AD97" s="1"/>
  <c r="AI57" i="25"/>
  <c r="AI97" s="1"/>
  <c r="BQ57" i="30"/>
  <c r="BQ97" s="1"/>
  <c r="M57" i="66"/>
  <c r="M97" s="1"/>
  <c r="AT57" i="53"/>
  <c r="AT97" s="1"/>
  <c r="AL57" i="51"/>
  <c r="AL97" s="1"/>
  <c r="BM57" i="26"/>
  <c r="BM97" s="1"/>
  <c r="BB57" i="56"/>
  <c r="BB97" s="1"/>
  <c r="AP57" i="21"/>
  <c r="AP97" s="1"/>
  <c r="AZ57" i="66"/>
  <c r="AZ97" s="1"/>
  <c r="CR57" i="32"/>
  <c r="CR97" s="1"/>
  <c r="BL57"/>
  <c r="BL97" s="1"/>
  <c r="BP57" i="27"/>
  <c r="BP97" s="1"/>
  <c r="AI57" i="23"/>
  <c r="AI97" s="1"/>
  <c r="AH57" i="54"/>
  <c r="AH97" s="1"/>
  <c r="CM57" i="24"/>
  <c r="CM97" s="1"/>
  <c r="AT57" i="64"/>
  <c r="AT97" s="1"/>
  <c r="CJ57" i="65"/>
  <c r="CJ97" s="1"/>
  <c r="BU57" i="57"/>
  <c r="BU97" s="1"/>
  <c r="AS57" i="34"/>
  <c r="AS97" s="1"/>
  <c r="CM57" i="30"/>
  <c r="CM97" s="1"/>
  <c r="AV57" i="28"/>
  <c r="AV97" s="1"/>
  <c r="Y57" i="27"/>
  <c r="Y97" s="1"/>
  <c r="AU57" i="65"/>
  <c r="AU97" s="1"/>
  <c r="BT57" i="64"/>
  <c r="BT97" s="1"/>
  <c r="CL57" i="62"/>
  <c r="CL97" s="1"/>
  <c r="AY57" i="59"/>
  <c r="AY97" s="1"/>
  <c r="CD57" i="21"/>
  <c r="CD97" s="1"/>
  <c r="AF57" i="54"/>
  <c r="AF97" s="1"/>
  <c r="AA57" i="34"/>
  <c r="AA97" s="1"/>
  <c r="BL57" i="29"/>
  <c r="BL97" s="1"/>
  <c r="AS57" i="30"/>
  <c r="AS97" s="1"/>
  <c r="BJ57" i="66"/>
  <c r="BJ97" s="1"/>
  <c r="AB57" i="65"/>
  <c r="AB97" s="1"/>
  <c r="AV57" i="54"/>
  <c r="AV97" s="1"/>
  <c r="BK57" i="30"/>
  <c r="BK97" s="1"/>
  <c r="BF57" i="60"/>
  <c r="BF97" s="1"/>
  <c r="AR57" i="61"/>
  <c r="AR97" s="1"/>
  <c r="AW57" i="66"/>
  <c r="AW97" s="1"/>
  <c r="Z57" i="54"/>
  <c r="Z97" s="1"/>
  <c r="BS57" i="23"/>
  <c r="BS97" s="1"/>
  <c r="BU57" i="26"/>
  <c r="BU97" s="1"/>
  <c r="BD57" i="59"/>
  <c r="BD97" s="1"/>
  <c r="BZ57" i="54"/>
  <c r="BZ97" s="1"/>
  <c r="CN57" i="32"/>
  <c r="CN97" s="1"/>
  <c r="CM57" i="63"/>
  <c r="CM97" s="1"/>
  <c r="CP57" i="25"/>
  <c r="CP97" s="1"/>
  <c r="CS57" i="65"/>
  <c r="CS97" s="1"/>
  <c r="CG57" i="63"/>
  <c r="CG97" s="1"/>
  <c r="CA57" i="61"/>
  <c r="CA97" s="1"/>
  <c r="AO57" i="21"/>
  <c r="AO97" s="1"/>
  <c r="P57" i="54"/>
  <c r="P97" s="1"/>
  <c r="BW57" i="33"/>
  <c r="BW97" s="1"/>
  <c r="M57" i="59"/>
  <c r="M97" s="1"/>
  <c r="BF57" i="61"/>
  <c r="BF97" s="1"/>
  <c r="CN57" i="28"/>
  <c r="CN97" s="1"/>
  <c r="Y57" i="53"/>
  <c r="Y97" s="1"/>
  <c r="Q57" i="33"/>
  <c r="Q97" s="1"/>
  <c r="AR57" i="28"/>
  <c r="AR97" s="1"/>
  <c r="BX57" i="34"/>
  <c r="BX97" s="1"/>
  <c r="Y57" i="24"/>
  <c r="Y97" s="1"/>
  <c r="J57" i="54"/>
  <c r="J97" s="1"/>
  <c r="CC57" i="65"/>
  <c r="CC97" s="1"/>
  <c r="Q57" i="26"/>
  <c r="Q97" s="1"/>
  <c r="AV57" i="59"/>
  <c r="AV97" s="1"/>
  <c r="BN57" i="62"/>
  <c r="BN97" s="1"/>
  <c r="AO57" i="52"/>
  <c r="AO97" s="1"/>
  <c r="M57" i="31"/>
  <c r="M97" s="1"/>
  <c r="CK57" i="22"/>
  <c r="CK97" s="1"/>
  <c r="AN57" i="24"/>
  <c r="AN97" s="1"/>
  <c r="BP57" i="22"/>
  <c r="BP97" s="1"/>
  <c r="AG57" i="62"/>
  <c r="AG97" s="1"/>
  <c r="CH57" i="57"/>
  <c r="CH97" s="1"/>
  <c r="P57" i="55"/>
  <c r="P97" s="1"/>
  <c r="J57" i="21"/>
  <c r="J97" s="1"/>
  <c r="AP57" i="33"/>
  <c r="AP97" s="1"/>
  <c r="BM57" i="32"/>
  <c r="BM97" s="1"/>
  <c r="CO57" i="30"/>
  <c r="CO97" s="1"/>
  <c r="AC57"/>
  <c r="AC97" s="1"/>
  <c r="C57" i="27"/>
  <c r="C97" s="1"/>
  <c r="BZ57" i="23"/>
  <c r="BZ97" s="1"/>
  <c r="BZ57" i="34"/>
  <c r="BZ97" s="1"/>
  <c r="BO57" i="61"/>
  <c r="BO97" s="1"/>
  <c r="BB57" i="25"/>
  <c r="BB97" s="1"/>
  <c r="AT57" i="65"/>
  <c r="AT97" s="1"/>
  <c r="CK57" i="54"/>
  <c r="CK97" s="1"/>
  <c r="BA57" i="30"/>
  <c r="BA97" s="1"/>
  <c r="BG57" i="64"/>
  <c r="BG97" s="1"/>
  <c r="AV57" i="58"/>
  <c r="AV97" s="1"/>
  <c r="AZ57" i="62"/>
  <c r="AZ97" s="1"/>
  <c r="P57" i="53"/>
  <c r="P97" s="1"/>
  <c r="AR57" i="33"/>
  <c r="AR97" s="1"/>
  <c r="L57" i="27"/>
  <c r="L97" s="1"/>
  <c r="H57" i="28"/>
  <c r="H97" s="1"/>
  <c r="CK57" i="65"/>
  <c r="CK97" s="1"/>
  <c r="BE57" i="62"/>
  <c r="BE97" s="1"/>
  <c r="E57" i="64"/>
  <c r="E97" s="1"/>
  <c r="CH57" i="58"/>
  <c r="CH97" s="1"/>
  <c r="AK57" i="54"/>
  <c r="AK97" s="1"/>
  <c r="CQ57" i="52"/>
  <c r="CQ97" s="1"/>
  <c r="BV57" i="34"/>
  <c r="BV97" s="1"/>
  <c r="CL57" i="60"/>
  <c r="CL97" s="1"/>
  <c r="CM57"/>
  <c r="CM97" s="1"/>
  <c r="AF57" i="23"/>
  <c r="AF97" s="1"/>
  <c r="AJ57" i="54"/>
  <c r="AJ97" s="1"/>
  <c r="BF57" i="59"/>
  <c r="BF97" s="1"/>
  <c r="AC57" i="64"/>
  <c r="AC97" s="1"/>
  <c r="BZ57"/>
  <c r="BZ97" s="1"/>
  <c r="CI57" i="60"/>
  <c r="CI97" s="1"/>
  <c r="BL57" i="56"/>
  <c r="BL97" s="1"/>
  <c r="AA57" i="27"/>
  <c r="AA97" s="1"/>
  <c r="AY57" i="64"/>
  <c r="AY97" s="1"/>
  <c r="BJ57" i="22"/>
  <c r="BJ97" s="1"/>
  <c r="AF57" i="59"/>
  <c r="AF97" s="1"/>
  <c r="BG57"/>
  <c r="BG97" s="1"/>
  <c r="BR57" i="51"/>
  <c r="BR97" s="1"/>
  <c r="CO57" i="33"/>
  <c r="CO97" s="1"/>
  <c r="N57" i="30"/>
  <c r="N97" s="1"/>
  <c r="O57" i="25"/>
  <c r="O97" s="1"/>
  <c r="AY57"/>
  <c r="AY97" s="1"/>
  <c r="BX57" i="65"/>
  <c r="BX97" s="1"/>
  <c r="O57" i="58"/>
  <c r="O97" s="1"/>
  <c r="AI57" i="59"/>
  <c r="AI97" s="1"/>
  <c r="D57" i="54"/>
  <c r="D97" s="1"/>
  <c r="AS57" i="52"/>
  <c r="AS97" s="1"/>
  <c r="BJ57" i="33"/>
  <c r="BJ97" s="1"/>
  <c r="AF57" i="29"/>
  <c r="AF97" s="1"/>
  <c r="BH57"/>
  <c r="BH97" s="1"/>
  <c r="AC57" i="21"/>
  <c r="AC97" s="1"/>
  <c r="AN57" i="52"/>
  <c r="AN97" s="1"/>
  <c r="AM57" i="54"/>
  <c r="AM97" s="1"/>
  <c r="X57" i="52"/>
  <c r="X97" s="1"/>
  <c r="AD57" i="23"/>
  <c r="AD97" s="1"/>
  <c r="BM57" i="54"/>
  <c r="BM97" s="1"/>
  <c r="BN57"/>
  <c r="BN97" s="1"/>
  <c r="BO57" i="62"/>
  <c r="BO97" s="1"/>
  <c r="AX57" i="22"/>
  <c r="AX97" s="1"/>
  <c r="CC57" i="21"/>
  <c r="CC97" s="1"/>
  <c r="CA57" i="64"/>
  <c r="CA97" s="1"/>
  <c r="Z57" i="52"/>
  <c r="Z97" s="1"/>
  <c r="BB57" i="51"/>
  <c r="BB97" s="1"/>
  <c r="AB57" i="33"/>
  <c r="AB97" s="1"/>
  <c r="BG57" i="63"/>
  <c r="BG97" s="1"/>
  <c r="CS57" i="26"/>
  <c r="CS97" s="1"/>
  <c r="BE57" i="65"/>
  <c r="BE97" s="1"/>
  <c r="BD57" i="64"/>
  <c r="BD97" s="1"/>
  <c r="G57" i="58"/>
  <c r="G97" s="1"/>
  <c r="BI57" i="55"/>
  <c r="BI97" s="1"/>
  <c r="CD57" i="53"/>
  <c r="CD97" s="1"/>
  <c r="AA57" i="51"/>
  <c r="AA97" s="1"/>
  <c r="AX57" i="33"/>
  <c r="AX97" s="1"/>
  <c r="AR57" i="30"/>
  <c r="AR97" s="1"/>
  <c r="W57" i="29"/>
  <c r="W97" s="1"/>
  <c r="CB57" i="59"/>
  <c r="CB97" s="1"/>
  <c r="V57" i="22"/>
  <c r="V97" s="1"/>
  <c r="AV57" i="23"/>
  <c r="AV97" s="1"/>
  <c r="CQ57" i="62"/>
  <c r="CQ97" s="1"/>
  <c r="D57" i="61"/>
  <c r="D97" s="1"/>
  <c r="BE57" i="54"/>
  <c r="BE97" s="1"/>
  <c r="BE57" i="28"/>
  <c r="BE97" s="1"/>
  <c r="CM57" i="64"/>
  <c r="CM97" s="1"/>
  <c r="BO57" i="23"/>
  <c r="BO97" s="1"/>
  <c r="CJ57" i="59"/>
  <c r="CJ97" s="1"/>
  <c r="BN57" i="52"/>
  <c r="BN97" s="1"/>
  <c r="S57" i="21"/>
  <c r="S97" s="1"/>
  <c r="T57" i="32"/>
  <c r="T97" s="1"/>
  <c r="CN57" i="27"/>
  <c r="CN97" s="1"/>
  <c r="S57" i="24"/>
  <c r="S97" s="1"/>
  <c r="AA57" i="23"/>
  <c r="AA97" s="1"/>
  <c r="CB57" i="64"/>
  <c r="CB97" s="1"/>
  <c r="N57" i="56"/>
  <c r="N97" s="1"/>
  <c r="AA57" i="59"/>
  <c r="AA97" s="1"/>
  <c r="BN57" i="53"/>
  <c r="BN97" s="1"/>
  <c r="BL57" i="54"/>
  <c r="BL97" s="1"/>
  <c r="AY57" i="34"/>
  <c r="AY97" s="1"/>
  <c r="AB57" i="30"/>
  <c r="AB97" s="1"/>
  <c r="AZ57" i="29"/>
  <c r="AZ97" s="1"/>
  <c r="CF57" i="58"/>
  <c r="CF97" s="1"/>
  <c r="AP57" i="62"/>
  <c r="AP97" s="1"/>
  <c r="AR57" i="29"/>
  <c r="AR97" s="1"/>
  <c r="CB57" i="23"/>
  <c r="CB97" s="1"/>
  <c r="W57" i="25"/>
  <c r="W97" s="1"/>
  <c r="AU57" i="34"/>
  <c r="AU97" s="1"/>
  <c r="BF57" i="62"/>
  <c r="BF97" s="1"/>
  <c r="CP57" i="57"/>
  <c r="CP97" s="1"/>
  <c r="U57" i="22"/>
  <c r="U97" s="1"/>
  <c r="BF57" i="52"/>
  <c r="BF97" s="1"/>
  <c r="AQ57" i="27"/>
  <c r="AQ97" s="1"/>
  <c r="BP57" i="65"/>
  <c r="BP97" s="1"/>
  <c r="AP57" i="4"/>
  <c r="AP97" s="1"/>
  <c r="AW57" i="55"/>
  <c r="AW97" s="1"/>
  <c r="CL57" i="52"/>
  <c r="CL97" s="1"/>
  <c r="W57" i="58"/>
  <c r="W97" s="1"/>
  <c r="AZ57" i="63"/>
  <c r="AZ97" s="1"/>
  <c r="CS57"/>
  <c r="CS97" s="1"/>
  <c r="AR57" i="60"/>
  <c r="AR97" s="1"/>
  <c r="F57" i="56"/>
  <c r="F97" s="1"/>
  <c r="BJ57" i="25"/>
  <c r="BJ97" s="1"/>
  <c r="CR57" i="23"/>
  <c r="CR97" s="1"/>
  <c r="H57" i="52"/>
  <c r="H97" s="1"/>
  <c r="AP57" i="59"/>
  <c r="AP97" s="1"/>
  <c r="X57" i="54"/>
  <c r="X97" s="1"/>
  <c r="CJ57" i="58"/>
  <c r="CJ97" s="1"/>
  <c r="BB57" i="53"/>
  <c r="BB97" s="1"/>
  <c r="X57" i="32"/>
  <c r="X97" s="1"/>
  <c r="BT57" i="28"/>
  <c r="BT97" s="1"/>
  <c r="AQ57" i="33"/>
  <c r="AQ97" s="1"/>
  <c r="N57" i="25"/>
  <c r="N97" s="1"/>
  <c r="CN57" i="63"/>
  <c r="CN97" s="1"/>
  <c r="BN57" i="60"/>
  <c r="BN97" s="1"/>
  <c r="I57" i="64"/>
  <c r="I97" s="1"/>
  <c r="AG57" i="54"/>
  <c r="AG97" s="1"/>
  <c r="Y57" i="28"/>
  <c r="Y97" s="1"/>
  <c r="BB57" i="66"/>
  <c r="BB97" s="1"/>
  <c r="AJ57" i="63"/>
  <c r="AJ97" s="1"/>
  <c r="BL57" i="59"/>
  <c r="BL97" s="1"/>
  <c r="CH57" i="54"/>
  <c r="CH97" s="1"/>
  <c r="AY57" i="31"/>
  <c r="AY97" s="1"/>
  <c r="Q57" i="32"/>
  <c r="Q97" s="1"/>
  <c r="AO57" i="26"/>
  <c r="AO97" s="1"/>
  <c r="BB57"/>
  <c r="BB97" s="1"/>
  <c r="AR57" i="66"/>
  <c r="AR97" s="1"/>
  <c r="AV57" i="64"/>
  <c r="AV97" s="1"/>
  <c r="AJ57" i="60"/>
  <c r="AJ97" s="1"/>
  <c r="P57" i="58"/>
  <c r="P97" s="1"/>
  <c r="CK57" i="53"/>
  <c r="CK97" s="1"/>
  <c r="K57" i="51"/>
  <c r="K97" s="1"/>
  <c r="AU57" i="33"/>
  <c r="AU97" s="1"/>
  <c r="CE57" i="4"/>
  <c r="CE97" s="1"/>
  <c r="C57" i="30"/>
  <c r="C97" s="1"/>
  <c r="BN57" i="23"/>
  <c r="BN97" s="1"/>
  <c r="AL57" i="22"/>
  <c r="AL97" s="1"/>
  <c r="AU57" i="52"/>
  <c r="AU97" s="1"/>
  <c r="AF57" i="62"/>
  <c r="AF97" s="1"/>
  <c r="D57" i="27"/>
  <c r="D97" s="1"/>
  <c r="Y57" i="54"/>
  <c r="Y97" s="1"/>
  <c r="BA57" i="34"/>
  <c r="BA97" s="1"/>
  <c r="BC57" i="22"/>
  <c r="BC97" s="1"/>
  <c r="Q57" i="66"/>
  <c r="Q97" s="1"/>
  <c r="CF57" i="55"/>
  <c r="CF97" s="1"/>
  <c r="BT57"/>
  <c r="BT97" s="1"/>
  <c r="AQ57" i="31"/>
  <c r="AQ97" s="1"/>
  <c r="CE57" i="30"/>
  <c r="CE97" s="1"/>
  <c r="AA57" i="63"/>
  <c r="AA97" s="1"/>
  <c r="CC57" i="27"/>
  <c r="CC97" s="1"/>
  <c r="BP57" i="66"/>
  <c r="BP97" s="1"/>
  <c r="CF57" i="65"/>
  <c r="CF97" s="1"/>
  <c r="Z57" i="62"/>
  <c r="Z97" s="1"/>
  <c r="AF57" i="58"/>
  <c r="AF97" s="1"/>
  <c r="CC57" i="53"/>
  <c r="CC97" s="1"/>
  <c r="AP57" i="51"/>
  <c r="AP97" s="1"/>
  <c r="BB57" i="33"/>
  <c r="BB97" s="1"/>
  <c r="AM57" i="60"/>
  <c r="AM97" s="1"/>
  <c r="AP57" i="27"/>
  <c r="AP97" s="1"/>
  <c r="CL57" i="33"/>
  <c r="CL97" s="1"/>
  <c r="CR57" i="22"/>
  <c r="CR97" s="1"/>
  <c r="BX57" i="64"/>
  <c r="BX97" s="1"/>
  <c r="BT57" i="54"/>
  <c r="BT97" s="1"/>
  <c r="Q57"/>
  <c r="Q97" s="1"/>
  <c r="AA57"/>
  <c r="AA97" s="1"/>
  <c r="CF57" i="23"/>
  <c r="CF97" s="1"/>
  <c r="I57" i="66"/>
  <c r="I97" s="1"/>
  <c r="BP57" i="55"/>
  <c r="BP97" s="1"/>
  <c r="E57" i="57"/>
  <c r="E97" s="1"/>
  <c r="CK57" i="51"/>
  <c r="CK97" s="1"/>
  <c r="CC57" i="32"/>
  <c r="CC97" s="1"/>
  <c r="AH57" i="26"/>
  <c r="AH97" s="1"/>
  <c r="AJ57" i="66"/>
  <c r="AJ97" s="1"/>
  <c r="BQ57" i="22"/>
  <c r="BQ97" s="1"/>
  <c r="AL57" i="56"/>
  <c r="AL97" s="1"/>
  <c r="AC57" i="55"/>
  <c r="AC97" s="1"/>
  <c r="CG57" i="54"/>
  <c r="CG97" s="1"/>
  <c r="AS57" i="53"/>
  <c r="AS97" s="1"/>
  <c r="BO57" i="34"/>
  <c r="BO97" s="1"/>
  <c r="AD57" i="31"/>
  <c r="AD97" s="1"/>
  <c r="BG57" i="4"/>
  <c r="BG97" s="1"/>
  <c r="CG57" i="30"/>
  <c r="CG97" s="1"/>
  <c r="BS57" i="66"/>
  <c r="BS97" s="1"/>
  <c r="AF57" i="65"/>
  <c r="AF97" s="1"/>
  <c r="AQ57" i="34"/>
  <c r="AQ97" s="1"/>
  <c r="AN57" i="65"/>
  <c r="AN97" s="1"/>
  <c r="BQ57" i="59"/>
  <c r="BQ97" s="1"/>
  <c r="AK57" i="23"/>
  <c r="AK97" s="1"/>
  <c r="I57" i="54"/>
  <c r="I97" s="1"/>
  <c r="M57" i="30"/>
  <c r="M97" s="1"/>
  <c r="BW57" i="66"/>
  <c r="BW97" s="1"/>
  <c r="AI57" i="61"/>
  <c r="AI97" s="1"/>
  <c r="BL57" i="55"/>
  <c r="BL97" s="1"/>
  <c r="BP57" i="32"/>
  <c r="BP97" s="1"/>
  <c r="BW57" i="63"/>
  <c r="BW97" s="1"/>
  <c r="G57" i="25"/>
  <c r="G97" s="1"/>
  <c r="BW57" i="23"/>
  <c r="BW97" s="1"/>
  <c r="BA57" i="63"/>
  <c r="BA97" s="1"/>
  <c r="BX57" i="60"/>
  <c r="BX97" s="1"/>
  <c r="AC57" i="57"/>
  <c r="AC97" s="1"/>
  <c r="Z57" i="53"/>
  <c r="Z97" s="1"/>
  <c r="CJ57" i="52"/>
  <c r="CJ97" s="1"/>
  <c r="BZ57" i="33"/>
  <c r="BZ97" s="1"/>
  <c r="BT57" i="52"/>
  <c r="BT97" s="1"/>
  <c r="AW57" i="21"/>
  <c r="AW97" s="1"/>
  <c r="AG57" i="26"/>
  <c r="AG97" s="1"/>
  <c r="CQ57" i="34"/>
  <c r="CQ97" s="1"/>
  <c r="BU57" i="52"/>
  <c r="BU97" s="1"/>
  <c r="CR57" i="59"/>
  <c r="CR97" s="1"/>
  <c r="BA57"/>
  <c r="BA97" s="1"/>
  <c r="BB57" i="63"/>
  <c r="BB97" s="1"/>
  <c r="AG57" i="55"/>
  <c r="AG97" s="1"/>
  <c r="BW57" i="62"/>
  <c r="BW97" s="1"/>
  <c r="AY57" i="66"/>
  <c r="AY97" s="1"/>
  <c r="BR57" i="64"/>
  <c r="BR97" s="1"/>
  <c r="AZ57" i="55"/>
  <c r="AZ97" s="1"/>
  <c r="BY57" i="61"/>
  <c r="BY97" s="1"/>
  <c r="N57" i="51"/>
  <c r="N97" s="1"/>
  <c r="AJ57" i="33"/>
  <c r="AJ97" s="1"/>
  <c r="AW57" i="26"/>
  <c r="AW97" s="1"/>
  <c r="BD57" i="23"/>
  <c r="BD97" s="1"/>
  <c r="CJ57" i="24"/>
  <c r="CJ97" s="1"/>
  <c r="BH57" i="63"/>
  <c r="BH97" s="1"/>
  <c r="CB57" i="55"/>
  <c r="CB97" s="1"/>
  <c r="BV57" i="53"/>
  <c r="BV97" s="1"/>
  <c r="AF57" i="52"/>
  <c r="AF97" s="1"/>
  <c r="BJ57" i="32"/>
  <c r="BJ97" s="1"/>
  <c r="S57" i="4"/>
  <c r="S97" s="1"/>
  <c r="AN57" i="32"/>
  <c r="AN97" s="1"/>
  <c r="AN57" i="54"/>
  <c r="AN97" s="1"/>
  <c r="F57" i="25"/>
  <c r="F97" s="1"/>
  <c r="AN57" i="63"/>
  <c r="AN97" s="1"/>
  <c r="AQ57" i="51"/>
  <c r="AQ97" s="1"/>
  <c r="CK57" i="64"/>
  <c r="CK97" s="1"/>
  <c r="R57" i="59"/>
  <c r="R97" s="1"/>
  <c r="BA57" i="53"/>
  <c r="BA97" s="1"/>
  <c r="CA57" i="22"/>
  <c r="CA97" s="1"/>
  <c r="BZ57" i="25"/>
  <c r="BZ97" s="1"/>
  <c r="BU57" i="63"/>
  <c r="BU97" s="1"/>
  <c r="T57" i="62"/>
  <c r="T97" s="1"/>
  <c r="J57"/>
  <c r="J97" s="1"/>
  <c r="BD57" i="54"/>
  <c r="BD97" s="1"/>
  <c r="AB57" i="32"/>
  <c r="AB97" s="1"/>
  <c r="C57" i="63"/>
  <c r="C97" s="1"/>
  <c r="AY57" i="24"/>
  <c r="AY97" s="1"/>
  <c r="AQ57" i="23"/>
  <c r="AQ97" s="1"/>
  <c r="BA57" i="22"/>
  <c r="BA97" s="1"/>
  <c r="BZ57" i="56"/>
  <c r="BZ97" s="1"/>
  <c r="V57" i="58"/>
  <c r="V97" s="1"/>
  <c r="AS57" i="54"/>
  <c r="AS97" s="1"/>
  <c r="BK57" i="52"/>
  <c r="BK97" s="1"/>
  <c r="BS57" i="33"/>
  <c r="BS97" s="1"/>
  <c r="BL57" i="31"/>
  <c r="BL97" s="1"/>
  <c r="CD57" i="59"/>
  <c r="CD97" s="1"/>
  <c r="BB57" i="58"/>
  <c r="BB97" s="1"/>
  <c r="BB57" i="52"/>
  <c r="BB97" s="1"/>
  <c r="H57" i="62"/>
  <c r="H97" s="1"/>
  <c r="AR57" i="58"/>
  <c r="AR97" s="1"/>
  <c r="F57" i="23"/>
  <c r="F97" s="1"/>
  <c r="Z57" i="55"/>
  <c r="Z97" s="1"/>
  <c r="CE57" i="27"/>
  <c r="CE97" s="1"/>
  <c r="AI57" i="64"/>
  <c r="AI97" s="1"/>
  <c r="BD57" i="65"/>
  <c r="BD97" s="1"/>
  <c r="AB57" i="55"/>
  <c r="AB97" s="1"/>
  <c r="R57" i="52"/>
  <c r="R97" s="1"/>
  <c r="AQ57"/>
  <c r="AQ97" s="1"/>
  <c r="AI57" i="30"/>
  <c r="AI97" s="1"/>
  <c r="AY57" i="63"/>
  <c r="AY97" s="1"/>
  <c r="AO57" i="27"/>
  <c r="AO97" s="1"/>
  <c r="BX57" i="66"/>
  <c r="BX97" s="1"/>
  <c r="CS57" i="62"/>
  <c r="CS97" s="1"/>
  <c r="AX57"/>
  <c r="AX97" s="1"/>
  <c r="CL57" i="59"/>
  <c r="CL97" s="1"/>
  <c r="AG57" i="53"/>
  <c r="AG97" s="1"/>
  <c r="BI57"/>
  <c r="BI97" s="1"/>
  <c r="BK57" i="33"/>
  <c r="BK97" s="1"/>
  <c r="AS57" i="31"/>
  <c r="AS97" s="1"/>
  <c r="BV57" i="63"/>
  <c r="BV97" s="1"/>
  <c r="J57" i="52"/>
  <c r="J97" s="1"/>
  <c r="C57" i="61"/>
  <c r="C97" s="1"/>
  <c r="CV53" i="4"/>
  <c r="CY53"/>
  <c r="CZ53" s="1"/>
  <c r="CT55" i="52"/>
  <c r="CT55" i="25"/>
  <c r="CT55" i="58"/>
  <c r="CT55" i="61"/>
  <c r="CT55" i="27"/>
  <c r="CT25" i="66"/>
  <c r="CT25" i="23"/>
  <c r="CT25" i="28"/>
  <c r="CT25" i="54"/>
  <c r="CT25" i="63"/>
  <c r="CT25" i="26"/>
  <c r="CT25" i="30"/>
  <c r="CT55" i="64"/>
  <c r="CT25" i="57"/>
  <c r="CT25" i="52"/>
  <c r="CT25" i="65"/>
  <c r="CT25" i="59"/>
  <c r="CT25" i="56"/>
  <c r="CT25" i="29"/>
  <c r="CT25" i="58"/>
  <c r="CT25" i="27"/>
  <c r="CT25" i="32"/>
  <c r="CT25" i="31"/>
  <c r="CT25" i="53"/>
  <c r="CT25" i="64"/>
  <c r="CT25" i="51"/>
  <c r="CT25" i="33"/>
  <c r="CT55" i="24"/>
  <c r="CT55" i="26"/>
  <c r="CT25" i="62"/>
  <c r="CT25" i="22"/>
  <c r="CT25" i="34"/>
  <c r="CT25" i="25"/>
  <c r="CT25" i="60"/>
  <c r="CT25" i="24"/>
  <c r="CT25" i="55"/>
  <c r="CT25" i="61"/>
  <c r="CU3" i="4"/>
  <c r="CT25" i="21"/>
  <c r="CU4" i="4"/>
  <c r="CT25"/>
  <c r="E55" i="54"/>
  <c r="H55" i="31"/>
  <c r="D55" i="33"/>
  <c r="E55" i="63"/>
  <c r="D55" i="62"/>
  <c r="AT55" i="30"/>
  <c r="H55" i="56"/>
  <c r="D55" i="66"/>
  <c r="P55" i="28"/>
  <c r="N55" i="23"/>
  <c r="AK55" i="55"/>
  <c r="AF55" i="32"/>
  <c r="V55" i="53"/>
  <c r="I55" i="21"/>
  <c r="D55" i="22"/>
  <c r="G55" i="57"/>
  <c r="O55" i="29"/>
  <c r="E55" i="34"/>
  <c r="C55" i="59"/>
  <c r="H55" i="55"/>
  <c r="E55" i="21"/>
  <c r="F55" i="53"/>
  <c r="I55" i="51"/>
  <c r="H55" i="65"/>
  <c r="C55" i="29"/>
  <c r="C55" i="60"/>
  <c r="J55" i="4"/>
  <c r="CX25" l="1"/>
  <c r="CU25"/>
  <c r="CT57" i="26"/>
  <c r="CT97" i="25"/>
  <c r="CT57" i="27"/>
  <c r="CT57" i="52"/>
  <c r="CT57" i="24"/>
  <c r="CT57" i="25"/>
  <c r="CT57" i="58"/>
  <c r="I57" i="21"/>
  <c r="I97" s="1"/>
  <c r="H57" i="55"/>
  <c r="H97" s="1"/>
  <c r="AF57" i="32"/>
  <c r="D57" i="62"/>
  <c r="CT97" i="27"/>
  <c r="CT57" i="64"/>
  <c r="J57" i="4"/>
  <c r="C57" i="59"/>
  <c r="CT97" i="55"/>
  <c r="AK57"/>
  <c r="AK97" s="1"/>
  <c r="F57" i="53"/>
  <c r="F97" s="1"/>
  <c r="AT57" i="30"/>
  <c r="E57" i="63"/>
  <c r="CT97" i="61"/>
  <c r="C57" i="60"/>
  <c r="E57" i="34"/>
  <c r="N57" i="23"/>
  <c r="D57" i="33"/>
  <c r="C57" i="29"/>
  <c r="C97" s="1"/>
  <c r="CT97" i="58"/>
  <c r="O57" i="29"/>
  <c r="O97" s="1"/>
  <c r="P57" i="28"/>
  <c r="H57" i="31"/>
  <c r="H57" i="65"/>
  <c r="G57" i="57"/>
  <c r="D57" i="66"/>
  <c r="E57" i="54"/>
  <c r="CT57" i="61"/>
  <c r="CT97" i="52"/>
  <c r="E57" i="21"/>
  <c r="E97" s="1"/>
  <c r="V57" i="53"/>
  <c r="V97" s="1"/>
  <c r="I57" i="51"/>
  <c r="D57" i="22"/>
  <c r="H57" i="56"/>
  <c r="CV3" i="4"/>
  <c r="CY3"/>
  <c r="CZ3" s="1"/>
  <c r="CV4"/>
  <c r="CY4"/>
  <c r="CZ4" s="1"/>
  <c r="CT55"/>
  <c r="CX55" s="1"/>
  <c r="CT55" i="62"/>
  <c r="CT55" i="55"/>
  <c r="CT55" i="23"/>
  <c r="CT55" i="60"/>
  <c r="CT55" i="59"/>
  <c r="CT55" i="54"/>
  <c r="CT55" i="33"/>
  <c r="CT97" i="24"/>
  <c r="CT55" i="22"/>
  <c r="CT55" i="30"/>
  <c r="CT55" i="28"/>
  <c r="CT55" i="32"/>
  <c r="CT55" i="57"/>
  <c r="CT55" i="65"/>
  <c r="CT55" i="31"/>
  <c r="CT55" i="53"/>
  <c r="CT55" i="63"/>
  <c r="CT97" i="64"/>
  <c r="CT97" i="26"/>
  <c r="CT55" i="29"/>
  <c r="CT55" i="51"/>
  <c r="CT55" i="66"/>
  <c r="CT55" i="34"/>
  <c r="CT55" i="56"/>
  <c r="CT55" i="21"/>
  <c r="CT57" i="66" l="1"/>
  <c r="D97"/>
  <c r="CT97" s="1"/>
  <c r="CT57" i="54"/>
  <c r="E97"/>
  <c r="CT97" s="1"/>
  <c r="CT57" i="28"/>
  <c r="P97"/>
  <c r="CT97" s="1"/>
  <c r="CT57" i="31"/>
  <c r="H97"/>
  <c r="CT97" s="1"/>
  <c r="CT57" i="51"/>
  <c r="I97"/>
  <c r="CT97" s="1"/>
  <c r="CT57" i="59"/>
  <c r="C97"/>
  <c r="CT97" s="1"/>
  <c r="CT57" i="56"/>
  <c r="H97"/>
  <c r="CT97" s="1"/>
  <c r="CT57" i="32"/>
  <c r="AF97"/>
  <c r="CT97" s="1"/>
  <c r="CT57" i="63"/>
  <c r="E97"/>
  <c r="CT97" s="1"/>
  <c r="CT57" i="60"/>
  <c r="C97"/>
  <c r="CT97" s="1"/>
  <c r="CT57" i="33"/>
  <c r="D97"/>
  <c r="CT97" s="1"/>
  <c r="CT57" i="30"/>
  <c r="AT97"/>
  <c r="CT97" s="1"/>
  <c r="CT57" i="62"/>
  <c r="D97"/>
  <c r="CT97" s="1"/>
  <c r="CT57" i="34"/>
  <c r="E97"/>
  <c r="CT97" s="1"/>
  <c r="CT57" i="57"/>
  <c r="G97"/>
  <c r="CT97" s="1"/>
  <c r="CT57" i="23"/>
  <c r="N97"/>
  <c r="CT97" s="1"/>
  <c r="CT57" i="4"/>
  <c r="CX57" s="1"/>
  <c r="J97"/>
  <c r="CT97" s="1"/>
  <c r="CX97" s="1"/>
  <c r="CT57" i="65"/>
  <c r="H97"/>
  <c r="CT97" s="1"/>
  <c r="CT57" i="22"/>
  <c r="D97"/>
  <c r="CT97" s="1"/>
  <c r="CT97" i="29"/>
  <c r="CT57" i="21"/>
  <c r="CT97"/>
  <c r="CT97" i="53"/>
  <c r="CT57"/>
  <c r="CT57" i="29"/>
  <c r="CT57" i="55"/>
  <c r="CV25" i="4"/>
  <c r="CY25"/>
  <c r="CZ25" s="1"/>
  <c r="CU55"/>
  <c r="CU97" l="1"/>
  <c r="CV97" s="1"/>
  <c r="CU57"/>
  <c r="CY57" s="1"/>
  <c r="CZ57" s="1"/>
  <c r="CV55"/>
  <c r="CY55"/>
  <c r="CZ55" s="1"/>
  <c r="CY97" l="1"/>
  <c r="CZ97" s="1"/>
  <c r="CV57"/>
</calcChain>
</file>

<file path=xl/sharedStrings.xml><?xml version="1.0" encoding="utf-8"?>
<sst xmlns="http://schemas.openxmlformats.org/spreadsheetml/2006/main" count="3154" uniqueCount="85">
  <si>
    <t>Table -I : Block-wise Availabilities in MW</t>
  </si>
  <si>
    <t>Time block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</si>
  <si>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</si>
  <si>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</si>
  <si>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</si>
  <si>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</si>
  <si>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</si>
  <si>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</si>
  <si>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</si>
  <si>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</si>
  <si>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</si>
  <si>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</si>
  <si>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</si>
  <si>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CGS</t>
  </si>
  <si>
    <t>Bundled Coal</t>
  </si>
  <si>
    <t>NSM Coal</t>
  </si>
  <si>
    <t>Others</t>
  </si>
  <si>
    <t>Singareni STPP</t>
  </si>
  <si>
    <t>TPCIL 269MW</t>
  </si>
  <si>
    <t>TPCIL 570MW</t>
  </si>
  <si>
    <t>Chattisgarh</t>
  </si>
  <si>
    <t>NCE</t>
  </si>
  <si>
    <t xml:space="preserve">Solar </t>
  </si>
  <si>
    <t>Bundled Solar</t>
  </si>
  <si>
    <t>NSM Solar</t>
  </si>
  <si>
    <t>NTPC -Solar-Phase I</t>
  </si>
  <si>
    <t>Solar Energy Corporation of India</t>
  </si>
  <si>
    <t>Wind</t>
  </si>
  <si>
    <t>Others(biomass, MSW,Biogas etc.,)</t>
  </si>
  <si>
    <t>1. Long tem  Available capacity without considering Short term</t>
  </si>
  <si>
    <t>Table -II : Block-wise Schedules in MW</t>
  </si>
  <si>
    <t>Sale of power</t>
  </si>
  <si>
    <t>2. Long tem  Scheduled capacity without considering Short term</t>
  </si>
  <si>
    <t>Revised DCs</t>
  </si>
  <si>
    <t>Backdown</t>
  </si>
  <si>
    <t>Table-III : Block- Wise Open Access details in MW</t>
  </si>
  <si>
    <t xml:space="preserve">Open Access </t>
  </si>
  <si>
    <t>IEX/OA</t>
  </si>
  <si>
    <t>IEX-RTM</t>
  </si>
  <si>
    <t>IEX-GDAM</t>
  </si>
  <si>
    <t>IntraState</t>
  </si>
  <si>
    <t>Open access w/o Bilaterals</t>
  </si>
  <si>
    <t>Bilaterals</t>
  </si>
  <si>
    <t>ITC Bollaram</t>
  </si>
  <si>
    <t>ITC Bhadrachalam</t>
  </si>
  <si>
    <t>Open access incl Bilaterals</t>
  </si>
  <si>
    <t>TPCIL 269</t>
  </si>
  <si>
    <t>TPCIL 570</t>
  </si>
  <si>
    <t>CSPDCL</t>
  </si>
  <si>
    <t>Revised DC'S</t>
  </si>
  <si>
    <t>Backing Down</t>
  </si>
  <si>
    <t>Time Block</t>
  </si>
  <si>
    <t>Day Sum</t>
  </si>
  <si>
    <t>Month Sum</t>
  </si>
  <si>
    <t>Diff</t>
  </si>
  <si>
    <t>End of sheet</t>
  </si>
  <si>
    <t>Date</t>
  </si>
  <si>
    <t>Revised DC's</t>
  </si>
  <si>
    <t>Actual</t>
  </si>
  <si>
    <t>Final</t>
  </si>
  <si>
    <t>Check</t>
  </si>
  <si>
    <t>Master Check</t>
  </si>
  <si>
    <t>TS GENCO</t>
  </si>
  <si>
    <t>STPP</t>
  </si>
  <si>
    <t>Sale of Power</t>
  </si>
  <si>
    <t>Open Access</t>
  </si>
  <si>
    <t xml:space="preserve">Intra-State </t>
  </si>
  <si>
    <t>Total</t>
  </si>
  <si>
    <t>End of Sheet</t>
  </si>
  <si>
    <t>NCEs</t>
  </si>
  <si>
    <t>Hydel</t>
  </si>
  <si>
    <t>Short-term Purchases</t>
  </si>
  <si>
    <t>[Month Nmae]</t>
  </si>
  <si>
    <t>Month</t>
  </si>
  <si>
    <t>No. of Days</t>
  </si>
  <si>
    <t>[change date according to the month]</t>
  </si>
  <si>
    <t>Solar Inter</t>
  </si>
  <si>
    <t>Solar Intra</t>
  </si>
  <si>
    <t>Daily Avg</t>
  </si>
  <si>
    <t>Month Avg</t>
  </si>
  <si>
    <t>Gross Surplus /Deficit Capacity</t>
  </si>
  <si>
    <t>Net Surplus /Deficit Capacity</t>
  </si>
  <si>
    <t>Capacity Stranded due to Open access incl Bilaterals</t>
  </si>
  <si>
    <t>NavaBharath</t>
  </si>
  <si>
    <t>Others Captive &amp; Others Third Party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</si>
</sst>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E1C6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</fills>
  <borders count="9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1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0" fontId="21" fillId="0" borderId="0" applyNumberFormat="0" applyFill="0" applyBorder="0" applyAlignment="0" applyProtection="0"/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306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7" borderId="17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2" fillId="0" borderId="23" xfId="0" applyNumberFormat="1" applyFont="1" applyBorder="1" applyAlignment="1">
      <alignment horizontal="center" vertical="center"/>
    </xf>
    <xf numFmtId="2" fontId="2" fillId="0" borderId="24" xfId="0" applyNumberFormat="1" applyFont="1" applyBorder="1" applyAlignment="1">
      <alignment horizontal="center" vertical="center"/>
    </xf>
    <xf numFmtId="2" fontId="2" fillId="0" borderId="25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2" fillId="0" borderId="28" xfId="1" applyNumberFormat="1" applyFont="1" applyBorder="1" applyAlignment="1">
      <alignment horizontal="center" vertical="center"/>
    </xf>
    <xf numFmtId="2" fontId="2" fillId="0" borderId="11" xfId="1" applyNumberFormat="1" applyFont="1" applyBorder="1" applyAlignment="1">
      <alignment horizontal="center" vertical="center"/>
    </xf>
    <xf numFmtId="2" fontId="2" fillId="0" borderId="2" xfId="1" applyNumberFormat="1" applyFon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2" fillId="0" borderId="7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2" fillId="0" borderId="10" xfId="1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2" fillId="0" borderId="29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10" xfId="0" applyNumberFormat="1" applyFon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1" fillId="3" borderId="34" xfId="0" applyNumberFormat="1" applyFont="1" applyFill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4" fillId="3" borderId="25" xfId="0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1" fillId="2" borderId="14" xfId="0" applyNumberFormat="1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 vertical="center" wrapText="1"/>
    </xf>
    <xf numFmtId="2" fontId="1" fillId="2" borderId="16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6" xfId="0" applyNumberFormat="1" applyFont="1" applyFill="1" applyBorder="1" applyAlignment="1">
      <alignment horizontal="center" vertical="center"/>
    </xf>
    <xf numFmtId="1" fontId="1" fillId="6" borderId="37" xfId="0" applyNumberFormat="1" applyFont="1" applyFill="1" applyBorder="1" applyAlignment="1">
      <alignment horizontal="center" vertical="center"/>
    </xf>
    <xf numFmtId="2" fontId="1" fillId="3" borderId="38" xfId="0" applyNumberFormat="1" applyFont="1" applyFill="1" applyBorder="1" applyAlignment="1">
      <alignment horizontal="center" vertical="center"/>
    </xf>
    <xf numFmtId="2" fontId="4" fillId="3" borderId="39" xfId="0" applyNumberFormat="1" applyFont="1" applyFill="1" applyBorder="1" applyAlignment="1">
      <alignment horizontal="center" vertical="center"/>
    </xf>
    <xf numFmtId="2" fontId="4" fillId="3" borderId="40" xfId="0" applyNumberFormat="1" applyFont="1" applyFill="1" applyBorder="1" applyAlignment="1">
      <alignment horizontal="center" vertical="center"/>
    </xf>
    <xf numFmtId="2" fontId="4" fillId="3" borderId="41" xfId="0" applyNumberFormat="1" applyFont="1" applyFill="1" applyBorder="1" applyAlignment="1">
      <alignment horizontal="center" vertical="center"/>
    </xf>
    <xf numFmtId="2" fontId="1" fillId="3" borderId="27" xfId="0" applyNumberFormat="1" applyFont="1" applyFill="1" applyBorder="1" applyAlignment="1">
      <alignment horizontal="center" vertical="center"/>
    </xf>
    <xf numFmtId="2" fontId="1" fillId="0" borderId="38" xfId="0" applyNumberFormat="1" applyFont="1" applyBorder="1" applyAlignment="1">
      <alignment horizontal="center" vertical="center"/>
    </xf>
    <xf numFmtId="2" fontId="2" fillId="0" borderId="42" xfId="0" applyNumberFormat="1" applyFont="1" applyBorder="1" applyAlignment="1">
      <alignment horizontal="center" vertical="center"/>
    </xf>
    <xf numFmtId="2" fontId="2" fillId="0" borderId="43" xfId="0" applyNumberFormat="1" applyFont="1" applyBorder="1" applyAlignment="1">
      <alignment horizontal="center" vertical="center"/>
    </xf>
    <xf numFmtId="2" fontId="2" fillId="0" borderId="44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8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5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31" xfId="0" applyNumberFormat="1" applyFill="1" applyBorder="1" applyAlignment="1">
      <alignment horizontal="center" vertical="center"/>
    </xf>
    <xf numFmtId="2" fontId="0" fillId="4" borderId="46" xfId="0" applyNumberFormat="1" applyFill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1" fillId="3" borderId="51" xfId="0" applyNumberFormat="1" applyFon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4" fillId="3" borderId="51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31" xfId="0" applyNumberFormat="1" applyFill="1" applyBorder="1" applyAlignment="1">
      <alignment horizontal="center" vertical="center"/>
    </xf>
    <xf numFmtId="2" fontId="0" fillId="3" borderId="46" xfId="0" applyNumberFormat="1" applyFill="1" applyBorder="1" applyAlignment="1">
      <alignment horizontal="center" vertical="center"/>
    </xf>
    <xf numFmtId="2" fontId="1" fillId="5" borderId="36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37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7" fillId="3" borderId="37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52" xfId="0" applyNumberFormat="1" applyFont="1" applyFill="1" applyBorder="1" applyAlignment="1">
      <alignment horizontal="center" vertical="center"/>
    </xf>
    <xf numFmtId="1" fontId="1" fillId="6" borderId="53" xfId="0" applyNumberFormat="1" applyFont="1" applyFill="1" applyBorder="1" applyAlignment="1">
      <alignment horizontal="center" vertical="center"/>
    </xf>
    <xf numFmtId="1" fontId="1" fillId="6" borderId="54" xfId="0" applyNumberFormat="1" applyFont="1" applyFill="1" applyBorder="1" applyAlignment="1">
      <alignment horizontal="center" vertical="center"/>
    </xf>
    <xf numFmtId="1" fontId="1" fillId="6" borderId="55" xfId="0" applyNumberFormat="1" applyFont="1" applyFill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2" fontId="2" fillId="0" borderId="60" xfId="1" applyNumberFormat="1" applyFont="1" applyBorder="1" applyAlignment="1">
      <alignment horizontal="center" vertical="center"/>
    </xf>
    <xf numFmtId="2" fontId="2" fillId="0" borderId="61" xfId="1" applyNumberFormat="1" applyFont="1" applyBorder="1" applyAlignment="1">
      <alignment horizontal="center" vertical="center"/>
    </xf>
    <xf numFmtId="2" fontId="2" fillId="0" borderId="62" xfId="1" applyNumberFormat="1" applyFont="1" applyBorder="1" applyAlignment="1">
      <alignment horizontal="center" vertical="center"/>
    </xf>
    <xf numFmtId="1" fontId="1" fillId="6" borderId="63" xfId="0" applyNumberFormat="1" applyFont="1" applyFill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0" fillId="0" borderId="61" xfId="0" applyNumberFormat="1" applyBorder="1" applyAlignment="1">
      <alignment horizontal="center" vertical="center"/>
    </xf>
    <xf numFmtId="2" fontId="0" fillId="0" borderId="64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1" fillId="3" borderId="9" xfId="0" applyNumberFormat="1" applyFont="1" applyFill="1" applyBorder="1" applyAlignment="1">
      <alignment horizontal="center"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6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4" fillId="3" borderId="29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vertical="center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6" xfId="0" applyFont="1" applyFill="1" applyBorder="1" applyAlignment="1">
      <alignment horizontal="center"/>
    </xf>
    <xf numFmtId="1" fontId="0" fillId="0" borderId="29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1" fontId="0" fillId="0" borderId="66" xfId="0" applyNumberFormat="1" applyBorder="1" applyAlignment="1">
      <alignment horizontal="center"/>
    </xf>
    <xf numFmtId="166" fontId="1" fillId="8" borderId="52" xfId="0" applyFont="1" applyFill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7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9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72" xfId="0" applyNumberFormat="1" applyFont="1" applyFill="1" applyBorder="1" applyAlignment="1">
      <alignment horizontal="center" vertical="center"/>
    </xf>
    <xf numFmtId="2" fontId="0" fillId="0" borderId="73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7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81" xfId="0" applyFont="1" applyFill="1" applyBorder="1" applyAlignment="1">
      <alignment horizontal="center" vertical="center"/>
    </xf>
    <xf numFmtId="166" fontId="1" fillId="8" borderId="54" xfId="0" applyFont="1" applyFill="1" applyBorder="1" applyAlignment="1">
      <alignment horizontal="center" vertical="center"/>
    </xf>
    <xf numFmtId="166" fontId="1" fillId="8" borderId="55" xfId="0" applyFon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 vertical="center"/>
    </xf>
    <xf numFmtId="166" fontId="1" fillId="8" borderId="82" xfId="0" applyFont="1" applyFill="1" applyBorder="1" applyAlignment="1">
      <alignment horizontal="center" vertical="center"/>
    </xf>
    <xf numFmtId="165" fontId="1" fillId="8" borderId="81" xfId="0" applyNumberFormat="1" applyFont="1" applyFill="1" applyBorder="1" applyAlignment="1">
      <alignment horizontal="center" vertical="center"/>
    </xf>
    <xf numFmtId="165" fontId="1" fillId="8" borderId="54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9" xfId="0" applyNumberFormat="1" applyBorder="1" applyAlignment="1">
      <alignment horizontal="center" vertical="center"/>
    </xf>
    <xf numFmtId="165" fontId="0" fillId="0" borderId="57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5" fontId="0" fillId="0" borderId="60" xfId="0" applyNumberFormat="1" applyBorder="1" applyAlignment="1">
      <alignment horizontal="center" vertical="center"/>
    </xf>
    <xf numFmtId="165" fontId="0" fillId="0" borderId="61" xfId="0" applyNumberFormat="1" applyBorder="1" applyAlignment="1">
      <alignment horizontal="center" vertical="center"/>
    </xf>
    <xf numFmtId="165" fontId="0" fillId="0" borderId="64" xfId="0" applyNumberFormat="1" applyBorder="1" applyAlignment="1">
      <alignment horizontal="center" vertical="center"/>
    </xf>
    <xf numFmtId="165" fontId="0" fillId="0" borderId="80" xfId="0" applyNumberFormat="1" applyBorder="1" applyAlignment="1">
      <alignment horizontal="center" vertical="center"/>
    </xf>
    <xf numFmtId="165" fontId="0" fillId="0" borderId="62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83" xfId="0" applyNumberFormat="1" applyBorder="1" applyAlignment="1">
      <alignment horizontal="center" vertical="center"/>
    </xf>
    <xf numFmtId="165" fontId="0" fillId="0" borderId="69" xfId="0" applyNumberFormat="1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84" xfId="0" applyNumberFormat="1" applyBorder="1" applyAlignment="1">
      <alignment horizontal="center" vertical="center"/>
    </xf>
    <xf numFmtId="165" fontId="0" fillId="0" borderId="68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166" fontId="1" fillId="8" borderId="15" xfId="0" applyFont="1" applyFill="1" applyBorder="1" applyAlignment="1">
      <alignment horizontal="center" vertical="center"/>
    </xf>
    <xf numFmtId="166" fontId="1" fillId="8" borderId="37" xfId="0" applyFont="1" applyFill="1" applyBorder="1" applyAlignment="1">
      <alignment horizontal="center" vertical="center"/>
    </xf>
    <xf numFmtId="166" fontId="0" fillId="0" borderId="77" xfId="0" applyBorder="1">
      <alignment vertical="top"/>
    </xf>
    <xf numFmtId="165" fontId="0" fillId="0" borderId="46" xfId="0" applyNumberFormat="1" applyBorder="1" applyAlignment="1">
      <alignment horizontal="center" vertical="center"/>
    </xf>
    <xf numFmtId="166" fontId="0" fillId="0" borderId="36" xfId="0" applyBorder="1" applyAlignment="1">
      <alignment horizontal="center" vertical="center"/>
    </xf>
    <xf numFmtId="166" fontId="0" fillId="0" borderId="36" xfId="0" applyBorder="1">
      <alignment vertical="top"/>
    </xf>
    <xf numFmtId="166" fontId="0" fillId="0" borderId="17" xfId="0" applyBorder="1">
      <alignment vertical="top"/>
    </xf>
    <xf numFmtId="165" fontId="0" fillId="0" borderId="37" xfId="0" applyNumberFormat="1" applyBorder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2" fontId="1" fillId="3" borderId="72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 wrapText="1"/>
    </xf>
    <xf numFmtId="2" fontId="1" fillId="3" borderId="73" xfId="0" applyNumberFormat="1" applyFont="1" applyFill="1" applyBorder="1" applyAlignment="1">
      <alignment horizontal="center" vertical="center" wrapText="1"/>
    </xf>
    <xf numFmtId="2" fontId="1" fillId="3" borderId="58" xfId="0" applyNumberFormat="1" applyFont="1" applyFill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86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8" xfId="0" applyNumberFormat="1" applyFont="1" applyFill="1" applyBorder="1" applyAlignment="1">
      <alignment horizontal="center" vertical="center"/>
    </xf>
    <xf numFmtId="2" fontId="1" fillId="3" borderId="83" xfId="0" applyNumberFormat="1" applyFont="1" applyFill="1" applyBorder="1" applyAlignment="1">
      <alignment horizontal="center" vertical="center"/>
    </xf>
    <xf numFmtId="2" fontId="1" fillId="3" borderId="84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4" fillId="3" borderId="8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6" fontId="1" fillId="8" borderId="63" xfId="0" applyFont="1" applyFill="1" applyBorder="1" applyAlignment="1">
      <alignment horizontal="center" vertical="center"/>
    </xf>
    <xf numFmtId="165" fontId="0" fillId="8" borderId="0" xfId="0" applyNumberFormat="1" applyFill="1">
      <alignment vertical="top"/>
    </xf>
    <xf numFmtId="164" fontId="0" fillId="10" borderId="89" xfId="4" applyFont="1" applyFill="1" applyBorder="1">
      <alignment vertical="top"/>
    </xf>
    <xf numFmtId="166" fontId="0" fillId="0" borderId="0" xfId="0" applyFill="1">
      <alignment vertical="top"/>
    </xf>
    <xf numFmtId="166" fontId="19" fillId="10" borderId="88" xfId="0" applyFont="1" applyFill="1" applyBorder="1" applyAlignment="1">
      <alignment horizontal="center" vertical="center"/>
    </xf>
    <xf numFmtId="166" fontId="19" fillId="0" borderId="0" xfId="0" applyFont="1" applyFill="1" applyBorder="1" applyAlignment="1">
      <alignment horizontal="center" vertical="center"/>
    </xf>
    <xf numFmtId="166" fontId="1" fillId="0" borderId="86" xfId="0" applyFont="1" applyFill="1" applyBorder="1" applyAlignment="1">
      <alignment horizontal="center"/>
    </xf>
    <xf numFmtId="1" fontId="0" fillId="0" borderId="58" xfId="0" applyNumberFormat="1" applyBorder="1" applyAlignment="1">
      <alignment horizontal="center"/>
    </xf>
    <xf numFmtId="1" fontId="0" fillId="0" borderId="85" xfId="0" applyNumberFormat="1" applyBorder="1" applyAlignment="1">
      <alignment horizontal="center"/>
    </xf>
    <xf numFmtId="2" fontId="1" fillId="0" borderId="56" xfId="0" applyNumberFormat="1" applyFont="1" applyFill="1" applyBorder="1" applyAlignment="1">
      <alignment horizontal="center" vertical="center"/>
    </xf>
    <xf numFmtId="2" fontId="0" fillId="0" borderId="90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1" borderId="0" xfId="0" applyFont="1" applyFill="1" applyAlignment="1">
      <alignment horizontal="center" vertical="center"/>
    </xf>
    <xf numFmtId="2" fontId="0" fillId="0" borderId="0" xfId="0" applyNumberFormat="1" applyFill="1">
      <alignment vertical="top"/>
    </xf>
    <xf numFmtId="0" fontId="21" fillId="0" borderId="0" xfId="8" applyFill="1" applyAlignment="1">
      <alignment vertical="top"/>
    </xf>
    <xf numFmtId="17" fontId="19" fillId="0" borderId="0" xfId="0" applyNumberFormat="1" applyFont="1" applyFill="1" applyAlignment="1">
      <alignment horizontal="center" vertical="top"/>
    </xf>
    <xf numFmtId="166" fontId="22" fillId="0" borderId="87" xfId="0" applyFont="1" applyFill="1" applyBorder="1" applyAlignment="1">
      <alignment vertical="center"/>
    </xf>
    <xf numFmtId="166" fontId="22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165" fontId="0" fillId="0" borderId="0" xfId="0" applyNumberFormat="1" applyFill="1" applyBorder="1">
      <alignment vertical="top"/>
    </xf>
    <xf numFmtId="2" fontId="0" fillId="0" borderId="57" xfId="0" applyNumberFormat="1" applyBorder="1" applyAlignment="1">
      <alignment horizontal="center" vertical="center"/>
    </xf>
    <xf numFmtId="2" fontId="0" fillId="0" borderId="62" xfId="0" applyNumberFormat="1" applyBorder="1" applyAlignment="1">
      <alignment horizontal="center" vertical="center"/>
    </xf>
    <xf numFmtId="2" fontId="1" fillId="7" borderId="52" xfId="0" applyNumberFormat="1" applyFont="1" applyFill="1" applyBorder="1" applyAlignment="1">
      <alignment horizontal="center" vertical="center"/>
    </xf>
    <xf numFmtId="2" fontId="0" fillId="0" borderId="56" xfId="0" applyNumberFormat="1" applyBorder="1" applyAlignment="1">
      <alignment horizontal="center" vertical="center"/>
    </xf>
    <xf numFmtId="166" fontId="0" fillId="0" borderId="56" xfId="0" applyBorder="1">
      <alignment vertical="top"/>
    </xf>
    <xf numFmtId="166" fontId="0" fillId="0" borderId="29" xfId="0" applyBorder="1">
      <alignment vertical="top"/>
    </xf>
    <xf numFmtId="166" fontId="0" fillId="0" borderId="59" xfId="0" applyBorder="1">
      <alignment vertical="top"/>
    </xf>
    <xf numFmtId="2" fontId="0" fillId="12" borderId="29" xfId="0" applyNumberFormat="1" applyFill="1" applyBorder="1" applyAlignment="1">
      <alignment horizontal="center" vertical="center"/>
    </xf>
    <xf numFmtId="2" fontId="0" fillId="12" borderId="56" xfId="0" applyNumberFormat="1" applyFill="1" applyBorder="1" applyAlignment="1">
      <alignment horizontal="center" vertical="center"/>
    </xf>
    <xf numFmtId="2" fontId="0" fillId="12" borderId="58" xfId="0" applyNumberFormat="1" applyFill="1" applyBorder="1" applyAlignment="1">
      <alignment horizontal="center" vertical="center"/>
    </xf>
    <xf numFmtId="2" fontId="0" fillId="12" borderId="59" xfId="0" applyNumberFormat="1" applyFill="1" applyBorder="1" applyAlignment="1">
      <alignment horizontal="center" vertical="center"/>
    </xf>
    <xf numFmtId="2" fontId="1" fillId="12" borderId="29" xfId="0" applyNumberFormat="1" applyFont="1" applyFill="1" applyBorder="1" applyAlignment="1">
      <alignment horizontal="center" vertical="center"/>
    </xf>
    <xf numFmtId="2" fontId="0" fillId="12" borderId="90" xfId="0" applyNumberFormat="1" applyFill="1" applyBorder="1" applyAlignment="1">
      <alignment horizontal="center" vertical="center"/>
    </xf>
    <xf numFmtId="2" fontId="0" fillId="12" borderId="33" xfId="0" applyNumberFormat="1" applyFill="1" applyBorder="1" applyAlignment="1">
      <alignment horizontal="center" vertical="center"/>
    </xf>
    <xf numFmtId="2" fontId="0" fillId="13" borderId="29" xfId="0" applyNumberFormat="1" applyFill="1" applyBorder="1" applyAlignment="1">
      <alignment horizontal="center" vertical="center"/>
    </xf>
    <xf numFmtId="2" fontId="0" fillId="13" borderId="0" xfId="0" applyNumberFormat="1" applyFill="1" applyBorder="1" applyAlignment="1">
      <alignment horizontal="center" vertical="center"/>
    </xf>
    <xf numFmtId="2" fontId="0" fillId="13" borderId="58" xfId="0" applyNumberFormat="1" applyFill="1" applyBorder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91" xfId="0" applyNumberFormat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0" borderId="67" xfId="0" applyFont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65" xfId="0" applyFont="1" applyFill="1" applyBorder="1" applyAlignment="1">
      <alignment horizontal="center" vertical="center"/>
    </xf>
    <xf numFmtId="166" fontId="1" fillId="0" borderId="36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6" xfId="0" applyFont="1" applyBorder="1" applyAlignment="1">
      <alignment horizontal="center" vertical="center"/>
    </xf>
    <xf numFmtId="166" fontId="1" fillId="9" borderId="52" xfId="0" applyFont="1" applyFill="1" applyBorder="1" applyAlignment="1">
      <alignment horizontal="center" vertical="center"/>
    </xf>
    <xf numFmtId="166" fontId="1" fillId="9" borderId="65" xfId="0" applyFont="1" applyFill="1" applyBorder="1" applyAlignment="1">
      <alignment horizontal="center" vertical="center"/>
    </xf>
    <xf numFmtId="165" fontId="1" fillId="0" borderId="74" xfId="0" applyNumberFormat="1" applyFont="1" applyBorder="1" applyAlignment="1">
      <alignment horizontal="center" vertical="center"/>
    </xf>
    <xf numFmtId="165" fontId="1" fillId="0" borderId="71" xfId="0" applyNumberFormat="1" applyFont="1" applyBorder="1" applyAlignment="1">
      <alignment horizontal="center" vertical="center"/>
    </xf>
    <xf numFmtId="165" fontId="1" fillId="0" borderId="67" xfId="0" applyNumberFormat="1" applyFont="1" applyBorder="1" applyAlignment="1">
      <alignment horizontal="center" vertical="center"/>
    </xf>
    <xf numFmtId="166" fontId="1" fillId="0" borderId="74" xfId="0" applyFont="1" applyBorder="1" applyAlignment="1">
      <alignment horizontal="center" vertical="center"/>
    </xf>
    <xf numFmtId="166" fontId="1" fillId="0" borderId="75" xfId="0" applyFont="1" applyBorder="1" applyAlignment="1">
      <alignment horizontal="center" vertical="center"/>
    </xf>
    <xf numFmtId="166" fontId="1" fillId="0" borderId="77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8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6" xfId="0" applyNumberFormat="1" applyFont="1" applyBorder="1" applyAlignment="1">
      <alignment horizontal="center" vertical="center"/>
    </xf>
  </cellXfs>
  <cellStyles count="11">
    <cellStyle name="DateLong" xfId="9"/>
    <cellStyle name="DateShort" xfId="5"/>
    <cellStyle name="Factor" xfId="4"/>
    <cellStyle name="Hyperlink" xfId="8" builtinId="8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10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79998168889431442"/>
  </sheetPr>
  <dimension ref="A1:CT79"/>
  <sheetViews>
    <sheetView showGridLines="0" zoomScale="50" zoomScaleNormal="50" workbookViewId="0">
      <pane xSplit="1" topLeftCell="AD1" activePane="topRight" state="frozen"/>
      <selection activeCell="CX61" sqref="CX61"/>
      <selection pane="topRight" activeCell="AN11" sqref="AN11"/>
    </sheetView>
  </sheetViews>
  <sheetFormatPr defaultColWidth="0" defaultRowHeight="14.45" customHeight="1" zeroHeight="1"/>
  <cols>
    <col min="1" max="1" width="35.85546875" style="176" bestFit="1" customWidth="1"/>
    <col min="2" max="2" width="15.5703125" bestFit="1" customWidth="1"/>
    <col min="3" max="3" width="14.140625" bestFit="1" customWidth="1"/>
    <col min="4" max="4" width="9.85546875" bestFit="1" customWidth="1"/>
    <col min="5" max="5" width="13.42578125" bestFit="1" customWidth="1"/>
    <col min="6" max="7" width="12" customWidth="1"/>
    <col min="8" max="13" width="12" style="242" customWidth="1"/>
    <col min="14" max="31" width="12" customWidth="1"/>
    <col min="32" max="33" width="13.42578125" style="175" bestFit="1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244" t="s">
        <v>73</v>
      </c>
      <c r="B1" s="258">
        <v>45047</v>
      </c>
      <c r="C1" s="259" t="s">
        <v>75</v>
      </c>
      <c r="D1" s="260"/>
      <c r="E1" s="260"/>
      <c r="H1"/>
      <c r="I1"/>
      <c r="J1"/>
      <c r="K1"/>
      <c r="L1"/>
      <c r="M1"/>
    </row>
    <row r="2" spans="1:50" ht="21">
      <c r="A2" s="254" t="s">
        <v>74</v>
      </c>
      <c r="B2" s="255">
        <f>DAY(EOMONTH(B1,0))</f>
        <v>31</v>
      </c>
      <c r="H2"/>
      <c r="I2"/>
      <c r="J2"/>
      <c r="K2"/>
      <c r="L2"/>
      <c r="M2"/>
    </row>
    <row r="3" spans="1:50" ht="21">
      <c r="A3" s="243" t="s">
        <v>61</v>
      </c>
      <c r="B3" s="241" t="e">
        <f>IF(SUM(D39,G39,J39,M39,P39,S39,V39,Y39,AB39,AE39,AH39,AK39,AN39,AQ39,AT39,AW39,D53)=0,0,1)</f>
        <v>#VALUE!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288" t="s">
        <v>56</v>
      </c>
      <c r="B5" s="291" t="s">
        <v>0</v>
      </c>
      <c r="C5" s="292"/>
      <c r="D5" s="292"/>
      <c r="E5" s="292"/>
      <c r="F5" s="292"/>
      <c r="G5" s="292"/>
      <c r="H5" s="292"/>
      <c r="I5" s="292"/>
      <c r="J5" s="292"/>
      <c r="K5" s="292"/>
      <c r="L5" s="292"/>
      <c r="M5" s="292"/>
      <c r="N5" s="292"/>
      <c r="O5" s="292"/>
      <c r="P5" s="293"/>
      <c r="Q5" s="291" t="s">
        <v>30</v>
      </c>
      <c r="R5" s="292"/>
      <c r="S5" s="292"/>
      <c r="T5" s="292"/>
      <c r="U5" s="292"/>
      <c r="V5" s="292"/>
      <c r="W5" s="292"/>
      <c r="X5" s="292"/>
      <c r="Y5" s="292"/>
      <c r="Z5" s="292"/>
      <c r="AA5" s="292"/>
      <c r="AB5" s="292"/>
      <c r="AC5" s="292"/>
      <c r="AD5" s="292"/>
      <c r="AE5" s="293"/>
      <c r="AF5" s="296" t="s">
        <v>57</v>
      </c>
      <c r="AG5" s="297"/>
      <c r="AH5" s="298"/>
      <c r="AI5" s="299" t="s">
        <v>34</v>
      </c>
      <c r="AJ5" s="286"/>
      <c r="AK5" s="287"/>
      <c r="AL5" s="304" t="s">
        <v>35</v>
      </c>
      <c r="AM5" s="304"/>
      <c r="AN5" s="304"/>
      <c r="AO5" s="304"/>
      <c r="AP5" s="304"/>
      <c r="AQ5" s="304"/>
      <c r="AR5" s="304"/>
      <c r="AS5" s="304"/>
      <c r="AT5" s="304"/>
      <c r="AU5" s="304"/>
      <c r="AV5" s="304"/>
      <c r="AW5" s="305"/>
    </row>
    <row r="6" spans="1:50" ht="15.75" thickBot="1">
      <c r="A6" s="289"/>
      <c r="B6" s="299" t="s">
        <v>62</v>
      </c>
      <c r="C6" s="286"/>
      <c r="D6" s="287"/>
      <c r="E6" s="299" t="s">
        <v>63</v>
      </c>
      <c r="F6" s="286"/>
      <c r="G6" s="287"/>
      <c r="H6" s="299" t="s">
        <v>13</v>
      </c>
      <c r="I6" s="286"/>
      <c r="J6" s="287"/>
      <c r="K6" s="299" t="s">
        <v>46</v>
      </c>
      <c r="L6" s="286"/>
      <c r="M6" s="287"/>
      <c r="N6" s="299" t="s">
        <v>47</v>
      </c>
      <c r="O6" s="286"/>
      <c r="P6" s="287"/>
      <c r="Q6" s="299" t="s">
        <v>63</v>
      </c>
      <c r="R6" s="286"/>
      <c r="S6" s="287"/>
      <c r="T6" s="299" t="s">
        <v>13</v>
      </c>
      <c r="U6" s="286"/>
      <c r="V6" s="287"/>
      <c r="W6" s="286" t="s">
        <v>46</v>
      </c>
      <c r="X6" s="286"/>
      <c r="Y6" s="286"/>
      <c r="Z6" s="299" t="s">
        <v>47</v>
      </c>
      <c r="AA6" s="286"/>
      <c r="AB6" s="287"/>
      <c r="AC6" s="286" t="s">
        <v>64</v>
      </c>
      <c r="AD6" s="286"/>
      <c r="AE6" s="286"/>
      <c r="AF6" s="299" t="s">
        <v>62</v>
      </c>
      <c r="AG6" s="286"/>
      <c r="AH6" s="287"/>
      <c r="AI6" s="301"/>
      <c r="AJ6" s="302"/>
      <c r="AK6" s="303"/>
      <c r="AL6" s="300" t="s">
        <v>65</v>
      </c>
      <c r="AM6" s="300"/>
      <c r="AN6" s="300"/>
      <c r="AO6" s="299" t="s">
        <v>66</v>
      </c>
      <c r="AP6" s="286"/>
      <c r="AQ6" s="287"/>
      <c r="AR6" s="299" t="s">
        <v>42</v>
      </c>
      <c r="AS6" s="286"/>
      <c r="AT6" s="287"/>
      <c r="AU6" s="291" t="s">
        <v>27</v>
      </c>
      <c r="AV6" s="292"/>
      <c r="AW6" s="293"/>
    </row>
    <row r="7" spans="1:50" ht="15.75" thickBot="1">
      <c r="A7" s="290"/>
      <c r="B7" s="177" t="s">
        <v>58</v>
      </c>
      <c r="C7" s="178" t="s">
        <v>59</v>
      </c>
      <c r="D7" s="179" t="s">
        <v>60</v>
      </c>
      <c r="E7" s="177" t="s">
        <v>58</v>
      </c>
      <c r="F7" s="178" t="s">
        <v>59</v>
      </c>
      <c r="G7" s="179" t="s">
        <v>60</v>
      </c>
      <c r="H7" s="177" t="s">
        <v>58</v>
      </c>
      <c r="I7" s="178" t="s">
        <v>59</v>
      </c>
      <c r="J7" s="179" t="s">
        <v>60</v>
      </c>
      <c r="K7" s="177" t="s">
        <v>58</v>
      </c>
      <c r="L7" s="178" t="s">
        <v>59</v>
      </c>
      <c r="M7" s="179" t="s">
        <v>60</v>
      </c>
      <c r="N7" s="177" t="s">
        <v>58</v>
      </c>
      <c r="O7" s="178" t="s">
        <v>59</v>
      </c>
      <c r="P7" s="179" t="s">
        <v>60</v>
      </c>
      <c r="Q7" s="177" t="s">
        <v>58</v>
      </c>
      <c r="R7" s="178" t="s">
        <v>59</v>
      </c>
      <c r="S7" s="179" t="s">
        <v>60</v>
      </c>
      <c r="T7" s="177" t="s">
        <v>58</v>
      </c>
      <c r="U7" s="178" t="s">
        <v>59</v>
      </c>
      <c r="V7" s="179" t="s">
        <v>60</v>
      </c>
      <c r="W7" s="180" t="s">
        <v>58</v>
      </c>
      <c r="X7" s="178" t="s">
        <v>59</v>
      </c>
      <c r="Y7" s="181" t="s">
        <v>60</v>
      </c>
      <c r="Z7" s="177" t="s">
        <v>58</v>
      </c>
      <c r="AA7" s="178" t="s">
        <v>59</v>
      </c>
      <c r="AB7" s="179" t="s">
        <v>60</v>
      </c>
      <c r="AC7" s="180" t="s">
        <v>58</v>
      </c>
      <c r="AD7" s="178" t="s">
        <v>59</v>
      </c>
      <c r="AE7" s="181" t="s">
        <v>60</v>
      </c>
      <c r="AF7" s="182" t="s">
        <v>58</v>
      </c>
      <c r="AG7" s="183" t="s">
        <v>59</v>
      </c>
      <c r="AH7" s="179" t="s">
        <v>60</v>
      </c>
      <c r="AI7" s="177" t="s">
        <v>58</v>
      </c>
      <c r="AJ7" s="178" t="s">
        <v>59</v>
      </c>
      <c r="AK7" s="179" t="s">
        <v>60</v>
      </c>
      <c r="AL7" s="180" t="s">
        <v>58</v>
      </c>
      <c r="AM7" s="178" t="s">
        <v>59</v>
      </c>
      <c r="AN7" s="181" t="s">
        <v>60</v>
      </c>
      <c r="AO7" s="177" t="s">
        <v>58</v>
      </c>
      <c r="AP7" s="178" t="s">
        <v>59</v>
      </c>
      <c r="AQ7" s="179" t="s">
        <v>60</v>
      </c>
      <c r="AR7" s="177" t="s">
        <v>58</v>
      </c>
      <c r="AS7" s="178" t="s">
        <v>59</v>
      </c>
      <c r="AT7" s="179" t="s">
        <v>60</v>
      </c>
      <c r="AU7" s="177" t="s">
        <v>58</v>
      </c>
      <c r="AV7" s="178" t="s">
        <v>59</v>
      </c>
      <c r="AW7" s="179" t="s">
        <v>60</v>
      </c>
    </row>
    <row r="8" spans="1:50" ht="15">
      <c r="A8" s="184">
        <f>B1</f>
        <v>45047</v>
      </c>
      <c r="B8" s="185">
        <v>349920</v>
      </c>
      <c r="C8" s="186">
        <f>'Day (1)'!$CT$4</f>
        <v>349920</v>
      </c>
      <c r="D8" s="187">
        <f t="shared" ref="D8:D39" si="0">IF(B8=C8,0,1)</f>
        <v>0</v>
      </c>
      <c r="E8" s="185">
        <v>108576</v>
      </c>
      <c r="F8" s="186">
        <f>'Day (1)'!$CT$16</f>
        <v>108576</v>
      </c>
      <c r="G8" s="188">
        <f t="shared" ref="G8:G39" si="1">IF(E8=F8,0,1)</f>
        <v>0</v>
      </c>
      <c r="H8" s="185"/>
      <c r="I8" s="186">
        <f>'Day (1)'!$CT$14</f>
        <v>218282.30999999997</v>
      </c>
      <c r="J8" s="187">
        <f>IF(H8=I8,0,1)</f>
        <v>1</v>
      </c>
      <c r="K8" s="185"/>
      <c r="L8" s="186">
        <f>'Day (1)'!$CT$17</f>
        <v>18513.750000000011</v>
      </c>
      <c r="M8" s="187">
        <f>IF(K8=L8,0,1)</f>
        <v>1</v>
      </c>
      <c r="N8" s="185"/>
      <c r="O8" s="186">
        <f>'Day (1)'!$CT$18</f>
        <v>39164.960000000006</v>
      </c>
      <c r="P8" s="187">
        <f>IF(N8=O8,0,1)</f>
        <v>1</v>
      </c>
      <c r="Q8" s="185">
        <v>108576</v>
      </c>
      <c r="R8" s="186">
        <f>'Day (1)'!$CT$43</f>
        <v>94742.5</v>
      </c>
      <c r="S8" s="187">
        <f>IF(Q8=R8,0,1)</f>
        <v>1</v>
      </c>
      <c r="T8" s="185"/>
      <c r="U8" s="186">
        <f>'Day (1)'!$CT$41</f>
        <v>56136.229999999989</v>
      </c>
      <c r="V8" s="187">
        <f>IF(T8=U8,0,1)</f>
        <v>1</v>
      </c>
      <c r="W8" s="189"/>
      <c r="X8" s="186">
        <f>'Day (1)'!$CT$44</f>
        <v>16718.030000000013</v>
      </c>
      <c r="Y8" s="190">
        <f>IF(W8=X8,0,1)</f>
        <v>1</v>
      </c>
      <c r="Z8" s="185"/>
      <c r="AA8" s="186">
        <f>'Day (1)'!$CT$45</f>
        <v>29652.459999999995</v>
      </c>
      <c r="AB8" s="187">
        <f>IF(Z8=AA8,0,1)</f>
        <v>1</v>
      </c>
      <c r="AC8" s="189"/>
      <c r="AD8" s="186">
        <f>'Day (1)'!$CT$52</f>
        <v>56876.19999999999</v>
      </c>
      <c r="AE8" s="190">
        <f>IF(AC8=AD8,0,1)</f>
        <v>1</v>
      </c>
      <c r="AF8" s="185">
        <v>329834.31999999797</v>
      </c>
      <c r="AG8" s="186">
        <f>'Day (1)'!$CT$60</f>
        <v>329834.32000000024</v>
      </c>
      <c r="AH8" s="187">
        <f>IF(ABS(AF8-AG8)&lt;=0.1,0,1)</f>
        <v>0</v>
      </c>
      <c r="AI8" s="185">
        <v>49785</v>
      </c>
      <c r="AJ8" s="186">
        <f>'Day (1)'!$CT$72</f>
        <v>10345</v>
      </c>
      <c r="AK8" s="187">
        <f>IF(AI8=AJ8,0,1)</f>
        <v>1</v>
      </c>
      <c r="AL8" s="189">
        <v>4558.899999999996</v>
      </c>
      <c r="AM8" s="186">
        <f>'Day (1)'!$CT$83</f>
        <v>8234.8799999999956</v>
      </c>
      <c r="AN8" s="190">
        <f>IF(AL8=AM8,0,1)</f>
        <v>1</v>
      </c>
      <c r="AO8" s="185"/>
      <c r="AP8" s="186">
        <f>'Day (1)'!$CT$87</f>
        <v>5514.3709374599994</v>
      </c>
      <c r="AQ8" s="187">
        <f>IF(AO8=AP8,0,1)</f>
        <v>1</v>
      </c>
      <c r="AR8" s="185">
        <v>706.88000000000045</v>
      </c>
      <c r="AS8" s="186">
        <f>'Day (1)'!$CT$90</f>
        <v>706.88000000000034</v>
      </c>
      <c r="AT8" s="187">
        <f>IF(AR8=AS8,0,1)</f>
        <v>0</v>
      </c>
      <c r="AU8" s="185">
        <v>12297.60000000002</v>
      </c>
      <c r="AV8" s="186">
        <f>'Day (1)'!CT23</f>
        <v>12297.60000000002</v>
      </c>
      <c r="AW8" s="187">
        <f>IF(AU8=AV8,0,1)</f>
        <v>0</v>
      </c>
      <c r="AX8" s="191"/>
    </row>
    <row r="9" spans="1:50" ht="15">
      <c r="A9" s="184">
        <f>A8+1</f>
        <v>45048</v>
      </c>
      <c r="B9" s="192">
        <v>354720</v>
      </c>
      <c r="C9" s="193">
        <f>'Day (2)'!$CT$4</f>
        <v>354720</v>
      </c>
      <c r="D9" s="188">
        <f t="shared" si="0"/>
        <v>0</v>
      </c>
      <c r="E9" s="192">
        <v>108576</v>
      </c>
      <c r="F9" s="193">
        <f>'Day (2)'!$CT$16</f>
        <v>108576</v>
      </c>
      <c r="G9" s="188">
        <f t="shared" si="1"/>
        <v>0</v>
      </c>
      <c r="H9" s="192"/>
      <c r="I9" s="193">
        <f>'Day (2)'!$CT$14</f>
        <v>216350.14999999994</v>
      </c>
      <c r="J9" s="188">
        <f t="shared" ref="J9:J39" si="2">IF(H9=I9,0,1)</f>
        <v>1</v>
      </c>
      <c r="K9" s="192"/>
      <c r="L9" s="193">
        <f>'Day (2)'!$CT$17</f>
        <v>25867.200000000044</v>
      </c>
      <c r="M9" s="188">
        <f t="shared" ref="M9:M39" si="3">IF(K9=L9,0,1)</f>
        <v>1</v>
      </c>
      <c r="N9" s="192"/>
      <c r="O9" s="193">
        <f>'Day (2)'!$CT$18</f>
        <v>54720</v>
      </c>
      <c r="P9" s="188">
        <f t="shared" ref="P9:P39" si="4">IF(N9=O9,0,1)</f>
        <v>1</v>
      </c>
      <c r="Q9" s="192">
        <v>108576</v>
      </c>
      <c r="R9" s="193">
        <f>'Day (2)'!$CT$43</f>
        <v>94633.5</v>
      </c>
      <c r="S9" s="188">
        <f t="shared" ref="S9:S39" si="5">IF(Q9=R9,0,1)</f>
        <v>1</v>
      </c>
      <c r="T9" s="192"/>
      <c r="U9" s="193">
        <f>'Day (2)'!$CT$41</f>
        <v>81551.800000000047</v>
      </c>
      <c r="V9" s="188">
        <f t="shared" ref="V9:V39" si="6">IF(T9=U9,0,1)</f>
        <v>1</v>
      </c>
      <c r="W9" s="194"/>
      <c r="X9" s="193">
        <f>'Day (2)'!$CT$44</f>
        <v>25382.200000000044</v>
      </c>
      <c r="Y9" s="195">
        <f t="shared" ref="Y9:Y39" si="7">IF(W9=X9,0,1)</f>
        <v>1</v>
      </c>
      <c r="Z9" s="192"/>
      <c r="AA9" s="193">
        <f>'Day (2)'!$CT$45</f>
        <v>37469.359999999986</v>
      </c>
      <c r="AB9" s="188">
        <f t="shared" ref="AB9:AB39" si="8">IF(Z9=AA9,0,1)</f>
        <v>1</v>
      </c>
      <c r="AC9" s="194"/>
      <c r="AD9" s="193">
        <f>'Day (2)'!$CT$52</f>
        <v>38012.740000000005</v>
      </c>
      <c r="AE9" s="195">
        <f t="shared" ref="AE9:AE39" si="9">IF(AC9=AD9,0,1)</f>
        <v>1</v>
      </c>
      <c r="AF9" s="192">
        <v>317670.4000000002</v>
      </c>
      <c r="AG9" s="193">
        <f>'Day (2)'!$CT$60</f>
        <v>317670.40000000008</v>
      </c>
      <c r="AH9" s="188">
        <f t="shared" ref="AH9:AH38" si="10">IF(ABS(AF9-AG9)&lt;=0.1,0,1)</f>
        <v>0</v>
      </c>
      <c r="AI9" s="192">
        <v>53233</v>
      </c>
      <c r="AJ9" s="193">
        <f>'Day (2)'!$CT$72</f>
        <v>7476</v>
      </c>
      <c r="AK9" s="188">
        <f t="shared" ref="AK9:AK39" si="11">IF(AI9=AJ9,0,1)</f>
        <v>1</v>
      </c>
      <c r="AL9" s="194">
        <v>5764.4000000000042</v>
      </c>
      <c r="AM9" s="193">
        <f>'Day (2)'!$CT$83</f>
        <v>8182.7300000000041</v>
      </c>
      <c r="AN9" s="195">
        <f t="shared" ref="AN9:AN39" si="12">IF(AL9=AM9,0,1)</f>
        <v>1</v>
      </c>
      <c r="AO9" s="192"/>
      <c r="AP9" s="193">
        <f>'Day (2)'!$CT$87</f>
        <v>5258.3074388600035</v>
      </c>
      <c r="AQ9" s="188">
        <f t="shared" ref="AQ9:AQ39" si="13">IF(AO9=AP9,0,1)</f>
        <v>1</v>
      </c>
      <c r="AR9" s="192">
        <v>847.6800000000012</v>
      </c>
      <c r="AS9" s="193">
        <f>'Day (2)'!$CT$90</f>
        <v>847.68000000000131</v>
      </c>
      <c r="AT9" s="188">
        <f t="shared" ref="AT9:AT39" si="14">IF(AR9=AS9,0,1)</f>
        <v>0</v>
      </c>
      <c r="AU9" s="192">
        <v>12297.60000000002</v>
      </c>
      <c r="AV9" s="193">
        <f>'Day (2)'!CT23</f>
        <v>12297.60000000002</v>
      </c>
      <c r="AW9" s="188">
        <f t="shared" ref="AW9:AW39" si="15">IF(AU9=AV9,0,1)</f>
        <v>0</v>
      </c>
      <c r="AX9" s="191"/>
    </row>
    <row r="10" spans="1:50" ht="15">
      <c r="A10" s="184">
        <f t="shared" ref="A10:A38" si="16">A9+1</f>
        <v>45049</v>
      </c>
      <c r="B10" s="192">
        <v>354720</v>
      </c>
      <c r="C10" s="193">
        <f>'Day (3)'!$CT$4</f>
        <v>354720</v>
      </c>
      <c r="D10" s="188">
        <f t="shared" si="0"/>
        <v>0</v>
      </c>
      <c r="E10" s="192">
        <v>108576</v>
      </c>
      <c r="F10" s="193">
        <f>'Day (3)'!$CT$16</f>
        <v>108576</v>
      </c>
      <c r="G10" s="188">
        <f t="shared" si="1"/>
        <v>0</v>
      </c>
      <c r="H10" s="192"/>
      <c r="I10" s="193">
        <f>'Day (3)'!$CT$14</f>
        <v>215585.70999999996</v>
      </c>
      <c r="J10" s="188">
        <f t="shared" si="2"/>
        <v>1</v>
      </c>
      <c r="K10" s="192"/>
      <c r="L10" s="193">
        <f>'Day (3)'!$CT$17</f>
        <v>25867.200000000044</v>
      </c>
      <c r="M10" s="188">
        <f t="shared" si="3"/>
        <v>1</v>
      </c>
      <c r="N10" s="192"/>
      <c r="O10" s="193">
        <f>'Day (3)'!$CT$18</f>
        <v>54720</v>
      </c>
      <c r="P10" s="188">
        <f t="shared" si="4"/>
        <v>1</v>
      </c>
      <c r="Q10" s="192" t="e">
        <v>#VALUE!</v>
      </c>
      <c r="R10" s="193">
        <f>'Day (3)'!$CT$43</f>
        <v>98714.5</v>
      </c>
      <c r="S10" s="188" t="e">
        <f t="shared" si="5"/>
        <v>#VALUE!</v>
      </c>
      <c r="T10" s="192"/>
      <c r="U10" s="193">
        <f>'Day (3)'!$CT$41</f>
        <v>87325.640000000058</v>
      </c>
      <c r="V10" s="188">
        <f t="shared" si="6"/>
        <v>1</v>
      </c>
      <c r="W10" s="194"/>
      <c r="X10" s="193">
        <f>'Day (3)'!$CT$44</f>
        <v>25867.200000000044</v>
      </c>
      <c r="Y10" s="195">
        <f t="shared" si="7"/>
        <v>1</v>
      </c>
      <c r="Z10" s="192"/>
      <c r="AA10" s="193">
        <f>'Day (3)'!$CT$45</f>
        <v>39312</v>
      </c>
      <c r="AB10" s="188">
        <f t="shared" si="8"/>
        <v>1</v>
      </c>
      <c r="AC10" s="194"/>
      <c r="AD10" s="193">
        <f>'Day (3)'!$CT$52</f>
        <v>44881.520000000004</v>
      </c>
      <c r="AE10" s="195">
        <f t="shared" si="9"/>
        <v>1</v>
      </c>
      <c r="AF10" s="192">
        <v>326491.55999999866</v>
      </c>
      <c r="AG10" s="193">
        <f>'Day (3)'!$CT$60</f>
        <v>326491.56000000046</v>
      </c>
      <c r="AH10" s="188">
        <f t="shared" si="10"/>
        <v>0</v>
      </c>
      <c r="AI10" s="192">
        <v>54415</v>
      </c>
      <c r="AJ10" s="193">
        <f>'Day (3)'!$CT$72</f>
        <v>8470</v>
      </c>
      <c r="AK10" s="188">
        <f t="shared" si="11"/>
        <v>1</v>
      </c>
      <c r="AL10" s="194">
        <v>6684.3300000000008</v>
      </c>
      <c r="AM10" s="193">
        <f>'Day (3)'!$CT$83</f>
        <v>8330.77</v>
      </c>
      <c r="AN10" s="195">
        <f t="shared" si="12"/>
        <v>1</v>
      </c>
      <c r="AO10" s="192"/>
      <c r="AP10" s="193">
        <f>'Day (3)'!$CT$87</f>
        <v>5858.247942760001</v>
      </c>
      <c r="AQ10" s="188">
        <f t="shared" si="13"/>
        <v>1</v>
      </c>
      <c r="AR10" s="192">
        <v>847.6800000000012</v>
      </c>
      <c r="AS10" s="193">
        <f>'Day (3)'!$CT$90</f>
        <v>847.68000000000131</v>
      </c>
      <c r="AT10" s="188">
        <f t="shared" si="14"/>
        <v>0</v>
      </c>
      <c r="AU10" s="192">
        <v>12297.60000000002</v>
      </c>
      <c r="AV10" s="193">
        <f>'Day (3)'!CT23</f>
        <v>12297.60000000002</v>
      </c>
      <c r="AW10" s="188">
        <f t="shared" si="15"/>
        <v>0</v>
      </c>
      <c r="AX10" s="191"/>
    </row>
    <row r="11" spans="1:50" ht="15">
      <c r="A11" s="184">
        <f t="shared" si="16"/>
        <v>45050</v>
      </c>
      <c r="B11" s="192">
        <v>354720</v>
      </c>
      <c r="C11" s="193">
        <f>'Day (4)'!$CT$4</f>
        <v>354720</v>
      </c>
      <c r="D11" s="188">
        <f t="shared" si="0"/>
        <v>0</v>
      </c>
      <c r="E11" s="192">
        <v>108576</v>
      </c>
      <c r="F11" s="193">
        <f>'Day (4)'!$CT$16</f>
        <v>94663.5</v>
      </c>
      <c r="G11" s="188">
        <f t="shared" si="1"/>
        <v>1</v>
      </c>
      <c r="H11" s="192"/>
      <c r="I11" s="193">
        <f>'Day (4)'!$CT$14</f>
        <v>217378.11000000004</v>
      </c>
      <c r="J11" s="188">
        <f t="shared" si="2"/>
        <v>1</v>
      </c>
      <c r="K11" s="192"/>
      <c r="L11" s="193">
        <f>'Day (4)'!$CT$17</f>
        <v>25867.200000000044</v>
      </c>
      <c r="M11" s="188">
        <f t="shared" si="3"/>
        <v>1</v>
      </c>
      <c r="N11" s="192"/>
      <c r="O11" s="193">
        <f>'Day (4)'!$CT$18</f>
        <v>54720</v>
      </c>
      <c r="P11" s="188">
        <f t="shared" si="4"/>
        <v>1</v>
      </c>
      <c r="Q11" s="192">
        <v>94663.5</v>
      </c>
      <c r="R11" s="193">
        <f>'Day (4)'!$CT$43</f>
        <v>89369</v>
      </c>
      <c r="S11" s="188">
        <f t="shared" si="5"/>
        <v>1</v>
      </c>
      <c r="T11" s="192"/>
      <c r="U11" s="193">
        <f>'Day (4)'!$CT$41</f>
        <v>105251.68999999994</v>
      </c>
      <c r="V11" s="188">
        <f t="shared" si="6"/>
        <v>1</v>
      </c>
      <c r="W11" s="194"/>
      <c r="X11" s="193">
        <f>'Day (4)'!$CT$44</f>
        <v>25867.200000000044</v>
      </c>
      <c r="Y11" s="195">
        <f t="shared" si="7"/>
        <v>1</v>
      </c>
      <c r="Z11" s="192"/>
      <c r="AA11" s="193">
        <f>'Day (4)'!$CT$45</f>
        <v>46021.459999999992</v>
      </c>
      <c r="AB11" s="188">
        <f t="shared" si="8"/>
        <v>1</v>
      </c>
      <c r="AC11" s="194"/>
      <c r="AD11" s="193">
        <f>'Day (4)'!$CT$52</f>
        <v>56329.62</v>
      </c>
      <c r="AE11" s="195">
        <f t="shared" si="9"/>
        <v>1</v>
      </c>
      <c r="AF11" s="192">
        <v>327300.02400000044</v>
      </c>
      <c r="AG11" s="193">
        <f>'Day (4)'!$CT$60</f>
        <v>327300.02400000009</v>
      </c>
      <c r="AH11" s="188">
        <f t="shared" si="10"/>
        <v>0</v>
      </c>
      <c r="AI11" s="192">
        <v>40953</v>
      </c>
      <c r="AJ11" s="193">
        <f>'Day (4)'!$CT$72</f>
        <v>5764</v>
      </c>
      <c r="AK11" s="188">
        <f t="shared" si="11"/>
        <v>1</v>
      </c>
      <c r="AL11" s="194">
        <v>5188.2500000000009</v>
      </c>
      <c r="AM11" s="193">
        <f>'Day (4)'!$CT$83</f>
        <v>7138.0200000000023</v>
      </c>
      <c r="AN11" s="195">
        <f t="shared" si="12"/>
        <v>1</v>
      </c>
      <c r="AO11" s="192"/>
      <c r="AP11" s="193">
        <f>'Day (4)'!$CT$87</f>
        <v>6509.0466956199989</v>
      </c>
      <c r="AQ11" s="188">
        <f t="shared" si="13"/>
        <v>1</v>
      </c>
      <c r="AR11" s="192">
        <v>847.6800000000012</v>
      </c>
      <c r="AS11" s="193">
        <f>'Day (4)'!$CT$90</f>
        <v>847.68000000000131</v>
      </c>
      <c r="AT11" s="188">
        <f t="shared" si="14"/>
        <v>0</v>
      </c>
      <c r="AU11" s="192">
        <v>12297.60000000002</v>
      </c>
      <c r="AV11" s="193">
        <f>'Day (4)'!CT23</f>
        <v>12297.60000000002</v>
      </c>
      <c r="AW11" s="188">
        <f t="shared" si="15"/>
        <v>0</v>
      </c>
      <c r="AX11" s="191"/>
    </row>
    <row r="12" spans="1:50" ht="15">
      <c r="A12" s="184">
        <f t="shared" si="16"/>
        <v>45051</v>
      </c>
      <c r="B12" s="192">
        <v>355680</v>
      </c>
      <c r="C12" s="193">
        <f>'Day (5)'!$CT$4</f>
        <v>355680</v>
      </c>
      <c r="D12" s="188">
        <f t="shared" si="0"/>
        <v>0</v>
      </c>
      <c r="E12" s="192">
        <v>108576</v>
      </c>
      <c r="F12" s="193">
        <f>'Day (5)'!$CT$16</f>
        <v>54288</v>
      </c>
      <c r="G12" s="188">
        <f t="shared" si="1"/>
        <v>1</v>
      </c>
      <c r="H12" s="192"/>
      <c r="I12" s="193">
        <f>'Day (5)'!$CT$14</f>
        <v>215875.58999999997</v>
      </c>
      <c r="J12" s="188">
        <f t="shared" si="2"/>
        <v>1</v>
      </c>
      <c r="K12" s="192"/>
      <c r="L12" s="193">
        <f>'Day (5)'!$CT$17</f>
        <v>25867.200000000044</v>
      </c>
      <c r="M12" s="188">
        <f t="shared" si="3"/>
        <v>1</v>
      </c>
      <c r="N12" s="192"/>
      <c r="O12" s="193">
        <f>'Day (5)'!$CT$18</f>
        <v>54720</v>
      </c>
      <c r="P12" s="188">
        <f t="shared" si="4"/>
        <v>1</v>
      </c>
      <c r="Q12" s="192">
        <v>54288</v>
      </c>
      <c r="R12" s="193">
        <f>'Day (5)'!$CT$43</f>
        <v>54288</v>
      </c>
      <c r="S12" s="188">
        <f t="shared" si="5"/>
        <v>0</v>
      </c>
      <c r="T12" s="192"/>
      <c r="U12" s="193">
        <f>'Day (5)'!$CT$41</f>
        <v>108538.54999999999</v>
      </c>
      <c r="V12" s="188">
        <f t="shared" si="6"/>
        <v>1</v>
      </c>
      <c r="W12" s="194"/>
      <c r="X12" s="193">
        <f>'Day (5)'!$CT$44</f>
        <v>25867.200000000044</v>
      </c>
      <c r="Y12" s="195">
        <f t="shared" si="7"/>
        <v>1</v>
      </c>
      <c r="Z12" s="192"/>
      <c r="AA12" s="193">
        <f>'Day (5)'!$CT$45</f>
        <v>52697.599999999999</v>
      </c>
      <c r="AB12" s="188">
        <f t="shared" si="8"/>
        <v>1</v>
      </c>
      <c r="AC12" s="194"/>
      <c r="AD12" s="193">
        <f>'Day (5)'!$CT$52</f>
        <v>22082.69</v>
      </c>
      <c r="AE12" s="195">
        <f t="shared" si="9"/>
        <v>1</v>
      </c>
      <c r="AF12" s="192">
        <v>304616.2719999993</v>
      </c>
      <c r="AG12" s="193">
        <f>'Day (5)'!$CT$60</f>
        <v>304616.27199999988</v>
      </c>
      <c r="AH12" s="188">
        <f t="shared" si="10"/>
        <v>0</v>
      </c>
      <c r="AI12" s="192">
        <v>13723</v>
      </c>
      <c r="AJ12" s="193">
        <f>'Day (5)'!$CT$72</f>
        <v>0</v>
      </c>
      <c r="AK12" s="188">
        <f t="shared" si="11"/>
        <v>1</v>
      </c>
      <c r="AL12" s="194">
        <v>6089.11</v>
      </c>
      <c r="AM12" s="193">
        <f>'Day (5)'!$CT$83</f>
        <v>7856.3999999999987</v>
      </c>
      <c r="AN12" s="195">
        <f t="shared" si="12"/>
        <v>1</v>
      </c>
      <c r="AO12" s="192"/>
      <c r="AP12" s="193">
        <f>'Day (5)'!$CT$87</f>
        <v>5457.3096908199977</v>
      </c>
      <c r="AQ12" s="188">
        <f t="shared" si="13"/>
        <v>1</v>
      </c>
      <c r="AR12" s="192">
        <v>847.6800000000012</v>
      </c>
      <c r="AS12" s="193">
        <f>'Day (5)'!$CT$90</f>
        <v>847.68000000000131</v>
      </c>
      <c r="AT12" s="188">
        <f t="shared" si="14"/>
        <v>0</v>
      </c>
      <c r="AU12" s="192">
        <v>12297.60000000002</v>
      </c>
      <c r="AV12" s="193">
        <f>'Day (5)'!CT23</f>
        <v>12297.60000000002</v>
      </c>
      <c r="AW12" s="188">
        <f t="shared" si="15"/>
        <v>0</v>
      </c>
      <c r="AX12" s="191"/>
    </row>
    <row r="13" spans="1:50" ht="15">
      <c r="A13" s="184">
        <f t="shared" si="16"/>
        <v>45052</v>
      </c>
      <c r="B13" s="192">
        <v>310080</v>
      </c>
      <c r="C13" s="193">
        <f>'Day (6)'!$CT$4</f>
        <v>310080</v>
      </c>
      <c r="D13" s="188">
        <f t="shared" si="0"/>
        <v>0</v>
      </c>
      <c r="E13" s="192">
        <v>92152.5</v>
      </c>
      <c r="F13" s="193">
        <f>'Day (6)'!$CT$16</f>
        <v>71676</v>
      </c>
      <c r="G13" s="188">
        <f t="shared" si="1"/>
        <v>1</v>
      </c>
      <c r="H13" s="192"/>
      <c r="I13" s="193">
        <f>'Day (6)'!$CT$14</f>
        <v>209341.80000000013</v>
      </c>
      <c r="J13" s="188">
        <f t="shared" si="2"/>
        <v>1</v>
      </c>
      <c r="K13" s="192"/>
      <c r="L13" s="193">
        <f>'Day (6)'!$CT$17</f>
        <v>25867.200000000044</v>
      </c>
      <c r="M13" s="188">
        <f t="shared" si="3"/>
        <v>1</v>
      </c>
      <c r="N13" s="192"/>
      <c r="O13" s="193">
        <f>'Day (6)'!$CT$18</f>
        <v>54720</v>
      </c>
      <c r="P13" s="188">
        <f t="shared" si="4"/>
        <v>1</v>
      </c>
      <c r="Q13" s="192">
        <v>71676</v>
      </c>
      <c r="R13" s="193">
        <f>'Day (6)'!$CT$43</f>
        <v>71676</v>
      </c>
      <c r="S13" s="188">
        <f t="shared" si="5"/>
        <v>0</v>
      </c>
      <c r="T13" s="192"/>
      <c r="U13" s="193">
        <f>'Day (6)'!$CT$41</f>
        <v>106242.20000000003</v>
      </c>
      <c r="V13" s="188">
        <f t="shared" si="6"/>
        <v>1</v>
      </c>
      <c r="W13" s="194"/>
      <c r="X13" s="193">
        <f>'Day (6)'!$CT$44</f>
        <v>25867.200000000044</v>
      </c>
      <c r="Y13" s="195">
        <f t="shared" si="7"/>
        <v>1</v>
      </c>
      <c r="Z13" s="192"/>
      <c r="AA13" s="193">
        <f>'Day (6)'!$CT$45</f>
        <v>54720</v>
      </c>
      <c r="AB13" s="188">
        <f t="shared" si="8"/>
        <v>1</v>
      </c>
      <c r="AC13" s="194"/>
      <c r="AD13" s="193">
        <f>'Day (6)'!$CT$52</f>
        <v>43802.929999999993</v>
      </c>
      <c r="AE13" s="195">
        <f t="shared" si="9"/>
        <v>1</v>
      </c>
      <c r="AF13" s="192">
        <v>284822.73599999992</v>
      </c>
      <c r="AG13" s="193">
        <f>'Day (6)'!$CT$60</f>
        <v>284822.73600000079</v>
      </c>
      <c r="AH13" s="188">
        <f t="shared" si="10"/>
        <v>0</v>
      </c>
      <c r="AI13" s="192">
        <v>6160</v>
      </c>
      <c r="AJ13" s="193">
        <f>'Day (6)'!$CT$72</f>
        <v>0</v>
      </c>
      <c r="AK13" s="188">
        <f t="shared" si="11"/>
        <v>1</v>
      </c>
      <c r="AL13" s="194">
        <v>6780.81</v>
      </c>
      <c r="AM13" s="193">
        <f>'Day (6)'!$CT$83</f>
        <v>8131.7700000000013</v>
      </c>
      <c r="AN13" s="195">
        <f t="shared" si="12"/>
        <v>1</v>
      </c>
      <c r="AO13" s="192"/>
      <c r="AP13" s="193">
        <f>'Day (6)'!$CT$87</f>
        <v>6367.2623736399983</v>
      </c>
      <c r="AQ13" s="188">
        <f t="shared" si="13"/>
        <v>1</v>
      </c>
      <c r="AR13" s="192">
        <v>847.6800000000012</v>
      </c>
      <c r="AS13" s="193">
        <f>'Day (6)'!$CT$90</f>
        <v>847.68000000000131</v>
      </c>
      <c r="AT13" s="188">
        <f t="shared" si="14"/>
        <v>0</v>
      </c>
      <c r="AU13" s="192">
        <v>12297.60000000002</v>
      </c>
      <c r="AV13" s="193">
        <f>'Day (6)'!CT23</f>
        <v>12297.60000000002</v>
      </c>
      <c r="AW13" s="188">
        <f t="shared" si="15"/>
        <v>0</v>
      </c>
      <c r="AX13" s="191"/>
    </row>
    <row r="14" spans="1:50" ht="15">
      <c r="A14" s="184">
        <f t="shared" si="16"/>
        <v>45053</v>
      </c>
      <c r="B14" s="192">
        <v>349935</v>
      </c>
      <c r="C14" s="193">
        <f>'Day (7)'!$CT$4</f>
        <v>349935</v>
      </c>
      <c r="D14" s="188">
        <f t="shared" si="0"/>
        <v>0</v>
      </c>
      <c r="E14" s="192">
        <v>108576</v>
      </c>
      <c r="F14" s="193">
        <f>'Day (7)'!$CT$16</f>
        <v>108576</v>
      </c>
      <c r="G14" s="188">
        <f t="shared" si="1"/>
        <v>0</v>
      </c>
      <c r="H14" s="192"/>
      <c r="I14" s="193">
        <f>'Day (7)'!$CT$14</f>
        <v>206639.48999999996</v>
      </c>
      <c r="J14" s="188">
        <f t="shared" si="2"/>
        <v>1</v>
      </c>
      <c r="K14" s="192"/>
      <c r="L14" s="193">
        <f>'Day (7)'!$CT$17</f>
        <v>25867.200000000044</v>
      </c>
      <c r="M14" s="188">
        <f t="shared" si="3"/>
        <v>1</v>
      </c>
      <c r="N14" s="192"/>
      <c r="O14" s="193">
        <f>'Day (7)'!$CT$18</f>
        <v>54720</v>
      </c>
      <c r="P14" s="188">
        <f t="shared" si="4"/>
        <v>1</v>
      </c>
      <c r="Q14" s="192">
        <v>108576</v>
      </c>
      <c r="R14" s="193">
        <f>'Day (7)'!$CT$43</f>
        <v>101794.5</v>
      </c>
      <c r="S14" s="188">
        <f t="shared" si="5"/>
        <v>1</v>
      </c>
      <c r="T14" s="192"/>
      <c r="U14" s="193">
        <f>'Day (7)'!$CT$41</f>
        <v>86380.639999999927</v>
      </c>
      <c r="V14" s="188">
        <f t="shared" si="6"/>
        <v>1</v>
      </c>
      <c r="W14" s="194"/>
      <c r="X14" s="193">
        <f>'Day (7)'!$CT$44</f>
        <v>25867.200000000044</v>
      </c>
      <c r="Y14" s="195">
        <f t="shared" si="7"/>
        <v>1</v>
      </c>
      <c r="Z14" s="192"/>
      <c r="AA14" s="193">
        <f>'Day (7)'!$CT$45</f>
        <v>40625.999999999971</v>
      </c>
      <c r="AB14" s="188">
        <f t="shared" si="8"/>
        <v>1</v>
      </c>
      <c r="AC14" s="194"/>
      <c r="AD14" s="193">
        <f>'Day (7)'!$CT$52</f>
        <v>66851.87999999999</v>
      </c>
      <c r="AE14" s="195">
        <f t="shared" si="9"/>
        <v>1</v>
      </c>
      <c r="AF14" s="192">
        <v>333216.15999999858</v>
      </c>
      <c r="AG14" s="193">
        <f>'Day (7)'!$CT$60</f>
        <v>333216.16000000027</v>
      </c>
      <c r="AH14" s="188">
        <f t="shared" si="10"/>
        <v>0</v>
      </c>
      <c r="AI14" s="192">
        <v>30035</v>
      </c>
      <c r="AJ14" s="193">
        <f>'Day (7)'!$CT$72</f>
        <v>6210</v>
      </c>
      <c r="AK14" s="188">
        <f t="shared" si="11"/>
        <v>1</v>
      </c>
      <c r="AL14" s="194">
        <v>7943.3199999999961</v>
      </c>
      <c r="AM14" s="193">
        <f>'Day (7)'!$CT$83</f>
        <v>10850.819999999994</v>
      </c>
      <c r="AN14" s="195">
        <f t="shared" si="12"/>
        <v>1</v>
      </c>
      <c r="AO14" s="192"/>
      <c r="AP14" s="193">
        <f>'Day (7)'!$CT$87</f>
        <v>6355.4927127599994</v>
      </c>
      <c r="AQ14" s="188">
        <f t="shared" si="13"/>
        <v>1</v>
      </c>
      <c r="AR14" s="192">
        <v>847.6800000000012</v>
      </c>
      <c r="AS14" s="193">
        <f>'Day (7)'!$CT$90</f>
        <v>847.68000000000131</v>
      </c>
      <c r="AT14" s="188">
        <f t="shared" si="14"/>
        <v>0</v>
      </c>
      <c r="AU14" s="192">
        <v>12297.60000000002</v>
      </c>
      <c r="AV14" s="193">
        <f>'Day (7)'!CT23</f>
        <v>12297.60000000002</v>
      </c>
      <c r="AW14" s="188">
        <f t="shared" si="15"/>
        <v>0</v>
      </c>
      <c r="AX14" s="191"/>
    </row>
    <row r="15" spans="1:50" ht="15">
      <c r="A15" s="184">
        <f t="shared" si="16"/>
        <v>45054</v>
      </c>
      <c r="B15" s="192">
        <v>354528</v>
      </c>
      <c r="C15" s="193">
        <f>'Day (8)'!$CT$4</f>
        <v>354528</v>
      </c>
      <c r="D15" s="188">
        <f t="shared" si="0"/>
        <v>0</v>
      </c>
      <c r="E15" s="192">
        <v>108576</v>
      </c>
      <c r="F15" s="193">
        <f>'Day (8)'!$CT$16</f>
        <v>108576</v>
      </c>
      <c r="G15" s="188">
        <f t="shared" si="1"/>
        <v>0</v>
      </c>
      <c r="H15" s="192"/>
      <c r="I15" s="193">
        <f>'Day (8)'!$CT$14</f>
        <v>206597.61</v>
      </c>
      <c r="J15" s="188">
        <f t="shared" si="2"/>
        <v>1</v>
      </c>
      <c r="K15" s="192"/>
      <c r="L15" s="193">
        <f>'Day (8)'!$CT$17</f>
        <v>23756.900000000056</v>
      </c>
      <c r="M15" s="188">
        <f t="shared" si="3"/>
        <v>1</v>
      </c>
      <c r="N15" s="192"/>
      <c r="O15" s="193">
        <f>'Day (8)'!$CT$18</f>
        <v>50255.859999999971</v>
      </c>
      <c r="P15" s="188">
        <f t="shared" si="4"/>
        <v>1</v>
      </c>
      <c r="Q15" s="192">
        <v>108576</v>
      </c>
      <c r="R15" s="193">
        <f>'Day (8)'!$CT$43</f>
        <v>102469.5</v>
      </c>
      <c r="S15" s="188">
        <f t="shared" si="5"/>
        <v>1</v>
      </c>
      <c r="T15" s="192"/>
      <c r="U15" s="193">
        <f>'Day (8)'!$CT$41</f>
        <v>91545.89999999998</v>
      </c>
      <c r="V15" s="188">
        <f t="shared" si="6"/>
        <v>1</v>
      </c>
      <c r="W15" s="194"/>
      <c r="X15" s="193">
        <f>'Day (8)'!$CT$44</f>
        <v>23756.900000000056</v>
      </c>
      <c r="Y15" s="195">
        <f t="shared" si="7"/>
        <v>1</v>
      </c>
      <c r="Z15" s="192"/>
      <c r="AA15" s="193">
        <f>'Day (8)'!$CT$45</f>
        <v>43144.639999999963</v>
      </c>
      <c r="AB15" s="188">
        <f t="shared" si="8"/>
        <v>1</v>
      </c>
      <c r="AC15" s="194"/>
      <c r="AD15" s="193">
        <f>'Day (8)'!$CT$52</f>
        <v>55778.410000000018</v>
      </c>
      <c r="AE15" s="195">
        <f t="shared" si="9"/>
        <v>1</v>
      </c>
      <c r="AF15" s="192">
        <v>335455.80799999926</v>
      </c>
      <c r="AG15" s="193">
        <f>'Day (8)'!$CT$60</f>
        <v>335455.80800000002</v>
      </c>
      <c r="AH15" s="188">
        <f t="shared" si="10"/>
        <v>0</v>
      </c>
      <c r="AI15" s="192">
        <v>23654</v>
      </c>
      <c r="AJ15" s="193">
        <f>'Day (8)'!$CT$72</f>
        <v>6040</v>
      </c>
      <c r="AK15" s="188">
        <f t="shared" si="11"/>
        <v>1</v>
      </c>
      <c r="AL15" s="194">
        <v>5586.6400000000067</v>
      </c>
      <c r="AM15" s="193">
        <f>'Day (8)'!$CT$83</f>
        <v>7013.4100000000062</v>
      </c>
      <c r="AN15" s="195">
        <f t="shared" si="12"/>
        <v>1</v>
      </c>
      <c r="AO15" s="192"/>
      <c r="AP15" s="193">
        <f>'Day (8)'!$CT$87</f>
        <v>6694.9547179399979</v>
      </c>
      <c r="AQ15" s="188">
        <f t="shared" si="13"/>
        <v>1</v>
      </c>
      <c r="AR15" s="192">
        <v>847.6800000000012</v>
      </c>
      <c r="AS15" s="193">
        <f>'Day (8)'!$CT$90</f>
        <v>847.68000000000131</v>
      </c>
      <c r="AT15" s="188">
        <f t="shared" si="14"/>
        <v>0</v>
      </c>
      <c r="AU15" s="192">
        <v>12297.60000000002</v>
      </c>
      <c r="AV15" s="193">
        <f>'Day (8)'!CT23</f>
        <v>12297.60000000002</v>
      </c>
      <c r="AW15" s="188">
        <f t="shared" si="15"/>
        <v>0</v>
      </c>
      <c r="AX15" s="191"/>
    </row>
    <row r="16" spans="1:50" ht="15">
      <c r="A16" s="184">
        <f t="shared" si="16"/>
        <v>45055</v>
      </c>
      <c r="B16" s="192">
        <v>355200</v>
      </c>
      <c r="C16" s="193">
        <f>'Day (9)'!$CT$4</f>
        <v>355200</v>
      </c>
      <c r="D16" s="188">
        <f t="shared" si="0"/>
        <v>0</v>
      </c>
      <c r="E16" s="192">
        <v>108576</v>
      </c>
      <c r="F16" s="193">
        <f>'Day (9)'!$CT$16</f>
        <v>108576</v>
      </c>
      <c r="G16" s="188">
        <f t="shared" si="1"/>
        <v>0</v>
      </c>
      <c r="H16" s="192"/>
      <c r="I16" s="193">
        <f>'Day (9)'!$CT$14</f>
        <v>199049.17000000004</v>
      </c>
      <c r="J16" s="188">
        <f t="shared" si="2"/>
        <v>1</v>
      </c>
      <c r="K16" s="192"/>
      <c r="L16" s="193">
        <f>'Day (9)'!$CT$17</f>
        <v>14475.870000000008</v>
      </c>
      <c r="M16" s="188">
        <f t="shared" si="3"/>
        <v>1</v>
      </c>
      <c r="N16" s="192"/>
      <c r="O16" s="193">
        <f>'Day (9)'!$CT$18</f>
        <v>30622.909999999996</v>
      </c>
      <c r="P16" s="188">
        <f t="shared" si="4"/>
        <v>1</v>
      </c>
      <c r="Q16" s="192">
        <v>108576</v>
      </c>
      <c r="R16" s="193">
        <f>'Day (9)'!$CT$43</f>
        <v>107069.5</v>
      </c>
      <c r="S16" s="188">
        <f t="shared" si="5"/>
        <v>1</v>
      </c>
      <c r="T16" s="192"/>
      <c r="U16" s="193">
        <f>'Day (9)'!$CT$41</f>
        <v>116711.64000000001</v>
      </c>
      <c r="V16" s="188">
        <f t="shared" si="6"/>
        <v>1</v>
      </c>
      <c r="W16" s="194"/>
      <c r="X16" s="193">
        <f>'Day (9)'!$CT$44</f>
        <v>14475.870000000008</v>
      </c>
      <c r="Y16" s="195">
        <f t="shared" si="7"/>
        <v>1</v>
      </c>
      <c r="Z16" s="192"/>
      <c r="AA16" s="193">
        <f>'Day (9)'!$CT$45</f>
        <v>30411.709999999995</v>
      </c>
      <c r="AB16" s="188">
        <f t="shared" si="8"/>
        <v>1</v>
      </c>
      <c r="AC16" s="194"/>
      <c r="AD16" s="193">
        <f>'Day (9)'!$CT$52</f>
        <v>50280.76999999999</v>
      </c>
      <c r="AE16" s="195">
        <f t="shared" si="9"/>
        <v>1</v>
      </c>
      <c r="AF16" s="192">
        <v>332413.51999999955</v>
      </c>
      <c r="AG16" s="193">
        <f>'Day (9)'!$CT$60</f>
        <v>332413.51999999967</v>
      </c>
      <c r="AH16" s="188">
        <f t="shared" si="10"/>
        <v>0</v>
      </c>
      <c r="AI16" s="192">
        <v>5052</v>
      </c>
      <c r="AJ16" s="193">
        <f>'Day (9)'!$CT$72</f>
        <v>2268</v>
      </c>
      <c r="AK16" s="188">
        <f t="shared" si="11"/>
        <v>1</v>
      </c>
      <c r="AL16" s="194">
        <v>6337.7800000000052</v>
      </c>
      <c r="AM16" s="193">
        <f>'Day (9)'!$CT$83</f>
        <v>6941.9300000000039</v>
      </c>
      <c r="AN16" s="195">
        <f t="shared" si="12"/>
        <v>1</v>
      </c>
      <c r="AO16" s="192"/>
      <c r="AP16" s="193">
        <f>'Day (9)'!$CT$87</f>
        <v>6402.0141169400031</v>
      </c>
      <c r="AQ16" s="188">
        <f t="shared" si="13"/>
        <v>1</v>
      </c>
      <c r="AR16" s="192">
        <v>847.6800000000012</v>
      </c>
      <c r="AS16" s="193">
        <f>'Day (9)'!$CT$90</f>
        <v>847.68000000000131</v>
      </c>
      <c r="AT16" s="188">
        <f t="shared" si="14"/>
        <v>0</v>
      </c>
      <c r="AU16" s="192">
        <v>12297.60000000002</v>
      </c>
      <c r="AV16" s="193">
        <f>'Day (9)'!CT23</f>
        <v>12297.60000000002</v>
      </c>
      <c r="AW16" s="188">
        <f t="shared" si="15"/>
        <v>0</v>
      </c>
      <c r="AX16" s="191"/>
    </row>
    <row r="17" spans="1:98" ht="15">
      <c r="A17" s="184">
        <f t="shared" si="16"/>
        <v>45056</v>
      </c>
      <c r="B17" s="192">
        <v>345770</v>
      </c>
      <c r="C17" s="193">
        <f>'Day (10)'!$CT$4</f>
        <v>345770</v>
      </c>
      <c r="D17" s="188">
        <f t="shared" si="0"/>
        <v>0</v>
      </c>
      <c r="E17" s="192">
        <v>108576</v>
      </c>
      <c r="F17" s="193">
        <f>'Day (10)'!$CT$16</f>
        <v>108576</v>
      </c>
      <c r="G17" s="188">
        <f t="shared" si="1"/>
        <v>0</v>
      </c>
      <c r="H17" s="192"/>
      <c r="I17" s="193">
        <f>'Day (10)'!$CT$14</f>
        <v>191066.89999999994</v>
      </c>
      <c r="J17" s="188">
        <f t="shared" si="2"/>
        <v>1</v>
      </c>
      <c r="K17" s="192"/>
      <c r="L17" s="193">
        <f>'Day (10)'!$CT$17</f>
        <v>25867.200000000044</v>
      </c>
      <c r="M17" s="188">
        <f t="shared" si="3"/>
        <v>1</v>
      </c>
      <c r="N17" s="192"/>
      <c r="O17" s="193">
        <f>'Day (10)'!$CT$18</f>
        <v>54720</v>
      </c>
      <c r="P17" s="188">
        <f t="shared" si="4"/>
        <v>1</v>
      </c>
      <c r="Q17" s="192">
        <v>108576</v>
      </c>
      <c r="R17" s="193">
        <f>'Day (10)'!$CT$43</f>
        <v>104239.5</v>
      </c>
      <c r="S17" s="188">
        <f t="shared" si="5"/>
        <v>1</v>
      </c>
      <c r="T17" s="192"/>
      <c r="U17" s="193">
        <f>'Day (10)'!$CT$41</f>
        <v>146168.05999999997</v>
      </c>
      <c r="V17" s="188">
        <f t="shared" si="6"/>
        <v>1</v>
      </c>
      <c r="W17" s="194"/>
      <c r="X17" s="193">
        <f>'Day (10)'!$CT$44</f>
        <v>25867.200000000044</v>
      </c>
      <c r="Y17" s="195">
        <f t="shared" si="7"/>
        <v>1</v>
      </c>
      <c r="Z17" s="192"/>
      <c r="AA17" s="193">
        <f>'Day (10)'!$CT$45</f>
        <v>52897.600000000006</v>
      </c>
      <c r="AB17" s="188">
        <f t="shared" si="8"/>
        <v>1</v>
      </c>
      <c r="AC17" s="194"/>
      <c r="AD17" s="193">
        <f>'Day (10)'!$CT$52</f>
        <v>60496.070000000022</v>
      </c>
      <c r="AE17" s="195">
        <f t="shared" si="9"/>
        <v>1</v>
      </c>
      <c r="AF17" s="192">
        <v>329370.95200000051</v>
      </c>
      <c r="AG17" s="193">
        <f>'Day (10)'!$CT$60</f>
        <v>329370.95199999982</v>
      </c>
      <c r="AH17" s="188">
        <f t="shared" si="10"/>
        <v>0</v>
      </c>
      <c r="AI17" s="192">
        <v>17928</v>
      </c>
      <c r="AJ17" s="193">
        <f>'Day (10)'!$CT$72</f>
        <v>4983</v>
      </c>
      <c r="AK17" s="188">
        <f t="shared" si="11"/>
        <v>1</v>
      </c>
      <c r="AL17" s="194">
        <v>3881.3599999999956</v>
      </c>
      <c r="AM17" s="193">
        <f>'Day (10)'!$CT$83</f>
        <v>6287.7099999999991</v>
      </c>
      <c r="AN17" s="195">
        <f t="shared" si="12"/>
        <v>1</v>
      </c>
      <c r="AO17" s="192"/>
      <c r="AP17" s="193">
        <f>'Day (10)'!$CT$87</f>
        <v>6451.022768920001</v>
      </c>
      <c r="AQ17" s="188">
        <f t="shared" si="13"/>
        <v>1</v>
      </c>
      <c r="AR17" s="192">
        <v>847.6800000000012</v>
      </c>
      <c r="AS17" s="193">
        <f>'Day (10)'!$CT$90</f>
        <v>847.68000000000131</v>
      </c>
      <c r="AT17" s="188">
        <f t="shared" si="14"/>
        <v>0</v>
      </c>
      <c r="AU17" s="192">
        <v>12297.60000000002</v>
      </c>
      <c r="AV17" s="193">
        <f>'Day (10)'!CT23</f>
        <v>12297.60000000002</v>
      </c>
      <c r="AW17" s="188">
        <f t="shared" si="15"/>
        <v>0</v>
      </c>
      <c r="AX17" s="191"/>
    </row>
    <row r="18" spans="1:98" ht="15">
      <c r="A18" s="184">
        <f t="shared" si="16"/>
        <v>45057</v>
      </c>
      <c r="B18" s="192">
        <v>356160</v>
      </c>
      <c r="C18" s="193">
        <f>'Day (11)'!$CT$4</f>
        <v>356160</v>
      </c>
      <c r="D18" s="188">
        <f t="shared" si="0"/>
        <v>0</v>
      </c>
      <c r="E18" s="192">
        <v>108576</v>
      </c>
      <c r="F18" s="193">
        <f>'Day (11)'!$CT$16</f>
        <v>108576</v>
      </c>
      <c r="G18" s="188">
        <f t="shared" si="1"/>
        <v>0</v>
      </c>
      <c r="H18" s="192"/>
      <c r="I18" s="193">
        <f>'Day (11)'!$CT$14</f>
        <v>206438.63000000009</v>
      </c>
      <c r="J18" s="188">
        <f t="shared" si="2"/>
        <v>1</v>
      </c>
      <c r="K18" s="192"/>
      <c r="L18" s="193">
        <f>'Day (11)'!$CT$17</f>
        <v>25867.200000000044</v>
      </c>
      <c r="M18" s="188">
        <f t="shared" si="3"/>
        <v>1</v>
      </c>
      <c r="N18" s="192"/>
      <c r="O18" s="193">
        <f>'Day (11)'!$CT$18</f>
        <v>54720</v>
      </c>
      <c r="P18" s="188">
        <f t="shared" si="4"/>
        <v>1</v>
      </c>
      <c r="Q18" s="192">
        <v>108576</v>
      </c>
      <c r="R18" s="193">
        <f>'Day (11)'!$CT$43</f>
        <v>104215.5</v>
      </c>
      <c r="S18" s="188">
        <f t="shared" si="5"/>
        <v>1</v>
      </c>
      <c r="T18" s="192"/>
      <c r="U18" s="193">
        <f>'Day (11)'!$CT$41</f>
        <v>168105.34000000003</v>
      </c>
      <c r="V18" s="188">
        <f t="shared" si="6"/>
        <v>1</v>
      </c>
      <c r="W18" s="194"/>
      <c r="X18" s="193">
        <f>'Day (11)'!$CT$44</f>
        <v>25867.200000000044</v>
      </c>
      <c r="Y18" s="195">
        <f t="shared" si="7"/>
        <v>1</v>
      </c>
      <c r="Z18" s="192"/>
      <c r="AA18" s="193">
        <f>'Day (11)'!$CT$45</f>
        <v>54720</v>
      </c>
      <c r="AB18" s="188">
        <f t="shared" si="8"/>
        <v>1</v>
      </c>
      <c r="AC18" s="194"/>
      <c r="AD18" s="193">
        <f>'Day (11)'!$CT$52</f>
        <v>82034.759999999995</v>
      </c>
      <c r="AE18" s="195">
        <f t="shared" si="9"/>
        <v>1</v>
      </c>
      <c r="AF18" s="192">
        <v>339908.73599999805</v>
      </c>
      <c r="AG18" s="193">
        <f>'Day (11)'!$CT$60</f>
        <v>339908.7359999998</v>
      </c>
      <c r="AH18" s="188">
        <f t="shared" si="10"/>
        <v>0</v>
      </c>
      <c r="AI18" s="192">
        <v>15482</v>
      </c>
      <c r="AJ18" s="193">
        <f>'Day (11)'!$CT$72</f>
        <v>3808</v>
      </c>
      <c r="AK18" s="188">
        <f t="shared" si="11"/>
        <v>1</v>
      </c>
      <c r="AL18" s="194">
        <v>4222.399999999996</v>
      </c>
      <c r="AM18" s="193">
        <f>'Day (11)'!$CT$83</f>
        <v>5201.5799999999927</v>
      </c>
      <c r="AN18" s="195">
        <f t="shared" si="12"/>
        <v>1</v>
      </c>
      <c r="AO18" s="192"/>
      <c r="AP18" s="193">
        <f>'Day (11)'!$CT$87</f>
        <v>6619.4655710199995</v>
      </c>
      <c r="AQ18" s="188">
        <f t="shared" si="13"/>
        <v>1</v>
      </c>
      <c r="AR18" s="192">
        <v>847.6800000000012</v>
      </c>
      <c r="AS18" s="193">
        <f>'Day (11)'!$CT$90</f>
        <v>847.68000000000131</v>
      </c>
      <c r="AT18" s="188">
        <f t="shared" si="14"/>
        <v>0</v>
      </c>
      <c r="AU18" s="192">
        <v>12297.60000000002</v>
      </c>
      <c r="AV18" s="193">
        <f>'Day (11)'!CT23</f>
        <v>12297.60000000002</v>
      </c>
      <c r="AW18" s="188">
        <f t="shared" si="15"/>
        <v>0</v>
      </c>
      <c r="AX18" s="191"/>
    </row>
    <row r="19" spans="1:98" ht="15">
      <c r="A19" s="184">
        <f t="shared" si="16"/>
        <v>45058</v>
      </c>
      <c r="B19" s="192">
        <v>355680</v>
      </c>
      <c r="C19" s="193">
        <f>'Day (12)'!$CT$4</f>
        <v>355680</v>
      </c>
      <c r="D19" s="188">
        <f t="shared" si="0"/>
        <v>0</v>
      </c>
      <c r="E19" s="192">
        <v>108576</v>
      </c>
      <c r="F19" s="193">
        <f>'Day (12)'!$CT$16</f>
        <v>108576</v>
      </c>
      <c r="G19" s="188">
        <f t="shared" si="1"/>
        <v>0</v>
      </c>
      <c r="H19" s="192"/>
      <c r="I19" s="193">
        <f>'Day (12)'!$CT$14</f>
        <v>213310.4800000001</v>
      </c>
      <c r="J19" s="188">
        <f t="shared" si="2"/>
        <v>1</v>
      </c>
      <c r="K19" s="192"/>
      <c r="L19" s="193">
        <f>'Day (12)'!$CT$17</f>
        <v>25867.200000000044</v>
      </c>
      <c r="M19" s="188">
        <f t="shared" si="3"/>
        <v>1</v>
      </c>
      <c r="N19" s="192"/>
      <c r="O19" s="193">
        <f>'Day (12)'!$CT$18</f>
        <v>54720</v>
      </c>
      <c r="P19" s="188">
        <f t="shared" si="4"/>
        <v>1</v>
      </c>
      <c r="Q19" s="192">
        <v>108576</v>
      </c>
      <c r="R19" s="193">
        <f>'Day (12)'!$CT$43</f>
        <v>103095</v>
      </c>
      <c r="S19" s="188">
        <f t="shared" si="5"/>
        <v>1</v>
      </c>
      <c r="T19" s="192"/>
      <c r="U19" s="193">
        <f>'Day (12)'!$CT$41</f>
        <v>164431.85999999996</v>
      </c>
      <c r="V19" s="188">
        <f>IF(ABS(T19-U19)&lt;=0.1,0,1)</f>
        <v>1</v>
      </c>
      <c r="W19" s="194"/>
      <c r="X19" s="193">
        <f>'Day (12)'!$CT$44</f>
        <v>25867.200000000044</v>
      </c>
      <c r="Y19" s="195">
        <f t="shared" si="7"/>
        <v>1</v>
      </c>
      <c r="Z19" s="192"/>
      <c r="AA19" s="193">
        <f>'Day (12)'!$CT$45</f>
        <v>47719.649999999994</v>
      </c>
      <c r="AB19" s="188">
        <f t="shared" si="8"/>
        <v>1</v>
      </c>
      <c r="AC19" s="194"/>
      <c r="AD19" s="193">
        <f>'Day (12)'!$CT$52</f>
        <v>68496.26999999999</v>
      </c>
      <c r="AE19" s="195">
        <f t="shared" si="9"/>
        <v>1</v>
      </c>
      <c r="AF19" s="192">
        <v>342651.55200000072</v>
      </c>
      <c r="AG19" s="193">
        <f>'Day (12)'!$CT$60</f>
        <v>342651.55200000055</v>
      </c>
      <c r="AH19" s="188">
        <f t="shared" si="10"/>
        <v>0</v>
      </c>
      <c r="AI19" s="192">
        <v>24807</v>
      </c>
      <c r="AJ19" s="193">
        <f>'Day (12)'!$CT$72</f>
        <v>5414</v>
      </c>
      <c r="AK19" s="188">
        <f t="shared" si="11"/>
        <v>1</v>
      </c>
      <c r="AL19" s="194">
        <v>4058.6899999999982</v>
      </c>
      <c r="AM19" s="193">
        <f>'Day (12)'!$CT$83</f>
        <v>5734.4199999999983</v>
      </c>
      <c r="AN19" s="195">
        <f t="shared" si="12"/>
        <v>1</v>
      </c>
      <c r="AO19" s="192"/>
      <c r="AP19" s="193">
        <f>'Day (12)'!$CT$87</f>
        <v>6798.9100719399994</v>
      </c>
      <c r="AQ19" s="188">
        <f t="shared" si="13"/>
        <v>1</v>
      </c>
      <c r="AR19" s="192">
        <v>847.6800000000012</v>
      </c>
      <c r="AS19" s="193">
        <f>'Day (12)'!$CT$90</f>
        <v>847.68000000000131</v>
      </c>
      <c r="AT19" s="188">
        <f t="shared" si="14"/>
        <v>0</v>
      </c>
      <c r="AU19" s="192">
        <v>12297.60000000002</v>
      </c>
      <c r="AV19" s="193">
        <f>'Day (12)'!CT23</f>
        <v>12297.60000000002</v>
      </c>
      <c r="AW19" s="188">
        <f t="shared" si="15"/>
        <v>0</v>
      </c>
      <c r="AX19" s="191"/>
    </row>
    <row r="20" spans="1:98" ht="15">
      <c r="A20" s="184">
        <f t="shared" si="16"/>
        <v>45059</v>
      </c>
      <c r="B20" s="192">
        <v>356160</v>
      </c>
      <c r="C20" s="193">
        <f>'Day (13)'!$CT$4</f>
        <v>356160</v>
      </c>
      <c r="D20" s="188">
        <f t="shared" si="0"/>
        <v>0</v>
      </c>
      <c r="E20" s="192">
        <v>108576</v>
      </c>
      <c r="F20" s="193">
        <f>'Day (13)'!$CT$16</f>
        <v>108576</v>
      </c>
      <c r="G20" s="188">
        <f t="shared" si="1"/>
        <v>0</v>
      </c>
      <c r="H20" s="192"/>
      <c r="I20" s="193">
        <f>'Day (13)'!$CT$14</f>
        <v>213627.97999999989</v>
      </c>
      <c r="J20" s="188">
        <f t="shared" si="2"/>
        <v>1</v>
      </c>
      <c r="K20" s="192"/>
      <c r="L20" s="193">
        <f>'Day (13)'!$CT$17</f>
        <v>25867.200000000044</v>
      </c>
      <c r="M20" s="188">
        <f t="shared" si="3"/>
        <v>1</v>
      </c>
      <c r="N20" s="192"/>
      <c r="O20" s="193">
        <f>'Day (13)'!$CT$18</f>
        <v>54720</v>
      </c>
      <c r="P20" s="188">
        <f t="shared" si="4"/>
        <v>1</v>
      </c>
      <c r="Q20" s="192">
        <v>108576</v>
      </c>
      <c r="R20" s="193">
        <f>'Day (13)'!$CT$43</f>
        <v>104215.5</v>
      </c>
      <c r="S20" s="188">
        <f t="shared" si="5"/>
        <v>1</v>
      </c>
      <c r="T20" s="192"/>
      <c r="U20" s="193">
        <f>'Day (13)'!$CT$41</f>
        <v>172655.82000000007</v>
      </c>
      <c r="V20" s="188">
        <f t="shared" si="6"/>
        <v>1</v>
      </c>
      <c r="W20" s="194"/>
      <c r="X20" s="193">
        <f>'Day (13)'!$CT$44</f>
        <v>25867.200000000044</v>
      </c>
      <c r="Y20" s="195">
        <f t="shared" si="7"/>
        <v>1</v>
      </c>
      <c r="Z20" s="192"/>
      <c r="AA20" s="193">
        <f>'Day (13)'!$CT$45</f>
        <v>52952.539999999994</v>
      </c>
      <c r="AB20" s="188">
        <f t="shared" si="8"/>
        <v>1</v>
      </c>
      <c r="AC20" s="194"/>
      <c r="AD20" s="193">
        <f>'Day (13)'!$CT$52</f>
        <v>91382.92</v>
      </c>
      <c r="AE20" s="195">
        <f t="shared" si="9"/>
        <v>1</v>
      </c>
      <c r="AF20" s="192">
        <v>329764.41599999741</v>
      </c>
      <c r="AG20" s="193">
        <f>'Day (13)'!$CT$60</f>
        <v>329764.41599999962</v>
      </c>
      <c r="AH20" s="188">
        <f t="shared" si="10"/>
        <v>0</v>
      </c>
      <c r="AI20" s="192">
        <v>15193</v>
      </c>
      <c r="AJ20" s="193">
        <f>'Day (13)'!$CT$72</f>
        <v>4172</v>
      </c>
      <c r="AK20" s="188">
        <f t="shared" si="11"/>
        <v>1</v>
      </c>
      <c r="AL20" s="194">
        <v>6156.0300000000034</v>
      </c>
      <c r="AM20" s="193">
        <f>'Day (13)'!$CT$83</f>
        <v>7795.770000000005</v>
      </c>
      <c r="AN20" s="195">
        <f t="shared" si="12"/>
        <v>1</v>
      </c>
      <c r="AO20" s="192"/>
      <c r="AP20" s="193">
        <f>'Day (13)'!$CT$87</f>
        <v>6810.6089018199982</v>
      </c>
      <c r="AQ20" s="188">
        <f t="shared" si="13"/>
        <v>1</v>
      </c>
      <c r="AR20" s="192">
        <v>847.6800000000012</v>
      </c>
      <c r="AS20" s="193">
        <f>'Day (13)'!$CT$90</f>
        <v>847.68000000000131</v>
      </c>
      <c r="AT20" s="188">
        <f t="shared" si="14"/>
        <v>0</v>
      </c>
      <c r="AU20" s="192">
        <v>12297.60000000002</v>
      </c>
      <c r="AV20" s="193">
        <f>'Day (13)'!CT23</f>
        <v>12297.60000000002</v>
      </c>
      <c r="AW20" s="188">
        <f t="shared" si="15"/>
        <v>0</v>
      </c>
      <c r="AX20" s="191"/>
      <c r="CT20">
        <f>SUM(B20:CS20)</f>
        <v>2505294.9609018178</v>
      </c>
    </row>
    <row r="21" spans="1:98" ht="15">
      <c r="A21" s="184">
        <f t="shared" si="16"/>
        <v>45060</v>
      </c>
      <c r="B21" s="192">
        <v>356448</v>
      </c>
      <c r="C21" s="193">
        <f>'Day (14)'!$CT$4</f>
        <v>356448</v>
      </c>
      <c r="D21" s="188">
        <f t="shared" si="0"/>
        <v>0</v>
      </c>
      <c r="E21" s="192">
        <v>108576</v>
      </c>
      <c r="F21" s="193">
        <f>'Day (14)'!$CT$16</f>
        <v>108576</v>
      </c>
      <c r="G21" s="188">
        <f t="shared" si="1"/>
        <v>0</v>
      </c>
      <c r="H21" s="192"/>
      <c r="I21" s="193">
        <f>'Day (14)'!$CT$14</f>
        <v>213044.81000000014</v>
      </c>
      <c r="J21" s="188">
        <f t="shared" si="2"/>
        <v>1</v>
      </c>
      <c r="K21" s="192"/>
      <c r="L21" s="193">
        <f>'Day (14)'!$CT$17</f>
        <v>25867.200000000044</v>
      </c>
      <c r="M21" s="188">
        <f t="shared" si="3"/>
        <v>1</v>
      </c>
      <c r="N21" s="192"/>
      <c r="O21" s="193">
        <f>'Day (14)'!$CT$18</f>
        <v>54720</v>
      </c>
      <c r="P21" s="188">
        <f t="shared" si="4"/>
        <v>1</v>
      </c>
      <c r="Q21" s="192">
        <v>108576</v>
      </c>
      <c r="R21" s="193">
        <f>'Day (14)'!$CT$43</f>
        <v>101793</v>
      </c>
      <c r="S21" s="188">
        <f t="shared" si="5"/>
        <v>1</v>
      </c>
      <c r="T21" s="192"/>
      <c r="U21" s="193">
        <f>'Day (14)'!$CT$41</f>
        <v>149554.06</v>
      </c>
      <c r="V21" s="188">
        <f t="shared" si="6"/>
        <v>1</v>
      </c>
      <c r="W21" s="194"/>
      <c r="X21" s="193">
        <f>'Day (14)'!$CT$44</f>
        <v>25867.200000000044</v>
      </c>
      <c r="Y21" s="195">
        <f t="shared" si="7"/>
        <v>1</v>
      </c>
      <c r="Z21" s="192"/>
      <c r="AA21" s="193">
        <f>'Day (14)'!$CT$45</f>
        <v>45226.749999999971</v>
      </c>
      <c r="AB21" s="188">
        <f t="shared" si="8"/>
        <v>1</v>
      </c>
      <c r="AC21" s="194"/>
      <c r="AD21" s="193">
        <f>'Day (14)'!$CT$52</f>
        <v>78985.810000000012</v>
      </c>
      <c r="AE21" s="195">
        <f t="shared" si="9"/>
        <v>1</v>
      </c>
      <c r="AF21" s="192">
        <v>327557.56800000183</v>
      </c>
      <c r="AG21" s="193">
        <f>'Day (14)'!$CT$60</f>
        <v>327557.56800000003</v>
      </c>
      <c r="AH21" s="188">
        <f t="shared" si="10"/>
        <v>0</v>
      </c>
      <c r="AI21" s="192">
        <v>25110</v>
      </c>
      <c r="AJ21" s="193">
        <f>'Day (14)'!$CT$72</f>
        <v>6440</v>
      </c>
      <c r="AK21" s="188">
        <f t="shared" si="11"/>
        <v>1</v>
      </c>
      <c r="AL21" s="194">
        <v>7761.6899999999978</v>
      </c>
      <c r="AM21" s="193">
        <f>'Day (14)'!$CT$83</f>
        <v>10169.669999999993</v>
      </c>
      <c r="AN21" s="195">
        <f t="shared" si="12"/>
        <v>1</v>
      </c>
      <c r="AO21" s="192"/>
      <c r="AP21" s="193">
        <f>'Day (14)'!$CT$87</f>
        <v>7220.1334028600022</v>
      </c>
      <c r="AQ21" s="188">
        <f t="shared" si="13"/>
        <v>1</v>
      </c>
      <c r="AR21" s="192">
        <v>847.6800000000012</v>
      </c>
      <c r="AS21" s="193">
        <f>'Day (14)'!$CT$90</f>
        <v>847.68000000000131</v>
      </c>
      <c r="AT21" s="188">
        <f t="shared" si="14"/>
        <v>0</v>
      </c>
      <c r="AU21" s="192">
        <v>12297.60000000002</v>
      </c>
      <c r="AV21" s="193">
        <f>'Day (14)'!CT23</f>
        <v>12297.60000000002</v>
      </c>
      <c r="AW21" s="188">
        <f t="shared" si="15"/>
        <v>0</v>
      </c>
      <c r="AX21" s="191"/>
    </row>
    <row r="22" spans="1:98" ht="15">
      <c r="A22" s="184">
        <f t="shared" si="16"/>
        <v>45061</v>
      </c>
      <c r="B22" s="192">
        <v>356640</v>
      </c>
      <c r="C22" s="193">
        <f>'Day (15)'!$CT$4</f>
        <v>356640</v>
      </c>
      <c r="D22" s="188">
        <f t="shared" si="0"/>
        <v>0</v>
      </c>
      <c r="E22" s="192">
        <v>108576</v>
      </c>
      <c r="F22" s="193">
        <f>'Day (15)'!$CT$16</f>
        <v>108576</v>
      </c>
      <c r="G22" s="188">
        <f t="shared" si="1"/>
        <v>0</v>
      </c>
      <c r="H22" s="192"/>
      <c r="I22" s="193">
        <f>'Day (15)'!$CT$14</f>
        <v>206896.58999999988</v>
      </c>
      <c r="J22" s="188">
        <f t="shared" si="2"/>
        <v>1</v>
      </c>
      <c r="K22" s="192"/>
      <c r="L22" s="193">
        <f>'Day (15)'!$CT$17</f>
        <v>25867.200000000044</v>
      </c>
      <c r="M22" s="188">
        <f t="shared" si="3"/>
        <v>1</v>
      </c>
      <c r="N22" s="192"/>
      <c r="O22" s="193">
        <f>'Day (15)'!$CT$18</f>
        <v>54720</v>
      </c>
      <c r="P22" s="188">
        <f t="shared" si="4"/>
        <v>1</v>
      </c>
      <c r="Q22" s="192">
        <v>108576</v>
      </c>
      <c r="R22" s="193">
        <f>'Day (15)'!$CT$43</f>
        <v>100662.5</v>
      </c>
      <c r="S22" s="188">
        <f t="shared" si="5"/>
        <v>1</v>
      </c>
      <c r="T22" s="192"/>
      <c r="U22" s="193">
        <f>'Day (15)'!$CT$41</f>
        <v>129354.78</v>
      </c>
      <c r="V22" s="188">
        <f t="shared" si="6"/>
        <v>1</v>
      </c>
      <c r="W22" s="194"/>
      <c r="X22" s="193">
        <f>'Day (15)'!$CT$44</f>
        <v>25624.700000000044</v>
      </c>
      <c r="Y22" s="195">
        <f t="shared" si="7"/>
        <v>1</v>
      </c>
      <c r="Z22" s="192"/>
      <c r="AA22" s="193">
        <f>'Day (15)'!$CT$45</f>
        <v>43509.799999999988</v>
      </c>
      <c r="AB22" s="188">
        <f t="shared" si="8"/>
        <v>1</v>
      </c>
      <c r="AC22" s="194"/>
      <c r="AD22" s="193">
        <f>'Day (15)'!$CT$52</f>
        <v>43637.19</v>
      </c>
      <c r="AE22" s="195">
        <f t="shared" si="9"/>
        <v>1</v>
      </c>
      <c r="AF22" s="192">
        <v>324453.75999999768</v>
      </c>
      <c r="AG22" s="193">
        <f>'Day (15)'!$CT$60</f>
        <v>324453.75999999983</v>
      </c>
      <c r="AH22" s="188">
        <f t="shared" si="10"/>
        <v>0</v>
      </c>
      <c r="AI22" s="192">
        <v>25497</v>
      </c>
      <c r="AJ22" s="193">
        <f>'Day (15)'!$CT$72</f>
        <v>6528</v>
      </c>
      <c r="AK22" s="188">
        <f t="shared" si="11"/>
        <v>1</v>
      </c>
      <c r="AL22" s="194">
        <v>4451.6099999999988</v>
      </c>
      <c r="AM22" s="193">
        <f>'Day (15)'!$CT$83</f>
        <v>7996.6699999999983</v>
      </c>
      <c r="AN22" s="195">
        <f t="shared" si="12"/>
        <v>1</v>
      </c>
      <c r="AO22" s="192"/>
      <c r="AP22" s="193">
        <f>'Day (15)'!$CT$87</f>
        <v>7197.1166229599994</v>
      </c>
      <c r="AQ22" s="188">
        <f t="shared" si="13"/>
        <v>1</v>
      </c>
      <c r="AR22" s="192">
        <v>847.6800000000012</v>
      </c>
      <c r="AS22" s="193">
        <f>'Day (15)'!$CT$90</f>
        <v>847.68000000000131</v>
      </c>
      <c r="AT22" s="188">
        <f t="shared" si="14"/>
        <v>0</v>
      </c>
      <c r="AU22" s="192">
        <v>12297.60000000002</v>
      </c>
      <c r="AV22" s="193">
        <f>'Day (15)'!CT23</f>
        <v>12297.60000000002</v>
      </c>
      <c r="AW22" s="188">
        <f t="shared" si="15"/>
        <v>0</v>
      </c>
      <c r="AX22" s="191"/>
    </row>
    <row r="23" spans="1:98" ht="15">
      <c r="A23" s="184">
        <f t="shared" si="16"/>
        <v>45062</v>
      </c>
      <c r="B23" s="192">
        <v>356640</v>
      </c>
      <c r="C23" s="193">
        <f>'Day (16)'!$CT$4</f>
        <v>356640</v>
      </c>
      <c r="D23" s="188">
        <f t="shared" si="0"/>
        <v>0</v>
      </c>
      <c r="E23" s="192">
        <v>108576</v>
      </c>
      <c r="F23" s="193">
        <f>'Day (16)'!$CT$16</f>
        <v>108576</v>
      </c>
      <c r="G23" s="188">
        <f t="shared" si="1"/>
        <v>0</v>
      </c>
      <c r="H23" s="192"/>
      <c r="I23" s="193">
        <f>'Day (16)'!$CT$14</f>
        <v>206542.01000000018</v>
      </c>
      <c r="J23" s="188">
        <f t="shared" si="2"/>
        <v>1</v>
      </c>
      <c r="K23" s="192"/>
      <c r="L23" s="193">
        <f>'Day (16)'!$CT$17</f>
        <v>25867.200000000044</v>
      </c>
      <c r="M23" s="188">
        <f t="shared" si="3"/>
        <v>1</v>
      </c>
      <c r="N23" s="192"/>
      <c r="O23" s="193">
        <f>'Day (16)'!$CT$18</f>
        <v>54720</v>
      </c>
      <c r="P23" s="188">
        <f t="shared" si="4"/>
        <v>1</v>
      </c>
      <c r="Q23" s="192">
        <v>108576</v>
      </c>
      <c r="R23" s="193">
        <f>'Day (16)'!$CT$43</f>
        <v>105507.5</v>
      </c>
      <c r="S23" s="188">
        <f t="shared" si="5"/>
        <v>1</v>
      </c>
      <c r="T23" s="192"/>
      <c r="U23" s="193">
        <f>'Day (16)'!$CT$41</f>
        <v>140469.76999999999</v>
      </c>
      <c r="V23" s="188">
        <f t="shared" si="6"/>
        <v>1</v>
      </c>
      <c r="W23" s="194"/>
      <c r="X23" s="193">
        <f>'Day (16)'!$CT$44</f>
        <v>25867.200000000044</v>
      </c>
      <c r="Y23" s="195">
        <f t="shared" si="7"/>
        <v>1</v>
      </c>
      <c r="Z23" s="192"/>
      <c r="AA23" s="193">
        <f>'Day (16)'!$CT$45</f>
        <v>47979</v>
      </c>
      <c r="AB23" s="188">
        <f t="shared" si="8"/>
        <v>1</v>
      </c>
      <c r="AC23" s="194"/>
      <c r="AD23" s="193">
        <f>'Day (16)'!$CT$52</f>
        <v>24918.37</v>
      </c>
      <c r="AE23" s="195">
        <f t="shared" si="9"/>
        <v>1</v>
      </c>
      <c r="AF23" s="192">
        <v>291928.76800000016</v>
      </c>
      <c r="AG23" s="193">
        <f>'Day (16)'!$CT$60</f>
        <v>291928.76799999981</v>
      </c>
      <c r="AH23" s="188">
        <f t="shared" si="10"/>
        <v>0</v>
      </c>
      <c r="AI23" s="192">
        <v>12769</v>
      </c>
      <c r="AJ23" s="193">
        <f>'Day (16)'!$CT$72</f>
        <v>3000</v>
      </c>
      <c r="AK23" s="188">
        <f t="shared" si="11"/>
        <v>1</v>
      </c>
      <c r="AL23" s="194">
        <v>5191.6499999999996</v>
      </c>
      <c r="AM23" s="193">
        <f>'Day (16)'!$CT$83</f>
        <v>6602.37</v>
      </c>
      <c r="AN23" s="195">
        <f t="shared" si="12"/>
        <v>1</v>
      </c>
      <c r="AO23" s="192"/>
      <c r="AP23" s="193">
        <f>'Day (16)'!$CT$87</f>
        <v>7327.27873636</v>
      </c>
      <c r="AQ23" s="188">
        <f t="shared" si="13"/>
        <v>1</v>
      </c>
      <c r="AR23" s="192">
        <v>847.6800000000012</v>
      </c>
      <c r="AS23" s="193">
        <f>'Day (16)'!$CT$90</f>
        <v>847.68000000000131</v>
      </c>
      <c r="AT23" s="188">
        <f t="shared" si="14"/>
        <v>0</v>
      </c>
      <c r="AU23" s="192">
        <v>12297.60000000002</v>
      </c>
      <c r="AV23" s="193">
        <f>'Day (16)'!CT23</f>
        <v>12297.60000000002</v>
      </c>
      <c r="AW23" s="188">
        <f t="shared" si="15"/>
        <v>0</v>
      </c>
      <c r="AX23" s="191"/>
    </row>
    <row r="24" spans="1:98" ht="15">
      <c r="A24" s="184">
        <f t="shared" si="16"/>
        <v>45063</v>
      </c>
      <c r="B24" s="192">
        <v>285120</v>
      </c>
      <c r="C24" s="193">
        <f>'Day (17)'!$CT$4</f>
        <v>285120</v>
      </c>
      <c r="D24" s="188">
        <f t="shared" si="0"/>
        <v>0</v>
      </c>
      <c r="E24" s="192">
        <v>108576</v>
      </c>
      <c r="F24" s="193">
        <f>'Day (17)'!$CT$16</f>
        <v>108576</v>
      </c>
      <c r="G24" s="188">
        <f t="shared" si="1"/>
        <v>0</v>
      </c>
      <c r="H24" s="192"/>
      <c r="I24" s="193">
        <f>'Day (17)'!$CT$14</f>
        <v>203156.95999999985</v>
      </c>
      <c r="J24" s="188">
        <f t="shared" si="2"/>
        <v>1</v>
      </c>
      <c r="K24" s="192"/>
      <c r="L24" s="193">
        <f>'Day (17)'!$CT$17</f>
        <v>25867.200000000044</v>
      </c>
      <c r="M24" s="188">
        <f t="shared" si="3"/>
        <v>1</v>
      </c>
      <c r="N24" s="192"/>
      <c r="O24" s="193">
        <f>'Day (17)'!$CT$18</f>
        <v>54720</v>
      </c>
      <c r="P24" s="188">
        <f t="shared" si="4"/>
        <v>1</v>
      </c>
      <c r="Q24" s="192">
        <v>108576</v>
      </c>
      <c r="R24" s="193">
        <f>'Day (17)'!$CT$43</f>
        <v>107284</v>
      </c>
      <c r="S24" s="188">
        <f t="shared" si="5"/>
        <v>1</v>
      </c>
      <c r="T24" s="192"/>
      <c r="U24" s="193">
        <f>'Day (17)'!$CT$41</f>
        <v>168805.14</v>
      </c>
      <c r="V24" s="188">
        <f t="shared" si="6"/>
        <v>1</v>
      </c>
      <c r="W24" s="194"/>
      <c r="X24" s="193">
        <f>'Day (17)'!$CT$44</f>
        <v>25867.200000000044</v>
      </c>
      <c r="Y24" s="195">
        <f t="shared" si="7"/>
        <v>1</v>
      </c>
      <c r="Z24" s="192"/>
      <c r="AA24" s="193">
        <f>'Day (17)'!$CT$45</f>
        <v>54297.600000000006</v>
      </c>
      <c r="AB24" s="188">
        <f t="shared" si="8"/>
        <v>1</v>
      </c>
      <c r="AC24" s="194"/>
      <c r="AD24" s="193">
        <f>'Day (17)'!$CT$52</f>
        <v>47015.040000000001</v>
      </c>
      <c r="AE24" s="195">
        <f t="shared" si="9"/>
        <v>1</v>
      </c>
      <c r="AF24" s="192">
        <v>262458.23999999743</v>
      </c>
      <c r="AG24" s="193">
        <f>'Day (17)'!$CT$60</f>
        <v>262458.24000000017</v>
      </c>
      <c r="AH24" s="188">
        <f t="shared" si="10"/>
        <v>0</v>
      </c>
      <c r="AI24" s="192">
        <v>6951</v>
      </c>
      <c r="AJ24" s="193">
        <f>'Day (17)'!$CT$72</f>
        <v>1340</v>
      </c>
      <c r="AK24" s="188">
        <f t="shared" si="11"/>
        <v>1</v>
      </c>
      <c r="AL24" s="194">
        <v>3900.2399999999966</v>
      </c>
      <c r="AM24" s="193">
        <f>'Day (17)'!$CT$83</f>
        <v>5077.5399999999881</v>
      </c>
      <c r="AN24" s="195">
        <f t="shared" si="12"/>
        <v>1</v>
      </c>
      <c r="AO24" s="192"/>
      <c r="AP24" s="193">
        <f>'Day (17)'!$CT$87</f>
        <v>7314.5436855799981</v>
      </c>
      <c r="AQ24" s="188">
        <f t="shared" si="13"/>
        <v>1</v>
      </c>
      <c r="AR24" s="192">
        <v>847.6800000000012</v>
      </c>
      <c r="AS24" s="193">
        <f>'Day (17)'!$CT$90</f>
        <v>847.68000000000131</v>
      </c>
      <c r="AT24" s="188">
        <f t="shared" si="14"/>
        <v>0</v>
      </c>
      <c r="AU24" s="192">
        <v>12297.60000000002</v>
      </c>
      <c r="AV24" s="193">
        <f>'Day (17)'!CT23</f>
        <v>12297.60000000002</v>
      </c>
      <c r="AW24" s="188">
        <f t="shared" si="15"/>
        <v>0</v>
      </c>
      <c r="AX24" s="191"/>
    </row>
    <row r="25" spans="1:98" ht="15">
      <c r="A25" s="184">
        <f t="shared" si="16"/>
        <v>45064</v>
      </c>
      <c r="B25" s="192">
        <v>355680</v>
      </c>
      <c r="C25" s="193">
        <f>'Day (18)'!$CT$4</f>
        <v>355680</v>
      </c>
      <c r="D25" s="188">
        <f t="shared" si="0"/>
        <v>0</v>
      </c>
      <c r="E25" s="192">
        <v>108576</v>
      </c>
      <c r="F25" s="193">
        <f>'Day (18)'!$CT$16</f>
        <v>108576</v>
      </c>
      <c r="G25" s="188">
        <f t="shared" si="1"/>
        <v>0</v>
      </c>
      <c r="H25" s="192"/>
      <c r="I25" s="193">
        <f>'Day (18)'!$CT$14</f>
        <v>197517.97000000003</v>
      </c>
      <c r="J25" s="188">
        <f t="shared" si="2"/>
        <v>1</v>
      </c>
      <c r="K25" s="192"/>
      <c r="L25" s="193">
        <f>'Day (18)'!$CT$17</f>
        <v>25867.200000000044</v>
      </c>
      <c r="M25" s="188">
        <f t="shared" si="3"/>
        <v>1</v>
      </c>
      <c r="N25" s="192"/>
      <c r="O25" s="193">
        <f>'Day (18)'!$CT$18</f>
        <v>54720</v>
      </c>
      <c r="P25" s="188">
        <f t="shared" si="4"/>
        <v>1</v>
      </c>
      <c r="Q25" s="192">
        <v>108576</v>
      </c>
      <c r="R25" s="193">
        <f>'Day (18)'!$CT$43</f>
        <v>106961</v>
      </c>
      <c r="S25" s="188">
        <f t="shared" si="5"/>
        <v>1</v>
      </c>
      <c r="T25" s="192"/>
      <c r="U25" s="193">
        <f>'Day (18)'!$CT$41</f>
        <v>163390.84999999995</v>
      </c>
      <c r="V25" s="188">
        <f t="shared" si="6"/>
        <v>1</v>
      </c>
      <c r="W25" s="194"/>
      <c r="X25" s="193">
        <f>'Day (18)'!$CT$44</f>
        <v>25867.200000000044</v>
      </c>
      <c r="Y25" s="195">
        <f t="shared" si="7"/>
        <v>1</v>
      </c>
      <c r="Z25" s="192"/>
      <c r="AA25" s="193">
        <f>'Day (18)'!$CT$45</f>
        <v>49905</v>
      </c>
      <c r="AB25" s="188">
        <f t="shared" si="8"/>
        <v>1</v>
      </c>
      <c r="AC25" s="194"/>
      <c r="AD25" s="193">
        <f>'Day (18)'!$CT$52</f>
        <v>49157.110000000008</v>
      </c>
      <c r="AE25" s="195">
        <f t="shared" si="9"/>
        <v>1</v>
      </c>
      <c r="AF25" s="192">
        <v>271834.90399999963</v>
      </c>
      <c r="AG25" s="193">
        <f>'Day (18)'!$CT$60</f>
        <v>271834.9040000005</v>
      </c>
      <c r="AH25" s="188">
        <f t="shared" si="10"/>
        <v>0</v>
      </c>
      <c r="AI25" s="192">
        <v>5499</v>
      </c>
      <c r="AJ25" s="193">
        <f>'Day (18)'!$CT$72</f>
        <v>1510</v>
      </c>
      <c r="AK25" s="188">
        <f t="shared" si="11"/>
        <v>1</v>
      </c>
      <c r="AL25" s="194">
        <v>2573.4999999999977</v>
      </c>
      <c r="AM25" s="193">
        <f>'Day (18)'!$CT$83</f>
        <v>5014.5000000000164</v>
      </c>
      <c r="AN25" s="195">
        <f t="shared" si="12"/>
        <v>1</v>
      </c>
      <c r="AO25" s="192"/>
      <c r="AP25" s="193">
        <f>'Day (18)'!$CT$87</f>
        <v>6614.6395596799994</v>
      </c>
      <c r="AQ25" s="188">
        <f t="shared" si="13"/>
        <v>1</v>
      </c>
      <c r="AR25" s="192">
        <v>847.6800000000012</v>
      </c>
      <c r="AS25" s="193">
        <f>'Day (18)'!$CT$90</f>
        <v>847.68000000000131</v>
      </c>
      <c r="AT25" s="188">
        <f t="shared" si="14"/>
        <v>0</v>
      </c>
      <c r="AU25" s="192">
        <v>12297.60000000002</v>
      </c>
      <c r="AV25" s="193">
        <f>'Day (18)'!CT23</f>
        <v>12297.60000000002</v>
      </c>
      <c r="AW25" s="188">
        <f t="shared" si="15"/>
        <v>0</v>
      </c>
      <c r="AX25" s="191"/>
    </row>
    <row r="26" spans="1:98" ht="15">
      <c r="A26" s="184">
        <f t="shared" si="16"/>
        <v>45065</v>
      </c>
      <c r="B26" s="192">
        <v>357120</v>
      </c>
      <c r="C26" s="193">
        <f>'Day (19)'!$CT$4</f>
        <v>357120</v>
      </c>
      <c r="D26" s="188">
        <f t="shared" si="0"/>
        <v>0</v>
      </c>
      <c r="E26" s="192">
        <v>108576</v>
      </c>
      <c r="F26" s="193">
        <f>'Day (19)'!$CT$16</f>
        <v>108576</v>
      </c>
      <c r="G26" s="188">
        <f t="shared" si="1"/>
        <v>0</v>
      </c>
      <c r="H26" s="192"/>
      <c r="I26" s="193">
        <f>'Day (19)'!$CT$14</f>
        <v>199064.12000000002</v>
      </c>
      <c r="J26" s="188">
        <f t="shared" si="2"/>
        <v>1</v>
      </c>
      <c r="K26" s="192"/>
      <c r="L26" s="193">
        <f>'Day (19)'!$CT$17</f>
        <v>25867.200000000044</v>
      </c>
      <c r="M26" s="188">
        <f t="shared" si="3"/>
        <v>1</v>
      </c>
      <c r="N26" s="192"/>
      <c r="O26" s="193">
        <f>'Day (19)'!$CT$18</f>
        <v>54720</v>
      </c>
      <c r="P26" s="188">
        <f t="shared" si="4"/>
        <v>1</v>
      </c>
      <c r="Q26" s="192">
        <v>108576</v>
      </c>
      <c r="R26" s="193">
        <f>'Day (19)'!$CT$43</f>
        <v>108319.5</v>
      </c>
      <c r="S26" s="188">
        <f t="shared" si="5"/>
        <v>1</v>
      </c>
      <c r="T26" s="192"/>
      <c r="U26" s="193">
        <f>'Day (19)'!$CT$41</f>
        <v>183008.27000000005</v>
      </c>
      <c r="V26" s="188">
        <f t="shared" si="6"/>
        <v>1</v>
      </c>
      <c r="W26" s="194"/>
      <c r="X26" s="193">
        <f>'Day (19)'!$CT$44</f>
        <v>25867.200000000044</v>
      </c>
      <c r="Y26" s="195">
        <f t="shared" si="7"/>
        <v>1</v>
      </c>
      <c r="Z26" s="192"/>
      <c r="AA26" s="193">
        <f>'Day (19)'!$CT$45</f>
        <v>54720</v>
      </c>
      <c r="AB26" s="188">
        <f t="shared" si="8"/>
        <v>1</v>
      </c>
      <c r="AC26" s="194"/>
      <c r="AD26" s="193">
        <f>'Day (19)'!$CT$52</f>
        <v>27923.51</v>
      </c>
      <c r="AE26" s="195">
        <f t="shared" si="9"/>
        <v>1</v>
      </c>
      <c r="AF26" s="192">
        <v>245321.56000000145</v>
      </c>
      <c r="AG26" s="193">
        <f>'Day (19)'!$CT$60</f>
        <v>245321.55999999939</v>
      </c>
      <c r="AH26" s="188">
        <f t="shared" si="10"/>
        <v>0</v>
      </c>
      <c r="AI26" s="192">
        <v>1308</v>
      </c>
      <c r="AJ26" s="193">
        <f>'Day (19)'!$CT$72</f>
        <v>480</v>
      </c>
      <c r="AK26" s="188">
        <f t="shared" si="11"/>
        <v>1</v>
      </c>
      <c r="AL26" s="194">
        <v>1998.9999999999993</v>
      </c>
      <c r="AM26" s="193">
        <f>'Day (19)'!$CT$83</f>
        <v>2115.8000000000011</v>
      </c>
      <c r="AN26" s="195">
        <f t="shared" si="12"/>
        <v>1</v>
      </c>
      <c r="AO26" s="192"/>
      <c r="AP26" s="193">
        <f>'Day (19)'!$CT$87</f>
        <v>5557.9505926600013</v>
      </c>
      <c r="AQ26" s="188">
        <f t="shared" si="13"/>
        <v>1</v>
      </c>
      <c r="AR26" s="192">
        <v>847.6800000000012</v>
      </c>
      <c r="AS26" s="193">
        <f>'Day (19)'!$CT$90</f>
        <v>847.68000000000131</v>
      </c>
      <c r="AT26" s="188">
        <f t="shared" si="14"/>
        <v>0</v>
      </c>
      <c r="AU26" s="192">
        <v>12297.60000000002</v>
      </c>
      <c r="AV26" s="193">
        <f>'Day (19)'!CT23</f>
        <v>12297.60000000002</v>
      </c>
      <c r="AW26" s="188">
        <f t="shared" si="15"/>
        <v>0</v>
      </c>
      <c r="AX26" s="191"/>
    </row>
    <row r="27" spans="1:98" ht="15">
      <c r="A27" s="184">
        <f t="shared" si="16"/>
        <v>45066</v>
      </c>
      <c r="B27" s="192">
        <v>357120</v>
      </c>
      <c r="C27" s="193">
        <f>'Day (20)'!$CT$4</f>
        <v>357120</v>
      </c>
      <c r="D27" s="188">
        <f t="shared" si="0"/>
        <v>0</v>
      </c>
      <c r="E27" s="192">
        <v>108576</v>
      </c>
      <c r="F27" s="193">
        <f>'Day (20)'!$CT$16</f>
        <v>108576</v>
      </c>
      <c r="G27" s="188">
        <f t="shared" si="1"/>
        <v>0</v>
      </c>
      <c r="H27" s="192"/>
      <c r="I27" s="193">
        <f>'Day (20)'!$CT$14</f>
        <v>206530.88999999984</v>
      </c>
      <c r="J27" s="188">
        <f t="shared" si="2"/>
        <v>1</v>
      </c>
      <c r="K27" s="192"/>
      <c r="L27" s="193">
        <f>'Day (20)'!$CT$17</f>
        <v>25867.200000000044</v>
      </c>
      <c r="M27" s="188">
        <f t="shared" si="3"/>
        <v>1</v>
      </c>
      <c r="N27" s="192"/>
      <c r="O27" s="193">
        <f>'Day (20)'!$CT$18</f>
        <v>54720</v>
      </c>
      <c r="P27" s="188">
        <f t="shared" si="4"/>
        <v>1</v>
      </c>
      <c r="Q27" s="192">
        <v>108576</v>
      </c>
      <c r="R27" s="193">
        <f>'Day (20)'!$CT$43</f>
        <v>105023</v>
      </c>
      <c r="S27" s="188">
        <f t="shared" si="5"/>
        <v>1</v>
      </c>
      <c r="T27" s="192"/>
      <c r="U27" s="193">
        <f>'Day (20)'!$CT$41</f>
        <v>158059.34999999998</v>
      </c>
      <c r="V27" s="188">
        <f t="shared" si="6"/>
        <v>1</v>
      </c>
      <c r="W27" s="194"/>
      <c r="X27" s="193">
        <f>'Day (20)'!$CT$44</f>
        <v>25867.200000000044</v>
      </c>
      <c r="Y27" s="195">
        <f t="shared" si="7"/>
        <v>1</v>
      </c>
      <c r="Z27" s="192"/>
      <c r="AA27" s="193">
        <f>'Day (20)'!$CT$45</f>
        <v>47028.600000000006</v>
      </c>
      <c r="AB27" s="188">
        <f t="shared" si="8"/>
        <v>1</v>
      </c>
      <c r="AC27" s="194"/>
      <c r="AD27" s="193">
        <f>'Day (20)'!$CT$52</f>
        <v>32055.800000000003</v>
      </c>
      <c r="AE27" s="195">
        <f t="shared" si="9"/>
        <v>1</v>
      </c>
      <c r="AF27" s="192">
        <v>305821.03199999977</v>
      </c>
      <c r="AG27" s="193">
        <f>'Day (20)'!$CT$60</f>
        <v>305821.03199999972</v>
      </c>
      <c r="AH27" s="188">
        <f t="shared" si="10"/>
        <v>0</v>
      </c>
      <c r="AI27" s="192">
        <v>9578</v>
      </c>
      <c r="AJ27" s="193">
        <f>'Day (20)'!$CT$72</f>
        <v>3510</v>
      </c>
      <c r="AK27" s="188">
        <f t="shared" si="11"/>
        <v>1</v>
      </c>
      <c r="AL27" s="194">
        <v>2683.5399999999977</v>
      </c>
      <c r="AM27" s="193">
        <f>'Day (20)'!$CT$83</f>
        <v>4642.010000000013</v>
      </c>
      <c r="AN27" s="195">
        <f t="shared" si="12"/>
        <v>1</v>
      </c>
      <c r="AO27" s="192"/>
      <c r="AP27" s="193">
        <f>'Day (20)'!$CT$87</f>
        <v>5441.7096147000002</v>
      </c>
      <c r="AQ27" s="188">
        <f t="shared" si="13"/>
        <v>1</v>
      </c>
      <c r="AR27" s="192">
        <v>847.6800000000012</v>
      </c>
      <c r="AS27" s="193">
        <f>'Day (20)'!$CT$90</f>
        <v>847.68000000000131</v>
      </c>
      <c r="AT27" s="188">
        <f t="shared" si="14"/>
        <v>0</v>
      </c>
      <c r="AU27" s="192">
        <v>12297.60000000002</v>
      </c>
      <c r="AV27" s="193">
        <f>'Day (20)'!CT23</f>
        <v>12297.60000000002</v>
      </c>
      <c r="AW27" s="188">
        <f t="shared" si="15"/>
        <v>0</v>
      </c>
      <c r="AX27" s="191"/>
    </row>
    <row r="28" spans="1:98" ht="15">
      <c r="A28" s="184">
        <f t="shared" si="16"/>
        <v>45067</v>
      </c>
      <c r="B28" s="192">
        <v>356160</v>
      </c>
      <c r="C28" s="193">
        <f>'Day (21)'!$CT$4</f>
        <v>356160</v>
      </c>
      <c r="D28" s="188">
        <f t="shared" si="0"/>
        <v>0</v>
      </c>
      <c r="E28" s="192">
        <v>108576</v>
      </c>
      <c r="F28" s="193">
        <f>'Day (21)'!$CT$16</f>
        <v>108576</v>
      </c>
      <c r="G28" s="188">
        <f t="shared" si="1"/>
        <v>0</v>
      </c>
      <c r="H28" s="192"/>
      <c r="I28" s="193">
        <f>'Day (21)'!$CT$14</f>
        <v>202714.87000000002</v>
      </c>
      <c r="J28" s="188">
        <f t="shared" si="2"/>
        <v>1</v>
      </c>
      <c r="K28" s="192"/>
      <c r="L28" s="193">
        <f>'Day (21)'!$CT$17</f>
        <v>25867.200000000044</v>
      </c>
      <c r="M28" s="188">
        <f t="shared" si="3"/>
        <v>1</v>
      </c>
      <c r="N28" s="192"/>
      <c r="O28" s="193">
        <f>'Day (21)'!$CT$18</f>
        <v>54720</v>
      </c>
      <c r="P28" s="188">
        <f t="shared" si="4"/>
        <v>1</v>
      </c>
      <c r="Q28" s="192">
        <v>108576</v>
      </c>
      <c r="R28" s="193">
        <f>'Day (21)'!$CT$43</f>
        <v>104286</v>
      </c>
      <c r="S28" s="188">
        <f t="shared" si="5"/>
        <v>1</v>
      </c>
      <c r="T28" s="192"/>
      <c r="U28" s="193">
        <f>'Day (21)'!$CT$41</f>
        <v>145259.00999999998</v>
      </c>
      <c r="V28" s="188">
        <f t="shared" si="6"/>
        <v>1</v>
      </c>
      <c r="W28" s="194"/>
      <c r="X28" s="193">
        <f>'Day (21)'!$CT$44</f>
        <v>25867.200000000044</v>
      </c>
      <c r="Y28" s="195">
        <f t="shared" si="7"/>
        <v>1</v>
      </c>
      <c r="Z28" s="192"/>
      <c r="AA28" s="193">
        <f>'Day (21)'!$CT$45</f>
        <v>43164</v>
      </c>
      <c r="AB28" s="188">
        <f t="shared" si="8"/>
        <v>1</v>
      </c>
      <c r="AC28" s="194"/>
      <c r="AD28" s="193">
        <f>'Day (21)'!$CT$52</f>
        <v>49899.319999999992</v>
      </c>
      <c r="AE28" s="195">
        <f t="shared" si="9"/>
        <v>1</v>
      </c>
      <c r="AF28" s="192">
        <v>311856.92000000179</v>
      </c>
      <c r="AG28" s="193">
        <f>'Day (21)'!$CT$60</f>
        <v>311856.91999999993</v>
      </c>
      <c r="AH28" s="188">
        <f t="shared" si="10"/>
        <v>0</v>
      </c>
      <c r="AI28" s="192">
        <v>14778</v>
      </c>
      <c r="AJ28" s="193">
        <f>'Day (21)'!$CT$72</f>
        <v>4071</v>
      </c>
      <c r="AK28" s="188">
        <f t="shared" si="11"/>
        <v>1</v>
      </c>
      <c r="AL28" s="194">
        <v>7091.7999999999929</v>
      </c>
      <c r="AM28" s="193">
        <f>'Day (21)'!$CT$83</f>
        <v>9573.230000000005</v>
      </c>
      <c r="AN28" s="195">
        <f t="shared" si="12"/>
        <v>1</v>
      </c>
      <c r="AO28" s="192"/>
      <c r="AP28" s="193">
        <f>'Day (21)'!$CT$87</f>
        <v>5805.0506892599988</v>
      </c>
      <c r="AQ28" s="188">
        <f t="shared" si="13"/>
        <v>1</v>
      </c>
      <c r="AR28" s="192">
        <v>847.6800000000012</v>
      </c>
      <c r="AS28" s="193">
        <f>'Day (21)'!$CT$90</f>
        <v>847.68000000000131</v>
      </c>
      <c r="AT28" s="188">
        <f t="shared" si="14"/>
        <v>0</v>
      </c>
      <c r="AU28" s="192">
        <v>12297.60000000002</v>
      </c>
      <c r="AV28" s="193">
        <f>'Day (21)'!CT23</f>
        <v>12297.60000000002</v>
      </c>
      <c r="AW28" s="188">
        <f t="shared" si="15"/>
        <v>0</v>
      </c>
      <c r="AX28" s="191"/>
    </row>
    <row r="29" spans="1:98" ht="15">
      <c r="A29" s="184">
        <f t="shared" si="16"/>
        <v>45068</v>
      </c>
      <c r="B29" s="192">
        <v>350980</v>
      </c>
      <c r="C29" s="193">
        <f>'Day (22)'!$CT$4</f>
        <v>350980</v>
      </c>
      <c r="D29" s="188">
        <f t="shared" si="0"/>
        <v>0</v>
      </c>
      <c r="E29" s="192">
        <v>108576</v>
      </c>
      <c r="F29" s="193">
        <f>'Day (22)'!$CT$16</f>
        <v>108576</v>
      </c>
      <c r="G29" s="188">
        <f t="shared" si="1"/>
        <v>0</v>
      </c>
      <c r="H29" s="192"/>
      <c r="I29" s="193">
        <f>'Day (22)'!$CT$14</f>
        <v>185449.27000000011</v>
      </c>
      <c r="J29" s="188">
        <f t="shared" si="2"/>
        <v>1</v>
      </c>
      <c r="K29" s="192"/>
      <c r="L29" s="193">
        <f>'Day (22)'!$CT$17</f>
        <v>25867.200000000044</v>
      </c>
      <c r="M29" s="188">
        <f t="shared" si="3"/>
        <v>1</v>
      </c>
      <c r="N29" s="192"/>
      <c r="O29" s="193">
        <f>'Day (22)'!$CT$18</f>
        <v>54720</v>
      </c>
      <c r="P29" s="188">
        <f t="shared" si="4"/>
        <v>1</v>
      </c>
      <c r="Q29" s="192">
        <v>108576</v>
      </c>
      <c r="R29" s="193">
        <f>'Day (22)'!$CT$43</f>
        <v>101954.5</v>
      </c>
      <c r="S29" s="188">
        <f t="shared" si="5"/>
        <v>1</v>
      </c>
      <c r="T29" s="192"/>
      <c r="U29" s="193">
        <f>'Day (22)'!$CT$41</f>
        <v>133527.80999999994</v>
      </c>
      <c r="V29" s="188">
        <f t="shared" si="6"/>
        <v>1</v>
      </c>
      <c r="W29" s="194"/>
      <c r="X29" s="193">
        <f>'Day (22)'!$CT$44</f>
        <v>25867.200000000044</v>
      </c>
      <c r="Y29" s="195">
        <f t="shared" si="7"/>
        <v>1</v>
      </c>
      <c r="Z29" s="192"/>
      <c r="AA29" s="193">
        <f>'Day (22)'!$CT$45</f>
        <v>41896.800000000003</v>
      </c>
      <c r="AB29" s="188">
        <f t="shared" si="8"/>
        <v>1</v>
      </c>
      <c r="AC29" s="194"/>
      <c r="AD29" s="193">
        <f>'Day (22)'!$CT$52</f>
        <v>60198.440000000024</v>
      </c>
      <c r="AE29" s="195">
        <f t="shared" si="9"/>
        <v>1</v>
      </c>
      <c r="AF29" s="192">
        <v>334649.11999999668</v>
      </c>
      <c r="AG29" s="193">
        <f>'Day (22)'!$CT$60</f>
        <v>334649.11999999947</v>
      </c>
      <c r="AH29" s="188">
        <f t="shared" si="10"/>
        <v>0</v>
      </c>
      <c r="AI29" s="192">
        <v>15964</v>
      </c>
      <c r="AJ29" s="193">
        <f>'Day (22)'!$CT$72</f>
        <v>5412</v>
      </c>
      <c r="AK29" s="188">
        <f t="shared" si="11"/>
        <v>1</v>
      </c>
      <c r="AL29" s="194">
        <v>3849.5299999999979</v>
      </c>
      <c r="AM29" s="193">
        <f>'Day (22)'!$CT$83</f>
        <v>5372.0300000000125</v>
      </c>
      <c r="AN29" s="195">
        <f t="shared" si="12"/>
        <v>1</v>
      </c>
      <c r="AO29" s="192"/>
      <c r="AP29" s="193">
        <f>'Day (22)'!$CT$87</f>
        <v>5605.3135475400004</v>
      </c>
      <c r="AQ29" s="188">
        <f t="shared" si="13"/>
        <v>1</v>
      </c>
      <c r="AR29" s="192">
        <v>847.6800000000012</v>
      </c>
      <c r="AS29" s="193">
        <f>'Day (22)'!$CT$90</f>
        <v>847.68000000000131</v>
      </c>
      <c r="AT29" s="188">
        <f t="shared" si="14"/>
        <v>0</v>
      </c>
      <c r="AU29" s="192">
        <v>12297.60000000002</v>
      </c>
      <c r="AV29" s="193">
        <f>'Day (22)'!CT23</f>
        <v>12297.60000000002</v>
      </c>
      <c r="AW29" s="188">
        <f t="shared" si="15"/>
        <v>0</v>
      </c>
      <c r="AX29" s="191"/>
    </row>
    <row r="30" spans="1:98" ht="15">
      <c r="A30" s="184">
        <f t="shared" si="16"/>
        <v>45069</v>
      </c>
      <c r="B30" s="192">
        <v>356160</v>
      </c>
      <c r="C30" s="193">
        <f>'Day (23)'!$CT$4</f>
        <v>356160</v>
      </c>
      <c r="D30" s="188">
        <f t="shared" si="0"/>
        <v>0</v>
      </c>
      <c r="E30" s="192">
        <v>108576</v>
      </c>
      <c r="F30" s="193">
        <f>'Day (23)'!$CT$16</f>
        <v>108576</v>
      </c>
      <c r="G30" s="188">
        <f t="shared" si="1"/>
        <v>0</v>
      </c>
      <c r="H30" s="192"/>
      <c r="I30" s="193">
        <f>'Day (23)'!$CT$14</f>
        <v>167702.62999999986</v>
      </c>
      <c r="J30" s="188">
        <f t="shared" si="2"/>
        <v>1</v>
      </c>
      <c r="K30" s="192"/>
      <c r="L30" s="193">
        <f>'Day (23)'!$CT$17</f>
        <v>25867.200000000044</v>
      </c>
      <c r="M30" s="188">
        <f t="shared" si="3"/>
        <v>1</v>
      </c>
      <c r="N30" s="192"/>
      <c r="O30" s="193">
        <f>'Day (23)'!$CT$18</f>
        <v>54720</v>
      </c>
      <c r="P30" s="188">
        <f t="shared" si="4"/>
        <v>1</v>
      </c>
      <c r="Q30" s="192">
        <v>108576</v>
      </c>
      <c r="R30" s="193">
        <f>'Day (23)'!$CT$43</f>
        <v>108117.5</v>
      </c>
      <c r="S30" s="188">
        <f t="shared" si="5"/>
        <v>1</v>
      </c>
      <c r="T30" s="192"/>
      <c r="U30" s="193">
        <f>'Day (23)'!$CT$41</f>
        <v>159183.33999999997</v>
      </c>
      <c r="V30" s="188">
        <f t="shared" si="6"/>
        <v>1</v>
      </c>
      <c r="W30" s="194"/>
      <c r="X30" s="193">
        <f>'Day (23)'!$CT$44</f>
        <v>25867.200000000044</v>
      </c>
      <c r="Y30" s="195">
        <f t="shared" si="7"/>
        <v>1</v>
      </c>
      <c r="Z30" s="192"/>
      <c r="AA30" s="193">
        <f>'Day (23)'!$CT$45</f>
        <v>54720</v>
      </c>
      <c r="AB30" s="188">
        <f t="shared" si="8"/>
        <v>1</v>
      </c>
      <c r="AC30" s="194"/>
      <c r="AD30" s="193">
        <f>'Day (23)'!$CT$52</f>
        <v>58367.67</v>
      </c>
      <c r="AE30" s="195">
        <f t="shared" si="9"/>
        <v>1</v>
      </c>
      <c r="AF30" s="192">
        <v>334401.91999999684</v>
      </c>
      <c r="AG30" s="193">
        <f>'Day (23)'!$CT$60</f>
        <v>334401.92000000004</v>
      </c>
      <c r="AH30" s="188">
        <f t="shared" si="10"/>
        <v>0</v>
      </c>
      <c r="AI30" s="192">
        <v>7692</v>
      </c>
      <c r="AJ30" s="193">
        <f>'Day (23)'!$CT$72</f>
        <v>914</v>
      </c>
      <c r="AK30" s="188">
        <f t="shared" si="11"/>
        <v>1</v>
      </c>
      <c r="AL30" s="194">
        <v>4691.7700000000004</v>
      </c>
      <c r="AM30" s="193">
        <f>'Day (23)'!$CT$83</f>
        <v>6459.7100000000028</v>
      </c>
      <c r="AN30" s="195">
        <f t="shared" si="12"/>
        <v>1</v>
      </c>
      <c r="AO30" s="192"/>
      <c r="AP30" s="193">
        <f>'Day (23)'!$CT$87</f>
        <v>5829.6079169800005</v>
      </c>
      <c r="AQ30" s="188">
        <f t="shared" si="13"/>
        <v>1</v>
      </c>
      <c r="AR30" s="192">
        <v>847.6800000000012</v>
      </c>
      <c r="AS30" s="193">
        <f>'Day (23)'!$CT$90</f>
        <v>847.68000000000131</v>
      </c>
      <c r="AT30" s="188">
        <f t="shared" si="14"/>
        <v>0</v>
      </c>
      <c r="AU30" s="192">
        <v>12297.60000000002</v>
      </c>
      <c r="AV30" s="193">
        <f>'Day (23)'!CT23</f>
        <v>12297.60000000002</v>
      </c>
      <c r="AW30" s="188">
        <f t="shared" si="15"/>
        <v>0</v>
      </c>
      <c r="AX30" s="191"/>
    </row>
    <row r="31" spans="1:98" ht="15">
      <c r="A31" s="184">
        <f t="shared" si="16"/>
        <v>45070</v>
      </c>
      <c r="B31" s="192">
        <v>355680</v>
      </c>
      <c r="C31" s="193">
        <f>'Day (24)'!$CT$4</f>
        <v>355680</v>
      </c>
      <c r="D31" s="188">
        <f t="shared" si="0"/>
        <v>0</v>
      </c>
      <c r="E31" s="192">
        <v>108576</v>
      </c>
      <c r="F31" s="193">
        <f>'Day (24)'!$CT$16</f>
        <v>108576</v>
      </c>
      <c r="G31" s="188">
        <f t="shared" si="1"/>
        <v>0</v>
      </c>
      <c r="H31" s="192"/>
      <c r="I31" s="193">
        <f>'Day (24)'!$CT$14</f>
        <v>188477.15999999983</v>
      </c>
      <c r="J31" s="188">
        <f t="shared" si="2"/>
        <v>1</v>
      </c>
      <c r="K31" s="192"/>
      <c r="L31" s="193">
        <f>'Day (24)'!$CT$17</f>
        <v>25867.200000000044</v>
      </c>
      <c r="M31" s="188">
        <f t="shared" si="3"/>
        <v>1</v>
      </c>
      <c r="N31" s="192"/>
      <c r="O31" s="193">
        <f>'Day (24)'!$CT$18</f>
        <v>54720</v>
      </c>
      <c r="P31" s="188">
        <f t="shared" si="4"/>
        <v>1</v>
      </c>
      <c r="Q31" s="192">
        <v>108576</v>
      </c>
      <c r="R31" s="193">
        <f>'Day (24)'!$CT$43</f>
        <v>103569.5</v>
      </c>
      <c r="S31" s="188">
        <f t="shared" si="5"/>
        <v>1</v>
      </c>
      <c r="T31" s="192"/>
      <c r="U31" s="193">
        <f>'Day (24)'!$CT$41</f>
        <v>125532.96999999996</v>
      </c>
      <c r="V31" s="188">
        <f t="shared" si="6"/>
        <v>1</v>
      </c>
      <c r="W31" s="194"/>
      <c r="X31" s="193">
        <f>'Day (24)'!$CT$44</f>
        <v>25867.200000000044</v>
      </c>
      <c r="Y31" s="195">
        <f t="shared" si="7"/>
        <v>1</v>
      </c>
      <c r="Z31" s="192"/>
      <c r="AA31" s="193">
        <f>'Day (24)'!$CT$45</f>
        <v>44127</v>
      </c>
      <c r="AB31" s="188">
        <f t="shared" si="8"/>
        <v>1</v>
      </c>
      <c r="AC31" s="194"/>
      <c r="AD31" s="193">
        <f>'Day (24)'!$CT$52</f>
        <v>15647.279999999997</v>
      </c>
      <c r="AE31" s="195">
        <f t="shared" si="9"/>
        <v>1</v>
      </c>
      <c r="AF31" s="192">
        <v>337655.8400000002</v>
      </c>
      <c r="AG31" s="193">
        <f>'Day (24)'!$CT$60</f>
        <v>337655.83999999973</v>
      </c>
      <c r="AH31" s="188">
        <f t="shared" si="10"/>
        <v>0</v>
      </c>
      <c r="AI31" s="192">
        <v>25297</v>
      </c>
      <c r="AJ31" s="193">
        <f>'Day (24)'!$CT$72</f>
        <v>4340</v>
      </c>
      <c r="AK31" s="188">
        <f t="shared" si="11"/>
        <v>1</v>
      </c>
      <c r="AL31" s="194">
        <v>3870.319999999997</v>
      </c>
      <c r="AM31" s="193">
        <f>'Day (24)'!$CT$83</f>
        <v>8043.8199999999988</v>
      </c>
      <c r="AN31" s="195">
        <f t="shared" si="12"/>
        <v>1</v>
      </c>
      <c r="AO31" s="192"/>
      <c r="AP31" s="193">
        <f>'Day (24)'!$CT$87</f>
        <v>5709.6786674799996</v>
      </c>
      <c r="AQ31" s="188">
        <f t="shared" si="13"/>
        <v>1</v>
      </c>
      <c r="AR31" s="192">
        <v>847.6800000000012</v>
      </c>
      <c r="AS31" s="193">
        <f>'Day (24)'!$CT$90</f>
        <v>847.68000000000131</v>
      </c>
      <c r="AT31" s="188">
        <f t="shared" si="14"/>
        <v>0</v>
      </c>
      <c r="AU31" s="192">
        <v>12297.60000000002</v>
      </c>
      <c r="AV31" s="193">
        <f>'Day (24)'!CT23</f>
        <v>12297.60000000002</v>
      </c>
      <c r="AW31" s="188">
        <f t="shared" si="15"/>
        <v>0</v>
      </c>
      <c r="AX31" s="191"/>
    </row>
    <row r="32" spans="1:98" ht="15">
      <c r="A32" s="184">
        <f t="shared" si="16"/>
        <v>45071</v>
      </c>
      <c r="B32" s="192">
        <v>357120</v>
      </c>
      <c r="C32" s="193">
        <f>'Day (25)'!$CT$4</f>
        <v>357120</v>
      </c>
      <c r="D32" s="188">
        <f t="shared" si="0"/>
        <v>0</v>
      </c>
      <c r="E32" s="192">
        <v>108576</v>
      </c>
      <c r="F32" s="193">
        <f>'Day (25)'!$CT$16</f>
        <v>108576</v>
      </c>
      <c r="G32" s="188">
        <f t="shared" si="1"/>
        <v>0</v>
      </c>
      <c r="H32" s="192"/>
      <c r="I32" s="193">
        <f>'Day (25)'!$CT$14</f>
        <v>192414.50999999986</v>
      </c>
      <c r="J32" s="188">
        <f t="shared" si="2"/>
        <v>1</v>
      </c>
      <c r="K32" s="192"/>
      <c r="L32" s="193">
        <f>'Day (25)'!$CT$17</f>
        <v>25867.200000000044</v>
      </c>
      <c r="M32" s="188">
        <f t="shared" si="3"/>
        <v>1</v>
      </c>
      <c r="N32" s="192"/>
      <c r="O32" s="193">
        <f>'Day (25)'!$CT$18</f>
        <v>54720</v>
      </c>
      <c r="P32" s="188">
        <f t="shared" si="4"/>
        <v>1</v>
      </c>
      <c r="Q32" s="192">
        <v>108576</v>
      </c>
      <c r="R32" s="193">
        <f>'Day (25)'!$CT$43</f>
        <v>103572.5</v>
      </c>
      <c r="S32" s="188">
        <f t="shared" si="5"/>
        <v>1</v>
      </c>
      <c r="T32" s="192"/>
      <c r="U32" s="193">
        <f>'Day (25)'!$CT$41</f>
        <v>109812.20999999998</v>
      </c>
      <c r="V32" s="188">
        <f t="shared" si="6"/>
        <v>1</v>
      </c>
      <c r="W32" s="194"/>
      <c r="X32" s="193">
        <f>'Day (25)'!$CT$44</f>
        <v>25867.200000000044</v>
      </c>
      <c r="Y32" s="195">
        <f t="shared" si="7"/>
        <v>1</v>
      </c>
      <c r="Z32" s="192"/>
      <c r="AA32" s="193">
        <f>'Day (25)'!$CT$45</f>
        <v>41238</v>
      </c>
      <c r="AB32" s="188">
        <f t="shared" si="8"/>
        <v>1</v>
      </c>
      <c r="AC32" s="194"/>
      <c r="AD32" s="193">
        <f>'Day (25)'!$CT$52</f>
        <v>10719.91</v>
      </c>
      <c r="AE32" s="195">
        <f t="shared" si="9"/>
        <v>1</v>
      </c>
      <c r="AF32" s="192">
        <v>336813.59999999776</v>
      </c>
      <c r="AG32" s="193">
        <f>'Day (25)'!$CT$60</f>
        <v>336813.5999999998</v>
      </c>
      <c r="AH32" s="188">
        <f t="shared" si="10"/>
        <v>0</v>
      </c>
      <c r="AI32" s="192">
        <v>29745</v>
      </c>
      <c r="AJ32" s="193">
        <f>'Day (25)'!$CT$72</f>
        <v>4921</v>
      </c>
      <c r="AK32" s="188">
        <f t="shared" si="11"/>
        <v>1</v>
      </c>
      <c r="AL32" s="194">
        <v>7859.3200000000015</v>
      </c>
      <c r="AM32" s="193">
        <f>'Day (25)'!$CT$83</f>
        <v>12809.64</v>
      </c>
      <c r="AN32" s="195">
        <f t="shared" si="12"/>
        <v>1</v>
      </c>
      <c r="AO32" s="192"/>
      <c r="AP32" s="193">
        <f>'Day (25)'!$CT$87</f>
        <v>5184.2031264400002</v>
      </c>
      <c r="AQ32" s="188">
        <f t="shared" si="13"/>
        <v>1</v>
      </c>
      <c r="AR32" s="192">
        <v>847.6800000000012</v>
      </c>
      <c r="AS32" s="193">
        <f>'Day (25)'!$CT$90</f>
        <v>847.68000000000131</v>
      </c>
      <c r="AT32" s="188">
        <f t="shared" si="14"/>
        <v>0</v>
      </c>
      <c r="AU32" s="192">
        <v>12297.60000000002</v>
      </c>
      <c r="AV32" s="193">
        <f>'Day (25)'!CT23</f>
        <v>12297.60000000002</v>
      </c>
      <c r="AW32" s="188">
        <f t="shared" si="15"/>
        <v>0</v>
      </c>
      <c r="AX32" s="191"/>
    </row>
    <row r="33" spans="1:50" ht="15">
      <c r="A33" s="184">
        <f t="shared" si="16"/>
        <v>45072</v>
      </c>
      <c r="B33" s="192">
        <v>355680</v>
      </c>
      <c r="C33" s="193">
        <f>'Day (26)'!$CT$4</f>
        <v>355680</v>
      </c>
      <c r="D33" s="188">
        <f t="shared" si="0"/>
        <v>0</v>
      </c>
      <c r="E33" s="192">
        <v>108576</v>
      </c>
      <c r="F33" s="193">
        <f>'Day (26)'!$CT$16</f>
        <v>108576</v>
      </c>
      <c r="G33" s="188">
        <f t="shared" si="1"/>
        <v>0</v>
      </c>
      <c r="H33" s="192"/>
      <c r="I33" s="193">
        <f>'Day (26)'!$CT$14</f>
        <v>191496.29000000018</v>
      </c>
      <c r="J33" s="188">
        <f t="shared" si="2"/>
        <v>1</v>
      </c>
      <c r="K33" s="192"/>
      <c r="L33" s="193">
        <f>'Day (26)'!$CT$17</f>
        <v>25867.200000000044</v>
      </c>
      <c r="M33" s="188">
        <f t="shared" si="3"/>
        <v>1</v>
      </c>
      <c r="N33" s="192"/>
      <c r="O33" s="193">
        <f>'Day (26)'!$CT$18</f>
        <v>54720</v>
      </c>
      <c r="P33" s="188">
        <f t="shared" si="4"/>
        <v>1</v>
      </c>
      <c r="Q33" s="192">
        <v>108576</v>
      </c>
      <c r="R33" s="193">
        <f>'Day (26)'!$CT$43</f>
        <v>98522</v>
      </c>
      <c r="S33" s="188">
        <f t="shared" si="5"/>
        <v>1</v>
      </c>
      <c r="T33" s="192"/>
      <c r="U33" s="193">
        <f>'Day (26)'!$CT$41</f>
        <v>94973.420000000013</v>
      </c>
      <c r="V33" s="188">
        <f t="shared" si="6"/>
        <v>1</v>
      </c>
      <c r="W33" s="194"/>
      <c r="X33" s="193">
        <f>'Day (26)'!$CT$44</f>
        <v>24609.450000000037</v>
      </c>
      <c r="Y33" s="195">
        <f t="shared" si="7"/>
        <v>1</v>
      </c>
      <c r="Z33" s="192"/>
      <c r="AA33" s="193">
        <f>'Day (26)'!$CT$45</f>
        <v>32872.429999999993</v>
      </c>
      <c r="AB33" s="188">
        <f t="shared" si="8"/>
        <v>1</v>
      </c>
      <c r="AC33" s="194"/>
      <c r="AD33" s="193">
        <f>'Day (26)'!$CT$52</f>
        <v>18904.5</v>
      </c>
      <c r="AE33" s="195">
        <f t="shared" si="9"/>
        <v>1</v>
      </c>
      <c r="AF33" s="192">
        <v>323838.65599999973</v>
      </c>
      <c r="AG33" s="193">
        <f>'Day (26)'!$CT$60</f>
        <v>323838.65599999978</v>
      </c>
      <c r="AH33" s="188">
        <f t="shared" si="10"/>
        <v>0</v>
      </c>
      <c r="AI33" s="192">
        <v>33258</v>
      </c>
      <c r="AJ33" s="193">
        <f>'Day (26)'!$CT$72</f>
        <v>8246</v>
      </c>
      <c r="AK33" s="188">
        <f t="shared" si="11"/>
        <v>1</v>
      </c>
      <c r="AL33" s="194">
        <v>5478.2699999999977</v>
      </c>
      <c r="AM33" s="193">
        <f>'Day (26)'!$CT$83</f>
        <v>12161.510000000011</v>
      </c>
      <c r="AN33" s="195">
        <f t="shared" si="12"/>
        <v>1</v>
      </c>
      <c r="AO33" s="192"/>
      <c r="AP33" s="193">
        <f>'Day (26)'!$CT$87</f>
        <v>6109.3666739400023</v>
      </c>
      <c r="AQ33" s="188">
        <f t="shared" si="13"/>
        <v>1</v>
      </c>
      <c r="AR33" s="192">
        <v>847.6800000000012</v>
      </c>
      <c r="AS33" s="193">
        <f>'Day (26)'!$CT$90</f>
        <v>847.68000000000131</v>
      </c>
      <c r="AT33" s="188">
        <f t="shared" si="14"/>
        <v>0</v>
      </c>
      <c r="AU33" s="192">
        <v>12297.60000000002</v>
      </c>
      <c r="AV33" s="193">
        <f>'Day (26)'!CT23</f>
        <v>12297.60000000002</v>
      </c>
      <c r="AW33" s="188">
        <f t="shared" si="15"/>
        <v>0</v>
      </c>
      <c r="AX33" s="191"/>
    </row>
    <row r="34" spans="1:50" ht="15">
      <c r="A34" s="184">
        <f t="shared" si="16"/>
        <v>45073</v>
      </c>
      <c r="B34" s="192">
        <v>358080</v>
      </c>
      <c r="C34" s="193">
        <f>'Day (27)'!$CT$4</f>
        <v>358080</v>
      </c>
      <c r="D34" s="188">
        <f t="shared" si="0"/>
        <v>0</v>
      </c>
      <c r="E34" s="192">
        <v>108576</v>
      </c>
      <c r="F34" s="193">
        <f>'Day (27)'!$CT$16</f>
        <v>108576</v>
      </c>
      <c r="G34" s="188">
        <f t="shared" si="1"/>
        <v>0</v>
      </c>
      <c r="H34" s="192"/>
      <c r="I34" s="193">
        <f>'Day (27)'!$CT$14</f>
        <v>191699.32999999993</v>
      </c>
      <c r="J34" s="188">
        <f t="shared" si="2"/>
        <v>1</v>
      </c>
      <c r="K34" s="192"/>
      <c r="L34" s="193">
        <f>'Day (27)'!$CT$17</f>
        <v>25867.200000000044</v>
      </c>
      <c r="M34" s="188">
        <f t="shared" si="3"/>
        <v>1</v>
      </c>
      <c r="N34" s="192"/>
      <c r="O34" s="193">
        <f>'Day (27)'!$CT$18</f>
        <v>54720</v>
      </c>
      <c r="P34" s="188">
        <f t="shared" si="4"/>
        <v>1</v>
      </c>
      <c r="Q34" s="192">
        <v>108576</v>
      </c>
      <c r="R34" s="193">
        <f>'Day (27)'!$CT$43</f>
        <v>103731</v>
      </c>
      <c r="S34" s="188">
        <f t="shared" si="5"/>
        <v>1</v>
      </c>
      <c r="T34" s="192"/>
      <c r="U34" s="193">
        <f>'Day (27)'!$CT$41</f>
        <v>83605.320000000022</v>
      </c>
      <c r="V34" s="188">
        <f t="shared" si="6"/>
        <v>1</v>
      </c>
      <c r="W34" s="194"/>
      <c r="X34" s="193">
        <f>'Day (27)'!$CT$44</f>
        <v>25867.200000000044</v>
      </c>
      <c r="Y34" s="195">
        <f t="shared" si="7"/>
        <v>1</v>
      </c>
      <c r="Z34" s="192"/>
      <c r="AA34" s="193">
        <f>'Day (27)'!$CT$45</f>
        <v>45571.5</v>
      </c>
      <c r="AB34" s="188">
        <f t="shared" si="8"/>
        <v>1</v>
      </c>
      <c r="AC34" s="194"/>
      <c r="AD34" s="193">
        <f>'Day (27)'!$CT$52</f>
        <v>24031.599999999999</v>
      </c>
      <c r="AE34" s="195">
        <f t="shared" si="9"/>
        <v>1</v>
      </c>
      <c r="AF34" s="192">
        <v>329068.78400000092</v>
      </c>
      <c r="AG34" s="193">
        <f>'Day (27)'!$CT$60</f>
        <v>329068.78399999993</v>
      </c>
      <c r="AH34" s="188">
        <f t="shared" si="10"/>
        <v>0</v>
      </c>
      <c r="AI34" s="192">
        <v>16463</v>
      </c>
      <c r="AJ34" s="193">
        <f>'Day (27)'!$CT$72</f>
        <v>4154</v>
      </c>
      <c r="AK34" s="188">
        <f t="shared" si="11"/>
        <v>1</v>
      </c>
      <c r="AL34" s="194">
        <v>9934.7599999999929</v>
      </c>
      <c r="AM34" s="193">
        <f>'Day (27)'!$CT$83</f>
        <v>12488.269999999993</v>
      </c>
      <c r="AN34" s="195">
        <f t="shared" si="12"/>
        <v>1</v>
      </c>
      <c r="AO34" s="192"/>
      <c r="AP34" s="193">
        <f>'Day (27)'!$CT$87</f>
        <v>5883.4850403999999</v>
      </c>
      <c r="AQ34" s="188">
        <f t="shared" si="13"/>
        <v>1</v>
      </c>
      <c r="AR34" s="192">
        <v>847.6800000000012</v>
      </c>
      <c r="AS34" s="193">
        <f>'Day (27)'!$CT$90</f>
        <v>847.68000000000131</v>
      </c>
      <c r="AT34" s="188">
        <f t="shared" si="14"/>
        <v>0</v>
      </c>
      <c r="AU34" s="192">
        <v>12297.60000000002</v>
      </c>
      <c r="AV34" s="193">
        <f>'Day (27)'!CT23</f>
        <v>12297.60000000002</v>
      </c>
      <c r="AW34" s="188">
        <f t="shared" si="15"/>
        <v>0</v>
      </c>
      <c r="AX34" s="191"/>
    </row>
    <row r="35" spans="1:50" ht="15">
      <c r="A35" s="184">
        <f t="shared" si="16"/>
        <v>45074</v>
      </c>
      <c r="B35" s="192">
        <v>356448</v>
      </c>
      <c r="C35" s="193">
        <f>'Day (28)'!$CT$4</f>
        <v>356448</v>
      </c>
      <c r="D35" s="188">
        <f t="shared" si="0"/>
        <v>0</v>
      </c>
      <c r="E35" s="192">
        <v>108576</v>
      </c>
      <c r="F35" s="193">
        <f>'Day (28)'!$CT$16</f>
        <v>108576</v>
      </c>
      <c r="G35" s="188">
        <f t="shared" si="1"/>
        <v>0</v>
      </c>
      <c r="H35" s="192"/>
      <c r="I35" s="193">
        <f>'Day (28)'!$CT$14</f>
        <v>189671.88000000006</v>
      </c>
      <c r="J35" s="188">
        <f t="shared" si="2"/>
        <v>1</v>
      </c>
      <c r="K35" s="192"/>
      <c r="L35" s="193">
        <f>'Day (28)'!$CT$17</f>
        <v>25867.200000000044</v>
      </c>
      <c r="M35" s="188">
        <f t="shared" si="3"/>
        <v>1</v>
      </c>
      <c r="N35" s="192"/>
      <c r="O35" s="193">
        <f>'Day (28)'!$CT$18</f>
        <v>54720</v>
      </c>
      <c r="P35" s="188">
        <f t="shared" si="4"/>
        <v>1</v>
      </c>
      <c r="Q35" s="192">
        <v>108576</v>
      </c>
      <c r="R35" s="193">
        <f>'Day (28)'!$CT$43</f>
        <v>104045</v>
      </c>
      <c r="S35" s="188">
        <f t="shared" si="5"/>
        <v>1</v>
      </c>
      <c r="T35" s="192"/>
      <c r="U35" s="193">
        <f>'Day (28)'!$CT$41</f>
        <v>88809.349999999991</v>
      </c>
      <c r="V35" s="188">
        <f t="shared" si="6"/>
        <v>1</v>
      </c>
      <c r="W35" s="194"/>
      <c r="X35" s="193">
        <f>'Day (28)'!$CT$44</f>
        <v>25867.200000000044</v>
      </c>
      <c r="Y35" s="195">
        <f t="shared" si="7"/>
        <v>1</v>
      </c>
      <c r="Z35" s="192"/>
      <c r="AA35" s="193">
        <f>'Day (28)'!$CT$45</f>
        <v>42682.5</v>
      </c>
      <c r="AB35" s="188">
        <f t="shared" si="8"/>
        <v>1</v>
      </c>
      <c r="AC35" s="194"/>
      <c r="AD35" s="193">
        <f>'Day (28)'!$CT$52</f>
        <v>24033.299999999996</v>
      </c>
      <c r="AE35" s="195">
        <f t="shared" si="9"/>
        <v>1</v>
      </c>
      <c r="AF35" s="192">
        <v>334898.99199999886</v>
      </c>
      <c r="AG35" s="193">
        <f>'Day (28)'!$CT$60</f>
        <v>334898.99199999974</v>
      </c>
      <c r="AH35" s="188">
        <f t="shared" si="10"/>
        <v>0</v>
      </c>
      <c r="AI35" s="192">
        <v>20384</v>
      </c>
      <c r="AJ35" s="193">
        <f>'Day (28)'!$CT$72</f>
        <v>4966</v>
      </c>
      <c r="AK35" s="188">
        <f t="shared" si="11"/>
        <v>1</v>
      </c>
      <c r="AL35" s="194">
        <v>6404.2599999999957</v>
      </c>
      <c r="AM35" s="193">
        <f>'Day (28)'!$CT$83</f>
        <v>9918.5600000000049</v>
      </c>
      <c r="AN35" s="195">
        <f t="shared" si="12"/>
        <v>1</v>
      </c>
      <c r="AO35" s="192"/>
      <c r="AP35" s="193">
        <f>'Day (28)'!$CT$87</f>
        <v>5796.3426389400011</v>
      </c>
      <c r="AQ35" s="188">
        <f t="shared" si="13"/>
        <v>1</v>
      </c>
      <c r="AR35" s="192">
        <v>847.6800000000012</v>
      </c>
      <c r="AS35" s="193">
        <f>'Day (28)'!$CT$90</f>
        <v>847.68000000000131</v>
      </c>
      <c r="AT35" s="188">
        <f t="shared" si="14"/>
        <v>0</v>
      </c>
      <c r="AU35" s="192">
        <v>12297.60000000002</v>
      </c>
      <c r="AV35" s="193">
        <f>'Day (28)'!CT23</f>
        <v>12297.60000000002</v>
      </c>
      <c r="AW35" s="188">
        <f t="shared" si="15"/>
        <v>0</v>
      </c>
      <c r="AX35" s="191"/>
    </row>
    <row r="36" spans="1:50" ht="15">
      <c r="A36" s="184">
        <f t="shared" si="16"/>
        <v>45075</v>
      </c>
      <c r="B36" s="192">
        <v>352320</v>
      </c>
      <c r="C36" s="193">
        <f>'Day (29)'!$CT$4</f>
        <v>352320</v>
      </c>
      <c r="D36" s="188">
        <f t="shared" si="0"/>
        <v>0</v>
      </c>
      <c r="E36" s="192">
        <v>108576</v>
      </c>
      <c r="F36" s="193">
        <f>'Day (29)'!$CT$16</f>
        <v>108576</v>
      </c>
      <c r="G36" s="188">
        <f t="shared" si="1"/>
        <v>0</v>
      </c>
      <c r="H36" s="192"/>
      <c r="I36" s="193">
        <f>'Day (29)'!$CT$14</f>
        <v>187827.41999999995</v>
      </c>
      <c r="J36" s="188">
        <f t="shared" si="2"/>
        <v>1</v>
      </c>
      <c r="K36" s="192"/>
      <c r="L36" s="193">
        <f>'Day (29)'!$CT$17</f>
        <v>25867.200000000044</v>
      </c>
      <c r="M36" s="188">
        <f t="shared" si="3"/>
        <v>1</v>
      </c>
      <c r="N36" s="192"/>
      <c r="O36" s="193">
        <f>'Day (29)'!$CT$18</f>
        <v>54720</v>
      </c>
      <c r="P36" s="188">
        <f t="shared" si="4"/>
        <v>1</v>
      </c>
      <c r="Q36" s="192">
        <v>108576</v>
      </c>
      <c r="R36" s="193">
        <f>'Day (29)'!$CT$43</f>
        <v>106729.5</v>
      </c>
      <c r="S36" s="188">
        <f t="shared" si="5"/>
        <v>1</v>
      </c>
      <c r="T36" s="192"/>
      <c r="U36" s="193">
        <f>'Day (29)'!$CT$41</f>
        <v>102238.17</v>
      </c>
      <c r="V36" s="188">
        <f t="shared" si="6"/>
        <v>1</v>
      </c>
      <c r="W36" s="194"/>
      <c r="X36" s="193">
        <f>'Day (29)'!$CT$44</f>
        <v>25867.200000000044</v>
      </c>
      <c r="Y36" s="195">
        <f t="shared" si="7"/>
        <v>1</v>
      </c>
      <c r="Z36" s="192"/>
      <c r="AA36" s="193">
        <f>'Day (29)'!$CT$45</f>
        <v>54297.600000000006</v>
      </c>
      <c r="AB36" s="188">
        <f t="shared" si="8"/>
        <v>1</v>
      </c>
      <c r="AC36" s="194"/>
      <c r="AD36" s="193">
        <f>'Day (29)'!$CT$52</f>
        <v>13781.17</v>
      </c>
      <c r="AE36" s="195">
        <f t="shared" si="9"/>
        <v>1</v>
      </c>
      <c r="AF36" s="192">
        <v>332298.83999999939</v>
      </c>
      <c r="AG36" s="193">
        <f>'Day (29)'!$CT$60</f>
        <v>332298.83999999997</v>
      </c>
      <c r="AH36" s="188">
        <f t="shared" si="10"/>
        <v>0</v>
      </c>
      <c r="AI36" s="192">
        <v>19779</v>
      </c>
      <c r="AJ36" s="193">
        <f>'Day (29)'!$CT$72</f>
        <v>4900</v>
      </c>
      <c r="AK36" s="188">
        <f t="shared" si="11"/>
        <v>1</v>
      </c>
      <c r="AL36" s="194">
        <v>4813.4799999999932</v>
      </c>
      <c r="AM36" s="193">
        <f>'Day (29)'!$CT$83</f>
        <v>6277.0599999999922</v>
      </c>
      <c r="AN36" s="195">
        <f t="shared" si="12"/>
        <v>1</v>
      </c>
      <c r="AO36" s="192"/>
      <c r="AP36" s="193">
        <f>'Day (29)'!$CT$87</f>
        <v>5281.6861519200002</v>
      </c>
      <c r="AQ36" s="188">
        <f t="shared" si="13"/>
        <v>1</v>
      </c>
      <c r="AR36" s="192">
        <v>847.6800000000012</v>
      </c>
      <c r="AS36" s="193">
        <f>'Day (29)'!$CT$90</f>
        <v>847.68000000000131</v>
      </c>
      <c r="AT36" s="188">
        <f t="shared" si="14"/>
        <v>0</v>
      </c>
      <c r="AU36" s="192">
        <v>12297.60000000002</v>
      </c>
      <c r="AV36" s="193">
        <f>'Day (29)'!CT23</f>
        <v>12297.60000000002</v>
      </c>
      <c r="AW36" s="188">
        <f t="shared" si="15"/>
        <v>0</v>
      </c>
      <c r="AX36" s="191"/>
    </row>
    <row r="37" spans="1:50" ht="15">
      <c r="A37" s="184">
        <f t="shared" si="16"/>
        <v>45076</v>
      </c>
      <c r="B37" s="192">
        <v>356640</v>
      </c>
      <c r="C37" s="193">
        <f>'Day (30)'!$CT$4</f>
        <v>356640</v>
      </c>
      <c r="D37" s="188">
        <f t="shared" si="0"/>
        <v>0</v>
      </c>
      <c r="E37" s="192">
        <v>108576</v>
      </c>
      <c r="F37" s="193">
        <f>'Day (30)'!$CT$16</f>
        <v>108576</v>
      </c>
      <c r="G37" s="188">
        <f t="shared" si="1"/>
        <v>0</v>
      </c>
      <c r="H37" s="192"/>
      <c r="I37" s="193">
        <f>'Day (30)'!$CT$14</f>
        <v>181798.1700000001</v>
      </c>
      <c r="J37" s="188">
        <f t="shared" si="2"/>
        <v>1</v>
      </c>
      <c r="K37" s="192"/>
      <c r="L37" s="193">
        <f>'Day (30)'!$CT$17</f>
        <v>25867.200000000044</v>
      </c>
      <c r="M37" s="188">
        <f t="shared" si="3"/>
        <v>1</v>
      </c>
      <c r="N37" s="192"/>
      <c r="O37" s="193">
        <f>'Day (30)'!$CT$18</f>
        <v>54720</v>
      </c>
      <c r="P37" s="188">
        <f t="shared" si="4"/>
        <v>1</v>
      </c>
      <c r="Q37" s="192">
        <v>108576</v>
      </c>
      <c r="R37" s="193">
        <f>'Day (30)'!$CT$43</f>
        <v>108576</v>
      </c>
      <c r="S37" s="188">
        <f t="shared" si="5"/>
        <v>0</v>
      </c>
      <c r="T37" s="192"/>
      <c r="U37" s="193">
        <f>'Day (30)'!$CT$41</f>
        <v>149824.99000000008</v>
      </c>
      <c r="V37" s="188">
        <f t="shared" si="6"/>
        <v>1</v>
      </c>
      <c r="W37" s="194"/>
      <c r="X37" s="193">
        <f>'Day (30)'!$CT$44</f>
        <v>25867.200000000044</v>
      </c>
      <c r="Y37" s="195">
        <f t="shared" si="7"/>
        <v>1</v>
      </c>
      <c r="Z37" s="192"/>
      <c r="AA37" s="193">
        <f>'Day (30)'!$CT$45</f>
        <v>54720</v>
      </c>
      <c r="AB37" s="188">
        <f t="shared" si="8"/>
        <v>1</v>
      </c>
      <c r="AC37" s="194"/>
      <c r="AD37" s="193">
        <f>'Day (30)'!$CT$52</f>
        <v>30009.31</v>
      </c>
      <c r="AE37" s="195">
        <f t="shared" si="9"/>
        <v>1</v>
      </c>
      <c r="AF37" s="192">
        <v>301078.07999999728</v>
      </c>
      <c r="AG37" s="193">
        <f>'Day (30)'!$CT$60</f>
        <v>301078.08000000019</v>
      </c>
      <c r="AH37" s="188">
        <f t="shared" si="10"/>
        <v>0</v>
      </c>
      <c r="AI37" s="192">
        <v>5228</v>
      </c>
      <c r="AJ37" s="193">
        <f>'Day (30)'!$CT$72</f>
        <v>0</v>
      </c>
      <c r="AK37" s="188">
        <f t="shared" si="11"/>
        <v>1</v>
      </c>
      <c r="AL37" s="194">
        <v>4383.0099999999939</v>
      </c>
      <c r="AM37" s="193">
        <f>'Day (30)'!$CT$83</f>
        <v>5258.4099999999935</v>
      </c>
      <c r="AN37" s="195">
        <f t="shared" si="12"/>
        <v>1</v>
      </c>
      <c r="AO37" s="192"/>
      <c r="AP37" s="193">
        <f>'Day (30)'!$CT$87</f>
        <v>3160.3280924000001</v>
      </c>
      <c r="AQ37" s="188">
        <f t="shared" si="13"/>
        <v>1</v>
      </c>
      <c r="AR37" s="192">
        <v>847.6800000000012</v>
      </c>
      <c r="AS37" s="193">
        <f>'Day (30)'!$CT$90</f>
        <v>847.68000000000131</v>
      </c>
      <c r="AT37" s="188">
        <f t="shared" si="14"/>
        <v>0</v>
      </c>
      <c r="AU37" s="192">
        <v>12297.60000000002</v>
      </c>
      <c r="AV37" s="193">
        <f>'Day (30)'!CT23</f>
        <v>12297.60000000002</v>
      </c>
      <c r="AW37" s="188">
        <f t="shared" si="15"/>
        <v>0</v>
      </c>
      <c r="AX37" s="191"/>
    </row>
    <row r="38" spans="1:50" ht="15.75" thickBot="1">
      <c r="A38" s="184">
        <f t="shared" si="16"/>
        <v>45077</v>
      </c>
      <c r="B38" s="196">
        <v>356160</v>
      </c>
      <c r="C38" s="197">
        <f>'Day (31)'!$CT$4</f>
        <v>356160</v>
      </c>
      <c r="D38" s="198">
        <f t="shared" si="0"/>
        <v>0</v>
      </c>
      <c r="E38" s="196">
        <v>108576</v>
      </c>
      <c r="F38" s="197">
        <f>'Day (31)'!$CT$16</f>
        <v>108576</v>
      </c>
      <c r="G38" s="198">
        <f t="shared" si="1"/>
        <v>0</v>
      </c>
      <c r="H38" s="196"/>
      <c r="I38" s="197">
        <f>'Day (31)'!$CT$14</f>
        <v>189689.42999999985</v>
      </c>
      <c r="J38" s="198">
        <f t="shared" si="2"/>
        <v>1</v>
      </c>
      <c r="K38" s="196"/>
      <c r="L38" s="197">
        <f>'Day (31)'!$CT$17</f>
        <v>25867.200000000044</v>
      </c>
      <c r="M38" s="198">
        <f t="shared" si="3"/>
        <v>1</v>
      </c>
      <c r="N38" s="196"/>
      <c r="O38" s="197">
        <f>'Day (31)'!$CT$18</f>
        <v>54720</v>
      </c>
      <c r="P38" s="198">
        <f t="shared" si="4"/>
        <v>1</v>
      </c>
      <c r="Q38" s="196">
        <v>108576</v>
      </c>
      <c r="R38" s="197">
        <f>'Day (31)'!$CT$43</f>
        <v>108576</v>
      </c>
      <c r="S38" s="198">
        <f t="shared" si="5"/>
        <v>0</v>
      </c>
      <c r="T38" s="196"/>
      <c r="U38" s="197">
        <f>'Day (31)'!$CT$41</f>
        <v>133347.56</v>
      </c>
      <c r="V38" s="198">
        <f t="shared" si="6"/>
        <v>1</v>
      </c>
      <c r="W38" s="199"/>
      <c r="X38" s="197">
        <f>'Day (31)'!$CT$44</f>
        <v>25867.200000000044</v>
      </c>
      <c r="Y38" s="200">
        <f t="shared" si="7"/>
        <v>1</v>
      </c>
      <c r="Z38" s="196"/>
      <c r="AA38" s="197">
        <f>'Day (31)'!$CT$45</f>
        <v>44127</v>
      </c>
      <c r="AB38" s="198">
        <f t="shared" si="8"/>
        <v>1</v>
      </c>
      <c r="AC38" s="199"/>
      <c r="AD38" s="197">
        <f>'Day (31)'!$CT$52</f>
        <v>18577.54</v>
      </c>
      <c r="AE38" s="200">
        <f t="shared" si="9"/>
        <v>1</v>
      </c>
      <c r="AF38" s="196">
        <v>299382.55999999866</v>
      </c>
      <c r="AG38" s="197">
        <f>'Day (31)'!$CT$60</f>
        <v>299382.5599999993</v>
      </c>
      <c r="AH38" s="198">
        <f t="shared" si="10"/>
        <v>0</v>
      </c>
      <c r="AI38" s="196">
        <v>16260</v>
      </c>
      <c r="AJ38" s="197">
        <f>'Day (31)'!$CT$72</f>
        <v>4350</v>
      </c>
      <c r="AK38" s="198">
        <f t="shared" si="11"/>
        <v>1</v>
      </c>
      <c r="AL38" s="199">
        <v>3248.8599999999947</v>
      </c>
      <c r="AM38" s="197">
        <f>'Day (31)'!$CT$83</f>
        <v>6391.069999999997</v>
      </c>
      <c r="AN38" s="200">
        <f t="shared" si="12"/>
        <v>1</v>
      </c>
      <c r="AO38" s="196"/>
      <c r="AP38" s="197">
        <f>'Day (31)'!$CT$87</f>
        <v>5819.4118514400006</v>
      </c>
      <c r="AQ38" s="198">
        <f t="shared" si="13"/>
        <v>1</v>
      </c>
      <c r="AR38" s="196">
        <v>847.6800000000012</v>
      </c>
      <c r="AS38" s="197">
        <f>'Day (31)'!$CT$90</f>
        <v>847.68000000000131</v>
      </c>
      <c r="AT38" s="198">
        <f t="shared" si="14"/>
        <v>0</v>
      </c>
      <c r="AU38" s="196">
        <v>12297.60000000002</v>
      </c>
      <c r="AV38" s="197">
        <f>'Day (31)'!CT23</f>
        <v>12297.60000000002</v>
      </c>
      <c r="AW38" s="198">
        <f t="shared" si="15"/>
        <v>0</v>
      </c>
      <c r="AX38" s="191"/>
    </row>
    <row r="39" spans="1:50" ht="15.75" thickBot="1">
      <c r="A39" s="201" t="s">
        <v>67</v>
      </c>
      <c r="B39" s="202">
        <f>SUM(B8:B38)</f>
        <v>10889469</v>
      </c>
      <c r="C39" s="203">
        <f>SUM(C8:C38)</f>
        <v>10889469</v>
      </c>
      <c r="D39" s="204">
        <f t="shared" si="0"/>
        <v>0</v>
      </c>
      <c r="E39" s="202">
        <f>SUM(E8:E38)</f>
        <v>3349432.5</v>
      </c>
      <c r="F39" s="203">
        <f>SUM(F8:F38)</f>
        <v>3260755.5</v>
      </c>
      <c r="G39" s="205">
        <f t="shared" si="1"/>
        <v>1</v>
      </c>
      <c r="H39" s="202">
        <f>SUM(H8:H38)</f>
        <v>0</v>
      </c>
      <c r="I39" s="203">
        <f>SUM(I8:I38)</f>
        <v>6231238.2399999993</v>
      </c>
      <c r="J39" s="205">
        <f t="shared" si="2"/>
        <v>1</v>
      </c>
      <c r="K39" s="202">
        <f>SUM(K8:K38)</f>
        <v>0</v>
      </c>
      <c r="L39" s="203">
        <f>SUM(L8:L38)</f>
        <v>781028.12000000174</v>
      </c>
      <c r="M39" s="205">
        <f t="shared" si="3"/>
        <v>1</v>
      </c>
      <c r="N39" s="202">
        <f>SUM(N8:N38)</f>
        <v>0</v>
      </c>
      <c r="O39" s="203">
        <f>SUM(O8:O38)</f>
        <v>1652203.73</v>
      </c>
      <c r="P39" s="205">
        <f t="shared" si="4"/>
        <v>1</v>
      </c>
      <c r="Q39" s="202" t="e">
        <f>SUM(Q8:Q38)</f>
        <v>#VALUE!</v>
      </c>
      <c r="R39" s="203">
        <f>SUM(R8:R38)</f>
        <v>3117752.5</v>
      </c>
      <c r="S39" s="205" t="e">
        <f t="shared" si="5"/>
        <v>#VALUE!</v>
      </c>
      <c r="T39" s="202">
        <f>SUM(T8:T38)</f>
        <v>0</v>
      </c>
      <c r="U39" s="203">
        <f>SUM(U8:U38)</f>
        <v>3909801.7399999998</v>
      </c>
      <c r="V39" s="205">
        <f t="shared" si="6"/>
        <v>1</v>
      </c>
      <c r="W39" s="206">
        <f>SUM(W8:W38)</f>
        <v>0</v>
      </c>
      <c r="X39" s="203">
        <f>SUM(X8:X38)</f>
        <v>777247.15000000177</v>
      </c>
      <c r="Y39" s="207">
        <f t="shared" si="7"/>
        <v>1</v>
      </c>
      <c r="Z39" s="202">
        <f>SUM(Z8:Z38)</f>
        <v>0</v>
      </c>
      <c r="AA39" s="203">
        <f>SUM(AA8:AA38)</f>
        <v>1424428.6</v>
      </c>
      <c r="AB39" s="205">
        <f t="shared" si="8"/>
        <v>1</v>
      </c>
      <c r="AC39" s="206">
        <f>SUM(AC8:AC38)</f>
        <v>0</v>
      </c>
      <c r="AD39" s="203">
        <f>SUM(AD8:AD38)</f>
        <v>1365169.6500000001</v>
      </c>
      <c r="AE39" s="207">
        <f t="shared" si="9"/>
        <v>1</v>
      </c>
      <c r="AF39" s="202">
        <f>SUM(AF8:AF38)</f>
        <v>9838835.5999999754</v>
      </c>
      <c r="AG39" s="203">
        <f>SUM(AG8:AG38)</f>
        <v>9838835.5999999978</v>
      </c>
      <c r="AH39" s="207">
        <f t="shared" ref="AH39" si="17">IF(AF39=AG39,0,1)</f>
        <v>1</v>
      </c>
      <c r="AI39" s="202">
        <f>SUM(AI8:AI38)</f>
        <v>641980</v>
      </c>
      <c r="AJ39" s="203">
        <f>SUM(AJ8:AJ38)</f>
        <v>134032</v>
      </c>
      <c r="AK39" s="205">
        <f t="shared" si="11"/>
        <v>1</v>
      </c>
      <c r="AL39" s="206">
        <f>SUM(AL8:AL38)</f>
        <v>163438.62999999989</v>
      </c>
      <c r="AM39" s="203">
        <f>SUM(AM8:AM38)</f>
        <v>234072.08000000002</v>
      </c>
      <c r="AN39" s="207">
        <f t="shared" si="12"/>
        <v>1</v>
      </c>
      <c r="AO39" s="202">
        <f>SUM(AO8:AO38)</f>
        <v>0</v>
      </c>
      <c r="AP39" s="203">
        <f>SUM(AP8:AP38)</f>
        <v>187954.86055204002</v>
      </c>
      <c r="AQ39" s="205">
        <f t="shared" si="13"/>
        <v>1</v>
      </c>
      <c r="AR39" s="202">
        <f>SUM(AR8:AR38)</f>
        <v>26137.280000000017</v>
      </c>
      <c r="AS39" s="203">
        <f>SUM(AS8:AS38)</f>
        <v>26137.280000000035</v>
      </c>
      <c r="AT39" s="205">
        <f t="shared" si="14"/>
        <v>0</v>
      </c>
      <c r="AU39" s="202">
        <f>SUM(AU8:AU38)</f>
        <v>381225.60000000091</v>
      </c>
      <c r="AV39" s="203">
        <f>SUM(AV8:AV38)</f>
        <v>381225.60000000091</v>
      </c>
      <c r="AW39" s="205">
        <f t="shared" si="15"/>
        <v>0</v>
      </c>
      <c r="AX39" s="191"/>
    </row>
    <row r="40" spans="1:50" ht="15.75" thickBot="1">
      <c r="H40"/>
      <c r="I40"/>
      <c r="J40"/>
      <c r="K40"/>
      <c r="L40"/>
      <c r="M40"/>
    </row>
    <row r="41" spans="1:50" ht="15.75" thickBot="1">
      <c r="A41" s="294" t="s">
        <v>72</v>
      </c>
      <c r="B41" s="286" t="s">
        <v>69</v>
      </c>
      <c r="C41" s="286"/>
      <c r="D41" s="287"/>
      <c r="H41"/>
      <c r="I41"/>
      <c r="J41"/>
      <c r="K41"/>
      <c r="L41"/>
      <c r="M41"/>
    </row>
    <row r="42" spans="1:50" ht="15.75" thickBot="1">
      <c r="A42" s="295"/>
      <c r="B42" s="239" t="s">
        <v>58</v>
      </c>
      <c r="C42" s="209" t="s">
        <v>59</v>
      </c>
      <c r="D42" s="210" t="s">
        <v>60</v>
      </c>
      <c r="H42"/>
      <c r="I42"/>
      <c r="J42"/>
      <c r="K42"/>
      <c r="L42"/>
      <c r="M42"/>
    </row>
    <row r="43" spans="1:50" ht="15.75" thickBot="1">
      <c r="A43" s="176" t="s">
        <v>70</v>
      </c>
      <c r="B43" s="211"/>
      <c r="C43">
        <f>SUM('Day (1):Day (31)'!$CT$12)</f>
        <v>204444.77440000011</v>
      </c>
      <c r="D43" s="198">
        <f t="shared" ref="D43:D53" si="18">IF(B43=C43,0,1)</f>
        <v>1</v>
      </c>
    </row>
    <row r="44" spans="1:50" ht="15.75" thickBot="1">
      <c r="A44" s="176" t="s">
        <v>14</v>
      </c>
      <c r="B44" s="211"/>
      <c r="C44">
        <f>SUM('Day (31)'!CT23)</f>
        <v>12297.60000000002</v>
      </c>
      <c r="D44" s="198">
        <f t="shared" si="18"/>
        <v>1</v>
      </c>
    </row>
    <row r="45" spans="1:50" ht="15.75" thickBot="1">
      <c r="A45" s="176" t="s">
        <v>15</v>
      </c>
      <c r="B45" s="211"/>
      <c r="C45">
        <f>SUM('Day (31)'!CT23)</f>
        <v>12297.60000000002</v>
      </c>
      <c r="D45" s="198">
        <f t="shared" si="18"/>
        <v>1</v>
      </c>
    </row>
    <row r="46" spans="1:50" ht="15.75" thickBot="1">
      <c r="A46" s="176" t="s">
        <v>22</v>
      </c>
      <c r="B46" s="211"/>
      <c r="C46">
        <f>SUM('Day (1):Day (31)'!$CT$21)</f>
        <v>1594158.5300000005</v>
      </c>
      <c r="D46" s="198">
        <f t="shared" si="18"/>
        <v>1</v>
      </c>
    </row>
    <row r="47" spans="1:50" ht="15.75" thickBot="1">
      <c r="A47" s="176" t="s">
        <v>23</v>
      </c>
      <c r="B47" s="211"/>
      <c r="C47">
        <f>SUM('Day (1):Day (31)'!$CT$22)</f>
        <v>5846852.6799999978</v>
      </c>
      <c r="D47" s="198">
        <f>IF(ABS(B47-C47)&lt;=0.1,0,1)</f>
        <v>1</v>
      </c>
    </row>
    <row r="48" spans="1:50" ht="15.75" thickBot="1">
      <c r="A48" s="176" t="s">
        <v>24</v>
      </c>
      <c r="B48" s="211"/>
      <c r="C48">
        <f>SUM('Day (31)'!CT23)</f>
        <v>12297.60000000002</v>
      </c>
      <c r="D48" s="198">
        <f t="shared" si="18"/>
        <v>1</v>
      </c>
      <c r="I48" s="256"/>
    </row>
    <row r="49" spans="1:33" ht="15.75" thickBot="1">
      <c r="A49" s="176" t="s">
        <v>25</v>
      </c>
      <c r="B49" s="211"/>
      <c r="C49">
        <f>SUM('Day (31)'!CT23)</f>
        <v>12297.60000000002</v>
      </c>
      <c r="D49" s="198">
        <f t="shared" si="18"/>
        <v>1</v>
      </c>
    </row>
    <row r="50" spans="1:33" s="176" customFormat="1" ht="15.75" thickBot="1">
      <c r="A50" s="176" t="s">
        <v>26</v>
      </c>
      <c r="B50" s="211"/>
      <c r="C50">
        <f>SUM('Day (31)'!CT23)</f>
        <v>12297.60000000002</v>
      </c>
      <c r="D50" s="198">
        <f t="shared" si="18"/>
        <v>1</v>
      </c>
      <c r="E50"/>
      <c r="F50"/>
      <c r="G50"/>
      <c r="H50" s="242"/>
      <c r="I50" s="242"/>
      <c r="J50" s="242"/>
      <c r="K50" s="242"/>
      <c r="L50" s="242"/>
      <c r="M50" s="242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 s="175"/>
      <c r="AG50" s="175"/>
    </row>
    <row r="51" spans="1:33" s="176" customFormat="1" ht="15.75" thickBot="1">
      <c r="A51" s="176" t="s">
        <v>27</v>
      </c>
      <c r="B51" s="211"/>
      <c r="C51">
        <f>SUM('Day (1):Day (31)'!$CT$23)</f>
        <v>381225.60000000091</v>
      </c>
      <c r="D51" s="198">
        <f t="shared" si="18"/>
        <v>1</v>
      </c>
      <c r="E51"/>
      <c r="F51"/>
      <c r="G51"/>
      <c r="H51" s="242"/>
      <c r="I51" s="242"/>
      <c r="J51" s="242"/>
      <c r="K51" s="242"/>
      <c r="L51" s="242"/>
      <c r="M51" s="242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 s="175"/>
      <c r="AG51" s="175"/>
    </row>
    <row r="52" spans="1:33" ht="14.45" customHeight="1" thickBot="1">
      <c r="A52" s="176" t="s">
        <v>28</v>
      </c>
      <c r="B52" s="211"/>
      <c r="C52">
        <f>SUM('Day (1):Day (31)'!$CT$24)</f>
        <v>49991.44</v>
      </c>
      <c r="D52" s="212">
        <f t="shared" si="18"/>
        <v>1</v>
      </c>
      <c r="K52" s="257"/>
    </row>
    <row r="53" spans="1:33" ht="14.45" customHeight="1" thickBot="1">
      <c r="A53" s="213" t="s">
        <v>67</v>
      </c>
      <c r="B53" s="214">
        <f>SUM(B43:B52)</f>
        <v>0</v>
      </c>
      <c r="C53" s="215">
        <f>SUM(C43:C52)</f>
        <v>8138161.0243999986</v>
      </c>
      <c r="D53" s="216">
        <f t="shared" si="18"/>
        <v>1</v>
      </c>
    </row>
    <row r="54" spans="1:33" ht="14.45" customHeight="1"/>
    <row r="55" spans="1:33" ht="14.45" customHeight="1"/>
    <row r="56" spans="1:33" s="236" customFormat="1" ht="14.45" customHeight="1">
      <c r="A56" s="208" t="s">
        <v>68</v>
      </c>
      <c r="AF56" s="240"/>
      <c r="AG56" s="240"/>
    </row>
    <row r="73" spans="98:98" ht="14.45" hidden="1" customHeight="1">
      <c r="CT73" s="270"/>
    </row>
    <row r="74" spans="98:98" ht="14.45" hidden="1" customHeight="1">
      <c r="CT74" s="271"/>
    </row>
    <row r="75" spans="98:98" ht="14.45" hidden="1" customHeight="1">
      <c r="CT75" s="271"/>
    </row>
    <row r="76" spans="98:98" ht="14.45" hidden="1" customHeight="1">
      <c r="CT76" s="271"/>
    </row>
    <row r="77" spans="98:98" ht="14.45" hidden="1" customHeight="1">
      <c r="CT77" s="271"/>
    </row>
    <row r="78" spans="98:98" ht="14.45" hidden="1" customHeight="1">
      <c r="CT78" s="271"/>
    </row>
    <row r="79" spans="98:98" ht="14.45" hidden="1" customHeight="1">
      <c r="CT79" s="272"/>
    </row>
  </sheetData>
  <dataConsolidate/>
  <mergeCells count="23">
    <mergeCell ref="AL6:AN6"/>
    <mergeCell ref="AO6:AQ6"/>
    <mergeCell ref="AR6:AT6"/>
    <mergeCell ref="AU6:AW6"/>
    <mergeCell ref="AI5:AK6"/>
    <mergeCell ref="AL5:AW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  <mergeCell ref="B41:D41"/>
    <mergeCell ref="AC6:AE6"/>
    <mergeCell ref="A5:A7"/>
    <mergeCell ref="B5:P5"/>
    <mergeCell ref="Q5:AE5"/>
    <mergeCell ref="A41:A42"/>
  </mergeCells>
  <conditionalFormatting sqref="B3">
    <cfRule type="colorScale" priority="19">
      <colorScale>
        <cfvo type="num" val="0"/>
        <cfvo type="num" val="1"/>
        <color rgb="FF92D050"/>
        <color rgb="FFFF0000"/>
      </colorScale>
    </cfRule>
  </conditionalFormatting>
  <conditionalFormatting sqref="D8:D39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D43:D53">
    <cfRule type="colorScale" priority="3">
      <colorScale>
        <cfvo type="num" val="0"/>
        <cfvo type="num" val="1"/>
        <color rgb="FF92D050"/>
        <color rgb="FFC00000"/>
      </colorScale>
    </cfRule>
  </conditionalFormatting>
  <conditionalFormatting sqref="G8:G39">
    <cfRule type="colorScale" priority="4">
      <colorScale>
        <cfvo type="num" val="0"/>
        <cfvo type="num" val="1"/>
        <color rgb="FF92D050"/>
        <color rgb="FFC00000"/>
      </colorScale>
    </cfRule>
  </conditionalFormatting>
  <conditionalFormatting sqref="J8:J39">
    <cfRule type="colorScale" priority="5">
      <colorScale>
        <cfvo type="num" val="0"/>
        <cfvo type="num" val="1"/>
        <color rgb="FF92D050"/>
        <color rgb="FFC00000"/>
      </colorScale>
    </cfRule>
  </conditionalFormatting>
  <conditionalFormatting sqref="M8:M39">
    <cfRule type="colorScale" priority="6">
      <colorScale>
        <cfvo type="num" val="0"/>
        <cfvo type="num" val="1"/>
        <color rgb="FF92D050"/>
        <color rgb="FFC00000"/>
      </colorScale>
    </cfRule>
  </conditionalFormatting>
  <conditionalFormatting sqref="P8:P39">
    <cfRule type="colorScale" priority="7">
      <colorScale>
        <cfvo type="num" val="0"/>
        <cfvo type="num" val="1"/>
        <color rgb="FF92D050"/>
        <color rgb="FFC00000"/>
      </colorScale>
    </cfRule>
  </conditionalFormatting>
  <conditionalFormatting sqref="S8:S39">
    <cfRule type="colorScale" priority="8">
      <colorScale>
        <cfvo type="num" val="0"/>
        <cfvo type="num" val="1"/>
        <color rgb="FF92D050"/>
        <color rgb="FFC00000"/>
      </colorScale>
    </cfRule>
  </conditionalFormatting>
  <conditionalFormatting sqref="V8:V39">
    <cfRule type="colorScale" priority="9">
      <colorScale>
        <cfvo type="num" val="0"/>
        <cfvo type="num" val="1"/>
        <color rgb="FF92D050"/>
        <color rgb="FFC00000"/>
      </colorScale>
    </cfRule>
  </conditionalFormatting>
  <conditionalFormatting sqref="Y8:Y39">
    <cfRule type="colorScale" priority="10">
      <colorScale>
        <cfvo type="num" val="0"/>
        <cfvo type="num" val="1"/>
        <color rgb="FF92D050"/>
        <color rgb="FFC00000"/>
      </colorScale>
    </cfRule>
  </conditionalFormatting>
  <conditionalFormatting sqref="AB8:AB39">
    <cfRule type="colorScale" priority="11">
      <colorScale>
        <cfvo type="num" val="0"/>
        <cfvo type="num" val="1"/>
        <color rgb="FF92D050"/>
        <color rgb="FFC00000"/>
      </colorScale>
    </cfRule>
  </conditionalFormatting>
  <conditionalFormatting sqref="AE8:AE39 AX39">
    <cfRule type="colorScale" priority="20">
      <colorScale>
        <cfvo type="num" val="0"/>
        <cfvo type="num" val="1"/>
        <color rgb="FF92D050"/>
        <color rgb="FFC00000"/>
      </colorScale>
    </cfRule>
  </conditionalFormatting>
  <conditionalFormatting sqref="AH8:AH38">
    <cfRule type="colorScale" priority="17">
      <colorScale>
        <cfvo type="num" val="0"/>
        <cfvo type="num" val="1"/>
        <color rgb="FF92D050"/>
        <color rgb="FFC00000"/>
      </colorScale>
    </cfRule>
  </conditionalFormatting>
  <conditionalFormatting sqref="AH39">
    <cfRule type="colorScale" priority="2">
      <colorScale>
        <cfvo type="num" val="0"/>
        <cfvo type="num" val="1"/>
        <color rgb="FF92D050"/>
        <color rgb="FFC00000"/>
      </colorScale>
    </cfRule>
  </conditionalFormatting>
  <conditionalFormatting sqref="AK8:AK39">
    <cfRule type="colorScale" priority="16">
      <colorScale>
        <cfvo type="num" val="0"/>
        <cfvo type="num" val="1"/>
        <color rgb="FF92D050"/>
        <color rgb="FFC00000"/>
      </colorScale>
    </cfRule>
  </conditionalFormatting>
  <conditionalFormatting sqref="AN8:AN39">
    <cfRule type="colorScale" priority="15">
      <colorScale>
        <cfvo type="num" val="0"/>
        <cfvo type="num" val="1"/>
        <color rgb="FF92D050"/>
        <color rgb="FFC00000"/>
      </colorScale>
    </cfRule>
  </conditionalFormatting>
  <conditionalFormatting sqref="AQ8:AQ39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8:AT38">
    <cfRule type="colorScale" priority="13">
      <colorScale>
        <cfvo type="num" val="0"/>
        <cfvo type="num" val="1"/>
        <color rgb="FF92D050"/>
        <color rgb="FFC00000"/>
      </colorScale>
    </cfRule>
  </conditionalFormatting>
  <conditionalFormatting sqref="AT39">
    <cfRule type="colorScale" priority="1">
      <colorScale>
        <cfvo type="num" val="0"/>
        <cfvo type="num" val="1"/>
        <color rgb="FF92D050"/>
        <color rgb="FFC00000"/>
      </colorScale>
    </cfRule>
  </conditionalFormatting>
  <conditionalFormatting sqref="AW8:AW39">
    <cfRule type="colorScale" priority="12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CZ124"/>
  <sheetViews>
    <sheetView showGridLines="0" tabSelected="1" topLeftCell="A84" zoomScaleSheetLayoutView="20" workbookViewId="0">
      <pane xSplit="1" topLeftCell="CK1" activePane="topRight" state="frozen"/>
      <selection activeCell="B88" sqref="B88"/>
      <selection pane="topRight" activeCell="C88" sqref="C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4.140625" bestFit="1" customWidth="1"/>
    <col min="99" max="99" width="15.5703125" bestFit="1" customWidth="1"/>
    <col min="100" max="100" width="15.5703125" style="5" bestFit="1" customWidth="1"/>
    <col min="101" max="101" width="8.7109375" style="135" customWidth="1"/>
    <col min="102" max="102" width="8.85546875" style="151" customWidth="1"/>
    <col min="103" max="103" width="11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" t="s">
        <v>53</v>
      </c>
      <c r="CV2" s="153" t="s">
        <v>54</v>
      </c>
      <c r="CX2" s="250" t="s">
        <v>78</v>
      </c>
      <c r="CY2" s="137" t="s">
        <v>79</v>
      </c>
      <c r="CZ2" s="137" t="s">
        <v>54</v>
      </c>
    </row>
    <row r="3" spans="1:104">
      <c r="A3" s="17" t="s">
        <v>2</v>
      </c>
      <c r="B3" s="18">
        <f t="shared" ref="B3:G3" si="0">B4+B12</f>
        <v>3713.6978408602149</v>
      </c>
      <c r="C3" s="19">
        <f t="shared" si="0"/>
        <v>3713.6978408602149</v>
      </c>
      <c r="D3" s="19">
        <f t="shared" si="0"/>
        <v>3713.6978408602149</v>
      </c>
      <c r="E3" s="19">
        <f t="shared" si="0"/>
        <v>3713.6978408602149</v>
      </c>
      <c r="F3" s="19">
        <f t="shared" si="0"/>
        <v>3713.6978408602149</v>
      </c>
      <c r="G3" s="19">
        <f t="shared" si="0"/>
        <v>3713.6978408602149</v>
      </c>
      <c r="H3" s="19">
        <f t="shared" ref="H3:BS3" si="1">H4+H12</f>
        <v>3713.6978408602149</v>
      </c>
      <c r="I3" s="19">
        <f t="shared" si="1"/>
        <v>3713.6978408602149</v>
      </c>
      <c r="J3" s="19">
        <f t="shared" si="1"/>
        <v>3713.6978408602149</v>
      </c>
      <c r="K3" s="19">
        <f t="shared" si="1"/>
        <v>3713.6978408602149</v>
      </c>
      <c r="L3" s="19">
        <f t="shared" si="1"/>
        <v>3713.6978408602149</v>
      </c>
      <c r="M3" s="19">
        <f t="shared" si="1"/>
        <v>3713.6978408602149</v>
      </c>
      <c r="N3" s="19">
        <f t="shared" si="1"/>
        <v>3713.6978408602149</v>
      </c>
      <c r="O3" s="19">
        <f t="shared" si="1"/>
        <v>3713.6978408602149</v>
      </c>
      <c r="P3" s="19">
        <f t="shared" si="1"/>
        <v>3713.6978408602149</v>
      </c>
      <c r="Q3" s="19">
        <f t="shared" si="1"/>
        <v>3713.6978408602149</v>
      </c>
      <c r="R3" s="19">
        <f t="shared" si="1"/>
        <v>3713.6978408602149</v>
      </c>
      <c r="S3" s="19">
        <f t="shared" si="1"/>
        <v>3713.6978408602149</v>
      </c>
      <c r="T3" s="19">
        <f t="shared" si="1"/>
        <v>3713.6978408602149</v>
      </c>
      <c r="U3" s="19">
        <f t="shared" si="1"/>
        <v>3713.6978408602149</v>
      </c>
      <c r="V3" s="19">
        <f t="shared" si="1"/>
        <v>3713.6978408602149</v>
      </c>
      <c r="W3" s="19">
        <f t="shared" si="1"/>
        <v>3713.6978408602149</v>
      </c>
      <c r="X3" s="19">
        <f t="shared" si="1"/>
        <v>3713.6978408602149</v>
      </c>
      <c r="Y3" s="19">
        <f t="shared" si="1"/>
        <v>3713.6978408602149</v>
      </c>
      <c r="Z3" s="19">
        <f t="shared" si="1"/>
        <v>3713.6978408602149</v>
      </c>
      <c r="AA3" s="19">
        <f t="shared" si="1"/>
        <v>3713.6978408602149</v>
      </c>
      <c r="AB3" s="19">
        <f t="shared" si="1"/>
        <v>3713.6978408602149</v>
      </c>
      <c r="AC3" s="19">
        <f t="shared" si="1"/>
        <v>3713.6978408602149</v>
      </c>
      <c r="AD3" s="19">
        <f t="shared" si="1"/>
        <v>3713.6978408602149</v>
      </c>
      <c r="AE3" s="19">
        <f t="shared" si="1"/>
        <v>3713.6978408602149</v>
      </c>
      <c r="AF3" s="19">
        <f t="shared" si="1"/>
        <v>3713.6978408602149</v>
      </c>
      <c r="AG3" s="19">
        <f t="shared" si="1"/>
        <v>3713.6978408602149</v>
      </c>
      <c r="AH3" s="19">
        <f t="shared" si="1"/>
        <v>3713.6978408602149</v>
      </c>
      <c r="AI3" s="19">
        <f t="shared" si="1"/>
        <v>3713.6978408602149</v>
      </c>
      <c r="AJ3" s="19">
        <f t="shared" si="1"/>
        <v>3713.6978408602149</v>
      </c>
      <c r="AK3" s="19">
        <f t="shared" si="1"/>
        <v>3713.6978408602149</v>
      </c>
      <c r="AL3" s="19">
        <f t="shared" si="1"/>
        <v>3713.6978408602149</v>
      </c>
      <c r="AM3" s="19">
        <f t="shared" si="1"/>
        <v>3713.6978408602149</v>
      </c>
      <c r="AN3" s="19">
        <f t="shared" si="1"/>
        <v>3713.6978408602149</v>
      </c>
      <c r="AO3" s="19">
        <f t="shared" si="1"/>
        <v>3713.6978408602149</v>
      </c>
      <c r="AP3" s="19">
        <f t="shared" si="1"/>
        <v>3713.6978408602149</v>
      </c>
      <c r="AQ3" s="19">
        <f t="shared" si="1"/>
        <v>3713.6978408602149</v>
      </c>
      <c r="AR3" s="19">
        <f t="shared" si="1"/>
        <v>3713.6978408602149</v>
      </c>
      <c r="AS3" s="19">
        <f t="shared" si="1"/>
        <v>3713.6978408602149</v>
      </c>
      <c r="AT3" s="19">
        <f t="shared" si="1"/>
        <v>3713.6978408602149</v>
      </c>
      <c r="AU3" s="19">
        <f t="shared" si="1"/>
        <v>3713.6978408602149</v>
      </c>
      <c r="AV3" s="19">
        <f t="shared" si="1"/>
        <v>3713.6978408602149</v>
      </c>
      <c r="AW3" s="19">
        <f t="shared" si="1"/>
        <v>3713.6978408602149</v>
      </c>
      <c r="AX3" s="19">
        <f t="shared" si="1"/>
        <v>3713.6978408602149</v>
      </c>
      <c r="AY3" s="19">
        <f t="shared" si="1"/>
        <v>3713.6978408602149</v>
      </c>
      <c r="AZ3" s="19">
        <f t="shared" si="1"/>
        <v>3713.6978408602149</v>
      </c>
      <c r="BA3" s="19">
        <f t="shared" si="1"/>
        <v>3713.6978408602149</v>
      </c>
      <c r="BB3" s="19">
        <f t="shared" si="1"/>
        <v>3713.6978408602149</v>
      </c>
      <c r="BC3" s="19">
        <f t="shared" si="1"/>
        <v>3713.6978408602149</v>
      </c>
      <c r="BD3" s="19">
        <f t="shared" si="1"/>
        <v>3713.6978408602149</v>
      </c>
      <c r="BE3" s="19">
        <f t="shared" si="1"/>
        <v>3713.6978408602149</v>
      </c>
      <c r="BF3" s="19">
        <f t="shared" si="1"/>
        <v>3713.6978408602149</v>
      </c>
      <c r="BG3" s="19">
        <f t="shared" si="1"/>
        <v>3713.6978408602149</v>
      </c>
      <c r="BH3" s="19">
        <f t="shared" si="1"/>
        <v>3713.6978408602149</v>
      </c>
      <c r="BI3" s="19">
        <f t="shared" si="1"/>
        <v>3713.6978408602149</v>
      </c>
      <c r="BJ3" s="19">
        <f t="shared" si="1"/>
        <v>3713.6978408602149</v>
      </c>
      <c r="BK3" s="19">
        <f t="shared" si="1"/>
        <v>3713.6978408602149</v>
      </c>
      <c r="BL3" s="19">
        <f t="shared" si="1"/>
        <v>3713.6978408602149</v>
      </c>
      <c r="BM3" s="19">
        <f t="shared" si="1"/>
        <v>3713.6978408602149</v>
      </c>
      <c r="BN3" s="19">
        <f t="shared" si="1"/>
        <v>3713.6978408602149</v>
      </c>
      <c r="BO3" s="19">
        <f t="shared" si="1"/>
        <v>3713.6978408602149</v>
      </c>
      <c r="BP3" s="19">
        <f t="shared" si="1"/>
        <v>3713.6978408602149</v>
      </c>
      <c r="BQ3" s="19">
        <f t="shared" si="1"/>
        <v>3713.6978408602149</v>
      </c>
      <c r="BR3" s="19">
        <f t="shared" si="1"/>
        <v>3713.6978408602149</v>
      </c>
      <c r="BS3" s="19">
        <f t="shared" si="1"/>
        <v>3713.6978408602149</v>
      </c>
      <c r="BT3" s="19">
        <f t="shared" ref="BT3:CS3" si="2">BT4+BT12</f>
        <v>3713.6978408602149</v>
      </c>
      <c r="BU3" s="19">
        <f t="shared" si="2"/>
        <v>3713.6978408602149</v>
      </c>
      <c r="BV3" s="19">
        <f t="shared" si="2"/>
        <v>3713.6978408602149</v>
      </c>
      <c r="BW3" s="19">
        <f t="shared" si="2"/>
        <v>3713.6978408602149</v>
      </c>
      <c r="BX3" s="19">
        <f t="shared" si="2"/>
        <v>3713.6978408602149</v>
      </c>
      <c r="BY3" s="19">
        <f t="shared" si="2"/>
        <v>3713.6978408602149</v>
      </c>
      <c r="BZ3" s="19">
        <f t="shared" si="2"/>
        <v>3713.6978408602149</v>
      </c>
      <c r="CA3" s="19">
        <f t="shared" si="2"/>
        <v>3713.6978408602149</v>
      </c>
      <c r="CB3" s="19">
        <f t="shared" si="2"/>
        <v>3713.6978408602149</v>
      </c>
      <c r="CC3" s="19">
        <f t="shared" si="2"/>
        <v>3713.6978408602149</v>
      </c>
      <c r="CD3" s="19">
        <f t="shared" si="2"/>
        <v>3713.6978408602149</v>
      </c>
      <c r="CE3" s="19">
        <f t="shared" si="2"/>
        <v>3713.6978408602149</v>
      </c>
      <c r="CF3" s="19">
        <f t="shared" si="2"/>
        <v>3713.6978408602149</v>
      </c>
      <c r="CG3" s="19">
        <f t="shared" si="2"/>
        <v>3713.6978408602149</v>
      </c>
      <c r="CH3" s="19">
        <f t="shared" si="2"/>
        <v>3713.6978408602149</v>
      </c>
      <c r="CI3" s="19">
        <f t="shared" si="2"/>
        <v>3713.6978408602149</v>
      </c>
      <c r="CJ3" s="19">
        <f t="shared" si="2"/>
        <v>3713.6978408602149</v>
      </c>
      <c r="CK3" s="19">
        <f t="shared" si="2"/>
        <v>3713.6978408602149</v>
      </c>
      <c r="CL3" s="19">
        <f t="shared" si="2"/>
        <v>3713.6978408602149</v>
      </c>
      <c r="CM3" s="19">
        <f t="shared" si="2"/>
        <v>3713.6978408602149</v>
      </c>
      <c r="CN3" s="19">
        <f t="shared" si="2"/>
        <v>3713.6978408602149</v>
      </c>
      <c r="CO3" s="19">
        <f t="shared" si="2"/>
        <v>3713.6978408602149</v>
      </c>
      <c r="CP3" s="19">
        <f t="shared" si="2"/>
        <v>3713.6978408602149</v>
      </c>
      <c r="CQ3" s="19">
        <f t="shared" si="2"/>
        <v>3713.6978408602149</v>
      </c>
      <c r="CR3" s="19">
        <f t="shared" si="2"/>
        <v>3713.6978408602149</v>
      </c>
      <c r="CS3" s="20">
        <f t="shared" si="2"/>
        <v>3713.6978408602149</v>
      </c>
      <c r="CT3" s="74">
        <f t="shared" ref="CT3:CT19" si="3">SUM(B3:CS3)</f>
        <v>356514.9927225805</v>
      </c>
      <c r="CU3" s="74">
        <f>SUM('Day (1):Day (31)'!CT3)</f>
        <v>11093913.774399992</v>
      </c>
      <c r="CV3" s="154">
        <f>CU3-CT3</f>
        <v>10737398.781677412</v>
      </c>
      <c r="CW3" s="136"/>
      <c r="CX3" s="151">
        <f>CT3/96</f>
        <v>3713.6978408602135</v>
      </c>
      <c r="CY3" s="135">
        <f>CU3/(96*31)</f>
        <v>3727.7936069892448</v>
      </c>
      <c r="CZ3" s="135">
        <f>CX3-CY3</f>
        <v>-14.09576612903129</v>
      </c>
    </row>
    <row r="4" spans="1:104">
      <c r="A4" s="22" t="s">
        <v>3</v>
      </c>
      <c r="B4" s="23">
        <f>SUM(B5:B11)</f>
        <v>3645</v>
      </c>
      <c r="C4" s="24">
        <f t="shared" ref="C4:BN4" si="4">SUM(C5:C11)</f>
        <v>3645</v>
      </c>
      <c r="D4" s="24">
        <f t="shared" si="4"/>
        <v>3645</v>
      </c>
      <c r="E4" s="24">
        <f t="shared" si="4"/>
        <v>3645</v>
      </c>
      <c r="F4" s="24">
        <f t="shared" si="4"/>
        <v>3645</v>
      </c>
      <c r="G4" s="24">
        <f t="shared" si="4"/>
        <v>3645</v>
      </c>
      <c r="H4" s="24">
        <f t="shared" si="4"/>
        <v>3645</v>
      </c>
      <c r="I4" s="24">
        <f t="shared" si="4"/>
        <v>3645</v>
      </c>
      <c r="J4" s="24">
        <f t="shared" si="4"/>
        <v>3645</v>
      </c>
      <c r="K4" s="24">
        <f t="shared" si="4"/>
        <v>3645</v>
      </c>
      <c r="L4" s="24">
        <f t="shared" si="4"/>
        <v>3645</v>
      </c>
      <c r="M4" s="24">
        <f t="shared" si="4"/>
        <v>3645</v>
      </c>
      <c r="N4" s="24">
        <f t="shared" si="4"/>
        <v>3645</v>
      </c>
      <c r="O4" s="24">
        <f t="shared" si="4"/>
        <v>3645</v>
      </c>
      <c r="P4" s="24">
        <f t="shared" si="4"/>
        <v>3645</v>
      </c>
      <c r="Q4" s="24">
        <f t="shared" si="4"/>
        <v>3645</v>
      </c>
      <c r="R4" s="24">
        <f t="shared" si="4"/>
        <v>3645</v>
      </c>
      <c r="S4" s="24">
        <f t="shared" si="4"/>
        <v>3645</v>
      </c>
      <c r="T4" s="24">
        <f t="shared" si="4"/>
        <v>3645</v>
      </c>
      <c r="U4" s="24">
        <f t="shared" si="4"/>
        <v>3645</v>
      </c>
      <c r="V4" s="24">
        <f t="shared" si="4"/>
        <v>3645</v>
      </c>
      <c r="W4" s="24">
        <f t="shared" si="4"/>
        <v>3645</v>
      </c>
      <c r="X4" s="24">
        <f t="shared" si="4"/>
        <v>3645</v>
      </c>
      <c r="Y4" s="24">
        <f t="shared" si="4"/>
        <v>3645</v>
      </c>
      <c r="Z4" s="24">
        <f t="shared" si="4"/>
        <v>3645</v>
      </c>
      <c r="AA4" s="24">
        <f t="shared" si="4"/>
        <v>3645</v>
      </c>
      <c r="AB4" s="24">
        <f t="shared" si="4"/>
        <v>3645</v>
      </c>
      <c r="AC4" s="24">
        <f t="shared" si="4"/>
        <v>3645</v>
      </c>
      <c r="AD4" s="24">
        <f t="shared" si="4"/>
        <v>3645</v>
      </c>
      <c r="AE4" s="24">
        <f t="shared" si="4"/>
        <v>3645</v>
      </c>
      <c r="AF4" s="24">
        <f t="shared" si="4"/>
        <v>3645</v>
      </c>
      <c r="AG4" s="24">
        <f t="shared" si="4"/>
        <v>3645</v>
      </c>
      <c r="AH4" s="24">
        <f t="shared" si="4"/>
        <v>3645</v>
      </c>
      <c r="AI4" s="24">
        <f t="shared" si="4"/>
        <v>3645</v>
      </c>
      <c r="AJ4" s="24">
        <f t="shared" si="4"/>
        <v>3645</v>
      </c>
      <c r="AK4" s="24">
        <f t="shared" si="4"/>
        <v>3645</v>
      </c>
      <c r="AL4" s="24">
        <f t="shared" si="4"/>
        <v>3645</v>
      </c>
      <c r="AM4" s="24">
        <f t="shared" si="4"/>
        <v>3645</v>
      </c>
      <c r="AN4" s="24">
        <f t="shared" si="4"/>
        <v>3645</v>
      </c>
      <c r="AO4" s="24">
        <f t="shared" si="4"/>
        <v>3645</v>
      </c>
      <c r="AP4" s="24">
        <f t="shared" si="4"/>
        <v>3645</v>
      </c>
      <c r="AQ4" s="24">
        <f t="shared" si="4"/>
        <v>3645</v>
      </c>
      <c r="AR4" s="24">
        <f t="shared" si="4"/>
        <v>3645</v>
      </c>
      <c r="AS4" s="24">
        <f t="shared" si="4"/>
        <v>3645</v>
      </c>
      <c r="AT4" s="24">
        <f t="shared" si="4"/>
        <v>3645</v>
      </c>
      <c r="AU4" s="24">
        <f t="shared" si="4"/>
        <v>3645</v>
      </c>
      <c r="AV4" s="24">
        <f t="shared" si="4"/>
        <v>3645</v>
      </c>
      <c r="AW4" s="24">
        <f t="shared" si="4"/>
        <v>3645</v>
      </c>
      <c r="AX4" s="24">
        <f t="shared" si="4"/>
        <v>3645</v>
      </c>
      <c r="AY4" s="24">
        <f t="shared" si="4"/>
        <v>3645</v>
      </c>
      <c r="AZ4" s="24">
        <f t="shared" si="4"/>
        <v>3645</v>
      </c>
      <c r="BA4" s="24">
        <f t="shared" si="4"/>
        <v>3645</v>
      </c>
      <c r="BB4" s="24">
        <f t="shared" si="4"/>
        <v>3645</v>
      </c>
      <c r="BC4" s="24">
        <f t="shared" si="4"/>
        <v>3645</v>
      </c>
      <c r="BD4" s="24">
        <f t="shared" si="4"/>
        <v>3645</v>
      </c>
      <c r="BE4" s="24">
        <f t="shared" si="4"/>
        <v>3645</v>
      </c>
      <c r="BF4" s="24">
        <f t="shared" si="4"/>
        <v>3645</v>
      </c>
      <c r="BG4" s="24">
        <f t="shared" si="4"/>
        <v>3645</v>
      </c>
      <c r="BH4" s="24">
        <f t="shared" si="4"/>
        <v>3645</v>
      </c>
      <c r="BI4" s="24">
        <f t="shared" si="4"/>
        <v>3645</v>
      </c>
      <c r="BJ4" s="24">
        <f t="shared" si="4"/>
        <v>3645</v>
      </c>
      <c r="BK4" s="24">
        <f t="shared" si="4"/>
        <v>3645</v>
      </c>
      <c r="BL4" s="24">
        <f t="shared" si="4"/>
        <v>3645</v>
      </c>
      <c r="BM4" s="24">
        <f t="shared" si="4"/>
        <v>3645</v>
      </c>
      <c r="BN4" s="24">
        <f t="shared" si="4"/>
        <v>3645</v>
      </c>
      <c r="BO4" s="24">
        <f t="shared" ref="BO4:CS4" si="5">SUM(BO5:BO11)</f>
        <v>3645</v>
      </c>
      <c r="BP4" s="24">
        <f t="shared" si="5"/>
        <v>3645</v>
      </c>
      <c r="BQ4" s="24">
        <f t="shared" si="5"/>
        <v>3645</v>
      </c>
      <c r="BR4" s="24">
        <f t="shared" si="5"/>
        <v>3645</v>
      </c>
      <c r="BS4" s="24">
        <f t="shared" si="5"/>
        <v>3645</v>
      </c>
      <c r="BT4" s="24">
        <f t="shared" si="5"/>
        <v>3645</v>
      </c>
      <c r="BU4" s="24">
        <f t="shared" si="5"/>
        <v>3645</v>
      </c>
      <c r="BV4" s="24">
        <f t="shared" si="5"/>
        <v>3645</v>
      </c>
      <c r="BW4" s="24">
        <f t="shared" si="5"/>
        <v>3645</v>
      </c>
      <c r="BX4" s="24">
        <f t="shared" si="5"/>
        <v>3645</v>
      </c>
      <c r="BY4" s="24">
        <f t="shared" si="5"/>
        <v>3645</v>
      </c>
      <c r="BZ4" s="24">
        <f t="shared" si="5"/>
        <v>3645</v>
      </c>
      <c r="CA4" s="24">
        <f t="shared" si="5"/>
        <v>3645</v>
      </c>
      <c r="CB4" s="24">
        <f t="shared" si="5"/>
        <v>3645</v>
      </c>
      <c r="CC4" s="24">
        <f t="shared" si="5"/>
        <v>3645</v>
      </c>
      <c r="CD4" s="24">
        <f t="shared" si="5"/>
        <v>3645</v>
      </c>
      <c r="CE4" s="24">
        <f t="shared" si="5"/>
        <v>3645</v>
      </c>
      <c r="CF4" s="24">
        <f t="shared" si="5"/>
        <v>3645</v>
      </c>
      <c r="CG4" s="24">
        <f t="shared" si="5"/>
        <v>3645</v>
      </c>
      <c r="CH4" s="24">
        <f t="shared" si="5"/>
        <v>3645</v>
      </c>
      <c r="CI4" s="24">
        <f t="shared" si="5"/>
        <v>3645</v>
      </c>
      <c r="CJ4" s="24">
        <f t="shared" si="5"/>
        <v>3645</v>
      </c>
      <c r="CK4" s="24">
        <f t="shared" si="5"/>
        <v>3645</v>
      </c>
      <c r="CL4" s="24">
        <f t="shared" si="5"/>
        <v>3645</v>
      </c>
      <c r="CM4" s="24">
        <f t="shared" si="5"/>
        <v>3645</v>
      </c>
      <c r="CN4" s="24">
        <f t="shared" si="5"/>
        <v>3645</v>
      </c>
      <c r="CO4" s="24">
        <f t="shared" si="5"/>
        <v>3645</v>
      </c>
      <c r="CP4" s="24">
        <f t="shared" si="5"/>
        <v>3645</v>
      </c>
      <c r="CQ4" s="24">
        <f t="shared" si="5"/>
        <v>3645</v>
      </c>
      <c r="CR4" s="24">
        <f t="shared" si="5"/>
        <v>3645</v>
      </c>
      <c r="CS4" s="25">
        <f t="shared" si="5"/>
        <v>3645</v>
      </c>
      <c r="CT4" s="31">
        <f t="shared" si="3"/>
        <v>349920</v>
      </c>
      <c r="CU4" s="31">
        <f>SUM('Day (1):Day (31)'!CT4)</f>
        <v>10889469</v>
      </c>
      <c r="CV4" s="154">
        <f t="shared" ref="CV4:CV25" si="6">CU4-CT4</f>
        <v>10539549</v>
      </c>
      <c r="CW4" s="136"/>
      <c r="CX4" s="151">
        <f t="shared" ref="CX4:CX66" si="7">CT4/96</f>
        <v>3645</v>
      </c>
      <c r="CY4" s="135">
        <f t="shared" ref="CY4:CY66" si="8">CU4/(96*31)</f>
        <v>3659.0957661290322</v>
      </c>
      <c r="CZ4" s="135">
        <f t="shared" ref="CZ4:CZ66" si="9">CX4-CY4</f>
        <v>-14.095766129032199</v>
      </c>
    </row>
    <row r="5" spans="1:104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273">
        <f t="shared" si="3"/>
        <v>45600</v>
      </c>
      <c r="CU5" s="273">
        <f>SUM('Day (1):Day (31)'!CT5)</f>
        <v>1364175</v>
      </c>
      <c r="CV5" s="154">
        <f t="shared" si="6"/>
        <v>1318575</v>
      </c>
      <c r="CW5" s="136"/>
      <c r="CX5" s="151">
        <f t="shared" si="7"/>
        <v>475</v>
      </c>
      <c r="CY5" s="135">
        <f t="shared" si="8"/>
        <v>458.39213709677421</v>
      </c>
      <c r="CZ5" s="135">
        <f t="shared" si="9"/>
        <v>16.607862903225794</v>
      </c>
    </row>
    <row r="6" spans="1:104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273">
        <f t="shared" si="3"/>
        <v>54720</v>
      </c>
      <c r="CU6" s="273">
        <f>SUM('Day (1):Day (31)'!CT6)</f>
        <v>1696320</v>
      </c>
      <c r="CV6" s="154">
        <f t="shared" si="6"/>
        <v>1641600</v>
      </c>
      <c r="CW6" s="136"/>
      <c r="CX6" s="151">
        <f t="shared" si="7"/>
        <v>570</v>
      </c>
      <c r="CY6" s="135">
        <f t="shared" si="8"/>
        <v>570</v>
      </c>
      <c r="CZ6" s="135">
        <f t="shared" si="9"/>
        <v>0</v>
      </c>
    </row>
    <row r="7" spans="1:104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273">
        <f t="shared" si="3"/>
        <v>96000</v>
      </c>
      <c r="CU7" s="273">
        <f>SUM('Day (1):Day (31)'!CT7)</f>
        <v>2976000</v>
      </c>
      <c r="CV7" s="154">
        <f t="shared" si="6"/>
        <v>2880000</v>
      </c>
      <c r="CW7" s="136"/>
      <c r="CX7" s="151">
        <f t="shared" si="7"/>
        <v>1000</v>
      </c>
      <c r="CY7" s="135">
        <f t="shared" si="8"/>
        <v>1000</v>
      </c>
      <c r="CZ7" s="135">
        <f t="shared" si="9"/>
        <v>0</v>
      </c>
    </row>
    <row r="8" spans="1:104">
      <c r="A8" s="31" t="s">
        <v>7</v>
      </c>
      <c r="B8" s="32">
        <v>400</v>
      </c>
      <c r="C8" s="33">
        <v>400</v>
      </c>
      <c r="D8" s="33">
        <v>400</v>
      </c>
      <c r="E8" s="33">
        <v>400</v>
      </c>
      <c r="F8" s="33">
        <v>400</v>
      </c>
      <c r="G8" s="33">
        <v>400</v>
      </c>
      <c r="H8" s="33">
        <v>400</v>
      </c>
      <c r="I8" s="33">
        <v>400</v>
      </c>
      <c r="J8" s="33">
        <v>400</v>
      </c>
      <c r="K8" s="33">
        <v>400</v>
      </c>
      <c r="L8" s="33">
        <v>400</v>
      </c>
      <c r="M8" s="33">
        <v>400</v>
      </c>
      <c r="N8" s="33">
        <v>400</v>
      </c>
      <c r="O8" s="33">
        <v>400</v>
      </c>
      <c r="P8" s="33">
        <v>400</v>
      </c>
      <c r="Q8" s="33">
        <v>400</v>
      </c>
      <c r="R8" s="33">
        <v>400</v>
      </c>
      <c r="S8" s="33">
        <v>400</v>
      </c>
      <c r="T8" s="33">
        <v>400</v>
      </c>
      <c r="U8" s="33">
        <v>400</v>
      </c>
      <c r="V8" s="33">
        <v>400</v>
      </c>
      <c r="W8" s="33">
        <v>400</v>
      </c>
      <c r="X8" s="33">
        <v>400</v>
      </c>
      <c r="Y8" s="33">
        <v>400</v>
      </c>
      <c r="Z8" s="33">
        <v>400</v>
      </c>
      <c r="AA8" s="33">
        <v>400</v>
      </c>
      <c r="AB8" s="33">
        <v>400</v>
      </c>
      <c r="AC8" s="33">
        <v>400</v>
      </c>
      <c r="AD8" s="33">
        <v>400</v>
      </c>
      <c r="AE8" s="33">
        <v>400</v>
      </c>
      <c r="AF8" s="33">
        <v>400</v>
      </c>
      <c r="AG8" s="33">
        <v>400</v>
      </c>
      <c r="AH8" s="33">
        <v>400</v>
      </c>
      <c r="AI8" s="33">
        <v>400</v>
      </c>
      <c r="AJ8" s="33">
        <v>400</v>
      </c>
      <c r="AK8" s="33">
        <v>400</v>
      </c>
      <c r="AL8" s="33">
        <v>400</v>
      </c>
      <c r="AM8" s="33">
        <v>400</v>
      </c>
      <c r="AN8" s="33">
        <v>400</v>
      </c>
      <c r="AO8" s="33">
        <v>400</v>
      </c>
      <c r="AP8" s="33">
        <v>400</v>
      </c>
      <c r="AQ8" s="33">
        <v>400</v>
      </c>
      <c r="AR8" s="33">
        <v>400</v>
      </c>
      <c r="AS8" s="33">
        <v>400</v>
      </c>
      <c r="AT8" s="33">
        <v>400</v>
      </c>
      <c r="AU8" s="33">
        <v>400</v>
      </c>
      <c r="AV8" s="33">
        <v>400</v>
      </c>
      <c r="AW8" s="33">
        <v>400</v>
      </c>
      <c r="AX8" s="33">
        <v>400</v>
      </c>
      <c r="AY8" s="33">
        <v>400</v>
      </c>
      <c r="AZ8" s="33">
        <v>400</v>
      </c>
      <c r="BA8" s="33">
        <v>400</v>
      </c>
      <c r="BB8" s="33">
        <v>400</v>
      </c>
      <c r="BC8" s="33">
        <v>400</v>
      </c>
      <c r="BD8" s="33">
        <v>400</v>
      </c>
      <c r="BE8" s="33">
        <v>400</v>
      </c>
      <c r="BF8" s="33">
        <v>400</v>
      </c>
      <c r="BG8" s="33">
        <v>400</v>
      </c>
      <c r="BH8" s="33">
        <v>400</v>
      </c>
      <c r="BI8" s="33">
        <v>400</v>
      </c>
      <c r="BJ8" s="33">
        <v>400</v>
      </c>
      <c r="BK8" s="33">
        <v>400</v>
      </c>
      <c r="BL8" s="33">
        <v>400</v>
      </c>
      <c r="BM8" s="33">
        <v>400</v>
      </c>
      <c r="BN8" s="33">
        <v>400</v>
      </c>
      <c r="BO8" s="33">
        <v>400</v>
      </c>
      <c r="BP8" s="33">
        <v>400</v>
      </c>
      <c r="BQ8" s="33">
        <v>400</v>
      </c>
      <c r="BR8" s="33">
        <v>400</v>
      </c>
      <c r="BS8" s="33">
        <v>400</v>
      </c>
      <c r="BT8" s="33">
        <v>400</v>
      </c>
      <c r="BU8" s="33">
        <v>400</v>
      </c>
      <c r="BV8" s="33">
        <v>400</v>
      </c>
      <c r="BW8" s="33">
        <v>400</v>
      </c>
      <c r="BX8" s="33">
        <v>400</v>
      </c>
      <c r="BY8" s="33">
        <v>400</v>
      </c>
      <c r="BZ8" s="33">
        <v>400</v>
      </c>
      <c r="CA8" s="33">
        <v>400</v>
      </c>
      <c r="CB8" s="33">
        <v>400</v>
      </c>
      <c r="CC8" s="33">
        <v>400</v>
      </c>
      <c r="CD8" s="33">
        <v>400</v>
      </c>
      <c r="CE8" s="33">
        <v>400</v>
      </c>
      <c r="CF8" s="33">
        <v>400</v>
      </c>
      <c r="CG8" s="33">
        <v>400</v>
      </c>
      <c r="CH8" s="33">
        <v>400</v>
      </c>
      <c r="CI8" s="33">
        <v>400</v>
      </c>
      <c r="CJ8" s="33">
        <v>400</v>
      </c>
      <c r="CK8" s="33">
        <v>400</v>
      </c>
      <c r="CL8" s="33">
        <v>400</v>
      </c>
      <c r="CM8" s="33">
        <v>400</v>
      </c>
      <c r="CN8" s="33">
        <v>400</v>
      </c>
      <c r="CO8" s="33">
        <v>400</v>
      </c>
      <c r="CP8" s="33">
        <v>400</v>
      </c>
      <c r="CQ8" s="33">
        <v>400</v>
      </c>
      <c r="CR8" s="33">
        <v>400</v>
      </c>
      <c r="CS8" s="34">
        <v>400</v>
      </c>
      <c r="CT8" s="273">
        <f t="shared" si="3"/>
        <v>38400</v>
      </c>
      <c r="CU8" s="273">
        <f>SUM('Day (1):Day (31)'!CT8)</f>
        <v>1228110</v>
      </c>
      <c r="CV8" s="154">
        <f t="shared" si="6"/>
        <v>1189710</v>
      </c>
      <c r="CW8" s="136"/>
      <c r="CX8" s="151">
        <f t="shared" si="7"/>
        <v>400</v>
      </c>
      <c r="CY8" s="135">
        <f t="shared" si="8"/>
        <v>412.67137096774195</v>
      </c>
      <c r="CZ8" s="135">
        <f t="shared" si="9"/>
        <v>-12.67137096774195</v>
      </c>
    </row>
    <row r="9" spans="1:104">
      <c r="A9" s="31" t="s">
        <v>8</v>
      </c>
      <c r="B9" s="32">
        <v>450</v>
      </c>
      <c r="C9" s="33">
        <v>450</v>
      </c>
      <c r="D9" s="33">
        <v>450</v>
      </c>
      <c r="E9" s="33">
        <v>450</v>
      </c>
      <c r="F9" s="33">
        <v>450</v>
      </c>
      <c r="G9" s="33">
        <v>450</v>
      </c>
      <c r="H9" s="33">
        <v>450</v>
      </c>
      <c r="I9" s="33">
        <v>450</v>
      </c>
      <c r="J9" s="33">
        <v>450</v>
      </c>
      <c r="K9" s="33">
        <v>450</v>
      </c>
      <c r="L9" s="33">
        <v>450</v>
      </c>
      <c r="M9" s="33">
        <v>450</v>
      </c>
      <c r="N9" s="33">
        <v>450</v>
      </c>
      <c r="O9" s="33">
        <v>450</v>
      </c>
      <c r="P9" s="33">
        <v>450</v>
      </c>
      <c r="Q9" s="33">
        <v>450</v>
      </c>
      <c r="R9" s="33">
        <v>450</v>
      </c>
      <c r="S9" s="33">
        <v>450</v>
      </c>
      <c r="T9" s="33">
        <v>450</v>
      </c>
      <c r="U9" s="33">
        <v>450</v>
      </c>
      <c r="V9" s="33">
        <v>450</v>
      </c>
      <c r="W9" s="33">
        <v>450</v>
      </c>
      <c r="X9" s="33">
        <v>450</v>
      </c>
      <c r="Y9" s="33">
        <v>450</v>
      </c>
      <c r="Z9" s="33">
        <v>450</v>
      </c>
      <c r="AA9" s="33">
        <v>450</v>
      </c>
      <c r="AB9" s="33">
        <v>450</v>
      </c>
      <c r="AC9" s="33">
        <v>450</v>
      </c>
      <c r="AD9" s="33">
        <v>450</v>
      </c>
      <c r="AE9" s="33">
        <v>450</v>
      </c>
      <c r="AF9" s="33">
        <v>450</v>
      </c>
      <c r="AG9" s="33">
        <v>450</v>
      </c>
      <c r="AH9" s="33">
        <v>450</v>
      </c>
      <c r="AI9" s="33">
        <v>450</v>
      </c>
      <c r="AJ9" s="33">
        <v>450</v>
      </c>
      <c r="AK9" s="33">
        <v>450</v>
      </c>
      <c r="AL9" s="33">
        <v>450</v>
      </c>
      <c r="AM9" s="33">
        <v>450</v>
      </c>
      <c r="AN9" s="33">
        <v>450</v>
      </c>
      <c r="AO9" s="33">
        <v>450</v>
      </c>
      <c r="AP9" s="33">
        <v>450</v>
      </c>
      <c r="AQ9" s="33">
        <v>450</v>
      </c>
      <c r="AR9" s="33">
        <v>450</v>
      </c>
      <c r="AS9" s="33">
        <v>450</v>
      </c>
      <c r="AT9" s="33">
        <v>450</v>
      </c>
      <c r="AU9" s="33">
        <v>450</v>
      </c>
      <c r="AV9" s="33">
        <v>450</v>
      </c>
      <c r="AW9" s="33">
        <v>450</v>
      </c>
      <c r="AX9" s="33">
        <v>450</v>
      </c>
      <c r="AY9" s="33">
        <v>450</v>
      </c>
      <c r="AZ9" s="33">
        <v>450</v>
      </c>
      <c r="BA9" s="33">
        <v>450</v>
      </c>
      <c r="BB9" s="33">
        <v>450</v>
      </c>
      <c r="BC9" s="33">
        <v>450</v>
      </c>
      <c r="BD9" s="33">
        <v>450</v>
      </c>
      <c r="BE9" s="33">
        <v>450</v>
      </c>
      <c r="BF9" s="33">
        <v>450</v>
      </c>
      <c r="BG9" s="33">
        <v>450</v>
      </c>
      <c r="BH9" s="33">
        <v>450</v>
      </c>
      <c r="BI9" s="33">
        <v>450</v>
      </c>
      <c r="BJ9" s="33">
        <v>450</v>
      </c>
      <c r="BK9" s="33">
        <v>450</v>
      </c>
      <c r="BL9" s="33">
        <v>450</v>
      </c>
      <c r="BM9" s="33">
        <v>450</v>
      </c>
      <c r="BN9" s="33">
        <v>450</v>
      </c>
      <c r="BO9" s="33">
        <v>450</v>
      </c>
      <c r="BP9" s="33">
        <v>450</v>
      </c>
      <c r="BQ9" s="33">
        <v>450</v>
      </c>
      <c r="BR9" s="33">
        <v>450</v>
      </c>
      <c r="BS9" s="33">
        <v>450</v>
      </c>
      <c r="BT9" s="33">
        <v>450</v>
      </c>
      <c r="BU9" s="33">
        <v>450</v>
      </c>
      <c r="BV9" s="33">
        <v>450</v>
      </c>
      <c r="BW9" s="33">
        <v>450</v>
      </c>
      <c r="BX9" s="33">
        <v>450</v>
      </c>
      <c r="BY9" s="33">
        <v>450</v>
      </c>
      <c r="BZ9" s="33">
        <v>450</v>
      </c>
      <c r="CA9" s="33">
        <v>450</v>
      </c>
      <c r="CB9" s="33">
        <v>450</v>
      </c>
      <c r="CC9" s="33">
        <v>450</v>
      </c>
      <c r="CD9" s="33">
        <v>450</v>
      </c>
      <c r="CE9" s="33">
        <v>450</v>
      </c>
      <c r="CF9" s="33">
        <v>450</v>
      </c>
      <c r="CG9" s="33">
        <v>450</v>
      </c>
      <c r="CH9" s="33">
        <v>450</v>
      </c>
      <c r="CI9" s="33">
        <v>450</v>
      </c>
      <c r="CJ9" s="33">
        <v>450</v>
      </c>
      <c r="CK9" s="33">
        <v>450</v>
      </c>
      <c r="CL9" s="33">
        <v>450</v>
      </c>
      <c r="CM9" s="33">
        <v>450</v>
      </c>
      <c r="CN9" s="33">
        <v>450</v>
      </c>
      <c r="CO9" s="33">
        <v>450</v>
      </c>
      <c r="CP9" s="33">
        <v>450</v>
      </c>
      <c r="CQ9" s="33">
        <v>450</v>
      </c>
      <c r="CR9" s="33">
        <v>450</v>
      </c>
      <c r="CS9" s="34">
        <v>450</v>
      </c>
      <c r="CT9" s="273">
        <f t="shared" si="3"/>
        <v>43200</v>
      </c>
      <c r="CU9" s="273">
        <f>SUM('Day (1):Day (31)'!CT9)</f>
        <v>1390944</v>
      </c>
      <c r="CV9" s="154">
        <f t="shared" si="6"/>
        <v>1347744</v>
      </c>
      <c r="CW9" s="136"/>
      <c r="CX9" s="151">
        <f t="shared" si="7"/>
        <v>450</v>
      </c>
      <c r="CY9" s="135">
        <f t="shared" si="8"/>
        <v>467.38709677419354</v>
      </c>
      <c r="CZ9" s="135">
        <f t="shared" si="9"/>
        <v>-17.387096774193537</v>
      </c>
    </row>
    <row r="10" spans="1:104">
      <c r="A10" s="31" t="s">
        <v>9</v>
      </c>
      <c r="B10" s="32">
        <v>710</v>
      </c>
      <c r="C10" s="33">
        <v>710</v>
      </c>
      <c r="D10" s="33">
        <v>710</v>
      </c>
      <c r="E10" s="33">
        <v>710</v>
      </c>
      <c r="F10" s="33">
        <v>710</v>
      </c>
      <c r="G10" s="33">
        <v>710</v>
      </c>
      <c r="H10" s="33">
        <v>710</v>
      </c>
      <c r="I10" s="33">
        <v>710</v>
      </c>
      <c r="J10" s="33">
        <v>710</v>
      </c>
      <c r="K10" s="33">
        <v>710</v>
      </c>
      <c r="L10" s="33">
        <v>710</v>
      </c>
      <c r="M10" s="33">
        <v>710</v>
      </c>
      <c r="N10" s="33">
        <v>710</v>
      </c>
      <c r="O10" s="33">
        <v>710</v>
      </c>
      <c r="P10" s="33">
        <v>710</v>
      </c>
      <c r="Q10" s="33">
        <v>710</v>
      </c>
      <c r="R10" s="33">
        <v>710</v>
      </c>
      <c r="S10" s="33">
        <v>710</v>
      </c>
      <c r="T10" s="33">
        <v>710</v>
      </c>
      <c r="U10" s="33">
        <v>710</v>
      </c>
      <c r="V10" s="33">
        <v>710</v>
      </c>
      <c r="W10" s="33">
        <v>710</v>
      </c>
      <c r="X10" s="33">
        <v>710</v>
      </c>
      <c r="Y10" s="33">
        <v>710</v>
      </c>
      <c r="Z10" s="33">
        <v>710</v>
      </c>
      <c r="AA10" s="33">
        <v>710</v>
      </c>
      <c r="AB10" s="33">
        <v>710</v>
      </c>
      <c r="AC10" s="33">
        <v>710</v>
      </c>
      <c r="AD10" s="33">
        <v>710</v>
      </c>
      <c r="AE10" s="33">
        <v>710</v>
      </c>
      <c r="AF10" s="33">
        <v>710</v>
      </c>
      <c r="AG10" s="33">
        <v>710</v>
      </c>
      <c r="AH10" s="33">
        <v>710</v>
      </c>
      <c r="AI10" s="33">
        <v>710</v>
      </c>
      <c r="AJ10" s="33">
        <v>710</v>
      </c>
      <c r="AK10" s="33">
        <v>710</v>
      </c>
      <c r="AL10" s="33">
        <v>710</v>
      </c>
      <c r="AM10" s="33">
        <v>710</v>
      </c>
      <c r="AN10" s="33">
        <v>710</v>
      </c>
      <c r="AO10" s="33">
        <v>710</v>
      </c>
      <c r="AP10" s="33">
        <v>710</v>
      </c>
      <c r="AQ10" s="33">
        <v>710</v>
      </c>
      <c r="AR10" s="33">
        <v>710</v>
      </c>
      <c r="AS10" s="33">
        <v>710</v>
      </c>
      <c r="AT10" s="33">
        <v>710</v>
      </c>
      <c r="AU10" s="33">
        <v>710</v>
      </c>
      <c r="AV10" s="33">
        <v>710</v>
      </c>
      <c r="AW10" s="33">
        <v>710</v>
      </c>
      <c r="AX10" s="33">
        <v>710</v>
      </c>
      <c r="AY10" s="33">
        <v>710</v>
      </c>
      <c r="AZ10" s="33">
        <v>710</v>
      </c>
      <c r="BA10" s="33">
        <v>710</v>
      </c>
      <c r="BB10" s="33">
        <v>710</v>
      </c>
      <c r="BC10" s="33">
        <v>710</v>
      </c>
      <c r="BD10" s="33">
        <v>710</v>
      </c>
      <c r="BE10" s="33">
        <v>710</v>
      </c>
      <c r="BF10" s="33">
        <v>710</v>
      </c>
      <c r="BG10" s="33">
        <v>710</v>
      </c>
      <c r="BH10" s="33">
        <v>710</v>
      </c>
      <c r="BI10" s="33">
        <v>710</v>
      </c>
      <c r="BJ10" s="33">
        <v>710</v>
      </c>
      <c r="BK10" s="33">
        <v>710</v>
      </c>
      <c r="BL10" s="33">
        <v>710</v>
      </c>
      <c r="BM10" s="33">
        <v>710</v>
      </c>
      <c r="BN10" s="33">
        <v>710</v>
      </c>
      <c r="BO10" s="33">
        <v>710</v>
      </c>
      <c r="BP10" s="33">
        <v>710</v>
      </c>
      <c r="BQ10" s="33">
        <v>710</v>
      </c>
      <c r="BR10" s="33">
        <v>710</v>
      </c>
      <c r="BS10" s="33">
        <v>710</v>
      </c>
      <c r="BT10" s="33">
        <v>710</v>
      </c>
      <c r="BU10" s="33">
        <v>710</v>
      </c>
      <c r="BV10" s="33">
        <v>710</v>
      </c>
      <c r="BW10" s="33">
        <v>710</v>
      </c>
      <c r="BX10" s="33">
        <v>710</v>
      </c>
      <c r="BY10" s="33">
        <v>710</v>
      </c>
      <c r="BZ10" s="33">
        <v>710</v>
      </c>
      <c r="CA10" s="33">
        <v>710</v>
      </c>
      <c r="CB10" s="33">
        <v>710</v>
      </c>
      <c r="CC10" s="33">
        <v>710</v>
      </c>
      <c r="CD10" s="33">
        <v>710</v>
      </c>
      <c r="CE10" s="33">
        <v>710</v>
      </c>
      <c r="CF10" s="33">
        <v>710</v>
      </c>
      <c r="CG10" s="33">
        <v>710</v>
      </c>
      <c r="CH10" s="33">
        <v>710</v>
      </c>
      <c r="CI10" s="33">
        <v>710</v>
      </c>
      <c r="CJ10" s="33">
        <v>710</v>
      </c>
      <c r="CK10" s="33">
        <v>710</v>
      </c>
      <c r="CL10" s="33">
        <v>710</v>
      </c>
      <c r="CM10" s="33">
        <v>710</v>
      </c>
      <c r="CN10" s="33">
        <v>710</v>
      </c>
      <c r="CO10" s="33">
        <v>710</v>
      </c>
      <c r="CP10" s="33">
        <v>710</v>
      </c>
      <c r="CQ10" s="33">
        <v>710</v>
      </c>
      <c r="CR10" s="33">
        <v>710</v>
      </c>
      <c r="CS10" s="34">
        <v>710</v>
      </c>
      <c r="CT10" s="273">
        <f t="shared" si="3"/>
        <v>68160</v>
      </c>
      <c r="CU10" s="273">
        <f>SUM('Day (1):Day (31)'!CT10)</f>
        <v>2118720</v>
      </c>
      <c r="CV10" s="154">
        <f t="shared" si="6"/>
        <v>2050560</v>
      </c>
      <c r="CW10" s="136"/>
      <c r="CX10" s="151">
        <f t="shared" si="7"/>
        <v>710</v>
      </c>
      <c r="CY10" s="135">
        <f t="shared" si="8"/>
        <v>711.93548387096769</v>
      </c>
      <c r="CZ10" s="135">
        <f t="shared" si="9"/>
        <v>-1.9354838709676869</v>
      </c>
    </row>
    <row r="11" spans="1:104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273">
        <f t="shared" si="3"/>
        <v>3840</v>
      </c>
      <c r="CU11" s="273">
        <f>SUM('Day (1):Day (31)'!CT11)</f>
        <v>115200</v>
      </c>
      <c r="CV11" s="154">
        <f t="shared" si="6"/>
        <v>111360</v>
      </c>
      <c r="CW11" s="136"/>
      <c r="CX11" s="151">
        <f t="shared" si="7"/>
        <v>40</v>
      </c>
      <c r="CY11" s="135">
        <f t="shared" si="8"/>
        <v>38.70967741935484</v>
      </c>
      <c r="CZ11" s="135">
        <f t="shared" si="9"/>
        <v>1.2903225806451601</v>
      </c>
    </row>
    <row r="12" spans="1:104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73">
        <f t="shared" si="3"/>
        <v>6594.9927225806532</v>
      </c>
      <c r="CU12" s="273">
        <f>SUM('Day (1):Day (31)'!CT12)</f>
        <v>204444.77440000011</v>
      </c>
      <c r="CV12" s="154">
        <f t="shared" si="6"/>
        <v>197849.78167741947</v>
      </c>
      <c r="CW12" s="136"/>
      <c r="CX12" s="151">
        <f t="shared" si="7"/>
        <v>68.697840860215138</v>
      </c>
      <c r="CY12" s="135">
        <f t="shared" si="8"/>
        <v>68.697840860215095</v>
      </c>
      <c r="CZ12" s="135">
        <f t="shared" si="9"/>
        <v>0</v>
      </c>
    </row>
    <row r="13" spans="1:104">
      <c r="A13" s="39" t="s">
        <v>12</v>
      </c>
      <c r="B13" s="40">
        <f t="shared" ref="B13:AG13" si="10">SUM(B14:B14)</f>
        <v>2272.69</v>
      </c>
      <c r="C13" s="41">
        <f t="shared" si="10"/>
        <v>2272.69</v>
      </c>
      <c r="D13" s="41">
        <f t="shared" si="10"/>
        <v>2273.37</v>
      </c>
      <c r="E13" s="41">
        <f t="shared" si="10"/>
        <v>2273.37</v>
      </c>
      <c r="F13" s="41">
        <f t="shared" si="10"/>
        <v>2273.37</v>
      </c>
      <c r="G13" s="41">
        <f t="shared" si="10"/>
        <v>2273.37</v>
      </c>
      <c r="H13" s="41">
        <f t="shared" si="10"/>
        <v>2273.37</v>
      </c>
      <c r="I13" s="41">
        <f t="shared" si="10"/>
        <v>2273.37</v>
      </c>
      <c r="J13" s="41">
        <f t="shared" si="10"/>
        <v>2274.23</v>
      </c>
      <c r="K13" s="41">
        <f t="shared" si="10"/>
        <v>2274.23</v>
      </c>
      <c r="L13" s="41">
        <f t="shared" si="10"/>
        <v>2274.4299999999998</v>
      </c>
      <c r="M13" s="41">
        <f t="shared" si="10"/>
        <v>2274.4299999999998</v>
      </c>
      <c r="N13" s="41">
        <f t="shared" si="10"/>
        <v>2273.31</v>
      </c>
      <c r="O13" s="41">
        <f t="shared" si="10"/>
        <v>2273.31</v>
      </c>
      <c r="P13" s="41">
        <f t="shared" si="10"/>
        <v>2272.94</v>
      </c>
      <c r="Q13" s="41">
        <f t="shared" si="10"/>
        <v>2272.94</v>
      </c>
      <c r="R13" s="41">
        <f t="shared" si="10"/>
        <v>2272.09</v>
      </c>
      <c r="S13" s="41">
        <f t="shared" si="10"/>
        <v>2272.09</v>
      </c>
      <c r="T13" s="41">
        <f t="shared" si="10"/>
        <v>2272.54</v>
      </c>
      <c r="U13" s="41">
        <f t="shared" si="10"/>
        <v>2272.54</v>
      </c>
      <c r="V13" s="41">
        <f t="shared" si="10"/>
        <v>2272.5</v>
      </c>
      <c r="W13" s="41">
        <f t="shared" si="10"/>
        <v>2272.5</v>
      </c>
      <c r="X13" s="41">
        <f t="shared" si="10"/>
        <v>2272.4699999999998</v>
      </c>
      <c r="Y13" s="41">
        <f t="shared" si="10"/>
        <v>2272.63</v>
      </c>
      <c r="Z13" s="41">
        <f t="shared" si="10"/>
        <v>2271.79</v>
      </c>
      <c r="AA13" s="41">
        <f t="shared" si="10"/>
        <v>2271.79</v>
      </c>
      <c r="AB13" s="41">
        <f t="shared" si="10"/>
        <v>2271.04</v>
      </c>
      <c r="AC13" s="41">
        <f t="shared" si="10"/>
        <v>2271.04</v>
      </c>
      <c r="AD13" s="41">
        <f t="shared" si="10"/>
        <v>2270.9499999999998</v>
      </c>
      <c r="AE13" s="41">
        <f t="shared" si="10"/>
        <v>2270.9499999999998</v>
      </c>
      <c r="AF13" s="41">
        <f t="shared" si="10"/>
        <v>2270.6999999999998</v>
      </c>
      <c r="AG13" s="41">
        <f t="shared" si="10"/>
        <v>2270.6999999999998</v>
      </c>
      <c r="AH13" s="41">
        <f t="shared" ref="AH13:BM13" si="11">SUM(AH14:AH14)</f>
        <v>2270.0100000000002</v>
      </c>
      <c r="AI13" s="41">
        <f t="shared" si="11"/>
        <v>2270.0100000000002</v>
      </c>
      <c r="AJ13" s="41">
        <f t="shared" si="11"/>
        <v>2270.0100000000002</v>
      </c>
      <c r="AK13" s="41">
        <f t="shared" si="11"/>
        <v>2270.0100000000002</v>
      </c>
      <c r="AL13" s="41">
        <f t="shared" si="11"/>
        <v>2270.0100000000002</v>
      </c>
      <c r="AM13" s="41">
        <f t="shared" si="11"/>
        <v>2270.0100000000002</v>
      </c>
      <c r="AN13" s="41">
        <f t="shared" si="11"/>
        <v>2270.13</v>
      </c>
      <c r="AO13" s="41">
        <f t="shared" si="11"/>
        <v>2270.2399999999998</v>
      </c>
      <c r="AP13" s="41">
        <f t="shared" si="11"/>
        <v>2270.81</v>
      </c>
      <c r="AQ13" s="41">
        <f t="shared" si="11"/>
        <v>2271.0100000000002</v>
      </c>
      <c r="AR13" s="41">
        <f t="shared" si="11"/>
        <v>2272.35</v>
      </c>
      <c r="AS13" s="41">
        <f t="shared" si="11"/>
        <v>2272.35</v>
      </c>
      <c r="AT13" s="41">
        <f t="shared" si="11"/>
        <v>2272.35</v>
      </c>
      <c r="AU13" s="41">
        <f t="shared" si="11"/>
        <v>2272.35</v>
      </c>
      <c r="AV13" s="41">
        <f t="shared" si="11"/>
        <v>2272.35</v>
      </c>
      <c r="AW13" s="41">
        <f t="shared" si="11"/>
        <v>2272.35</v>
      </c>
      <c r="AX13" s="41">
        <f t="shared" si="11"/>
        <v>2272.35</v>
      </c>
      <c r="AY13" s="41">
        <f t="shared" si="11"/>
        <v>2272.35</v>
      </c>
      <c r="AZ13" s="41">
        <f t="shared" si="11"/>
        <v>2272.46</v>
      </c>
      <c r="BA13" s="41">
        <f t="shared" si="11"/>
        <v>2272.23</v>
      </c>
      <c r="BB13" s="41">
        <f t="shared" si="11"/>
        <v>2272.5500000000002</v>
      </c>
      <c r="BC13" s="41">
        <f t="shared" si="11"/>
        <v>2272.5500000000002</v>
      </c>
      <c r="BD13" s="41">
        <f t="shared" si="11"/>
        <v>2272.5500000000002</v>
      </c>
      <c r="BE13" s="41">
        <f t="shared" si="11"/>
        <v>2272.5500000000002</v>
      </c>
      <c r="BF13" s="41">
        <f t="shared" si="11"/>
        <v>2269.2399999999998</v>
      </c>
      <c r="BG13" s="41">
        <f t="shared" si="11"/>
        <v>2265.9299999999998</v>
      </c>
      <c r="BH13" s="41">
        <f t="shared" si="11"/>
        <v>2264.7399999999998</v>
      </c>
      <c r="BI13" s="41">
        <f t="shared" si="11"/>
        <v>2262.85</v>
      </c>
      <c r="BJ13" s="41">
        <f t="shared" si="11"/>
        <v>2261.1</v>
      </c>
      <c r="BK13" s="41">
        <f t="shared" si="11"/>
        <v>2265.8000000000002</v>
      </c>
      <c r="BL13" s="41">
        <f t="shared" si="11"/>
        <v>2265.8000000000002</v>
      </c>
      <c r="BM13" s="41">
        <f t="shared" si="11"/>
        <v>2265.8000000000002</v>
      </c>
      <c r="BN13" s="41">
        <f t="shared" ref="BN13:CS13" si="12">SUM(BN14:BN14)</f>
        <v>2265.8000000000002</v>
      </c>
      <c r="BO13" s="41">
        <f t="shared" si="12"/>
        <v>2265.8000000000002</v>
      </c>
      <c r="BP13" s="41">
        <f t="shared" si="12"/>
        <v>2265.8000000000002</v>
      </c>
      <c r="BQ13" s="41">
        <f t="shared" si="12"/>
        <v>2265.8000000000002</v>
      </c>
      <c r="BR13" s="41">
        <f t="shared" si="12"/>
        <v>2260.02</v>
      </c>
      <c r="BS13" s="41">
        <f t="shared" si="12"/>
        <v>2260.02</v>
      </c>
      <c r="BT13" s="41">
        <f t="shared" si="12"/>
        <v>2260.1999999999998</v>
      </c>
      <c r="BU13" s="41">
        <f t="shared" si="12"/>
        <v>2260.1999999999998</v>
      </c>
      <c r="BV13" s="41">
        <f t="shared" si="12"/>
        <v>2263.16</v>
      </c>
      <c r="BW13" s="41">
        <f t="shared" si="12"/>
        <v>2265.81</v>
      </c>
      <c r="BX13" s="41">
        <f t="shared" si="12"/>
        <v>2268.46</v>
      </c>
      <c r="BY13" s="41">
        <f t="shared" si="12"/>
        <v>2270.92</v>
      </c>
      <c r="BZ13" s="41">
        <f t="shared" si="12"/>
        <v>2273.5700000000002</v>
      </c>
      <c r="CA13" s="41">
        <f t="shared" si="12"/>
        <v>2273.5700000000002</v>
      </c>
      <c r="CB13" s="41">
        <f t="shared" si="12"/>
        <v>2276.86</v>
      </c>
      <c r="CC13" s="41">
        <f t="shared" si="12"/>
        <v>2277.42</v>
      </c>
      <c r="CD13" s="41">
        <f t="shared" si="12"/>
        <v>2283.7199999999998</v>
      </c>
      <c r="CE13" s="41">
        <f t="shared" si="12"/>
        <v>2287.79</v>
      </c>
      <c r="CF13" s="41">
        <f t="shared" si="12"/>
        <v>2288.7199999999998</v>
      </c>
      <c r="CG13" s="41">
        <f t="shared" si="12"/>
        <v>2288.7199999999998</v>
      </c>
      <c r="CH13" s="41">
        <f t="shared" si="12"/>
        <v>2289.19</v>
      </c>
      <c r="CI13" s="41">
        <f t="shared" si="12"/>
        <v>2289.66</v>
      </c>
      <c r="CJ13" s="41">
        <f t="shared" si="12"/>
        <v>2290.12</v>
      </c>
      <c r="CK13" s="41">
        <f t="shared" si="12"/>
        <v>2290.12</v>
      </c>
      <c r="CL13" s="41">
        <f t="shared" si="12"/>
        <v>2290.2800000000002</v>
      </c>
      <c r="CM13" s="41">
        <f t="shared" si="12"/>
        <v>2290.2800000000002</v>
      </c>
      <c r="CN13" s="41">
        <f t="shared" si="12"/>
        <v>2293.6</v>
      </c>
      <c r="CO13" s="41">
        <f t="shared" si="12"/>
        <v>2293.46</v>
      </c>
      <c r="CP13" s="41">
        <f t="shared" si="12"/>
        <v>2293.54</v>
      </c>
      <c r="CQ13" s="41">
        <f t="shared" si="12"/>
        <v>2293.54</v>
      </c>
      <c r="CR13" s="41">
        <f t="shared" si="12"/>
        <v>2292.61</v>
      </c>
      <c r="CS13" s="42">
        <f t="shared" si="12"/>
        <v>2292.61</v>
      </c>
      <c r="CT13" s="146">
        <f t="shared" si="3"/>
        <v>218282.30999999997</v>
      </c>
      <c r="CU13" s="39">
        <f>SUM('Day (1):Day (31)'!CT13)</f>
        <v>6231238.2399999993</v>
      </c>
      <c r="CV13" s="154">
        <f t="shared" si="6"/>
        <v>6012955.9299999997</v>
      </c>
      <c r="CW13" s="136"/>
      <c r="CX13" s="151">
        <f t="shared" si="7"/>
        <v>2273.7740624999997</v>
      </c>
      <c r="CY13" s="135">
        <f t="shared" si="8"/>
        <v>2093.8300537634404</v>
      </c>
      <c r="CZ13" s="135">
        <f t="shared" si="9"/>
        <v>179.94400873655923</v>
      </c>
    </row>
    <row r="14" spans="1:104">
      <c r="A14" s="31" t="s">
        <v>13</v>
      </c>
      <c r="B14" s="43">
        <v>2272.69</v>
      </c>
      <c r="C14" s="44">
        <v>2272.69</v>
      </c>
      <c r="D14" s="44">
        <v>2273.37</v>
      </c>
      <c r="E14" s="44">
        <v>2273.37</v>
      </c>
      <c r="F14" s="44">
        <v>2273.37</v>
      </c>
      <c r="G14" s="44">
        <v>2273.37</v>
      </c>
      <c r="H14" s="44">
        <v>2273.37</v>
      </c>
      <c r="I14" s="44">
        <v>2273.37</v>
      </c>
      <c r="J14" s="44">
        <v>2274.23</v>
      </c>
      <c r="K14" s="44">
        <v>2274.23</v>
      </c>
      <c r="L14" s="44">
        <v>2274.4299999999998</v>
      </c>
      <c r="M14" s="44">
        <v>2274.4299999999998</v>
      </c>
      <c r="N14" s="44">
        <v>2273.31</v>
      </c>
      <c r="O14" s="44">
        <v>2273.31</v>
      </c>
      <c r="P14" s="44">
        <v>2272.94</v>
      </c>
      <c r="Q14" s="44">
        <v>2272.94</v>
      </c>
      <c r="R14" s="44">
        <v>2272.09</v>
      </c>
      <c r="S14" s="44">
        <v>2272.09</v>
      </c>
      <c r="T14" s="44">
        <v>2272.54</v>
      </c>
      <c r="U14" s="44">
        <v>2272.54</v>
      </c>
      <c r="V14" s="44">
        <v>2272.5</v>
      </c>
      <c r="W14" s="44">
        <v>2272.5</v>
      </c>
      <c r="X14" s="44">
        <v>2272.4699999999998</v>
      </c>
      <c r="Y14" s="44">
        <v>2272.63</v>
      </c>
      <c r="Z14" s="44">
        <v>2271.79</v>
      </c>
      <c r="AA14" s="44">
        <v>2271.79</v>
      </c>
      <c r="AB14" s="44">
        <v>2271.04</v>
      </c>
      <c r="AC14" s="44">
        <v>2271.04</v>
      </c>
      <c r="AD14" s="44">
        <v>2270.9499999999998</v>
      </c>
      <c r="AE14" s="44">
        <v>2270.9499999999998</v>
      </c>
      <c r="AF14" s="44">
        <v>2270.6999999999998</v>
      </c>
      <c r="AG14" s="44">
        <v>2270.6999999999998</v>
      </c>
      <c r="AH14" s="44">
        <v>2270.0100000000002</v>
      </c>
      <c r="AI14" s="44">
        <v>2270.0100000000002</v>
      </c>
      <c r="AJ14" s="44">
        <v>2270.0100000000002</v>
      </c>
      <c r="AK14" s="44">
        <v>2270.0100000000002</v>
      </c>
      <c r="AL14" s="44">
        <v>2270.0100000000002</v>
      </c>
      <c r="AM14" s="44">
        <v>2270.0100000000002</v>
      </c>
      <c r="AN14" s="44">
        <v>2270.13</v>
      </c>
      <c r="AO14" s="44">
        <v>2270.2399999999998</v>
      </c>
      <c r="AP14" s="44">
        <v>2270.81</v>
      </c>
      <c r="AQ14" s="44">
        <v>2271.0100000000002</v>
      </c>
      <c r="AR14" s="44">
        <v>2272.35</v>
      </c>
      <c r="AS14" s="44">
        <v>2272.35</v>
      </c>
      <c r="AT14" s="44">
        <v>2272.35</v>
      </c>
      <c r="AU14" s="44">
        <v>2272.35</v>
      </c>
      <c r="AV14" s="44">
        <v>2272.35</v>
      </c>
      <c r="AW14" s="44">
        <v>2272.35</v>
      </c>
      <c r="AX14" s="44">
        <v>2272.35</v>
      </c>
      <c r="AY14" s="44">
        <v>2272.35</v>
      </c>
      <c r="AZ14" s="44">
        <v>2272.46</v>
      </c>
      <c r="BA14" s="44">
        <v>2272.23</v>
      </c>
      <c r="BB14" s="44">
        <v>2272.5500000000002</v>
      </c>
      <c r="BC14" s="44">
        <v>2272.5500000000002</v>
      </c>
      <c r="BD14" s="44">
        <v>2272.5500000000002</v>
      </c>
      <c r="BE14" s="44">
        <v>2272.5500000000002</v>
      </c>
      <c r="BF14" s="44">
        <v>2269.2399999999998</v>
      </c>
      <c r="BG14" s="44">
        <v>2265.9299999999998</v>
      </c>
      <c r="BH14" s="44">
        <v>2264.7399999999998</v>
      </c>
      <c r="BI14" s="44">
        <v>2262.85</v>
      </c>
      <c r="BJ14" s="44">
        <v>2261.1</v>
      </c>
      <c r="BK14" s="44">
        <v>2265.8000000000002</v>
      </c>
      <c r="BL14" s="44">
        <v>2265.8000000000002</v>
      </c>
      <c r="BM14" s="44">
        <v>2265.8000000000002</v>
      </c>
      <c r="BN14" s="44">
        <v>2265.8000000000002</v>
      </c>
      <c r="BO14" s="44">
        <v>2265.8000000000002</v>
      </c>
      <c r="BP14" s="44">
        <v>2265.8000000000002</v>
      </c>
      <c r="BQ14" s="44">
        <v>2265.8000000000002</v>
      </c>
      <c r="BR14" s="44">
        <v>2260.02</v>
      </c>
      <c r="BS14" s="44">
        <v>2260.02</v>
      </c>
      <c r="BT14" s="44">
        <v>2260.1999999999998</v>
      </c>
      <c r="BU14" s="44">
        <v>2260.1999999999998</v>
      </c>
      <c r="BV14" s="44">
        <v>2263.16</v>
      </c>
      <c r="BW14" s="44">
        <v>2265.81</v>
      </c>
      <c r="BX14" s="44">
        <v>2268.46</v>
      </c>
      <c r="BY14" s="44">
        <v>2270.92</v>
      </c>
      <c r="BZ14" s="44">
        <v>2273.5700000000002</v>
      </c>
      <c r="CA14" s="44">
        <v>2273.5700000000002</v>
      </c>
      <c r="CB14" s="44">
        <v>2276.86</v>
      </c>
      <c r="CC14" s="44">
        <v>2277.42</v>
      </c>
      <c r="CD14" s="44">
        <v>2283.7199999999998</v>
      </c>
      <c r="CE14" s="44">
        <v>2287.79</v>
      </c>
      <c r="CF14" s="44">
        <v>2288.7199999999998</v>
      </c>
      <c r="CG14" s="44">
        <v>2288.7199999999998</v>
      </c>
      <c r="CH14" s="44">
        <v>2289.19</v>
      </c>
      <c r="CI14" s="44">
        <v>2289.66</v>
      </c>
      <c r="CJ14" s="44">
        <v>2290.12</v>
      </c>
      <c r="CK14" s="44">
        <v>2290.12</v>
      </c>
      <c r="CL14" s="44">
        <v>2290.2800000000002</v>
      </c>
      <c r="CM14" s="44">
        <v>2290.2800000000002</v>
      </c>
      <c r="CN14" s="44">
        <v>2293.6</v>
      </c>
      <c r="CO14" s="44">
        <v>2293.46</v>
      </c>
      <c r="CP14" s="44">
        <v>2293.54</v>
      </c>
      <c r="CQ14" s="44">
        <v>2293.54</v>
      </c>
      <c r="CR14" s="44">
        <v>2292.61</v>
      </c>
      <c r="CS14" s="45">
        <v>2292.61</v>
      </c>
      <c r="CT14" s="273">
        <f t="shared" si="3"/>
        <v>218282.30999999997</v>
      </c>
      <c r="CU14" s="273">
        <f>SUM('Day (1):Day (31)'!CT14)</f>
        <v>6231238.2399999993</v>
      </c>
      <c r="CV14" s="154">
        <f t="shared" si="6"/>
        <v>6012955.9299999997</v>
      </c>
      <c r="CW14" s="136"/>
      <c r="CX14" s="151">
        <f t="shared" si="7"/>
        <v>2273.7740624999997</v>
      </c>
      <c r="CY14" s="135">
        <f t="shared" si="8"/>
        <v>2093.8300537634404</v>
      </c>
      <c r="CZ14" s="135">
        <f t="shared" si="9"/>
        <v>179.94400873655923</v>
      </c>
    </row>
    <row r="15" spans="1:104">
      <c r="A15" s="39" t="s">
        <v>16</v>
      </c>
      <c r="B15" s="40">
        <f t="shared" ref="B15:AG15" si="13">SUM(B16:B19)</f>
        <v>1579.57</v>
      </c>
      <c r="C15" s="41">
        <f t="shared" si="13"/>
        <v>1579.57</v>
      </c>
      <c r="D15" s="41">
        <f t="shared" si="13"/>
        <v>1579.57</v>
      </c>
      <c r="E15" s="41">
        <f t="shared" si="13"/>
        <v>1579.57</v>
      </c>
      <c r="F15" s="41">
        <f t="shared" si="13"/>
        <v>1579.57</v>
      </c>
      <c r="G15" s="41">
        <f t="shared" si="13"/>
        <v>1579.57</v>
      </c>
      <c r="H15" s="41">
        <f t="shared" si="13"/>
        <v>1579.57</v>
      </c>
      <c r="I15" s="41">
        <f t="shared" si="13"/>
        <v>1579.57</v>
      </c>
      <c r="J15" s="41">
        <f t="shared" si="13"/>
        <v>1579.57</v>
      </c>
      <c r="K15" s="41">
        <f t="shared" si="13"/>
        <v>1579.57</v>
      </c>
      <c r="L15" s="41">
        <f t="shared" si="13"/>
        <v>1579.57</v>
      </c>
      <c r="M15" s="41">
        <f t="shared" si="13"/>
        <v>1579.57</v>
      </c>
      <c r="N15" s="41">
        <f t="shared" si="13"/>
        <v>1579.57</v>
      </c>
      <c r="O15" s="41">
        <f t="shared" si="13"/>
        <v>1579.57</v>
      </c>
      <c r="P15" s="41">
        <f t="shared" si="13"/>
        <v>1579.57</v>
      </c>
      <c r="Q15" s="41">
        <f t="shared" si="13"/>
        <v>1579.57</v>
      </c>
      <c r="R15" s="41">
        <f t="shared" si="13"/>
        <v>1579.57</v>
      </c>
      <c r="S15" s="41">
        <f t="shared" si="13"/>
        <v>1579.57</v>
      </c>
      <c r="T15" s="41">
        <f t="shared" si="13"/>
        <v>1579.57</v>
      </c>
      <c r="U15" s="41">
        <f t="shared" si="13"/>
        <v>1579.57</v>
      </c>
      <c r="V15" s="41">
        <f t="shared" si="13"/>
        <v>1579.57</v>
      </c>
      <c r="W15" s="41">
        <f t="shared" si="13"/>
        <v>1579.57</v>
      </c>
      <c r="X15" s="41">
        <f t="shared" si="13"/>
        <v>1579.57</v>
      </c>
      <c r="Y15" s="41">
        <f t="shared" si="13"/>
        <v>1579.57</v>
      </c>
      <c r="Z15" s="41">
        <f t="shared" si="13"/>
        <v>1579.57</v>
      </c>
      <c r="AA15" s="41">
        <f t="shared" si="13"/>
        <v>1579.57</v>
      </c>
      <c r="AB15" s="41">
        <f t="shared" si="13"/>
        <v>1579.57</v>
      </c>
      <c r="AC15" s="41">
        <f t="shared" si="13"/>
        <v>1579.57</v>
      </c>
      <c r="AD15" s="41">
        <f t="shared" si="13"/>
        <v>1579.57</v>
      </c>
      <c r="AE15" s="41">
        <f t="shared" si="13"/>
        <v>1579.57</v>
      </c>
      <c r="AF15" s="41">
        <f t="shared" si="13"/>
        <v>1579.57</v>
      </c>
      <c r="AG15" s="41">
        <f t="shared" si="13"/>
        <v>1579.57</v>
      </c>
      <c r="AH15" s="41">
        <f t="shared" ref="AH15:BM15" si="14">SUM(AH16:AH19)</f>
        <v>1579.57</v>
      </c>
      <c r="AI15" s="41">
        <f t="shared" si="14"/>
        <v>1579.57</v>
      </c>
      <c r="AJ15" s="41">
        <f t="shared" si="14"/>
        <v>1579.57</v>
      </c>
      <c r="AK15" s="41">
        <f t="shared" si="14"/>
        <v>1579.57</v>
      </c>
      <c r="AL15" s="41">
        <f t="shared" si="14"/>
        <v>1579.57</v>
      </c>
      <c r="AM15" s="41">
        <f t="shared" si="14"/>
        <v>1579.57</v>
      </c>
      <c r="AN15" s="41">
        <f t="shared" si="14"/>
        <v>1579.57</v>
      </c>
      <c r="AO15" s="41">
        <f t="shared" si="14"/>
        <v>1579.57</v>
      </c>
      <c r="AP15" s="41">
        <f t="shared" si="14"/>
        <v>1579.57</v>
      </c>
      <c r="AQ15" s="41">
        <f t="shared" si="14"/>
        <v>1579.57</v>
      </c>
      <c r="AR15" s="41">
        <f t="shared" si="14"/>
        <v>1579.57</v>
      </c>
      <c r="AS15" s="41">
        <f t="shared" si="14"/>
        <v>1579.57</v>
      </c>
      <c r="AT15" s="41">
        <f t="shared" si="14"/>
        <v>1579.57</v>
      </c>
      <c r="AU15" s="41">
        <f t="shared" si="14"/>
        <v>1579.57</v>
      </c>
      <c r="AV15" s="41">
        <f t="shared" si="14"/>
        <v>1579.57</v>
      </c>
      <c r="AW15" s="41">
        <f t="shared" si="14"/>
        <v>1579.57</v>
      </c>
      <c r="AX15" s="41">
        <f t="shared" si="14"/>
        <v>1579.57</v>
      </c>
      <c r="AY15" s="41">
        <f t="shared" si="14"/>
        <v>1579.57</v>
      </c>
      <c r="AZ15" s="41">
        <f t="shared" si="14"/>
        <v>1582.96</v>
      </c>
      <c r="BA15" s="41">
        <f t="shared" si="14"/>
        <v>1614.3500000000001</v>
      </c>
      <c r="BB15" s="41">
        <f t="shared" si="14"/>
        <v>1637.88</v>
      </c>
      <c r="BC15" s="41">
        <f t="shared" si="14"/>
        <v>1653.58</v>
      </c>
      <c r="BD15" s="41">
        <f t="shared" si="14"/>
        <v>1653.58</v>
      </c>
      <c r="BE15" s="41">
        <f t="shared" si="14"/>
        <v>1677.11</v>
      </c>
      <c r="BF15" s="41">
        <f t="shared" si="14"/>
        <v>1700.6499999999999</v>
      </c>
      <c r="BG15" s="41">
        <f t="shared" si="14"/>
        <v>1724.18</v>
      </c>
      <c r="BH15" s="41">
        <f t="shared" si="14"/>
        <v>1755.57</v>
      </c>
      <c r="BI15" s="41">
        <f t="shared" si="14"/>
        <v>1786.9499999999998</v>
      </c>
      <c r="BJ15" s="41">
        <f t="shared" si="14"/>
        <v>1818.33</v>
      </c>
      <c r="BK15" s="41">
        <f t="shared" si="14"/>
        <v>1849.71</v>
      </c>
      <c r="BL15" s="41">
        <f t="shared" si="14"/>
        <v>1881.09</v>
      </c>
      <c r="BM15" s="41">
        <f t="shared" si="14"/>
        <v>1912.4699999999998</v>
      </c>
      <c r="BN15" s="41">
        <f t="shared" ref="BN15:CS15" si="15">SUM(BN16:BN19)</f>
        <v>1943.8500000000001</v>
      </c>
      <c r="BO15" s="41">
        <f t="shared" si="15"/>
        <v>1970.45</v>
      </c>
      <c r="BP15" s="41">
        <f t="shared" si="15"/>
        <v>1970.45</v>
      </c>
      <c r="BQ15" s="41">
        <f t="shared" si="15"/>
        <v>1970.45</v>
      </c>
      <c r="BR15" s="41">
        <f t="shared" si="15"/>
        <v>1970.45</v>
      </c>
      <c r="BS15" s="41">
        <f t="shared" si="15"/>
        <v>1970.45</v>
      </c>
      <c r="BT15" s="41">
        <f t="shared" si="15"/>
        <v>1970.45</v>
      </c>
      <c r="BU15" s="41">
        <f t="shared" si="15"/>
        <v>1970.45</v>
      </c>
      <c r="BV15" s="41">
        <f t="shared" si="15"/>
        <v>1970.45</v>
      </c>
      <c r="BW15" s="41">
        <f t="shared" si="15"/>
        <v>1970.45</v>
      </c>
      <c r="BX15" s="41">
        <f t="shared" si="15"/>
        <v>1970.45</v>
      </c>
      <c r="BY15" s="41">
        <f t="shared" si="15"/>
        <v>1970.45</v>
      </c>
      <c r="BZ15" s="41">
        <f t="shared" si="15"/>
        <v>1970.45</v>
      </c>
      <c r="CA15" s="41">
        <f t="shared" si="15"/>
        <v>1970.45</v>
      </c>
      <c r="CB15" s="41">
        <f t="shared" si="15"/>
        <v>1970.45</v>
      </c>
      <c r="CC15" s="41">
        <f t="shared" si="15"/>
        <v>1970.45</v>
      </c>
      <c r="CD15" s="41">
        <f t="shared" si="15"/>
        <v>1970.45</v>
      </c>
      <c r="CE15" s="41">
        <f t="shared" si="15"/>
        <v>1970.45</v>
      </c>
      <c r="CF15" s="41">
        <f t="shared" si="15"/>
        <v>1970.45</v>
      </c>
      <c r="CG15" s="41">
        <f t="shared" si="15"/>
        <v>1970.45</v>
      </c>
      <c r="CH15" s="41">
        <f t="shared" si="15"/>
        <v>1970.45</v>
      </c>
      <c r="CI15" s="41">
        <f t="shared" si="15"/>
        <v>1970.45</v>
      </c>
      <c r="CJ15" s="41">
        <f t="shared" si="15"/>
        <v>1970.45</v>
      </c>
      <c r="CK15" s="41">
        <f t="shared" si="15"/>
        <v>1970.45</v>
      </c>
      <c r="CL15" s="41">
        <f t="shared" si="15"/>
        <v>1970.45</v>
      </c>
      <c r="CM15" s="41">
        <f t="shared" si="15"/>
        <v>1970.45</v>
      </c>
      <c r="CN15" s="41">
        <f t="shared" si="15"/>
        <v>1970.45</v>
      </c>
      <c r="CO15" s="41">
        <f t="shared" si="15"/>
        <v>1970.45</v>
      </c>
      <c r="CP15" s="41">
        <f t="shared" si="15"/>
        <v>1970.45</v>
      </c>
      <c r="CQ15" s="41">
        <f t="shared" si="15"/>
        <v>1970.45</v>
      </c>
      <c r="CR15" s="41">
        <f t="shared" si="15"/>
        <v>1970.45</v>
      </c>
      <c r="CS15" s="42">
        <f t="shared" si="15"/>
        <v>1970.45</v>
      </c>
      <c r="CT15" s="39">
        <f>SUM(B15:CS15)</f>
        <v>166254.71000000025</v>
      </c>
      <c r="CU15" s="39">
        <f>SUM('Day (1):Day (31)'!CT15)</f>
        <v>5693987.3500000052</v>
      </c>
      <c r="CV15" s="154">
        <f t="shared" si="6"/>
        <v>5527732.6400000053</v>
      </c>
      <c r="CW15" s="136"/>
      <c r="CX15" s="151">
        <f t="shared" si="7"/>
        <v>1731.819895833336</v>
      </c>
      <c r="CY15" s="135">
        <f t="shared" si="8"/>
        <v>1913.3022009408619</v>
      </c>
      <c r="CZ15" s="135">
        <f t="shared" si="9"/>
        <v>-181.48230510752592</v>
      </c>
    </row>
    <row r="16" spans="1:104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273">
        <f t="shared" si="3"/>
        <v>108576</v>
      </c>
      <c r="CU16" s="273">
        <f>SUM('Day (1):Day (31)'!CT16)</f>
        <v>3260755.5</v>
      </c>
      <c r="CV16" s="154">
        <f t="shared" si="6"/>
        <v>3152179.5</v>
      </c>
      <c r="CW16" s="136"/>
      <c r="CX16" s="151">
        <f t="shared" si="7"/>
        <v>1131</v>
      </c>
      <c r="CY16" s="135">
        <f t="shared" si="8"/>
        <v>1095.6839717741937</v>
      </c>
      <c r="CZ16" s="135">
        <f t="shared" si="9"/>
        <v>35.316028225806349</v>
      </c>
    </row>
    <row r="17" spans="1:104">
      <c r="A17" s="48" t="s">
        <v>18</v>
      </c>
      <c r="B17" s="49">
        <v>143.97999999999999</v>
      </c>
      <c r="C17" s="50">
        <v>143.97999999999999</v>
      </c>
      <c r="D17" s="50">
        <v>143.97999999999999</v>
      </c>
      <c r="E17" s="50">
        <v>143.97999999999999</v>
      </c>
      <c r="F17" s="50">
        <v>143.97999999999999</v>
      </c>
      <c r="G17" s="50">
        <v>143.97999999999999</v>
      </c>
      <c r="H17" s="50">
        <v>143.97999999999999</v>
      </c>
      <c r="I17" s="50">
        <v>143.97999999999999</v>
      </c>
      <c r="J17" s="50">
        <v>143.97999999999999</v>
      </c>
      <c r="K17" s="50">
        <v>143.97999999999999</v>
      </c>
      <c r="L17" s="50">
        <v>143.97999999999999</v>
      </c>
      <c r="M17" s="50">
        <v>143.97999999999999</v>
      </c>
      <c r="N17" s="50">
        <v>143.97999999999999</v>
      </c>
      <c r="O17" s="50">
        <v>143.97999999999999</v>
      </c>
      <c r="P17" s="50">
        <v>143.97999999999999</v>
      </c>
      <c r="Q17" s="50">
        <v>143.97999999999999</v>
      </c>
      <c r="R17" s="50">
        <v>143.97999999999999</v>
      </c>
      <c r="S17" s="50">
        <v>143.97999999999999</v>
      </c>
      <c r="T17" s="50">
        <v>143.97999999999999</v>
      </c>
      <c r="U17" s="50">
        <v>143.97999999999999</v>
      </c>
      <c r="V17" s="50">
        <v>143.97999999999999</v>
      </c>
      <c r="W17" s="50">
        <v>143.97999999999999</v>
      </c>
      <c r="X17" s="50">
        <v>143.97999999999999</v>
      </c>
      <c r="Y17" s="50">
        <v>143.97999999999999</v>
      </c>
      <c r="Z17" s="50">
        <v>143.97999999999999</v>
      </c>
      <c r="AA17" s="50">
        <v>143.97999999999999</v>
      </c>
      <c r="AB17" s="50">
        <v>143.97999999999999</v>
      </c>
      <c r="AC17" s="50">
        <v>143.97999999999999</v>
      </c>
      <c r="AD17" s="50">
        <v>143.97999999999999</v>
      </c>
      <c r="AE17" s="50">
        <v>143.97999999999999</v>
      </c>
      <c r="AF17" s="50">
        <v>143.97999999999999</v>
      </c>
      <c r="AG17" s="50">
        <v>143.97999999999999</v>
      </c>
      <c r="AH17" s="50">
        <v>143.97999999999999</v>
      </c>
      <c r="AI17" s="50">
        <v>143.97999999999999</v>
      </c>
      <c r="AJ17" s="50">
        <v>143.97999999999999</v>
      </c>
      <c r="AK17" s="50">
        <v>143.97999999999999</v>
      </c>
      <c r="AL17" s="50">
        <v>143.97999999999999</v>
      </c>
      <c r="AM17" s="50">
        <v>143.97999999999999</v>
      </c>
      <c r="AN17" s="50">
        <v>143.97999999999999</v>
      </c>
      <c r="AO17" s="50">
        <v>143.97999999999999</v>
      </c>
      <c r="AP17" s="50">
        <v>143.97999999999999</v>
      </c>
      <c r="AQ17" s="50">
        <v>143.97999999999999</v>
      </c>
      <c r="AR17" s="50">
        <v>143.97999999999999</v>
      </c>
      <c r="AS17" s="50">
        <v>143.97999999999999</v>
      </c>
      <c r="AT17" s="50">
        <v>143.97999999999999</v>
      </c>
      <c r="AU17" s="50">
        <v>143.97999999999999</v>
      </c>
      <c r="AV17" s="50">
        <v>143.97999999999999</v>
      </c>
      <c r="AW17" s="50">
        <v>143.97999999999999</v>
      </c>
      <c r="AX17" s="50">
        <v>143.97999999999999</v>
      </c>
      <c r="AY17" s="50">
        <v>143.97999999999999</v>
      </c>
      <c r="AZ17" s="50">
        <v>145.07</v>
      </c>
      <c r="BA17" s="50">
        <v>155.15</v>
      </c>
      <c r="BB17" s="50">
        <v>162.69999999999999</v>
      </c>
      <c r="BC17" s="50">
        <v>167.74</v>
      </c>
      <c r="BD17" s="50">
        <v>167.74</v>
      </c>
      <c r="BE17" s="50">
        <v>175.29</v>
      </c>
      <c r="BF17" s="50">
        <v>182.85</v>
      </c>
      <c r="BG17" s="50">
        <v>190.4</v>
      </c>
      <c r="BH17" s="50">
        <v>200.48</v>
      </c>
      <c r="BI17" s="50">
        <v>210.55</v>
      </c>
      <c r="BJ17" s="50">
        <v>220.62</v>
      </c>
      <c r="BK17" s="50">
        <v>230.69</v>
      </c>
      <c r="BL17" s="50">
        <v>240.77</v>
      </c>
      <c r="BM17" s="50">
        <v>250.84</v>
      </c>
      <c r="BN17" s="50">
        <v>260.91000000000003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273">
        <f t="shared" si="3"/>
        <v>18513.750000000011</v>
      </c>
      <c r="CU17" s="273">
        <f>SUM('Day (1):Day (31)'!CT17)</f>
        <v>781028.12000000174</v>
      </c>
      <c r="CV17" s="154">
        <f t="shared" si="6"/>
        <v>762514.37000000174</v>
      </c>
      <c r="CW17" s="136"/>
      <c r="CX17" s="151">
        <f t="shared" si="7"/>
        <v>192.85156250000011</v>
      </c>
      <c r="CY17" s="135">
        <f t="shared" si="8"/>
        <v>262.44224462365651</v>
      </c>
      <c r="CZ17" s="135">
        <f t="shared" si="9"/>
        <v>-69.590682123656393</v>
      </c>
    </row>
    <row r="18" spans="1:104">
      <c r="A18" s="48" t="s">
        <v>19</v>
      </c>
      <c r="B18" s="46">
        <v>304.58999999999997</v>
      </c>
      <c r="C18" s="1">
        <v>304.58999999999997</v>
      </c>
      <c r="D18" s="1">
        <v>304.58999999999997</v>
      </c>
      <c r="E18" s="1">
        <v>304.58999999999997</v>
      </c>
      <c r="F18" s="1">
        <v>304.58999999999997</v>
      </c>
      <c r="G18" s="1">
        <v>304.58999999999997</v>
      </c>
      <c r="H18" s="1">
        <v>304.58999999999997</v>
      </c>
      <c r="I18" s="1">
        <v>304.58999999999997</v>
      </c>
      <c r="J18" s="1">
        <v>304.58999999999997</v>
      </c>
      <c r="K18" s="1">
        <v>304.58999999999997</v>
      </c>
      <c r="L18" s="1">
        <v>304.58999999999997</v>
      </c>
      <c r="M18" s="1">
        <v>304.58999999999997</v>
      </c>
      <c r="N18" s="1">
        <v>304.58999999999997</v>
      </c>
      <c r="O18" s="1">
        <v>304.58999999999997</v>
      </c>
      <c r="P18" s="1">
        <v>304.58999999999997</v>
      </c>
      <c r="Q18" s="1">
        <v>304.58999999999997</v>
      </c>
      <c r="R18" s="1">
        <v>304.58999999999997</v>
      </c>
      <c r="S18" s="1">
        <v>304.58999999999997</v>
      </c>
      <c r="T18" s="1">
        <v>304.58999999999997</v>
      </c>
      <c r="U18" s="1">
        <v>304.58999999999997</v>
      </c>
      <c r="V18" s="1">
        <v>304.58999999999997</v>
      </c>
      <c r="W18" s="1">
        <v>304.58999999999997</v>
      </c>
      <c r="X18" s="1">
        <v>304.58999999999997</v>
      </c>
      <c r="Y18" s="1">
        <v>304.58999999999997</v>
      </c>
      <c r="Z18" s="1">
        <v>304.58999999999997</v>
      </c>
      <c r="AA18" s="1">
        <v>304.58999999999997</v>
      </c>
      <c r="AB18" s="1">
        <v>304.58999999999997</v>
      </c>
      <c r="AC18" s="1">
        <v>304.58999999999997</v>
      </c>
      <c r="AD18" s="1">
        <v>304.58999999999997</v>
      </c>
      <c r="AE18" s="1">
        <v>304.58999999999997</v>
      </c>
      <c r="AF18" s="1">
        <v>304.58999999999997</v>
      </c>
      <c r="AG18" s="1">
        <v>304.58999999999997</v>
      </c>
      <c r="AH18" s="1">
        <v>304.58999999999997</v>
      </c>
      <c r="AI18" s="1">
        <v>304.58999999999997</v>
      </c>
      <c r="AJ18" s="1">
        <v>304.58999999999997</v>
      </c>
      <c r="AK18" s="1">
        <v>304.58999999999997</v>
      </c>
      <c r="AL18" s="1">
        <v>304.58999999999997</v>
      </c>
      <c r="AM18" s="1">
        <v>304.58999999999997</v>
      </c>
      <c r="AN18" s="1">
        <v>304.58999999999997</v>
      </c>
      <c r="AO18" s="1">
        <v>304.58999999999997</v>
      </c>
      <c r="AP18" s="1">
        <v>304.58999999999997</v>
      </c>
      <c r="AQ18" s="1">
        <v>304.58999999999997</v>
      </c>
      <c r="AR18" s="1">
        <v>304.58999999999997</v>
      </c>
      <c r="AS18" s="1">
        <v>304.58999999999997</v>
      </c>
      <c r="AT18" s="1">
        <v>304.58999999999997</v>
      </c>
      <c r="AU18" s="1">
        <v>304.58999999999997</v>
      </c>
      <c r="AV18" s="1">
        <v>304.58999999999997</v>
      </c>
      <c r="AW18" s="1">
        <v>304.58999999999997</v>
      </c>
      <c r="AX18" s="1">
        <v>304.58999999999997</v>
      </c>
      <c r="AY18" s="1">
        <v>304.58999999999997</v>
      </c>
      <c r="AZ18" s="1">
        <v>306.89</v>
      </c>
      <c r="BA18" s="1">
        <v>328.2</v>
      </c>
      <c r="BB18" s="1">
        <v>344.18</v>
      </c>
      <c r="BC18" s="1">
        <v>354.84</v>
      </c>
      <c r="BD18" s="1">
        <v>354.84</v>
      </c>
      <c r="BE18" s="1">
        <v>370.82</v>
      </c>
      <c r="BF18" s="1">
        <v>386.8</v>
      </c>
      <c r="BG18" s="1">
        <v>402.78</v>
      </c>
      <c r="BH18" s="1">
        <v>424.09</v>
      </c>
      <c r="BI18" s="1">
        <v>445.4</v>
      </c>
      <c r="BJ18" s="1">
        <v>466.71</v>
      </c>
      <c r="BK18" s="1">
        <v>488.02</v>
      </c>
      <c r="BL18" s="1">
        <v>509.32</v>
      </c>
      <c r="BM18" s="1">
        <v>530.63</v>
      </c>
      <c r="BN18" s="1">
        <v>551.94000000000005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273">
        <f t="shared" si="3"/>
        <v>39164.960000000006</v>
      </c>
      <c r="CU18" s="273">
        <f>SUM('Day (1):Day (31)'!CT18)</f>
        <v>1652203.73</v>
      </c>
      <c r="CV18" s="154">
        <f t="shared" si="6"/>
        <v>1613038.77</v>
      </c>
      <c r="CW18" s="136"/>
      <c r="CX18" s="151">
        <f t="shared" si="7"/>
        <v>407.96833333333342</v>
      </c>
      <c r="CY18" s="135">
        <f t="shared" si="8"/>
        <v>555.17598454301071</v>
      </c>
      <c r="CZ18" s="135">
        <f t="shared" si="9"/>
        <v>-147.20765120967729</v>
      </c>
    </row>
    <row r="19" spans="1:104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31">
        <f>SUM('Day (1):Day (31)'!CT19)</f>
        <v>0</v>
      </c>
      <c r="CV19" s="154">
        <f t="shared" si="6"/>
        <v>0</v>
      </c>
      <c r="CW19" s="136"/>
      <c r="CX19" s="251">
        <f t="shared" si="7"/>
        <v>0</v>
      </c>
      <c r="CY19" s="135">
        <f t="shared" si="8"/>
        <v>0</v>
      </c>
      <c r="CZ19" s="135">
        <f t="shared" si="9"/>
        <v>0</v>
      </c>
    </row>
    <row r="20" spans="1:104">
      <c r="A20" s="53" t="s">
        <v>21</v>
      </c>
      <c r="B20" s="54">
        <f t="shared" ref="B20:AG20" si="16">SUM(B21:B24)</f>
        <v>150.91999999999999</v>
      </c>
      <c r="C20" s="55">
        <f t="shared" si="16"/>
        <v>149.43</v>
      </c>
      <c r="D20" s="55">
        <f t="shared" si="16"/>
        <v>151.85</v>
      </c>
      <c r="E20" s="55">
        <f t="shared" si="16"/>
        <v>151.63</v>
      </c>
      <c r="F20" s="55">
        <f t="shared" si="16"/>
        <v>151.47999999999999</v>
      </c>
      <c r="G20" s="55">
        <f t="shared" si="16"/>
        <v>150.06</v>
      </c>
      <c r="H20" s="55">
        <f t="shared" si="16"/>
        <v>149.97999999999999</v>
      </c>
      <c r="I20" s="55">
        <f t="shared" si="16"/>
        <v>150.82999999999998</v>
      </c>
      <c r="J20" s="55">
        <f t="shared" si="16"/>
        <v>151.41</v>
      </c>
      <c r="K20" s="55">
        <f t="shared" si="16"/>
        <v>150.41999999999999</v>
      </c>
      <c r="L20" s="55">
        <f t="shared" si="16"/>
        <v>148.94999999999999</v>
      </c>
      <c r="M20" s="55">
        <f t="shared" si="16"/>
        <v>146.63</v>
      </c>
      <c r="N20" s="55">
        <f t="shared" si="16"/>
        <v>147.79</v>
      </c>
      <c r="O20" s="55">
        <f t="shared" si="16"/>
        <v>148.04999999999998</v>
      </c>
      <c r="P20" s="55">
        <f t="shared" si="16"/>
        <v>146.16</v>
      </c>
      <c r="Q20" s="55">
        <f t="shared" si="16"/>
        <v>146.22</v>
      </c>
      <c r="R20" s="55">
        <f t="shared" si="16"/>
        <v>145.87</v>
      </c>
      <c r="S20" s="55">
        <f t="shared" si="16"/>
        <v>143.44999999999999</v>
      </c>
      <c r="T20" s="55">
        <f t="shared" si="16"/>
        <v>143.07999999999998</v>
      </c>
      <c r="U20" s="55">
        <f t="shared" si="16"/>
        <v>145.22999999999999</v>
      </c>
      <c r="V20" s="55">
        <f t="shared" si="16"/>
        <v>148.49</v>
      </c>
      <c r="W20" s="55">
        <f t="shared" si="16"/>
        <v>144.13999999999999</v>
      </c>
      <c r="X20" s="55">
        <f t="shared" si="16"/>
        <v>3642.79</v>
      </c>
      <c r="Y20" s="55">
        <f t="shared" si="16"/>
        <v>3643.1600000000003</v>
      </c>
      <c r="Z20" s="55">
        <f t="shared" si="16"/>
        <v>3639.2299999999996</v>
      </c>
      <c r="AA20" s="55">
        <f t="shared" si="16"/>
        <v>3635.45</v>
      </c>
      <c r="AB20" s="55">
        <f t="shared" si="16"/>
        <v>3652.88</v>
      </c>
      <c r="AC20" s="55">
        <f t="shared" si="16"/>
        <v>3684.8800000000006</v>
      </c>
      <c r="AD20" s="55">
        <f t="shared" si="16"/>
        <v>3782.05</v>
      </c>
      <c r="AE20" s="55">
        <f t="shared" si="16"/>
        <v>3854.98</v>
      </c>
      <c r="AF20" s="55">
        <f t="shared" si="16"/>
        <v>3971.8399999999997</v>
      </c>
      <c r="AG20" s="55">
        <f t="shared" si="16"/>
        <v>4104.67</v>
      </c>
      <c r="AH20" s="55">
        <f t="shared" ref="AH20:BM20" si="17">SUM(AH21:AH24)</f>
        <v>4224.4000000000005</v>
      </c>
      <c r="AI20" s="55">
        <f t="shared" si="17"/>
        <v>4340.4000000000005</v>
      </c>
      <c r="AJ20" s="55">
        <f t="shared" si="17"/>
        <v>4479.3100000000004</v>
      </c>
      <c r="AK20" s="55">
        <f t="shared" si="17"/>
        <v>4591.0000000000009</v>
      </c>
      <c r="AL20" s="55">
        <f t="shared" si="17"/>
        <v>4709.1900000000005</v>
      </c>
      <c r="AM20" s="55">
        <f t="shared" si="17"/>
        <v>4796.6900000000005</v>
      </c>
      <c r="AN20" s="55">
        <f t="shared" si="17"/>
        <v>4891.1100000000006</v>
      </c>
      <c r="AO20" s="55">
        <f t="shared" si="17"/>
        <v>4965.59</v>
      </c>
      <c r="AP20" s="55">
        <f t="shared" si="17"/>
        <v>5016.1100000000006</v>
      </c>
      <c r="AQ20" s="55">
        <f t="shared" si="17"/>
        <v>5059.9600000000009</v>
      </c>
      <c r="AR20" s="55">
        <f t="shared" si="17"/>
        <v>5113.01</v>
      </c>
      <c r="AS20" s="55">
        <f t="shared" si="17"/>
        <v>5125.6200000000008</v>
      </c>
      <c r="AT20" s="55">
        <f t="shared" si="17"/>
        <v>5142.1600000000008</v>
      </c>
      <c r="AU20" s="55">
        <f t="shared" si="17"/>
        <v>5126.1900000000005</v>
      </c>
      <c r="AV20" s="55">
        <f t="shared" si="17"/>
        <v>5133.97</v>
      </c>
      <c r="AW20" s="55">
        <f t="shared" si="17"/>
        <v>5133.2800000000007</v>
      </c>
      <c r="AX20" s="55">
        <f t="shared" si="17"/>
        <v>5053.24</v>
      </c>
      <c r="AY20" s="55">
        <f t="shared" si="17"/>
        <v>5055.51</v>
      </c>
      <c r="AZ20" s="55">
        <f t="shared" si="17"/>
        <v>5052.7100000000009</v>
      </c>
      <c r="BA20" s="55">
        <f t="shared" si="17"/>
        <v>5029.2800000000007</v>
      </c>
      <c r="BB20" s="55">
        <f t="shared" si="17"/>
        <v>5025.1900000000005</v>
      </c>
      <c r="BC20" s="55">
        <f t="shared" si="17"/>
        <v>5061.18</v>
      </c>
      <c r="BD20" s="55">
        <f t="shared" si="17"/>
        <v>5030.4600000000009</v>
      </c>
      <c r="BE20" s="55">
        <f t="shared" si="17"/>
        <v>4990.34</v>
      </c>
      <c r="BF20" s="55">
        <f t="shared" si="17"/>
        <v>4977.5700000000006</v>
      </c>
      <c r="BG20" s="55">
        <f t="shared" si="17"/>
        <v>4946.4400000000005</v>
      </c>
      <c r="BH20" s="55">
        <f t="shared" si="17"/>
        <v>4923.1400000000003</v>
      </c>
      <c r="BI20" s="55">
        <f t="shared" si="17"/>
        <v>4898.0700000000006</v>
      </c>
      <c r="BJ20" s="55">
        <f t="shared" si="17"/>
        <v>4843.7500000000009</v>
      </c>
      <c r="BK20" s="55">
        <f t="shared" si="17"/>
        <v>4761.3</v>
      </c>
      <c r="BL20" s="55">
        <f t="shared" si="17"/>
        <v>4605.5600000000004</v>
      </c>
      <c r="BM20" s="55">
        <f t="shared" si="17"/>
        <v>4544.8500000000004</v>
      </c>
      <c r="BN20" s="55">
        <f t="shared" ref="BN20:CS20" si="18">SUM(BN21:BN24)</f>
        <v>4461.4000000000015</v>
      </c>
      <c r="BO20" s="55">
        <f t="shared" si="18"/>
        <v>4393.05</v>
      </c>
      <c r="BP20" s="55">
        <f t="shared" si="18"/>
        <v>4303.5400000000009</v>
      </c>
      <c r="BQ20" s="55">
        <f t="shared" si="18"/>
        <v>4217.43</v>
      </c>
      <c r="BR20" s="55">
        <f t="shared" si="18"/>
        <v>4124.7600000000011</v>
      </c>
      <c r="BS20" s="55">
        <f t="shared" si="18"/>
        <v>4046.6600000000003</v>
      </c>
      <c r="BT20" s="55">
        <f t="shared" si="18"/>
        <v>3960.06</v>
      </c>
      <c r="BU20" s="55">
        <f t="shared" si="18"/>
        <v>3869.42</v>
      </c>
      <c r="BV20" s="55">
        <f t="shared" si="18"/>
        <v>3790.1</v>
      </c>
      <c r="BW20" s="55">
        <f t="shared" si="18"/>
        <v>3727.64</v>
      </c>
      <c r="BX20" s="55">
        <f t="shared" si="18"/>
        <v>3618.0099999999998</v>
      </c>
      <c r="BY20" s="55">
        <f t="shared" si="18"/>
        <v>3584.67</v>
      </c>
      <c r="BZ20" s="55">
        <f t="shared" si="18"/>
        <v>143.79</v>
      </c>
      <c r="CA20" s="55">
        <f t="shared" si="18"/>
        <v>145.87</v>
      </c>
      <c r="CB20" s="55">
        <f t="shared" si="18"/>
        <v>148.31</v>
      </c>
      <c r="CC20" s="55">
        <f t="shared" si="18"/>
        <v>148.1</v>
      </c>
      <c r="CD20" s="55">
        <f t="shared" si="18"/>
        <v>147.49</v>
      </c>
      <c r="CE20" s="55">
        <f t="shared" si="18"/>
        <v>145.65</v>
      </c>
      <c r="CF20" s="55">
        <f t="shared" si="18"/>
        <v>145.94</v>
      </c>
      <c r="CG20" s="55">
        <f t="shared" si="18"/>
        <v>146.15</v>
      </c>
      <c r="CH20" s="55">
        <f t="shared" si="18"/>
        <v>145.79999999999998</v>
      </c>
      <c r="CI20" s="55">
        <f t="shared" si="18"/>
        <v>145.75</v>
      </c>
      <c r="CJ20" s="55">
        <f t="shared" si="18"/>
        <v>143.79999999999998</v>
      </c>
      <c r="CK20" s="55">
        <f t="shared" si="18"/>
        <v>144.44</v>
      </c>
      <c r="CL20" s="55">
        <f t="shared" si="18"/>
        <v>146.12</v>
      </c>
      <c r="CM20" s="55">
        <f t="shared" si="18"/>
        <v>147.79999999999998</v>
      </c>
      <c r="CN20" s="55">
        <f t="shared" si="18"/>
        <v>149.76999999999998</v>
      </c>
      <c r="CO20" s="55">
        <f t="shared" si="18"/>
        <v>149.93</v>
      </c>
      <c r="CP20" s="55">
        <f t="shared" si="18"/>
        <v>149.13</v>
      </c>
      <c r="CQ20" s="55">
        <f t="shared" si="18"/>
        <v>148.51999999999998</v>
      </c>
      <c r="CR20" s="55">
        <f t="shared" si="18"/>
        <v>148.47999999999999</v>
      </c>
      <c r="CS20" s="56">
        <f t="shared" si="18"/>
        <v>148.54999999999998</v>
      </c>
      <c r="CT20" s="39">
        <f>SUM(B20:CS20)</f>
        <v>248556.70999999996</v>
      </c>
      <c r="CU20" s="39">
        <f>SUM('Day (1):Day (31)'!CT20)</f>
        <v>7872228.2499999981</v>
      </c>
      <c r="CV20" s="154">
        <f t="shared" si="6"/>
        <v>7623671.5399999982</v>
      </c>
      <c r="CW20" s="136"/>
      <c r="CX20" s="151">
        <f t="shared" si="7"/>
        <v>2589.1323958333328</v>
      </c>
      <c r="CY20" s="135">
        <f t="shared" si="8"/>
        <v>2645.2379872311822</v>
      </c>
      <c r="CZ20" s="135">
        <f t="shared" si="9"/>
        <v>-56.105591397849366</v>
      </c>
    </row>
    <row r="21" spans="1:104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0.05</v>
      </c>
      <c r="Z21" s="44">
        <v>1.33</v>
      </c>
      <c r="AA21" s="44">
        <v>3.91</v>
      </c>
      <c r="AB21" s="44">
        <v>19.73</v>
      </c>
      <c r="AC21" s="44">
        <v>48.76</v>
      </c>
      <c r="AD21" s="44">
        <v>146.51</v>
      </c>
      <c r="AE21" s="44">
        <v>221.95999999999998</v>
      </c>
      <c r="AF21" s="44">
        <v>338.53</v>
      </c>
      <c r="AG21" s="44">
        <v>469</v>
      </c>
      <c r="AH21" s="44">
        <v>592.19000000000005</v>
      </c>
      <c r="AI21" s="44">
        <v>709.45</v>
      </c>
      <c r="AJ21" s="44">
        <v>843.07999999999993</v>
      </c>
      <c r="AK21" s="44">
        <v>955.92</v>
      </c>
      <c r="AL21" s="44">
        <v>1077.07</v>
      </c>
      <c r="AM21" s="44">
        <v>1164.0400000000002</v>
      </c>
      <c r="AN21" s="44">
        <v>1254.8800000000001</v>
      </c>
      <c r="AO21" s="44">
        <v>1330.23</v>
      </c>
      <c r="AP21" s="44">
        <v>1382.67</v>
      </c>
      <c r="AQ21" s="44">
        <v>1424.4199999999998</v>
      </c>
      <c r="AR21" s="44">
        <v>1474.9</v>
      </c>
      <c r="AS21" s="44">
        <v>1502.66</v>
      </c>
      <c r="AT21" s="44">
        <v>1520.6200000000001</v>
      </c>
      <c r="AU21" s="44">
        <v>1504.22</v>
      </c>
      <c r="AV21" s="44">
        <v>1512.13</v>
      </c>
      <c r="AW21" s="44">
        <v>1512.53</v>
      </c>
      <c r="AX21" s="44">
        <v>1432.56</v>
      </c>
      <c r="AY21" s="44">
        <v>1417.45</v>
      </c>
      <c r="AZ21" s="44">
        <v>1413.5800000000002</v>
      </c>
      <c r="BA21" s="44">
        <v>1390.51</v>
      </c>
      <c r="BB21" s="44">
        <v>1388.61</v>
      </c>
      <c r="BC21" s="44">
        <v>1425.98</v>
      </c>
      <c r="BD21" s="44">
        <v>1394.97</v>
      </c>
      <c r="BE21" s="44">
        <v>1359.11</v>
      </c>
      <c r="BF21" s="44">
        <v>1347.09</v>
      </c>
      <c r="BG21" s="44">
        <v>1316.64</v>
      </c>
      <c r="BH21" s="44">
        <v>1287.06</v>
      </c>
      <c r="BI21" s="44">
        <v>1260.58</v>
      </c>
      <c r="BJ21" s="44">
        <v>1210.27</v>
      </c>
      <c r="BK21" s="44">
        <v>1139.28</v>
      </c>
      <c r="BL21" s="44">
        <v>982.91000000000008</v>
      </c>
      <c r="BM21" s="44">
        <v>908.44999999999993</v>
      </c>
      <c r="BN21" s="44">
        <v>826.02</v>
      </c>
      <c r="BO21" s="44">
        <v>755.11</v>
      </c>
      <c r="BP21" s="44">
        <v>665.63</v>
      </c>
      <c r="BQ21" s="44">
        <v>580.78</v>
      </c>
      <c r="BR21" s="44">
        <v>487.88</v>
      </c>
      <c r="BS21" s="44">
        <v>411.5</v>
      </c>
      <c r="BT21" s="44">
        <v>324.23</v>
      </c>
      <c r="BU21" s="44">
        <v>233.22</v>
      </c>
      <c r="BV21" s="44">
        <v>152.85</v>
      </c>
      <c r="BW21" s="44">
        <v>91.85</v>
      </c>
      <c r="BX21" s="44">
        <v>39.93</v>
      </c>
      <c r="BY21" s="44">
        <v>8.5399999999999991</v>
      </c>
      <c r="BZ21" s="44">
        <v>0.03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273">
        <f>SUM(B21:CS21)</f>
        <v>46263.409999999989</v>
      </c>
      <c r="CU21" s="273">
        <f>SUM('Day (1):Day (31)'!CT21)</f>
        <v>1594158.5300000005</v>
      </c>
      <c r="CV21" s="154">
        <f t="shared" si="6"/>
        <v>1547895.1200000006</v>
      </c>
      <c r="CW21" s="136"/>
      <c r="CX21" s="151">
        <f t="shared" si="7"/>
        <v>481.91052083333324</v>
      </c>
      <c r="CY21" s="135">
        <f t="shared" si="8"/>
        <v>535.67154905913992</v>
      </c>
      <c r="CZ21" s="135">
        <f t="shared" si="9"/>
        <v>-53.761028225806683</v>
      </c>
    </row>
    <row r="22" spans="1:104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3496.46</v>
      </c>
      <c r="Y22" s="1">
        <v>3496.46</v>
      </c>
      <c r="Z22" s="1">
        <v>3491.91</v>
      </c>
      <c r="AA22" s="1">
        <v>3487.51</v>
      </c>
      <c r="AB22" s="1">
        <v>3487.51</v>
      </c>
      <c r="AC22" s="1">
        <v>3487.51</v>
      </c>
      <c r="AD22" s="1">
        <v>3487.51</v>
      </c>
      <c r="AE22" s="1">
        <v>3487.51</v>
      </c>
      <c r="AF22" s="1">
        <v>3487.51</v>
      </c>
      <c r="AG22" s="1">
        <v>3487.51</v>
      </c>
      <c r="AH22" s="1">
        <v>3487.51</v>
      </c>
      <c r="AI22" s="1">
        <v>3487.51</v>
      </c>
      <c r="AJ22" s="1">
        <v>3487.51</v>
      </c>
      <c r="AK22" s="1">
        <v>3487.51</v>
      </c>
      <c r="AL22" s="1">
        <v>3487.51</v>
      </c>
      <c r="AM22" s="1">
        <v>3487.51</v>
      </c>
      <c r="AN22" s="1">
        <v>3487.51</v>
      </c>
      <c r="AO22" s="1">
        <v>3487.51</v>
      </c>
      <c r="AP22" s="1">
        <v>3487.51</v>
      </c>
      <c r="AQ22" s="1">
        <v>3487.51</v>
      </c>
      <c r="AR22" s="1">
        <v>3487.51</v>
      </c>
      <c r="AS22" s="1">
        <v>3472.51</v>
      </c>
      <c r="AT22" s="1">
        <v>3472.51</v>
      </c>
      <c r="AU22" s="1">
        <v>3472.51</v>
      </c>
      <c r="AV22" s="1">
        <v>3472.51</v>
      </c>
      <c r="AW22" s="1">
        <v>3472.51</v>
      </c>
      <c r="AX22" s="1">
        <v>3473.01</v>
      </c>
      <c r="AY22" s="1">
        <v>3487.51</v>
      </c>
      <c r="AZ22" s="1">
        <v>3487.51</v>
      </c>
      <c r="BA22" s="1">
        <v>3487.51</v>
      </c>
      <c r="BB22" s="1">
        <v>3487.51</v>
      </c>
      <c r="BC22" s="1">
        <v>3487.51</v>
      </c>
      <c r="BD22" s="1">
        <v>3487.51</v>
      </c>
      <c r="BE22" s="1">
        <v>3482.51</v>
      </c>
      <c r="BF22" s="1">
        <v>3482.51</v>
      </c>
      <c r="BG22" s="1">
        <v>3482.51</v>
      </c>
      <c r="BH22" s="1">
        <v>3487.51</v>
      </c>
      <c r="BI22" s="1">
        <v>3487.51</v>
      </c>
      <c r="BJ22" s="1">
        <v>3487.51</v>
      </c>
      <c r="BK22" s="1">
        <v>3473.01</v>
      </c>
      <c r="BL22" s="1">
        <v>3473.01</v>
      </c>
      <c r="BM22" s="1">
        <v>3488.01</v>
      </c>
      <c r="BN22" s="1">
        <v>3488.01</v>
      </c>
      <c r="BO22" s="1">
        <v>3488.01</v>
      </c>
      <c r="BP22" s="1">
        <v>3488.01</v>
      </c>
      <c r="BQ22" s="1">
        <v>3488.01</v>
      </c>
      <c r="BR22" s="1">
        <v>3488.01</v>
      </c>
      <c r="BS22" s="1">
        <v>3488.01</v>
      </c>
      <c r="BT22" s="1">
        <v>3488.01</v>
      </c>
      <c r="BU22" s="1">
        <v>3488.01</v>
      </c>
      <c r="BV22" s="1">
        <v>3488.01</v>
      </c>
      <c r="BW22" s="1">
        <v>3487.86</v>
      </c>
      <c r="BX22" s="1">
        <v>3430.36</v>
      </c>
      <c r="BY22" s="1">
        <v>3430.36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273">
        <f t="shared" ref="CT22:CT25" si="19">SUM(B22:CS22)</f>
        <v>188105.39</v>
      </c>
      <c r="CU22" s="273">
        <f>SUM('Day (1):Day (31)'!CT22)</f>
        <v>5846852.6799999978</v>
      </c>
      <c r="CV22" s="154">
        <f t="shared" si="6"/>
        <v>5658747.2899999982</v>
      </c>
      <c r="CW22" s="136"/>
      <c r="CX22" s="151">
        <f t="shared" si="7"/>
        <v>1959.4311458333334</v>
      </c>
      <c r="CY22" s="135">
        <f t="shared" si="8"/>
        <v>1964.668239247311</v>
      </c>
      <c r="CZ22" s="135">
        <f t="shared" si="9"/>
        <v>-5.2370934139776182</v>
      </c>
    </row>
    <row r="23" spans="1:104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273">
        <f t="shared" si="19"/>
        <v>12297.60000000002</v>
      </c>
      <c r="CU23" s="273">
        <f>SUM('Day (1):Day (31)'!CT23)</f>
        <v>381225.60000000091</v>
      </c>
      <c r="CV23" s="154">
        <f t="shared" si="6"/>
        <v>368928.00000000087</v>
      </c>
      <c r="CW23" s="136"/>
      <c r="CX23" s="151">
        <f t="shared" si="7"/>
        <v>128.10000000000022</v>
      </c>
      <c r="CY23" s="135">
        <f t="shared" si="8"/>
        <v>128.10000000000031</v>
      </c>
      <c r="CZ23" s="135">
        <f t="shared" si="9"/>
        <v>0</v>
      </c>
    </row>
    <row r="24" spans="1:104" ht="15.75" thickBot="1">
      <c r="A24" s="57" t="s">
        <v>16</v>
      </c>
      <c r="B24" s="36">
        <v>22.82</v>
      </c>
      <c r="C24" s="37">
        <v>21.33</v>
      </c>
      <c r="D24" s="37">
        <v>23.75</v>
      </c>
      <c r="E24" s="37">
        <v>23.53</v>
      </c>
      <c r="F24" s="37">
        <v>23.38</v>
      </c>
      <c r="G24" s="37">
        <v>21.96</v>
      </c>
      <c r="H24" s="37">
        <v>21.88</v>
      </c>
      <c r="I24" s="37">
        <v>22.73</v>
      </c>
      <c r="J24" s="37">
        <v>23.31</v>
      </c>
      <c r="K24" s="37">
        <v>22.32</v>
      </c>
      <c r="L24" s="37">
        <v>20.85</v>
      </c>
      <c r="M24" s="37">
        <v>18.53</v>
      </c>
      <c r="N24" s="37">
        <v>19.690000000000001</v>
      </c>
      <c r="O24" s="37">
        <v>19.95</v>
      </c>
      <c r="P24" s="37">
        <v>18.059999999999999</v>
      </c>
      <c r="Q24" s="37">
        <v>18.12</v>
      </c>
      <c r="R24" s="37">
        <v>17.77</v>
      </c>
      <c r="S24" s="37">
        <v>15.35</v>
      </c>
      <c r="T24" s="37">
        <v>14.98</v>
      </c>
      <c r="U24" s="37">
        <v>17.13</v>
      </c>
      <c r="V24" s="37">
        <v>20.39</v>
      </c>
      <c r="W24" s="37">
        <v>16.04</v>
      </c>
      <c r="X24" s="37">
        <v>18.23</v>
      </c>
      <c r="Y24" s="37">
        <v>18.55</v>
      </c>
      <c r="Z24" s="37">
        <v>17.89</v>
      </c>
      <c r="AA24" s="37">
        <v>15.93</v>
      </c>
      <c r="AB24" s="37">
        <v>17.54</v>
      </c>
      <c r="AC24" s="37">
        <v>20.51</v>
      </c>
      <c r="AD24" s="37">
        <v>19.93</v>
      </c>
      <c r="AE24" s="37">
        <v>17.41</v>
      </c>
      <c r="AF24" s="37">
        <v>17.7</v>
      </c>
      <c r="AG24" s="37">
        <v>20.059999999999999</v>
      </c>
      <c r="AH24" s="37">
        <v>16.600000000000001</v>
      </c>
      <c r="AI24" s="37">
        <v>15.34</v>
      </c>
      <c r="AJ24" s="37">
        <v>20.62</v>
      </c>
      <c r="AK24" s="37">
        <v>19.47</v>
      </c>
      <c r="AL24" s="37">
        <v>16.510000000000002</v>
      </c>
      <c r="AM24" s="37">
        <v>17.04</v>
      </c>
      <c r="AN24" s="37">
        <v>20.62</v>
      </c>
      <c r="AO24" s="37">
        <v>19.75</v>
      </c>
      <c r="AP24" s="37">
        <v>17.829999999999998</v>
      </c>
      <c r="AQ24" s="37">
        <v>19.93</v>
      </c>
      <c r="AR24" s="37">
        <v>22.5</v>
      </c>
      <c r="AS24" s="37">
        <v>22.35</v>
      </c>
      <c r="AT24" s="37">
        <v>20.93</v>
      </c>
      <c r="AU24" s="37">
        <v>21.36</v>
      </c>
      <c r="AV24" s="37">
        <v>21.23</v>
      </c>
      <c r="AW24" s="37">
        <v>20.14</v>
      </c>
      <c r="AX24" s="37">
        <v>19.57</v>
      </c>
      <c r="AY24" s="37">
        <v>22.45</v>
      </c>
      <c r="AZ24" s="37">
        <v>23.52</v>
      </c>
      <c r="BA24" s="37">
        <v>23.16</v>
      </c>
      <c r="BB24" s="37">
        <v>20.97</v>
      </c>
      <c r="BC24" s="37">
        <v>19.59</v>
      </c>
      <c r="BD24" s="37">
        <v>19.88</v>
      </c>
      <c r="BE24" s="37">
        <v>20.62</v>
      </c>
      <c r="BF24" s="37">
        <v>19.87</v>
      </c>
      <c r="BG24" s="37">
        <v>19.190000000000001</v>
      </c>
      <c r="BH24" s="37">
        <v>20.47</v>
      </c>
      <c r="BI24" s="37">
        <v>21.88</v>
      </c>
      <c r="BJ24" s="37">
        <v>17.87</v>
      </c>
      <c r="BK24" s="37">
        <v>20.91</v>
      </c>
      <c r="BL24" s="37">
        <v>21.54</v>
      </c>
      <c r="BM24" s="37">
        <v>20.29</v>
      </c>
      <c r="BN24" s="37">
        <v>19.27</v>
      </c>
      <c r="BO24" s="37">
        <v>21.83</v>
      </c>
      <c r="BP24" s="37">
        <v>21.8</v>
      </c>
      <c r="BQ24" s="37">
        <v>20.54</v>
      </c>
      <c r="BR24" s="37">
        <v>20.77</v>
      </c>
      <c r="BS24" s="37">
        <v>19.05</v>
      </c>
      <c r="BT24" s="37">
        <v>19.72</v>
      </c>
      <c r="BU24" s="37">
        <v>20.09</v>
      </c>
      <c r="BV24" s="37">
        <v>21.14</v>
      </c>
      <c r="BW24" s="37">
        <v>19.829999999999998</v>
      </c>
      <c r="BX24" s="37">
        <v>19.62</v>
      </c>
      <c r="BY24" s="37">
        <v>17.670000000000002</v>
      </c>
      <c r="BZ24" s="37">
        <v>15.66</v>
      </c>
      <c r="CA24" s="37">
        <v>17.77</v>
      </c>
      <c r="CB24" s="37">
        <v>20.21</v>
      </c>
      <c r="CC24" s="37">
        <v>20</v>
      </c>
      <c r="CD24" s="37">
        <v>19.39</v>
      </c>
      <c r="CE24" s="37">
        <v>17.55</v>
      </c>
      <c r="CF24" s="37">
        <v>17.84</v>
      </c>
      <c r="CG24" s="37">
        <v>18.05</v>
      </c>
      <c r="CH24" s="37">
        <v>17.7</v>
      </c>
      <c r="CI24" s="37">
        <v>17.649999999999999</v>
      </c>
      <c r="CJ24" s="37">
        <v>15.7</v>
      </c>
      <c r="CK24" s="37">
        <v>16.34</v>
      </c>
      <c r="CL24" s="37">
        <v>18.02</v>
      </c>
      <c r="CM24" s="37">
        <v>19.7</v>
      </c>
      <c r="CN24" s="37">
        <v>21.67</v>
      </c>
      <c r="CO24" s="37">
        <v>21.83</v>
      </c>
      <c r="CP24" s="37">
        <v>21.03</v>
      </c>
      <c r="CQ24" s="37">
        <v>20.420000000000002</v>
      </c>
      <c r="CR24" s="37">
        <v>20.38</v>
      </c>
      <c r="CS24" s="38">
        <v>20.45</v>
      </c>
      <c r="CT24" s="273">
        <f t="shared" si="19"/>
        <v>1890.31</v>
      </c>
      <c r="CU24" s="273">
        <f>SUM('Day (1):Day (31)'!CT24)</f>
        <v>49991.44</v>
      </c>
      <c r="CV24" s="154">
        <f t="shared" si="6"/>
        <v>48101.130000000005</v>
      </c>
      <c r="CW24" s="136"/>
      <c r="CX24" s="151">
        <f t="shared" si="7"/>
        <v>19.690729166666667</v>
      </c>
      <c r="CY24" s="135">
        <f t="shared" si="8"/>
        <v>16.798198924731185</v>
      </c>
      <c r="CZ24" s="135">
        <f t="shared" si="9"/>
        <v>2.8925302419354821</v>
      </c>
    </row>
    <row r="25" spans="1:104" ht="15.75" thickBot="1">
      <c r="A25" s="59" t="s">
        <v>29</v>
      </c>
      <c r="B25" s="60">
        <f>SUM(B3,B13,B15,B20)</f>
        <v>7716.8778408602147</v>
      </c>
      <c r="C25" s="61">
        <f t="shared" ref="C25:BN25" si="20">SUM(C3,C13,C15,C20)</f>
        <v>7715.387840860215</v>
      </c>
      <c r="D25" s="61">
        <f t="shared" si="20"/>
        <v>7718.4878408602144</v>
      </c>
      <c r="E25" s="61">
        <f t="shared" si="20"/>
        <v>7718.2678408602142</v>
      </c>
      <c r="F25" s="61">
        <f t="shared" si="20"/>
        <v>7718.1178408602136</v>
      </c>
      <c r="G25" s="61">
        <f t="shared" si="20"/>
        <v>7716.6978408602145</v>
      </c>
      <c r="H25" s="61">
        <f t="shared" si="20"/>
        <v>7716.6178408602136</v>
      </c>
      <c r="I25" s="61">
        <f t="shared" si="20"/>
        <v>7717.467840860214</v>
      </c>
      <c r="J25" s="61">
        <f t="shared" si="20"/>
        <v>7718.9078408602145</v>
      </c>
      <c r="K25" s="61">
        <f t="shared" si="20"/>
        <v>7717.9178408602147</v>
      </c>
      <c r="L25" s="61">
        <f t="shared" si="20"/>
        <v>7716.6478408602143</v>
      </c>
      <c r="M25" s="61">
        <f t="shared" si="20"/>
        <v>7714.3278408602146</v>
      </c>
      <c r="N25" s="61">
        <f t="shared" si="20"/>
        <v>7714.3678408602145</v>
      </c>
      <c r="O25" s="61">
        <f t="shared" si="20"/>
        <v>7714.6278408602147</v>
      </c>
      <c r="P25" s="61">
        <f t="shared" si="20"/>
        <v>7712.3678408602145</v>
      </c>
      <c r="Q25" s="61">
        <f t="shared" si="20"/>
        <v>7712.4278408602149</v>
      </c>
      <c r="R25" s="61">
        <f t="shared" si="20"/>
        <v>7711.2278408602151</v>
      </c>
      <c r="S25" s="61">
        <f t="shared" si="20"/>
        <v>7708.807840860215</v>
      </c>
      <c r="T25" s="61">
        <f t="shared" si="20"/>
        <v>7708.8878408602141</v>
      </c>
      <c r="U25" s="61">
        <f t="shared" si="20"/>
        <v>7711.0378408602137</v>
      </c>
      <c r="V25" s="61">
        <f t="shared" si="20"/>
        <v>7714.2578408602149</v>
      </c>
      <c r="W25" s="61">
        <f t="shared" si="20"/>
        <v>7709.9078408602154</v>
      </c>
      <c r="X25" s="61">
        <f t="shared" si="20"/>
        <v>11208.527840860213</v>
      </c>
      <c r="Y25" s="61">
        <f t="shared" si="20"/>
        <v>11209.057840860214</v>
      </c>
      <c r="Z25" s="61">
        <f t="shared" si="20"/>
        <v>11204.287840860214</v>
      </c>
      <c r="AA25" s="61">
        <f t="shared" si="20"/>
        <v>11200.507840860213</v>
      </c>
      <c r="AB25" s="61">
        <f t="shared" si="20"/>
        <v>11217.187840860213</v>
      </c>
      <c r="AC25" s="61">
        <f t="shared" si="20"/>
        <v>11249.187840860215</v>
      </c>
      <c r="AD25" s="61">
        <f t="shared" si="20"/>
        <v>11346.267840860215</v>
      </c>
      <c r="AE25" s="61">
        <f t="shared" si="20"/>
        <v>11419.197840860214</v>
      </c>
      <c r="AF25" s="61">
        <f t="shared" si="20"/>
        <v>11535.807840860214</v>
      </c>
      <c r="AG25" s="61">
        <f t="shared" si="20"/>
        <v>11668.637840860214</v>
      </c>
      <c r="AH25" s="61">
        <f t="shared" si="20"/>
        <v>11787.677840860215</v>
      </c>
      <c r="AI25" s="61">
        <f t="shared" si="20"/>
        <v>11903.677840860215</v>
      </c>
      <c r="AJ25" s="61">
        <f t="shared" si="20"/>
        <v>12042.587840860215</v>
      </c>
      <c r="AK25" s="61">
        <f t="shared" si="20"/>
        <v>12154.277840860217</v>
      </c>
      <c r="AL25" s="61">
        <f t="shared" si="20"/>
        <v>12272.467840860216</v>
      </c>
      <c r="AM25" s="61">
        <f t="shared" si="20"/>
        <v>12359.967840860216</v>
      </c>
      <c r="AN25" s="61">
        <f t="shared" si="20"/>
        <v>12454.507840860215</v>
      </c>
      <c r="AO25" s="61">
        <f t="shared" si="20"/>
        <v>12529.097840860215</v>
      </c>
      <c r="AP25" s="61">
        <f t="shared" si="20"/>
        <v>12580.187840860215</v>
      </c>
      <c r="AQ25" s="61">
        <f t="shared" si="20"/>
        <v>12624.237840860216</v>
      </c>
      <c r="AR25" s="61">
        <f t="shared" si="20"/>
        <v>12678.627840860216</v>
      </c>
      <c r="AS25" s="61">
        <f t="shared" si="20"/>
        <v>12691.237840860216</v>
      </c>
      <c r="AT25" s="61">
        <f t="shared" si="20"/>
        <v>12707.777840860215</v>
      </c>
      <c r="AU25" s="61">
        <f t="shared" si="20"/>
        <v>12691.807840860216</v>
      </c>
      <c r="AV25" s="61">
        <f t="shared" si="20"/>
        <v>12699.587840860215</v>
      </c>
      <c r="AW25" s="61">
        <f t="shared" si="20"/>
        <v>12698.897840860216</v>
      </c>
      <c r="AX25" s="61">
        <f t="shared" si="20"/>
        <v>12618.857840860215</v>
      </c>
      <c r="AY25" s="61">
        <f t="shared" si="20"/>
        <v>12621.127840860216</v>
      </c>
      <c r="AZ25" s="61">
        <f t="shared" si="20"/>
        <v>12621.827840860216</v>
      </c>
      <c r="BA25" s="61">
        <f t="shared" si="20"/>
        <v>12629.557840860216</v>
      </c>
      <c r="BB25" s="61">
        <f t="shared" si="20"/>
        <v>12649.317840860214</v>
      </c>
      <c r="BC25" s="61">
        <f t="shared" si="20"/>
        <v>12701.007840860215</v>
      </c>
      <c r="BD25" s="61">
        <f t="shared" si="20"/>
        <v>12670.287840860216</v>
      </c>
      <c r="BE25" s="61">
        <f t="shared" si="20"/>
        <v>12653.697840860215</v>
      </c>
      <c r="BF25" s="61">
        <f t="shared" si="20"/>
        <v>12661.157840860214</v>
      </c>
      <c r="BG25" s="61">
        <f t="shared" si="20"/>
        <v>12650.247840860215</v>
      </c>
      <c r="BH25" s="61">
        <f t="shared" si="20"/>
        <v>12657.147840860216</v>
      </c>
      <c r="BI25" s="61">
        <f t="shared" si="20"/>
        <v>12661.567840860214</v>
      </c>
      <c r="BJ25" s="61">
        <f t="shared" si="20"/>
        <v>12636.877840860216</v>
      </c>
      <c r="BK25" s="61">
        <f t="shared" si="20"/>
        <v>12590.507840860215</v>
      </c>
      <c r="BL25" s="61">
        <f t="shared" si="20"/>
        <v>12466.147840860216</v>
      </c>
      <c r="BM25" s="61">
        <f t="shared" si="20"/>
        <v>12436.817840860214</v>
      </c>
      <c r="BN25" s="61">
        <f t="shared" si="20"/>
        <v>12384.747840860216</v>
      </c>
      <c r="BO25" s="61">
        <f t="shared" ref="BO25:CS25" si="21">SUM(BO3,BO13,BO15,BO20)</f>
        <v>12342.997840860215</v>
      </c>
      <c r="BP25" s="61">
        <f t="shared" si="21"/>
        <v>12253.487840860216</v>
      </c>
      <c r="BQ25" s="61">
        <f t="shared" si="21"/>
        <v>12167.377840860216</v>
      </c>
      <c r="BR25" s="61">
        <f t="shared" si="21"/>
        <v>12068.927840860215</v>
      </c>
      <c r="BS25" s="61">
        <f t="shared" si="21"/>
        <v>11990.827840860215</v>
      </c>
      <c r="BT25" s="61">
        <f t="shared" si="21"/>
        <v>11904.407840860214</v>
      </c>
      <c r="BU25" s="61">
        <f t="shared" si="21"/>
        <v>11813.767840860215</v>
      </c>
      <c r="BV25" s="61">
        <f t="shared" si="21"/>
        <v>11737.407840860214</v>
      </c>
      <c r="BW25" s="61">
        <f t="shared" si="21"/>
        <v>11677.597840860215</v>
      </c>
      <c r="BX25" s="61">
        <f t="shared" si="21"/>
        <v>11570.617840860214</v>
      </c>
      <c r="BY25" s="61">
        <f t="shared" si="21"/>
        <v>11539.737840860216</v>
      </c>
      <c r="BZ25" s="61">
        <f t="shared" si="21"/>
        <v>8101.5078408602149</v>
      </c>
      <c r="CA25" s="61">
        <f t="shared" si="21"/>
        <v>8103.5878408602148</v>
      </c>
      <c r="CB25" s="61">
        <f t="shared" si="21"/>
        <v>8109.3178408602153</v>
      </c>
      <c r="CC25" s="61">
        <f t="shared" si="21"/>
        <v>8109.6678408602156</v>
      </c>
      <c r="CD25" s="61">
        <f t="shared" si="21"/>
        <v>8115.3578408602143</v>
      </c>
      <c r="CE25" s="61">
        <f t="shared" si="21"/>
        <v>8117.5878408602139</v>
      </c>
      <c r="CF25" s="61">
        <f t="shared" si="21"/>
        <v>8118.8078408602141</v>
      </c>
      <c r="CG25" s="61">
        <f t="shared" si="21"/>
        <v>8119.0178408602142</v>
      </c>
      <c r="CH25" s="61">
        <f t="shared" si="21"/>
        <v>8119.137840860215</v>
      </c>
      <c r="CI25" s="61">
        <f t="shared" si="21"/>
        <v>8119.557840860215</v>
      </c>
      <c r="CJ25" s="61">
        <f t="shared" si="21"/>
        <v>8118.0678408602143</v>
      </c>
      <c r="CK25" s="61">
        <f t="shared" si="21"/>
        <v>8118.7078408602138</v>
      </c>
      <c r="CL25" s="61">
        <f t="shared" si="21"/>
        <v>8120.5478408602148</v>
      </c>
      <c r="CM25" s="61">
        <f t="shared" si="21"/>
        <v>8122.2278408602151</v>
      </c>
      <c r="CN25" s="61">
        <f t="shared" si="21"/>
        <v>8127.5178408602151</v>
      </c>
      <c r="CO25" s="61">
        <f t="shared" si="21"/>
        <v>8127.5378408602146</v>
      </c>
      <c r="CP25" s="61">
        <f t="shared" si="21"/>
        <v>8126.8178408602143</v>
      </c>
      <c r="CQ25" s="61">
        <f t="shared" si="21"/>
        <v>8126.2078408602138</v>
      </c>
      <c r="CR25" s="61">
        <f t="shared" si="21"/>
        <v>8125.2378408602144</v>
      </c>
      <c r="CS25" s="62">
        <f t="shared" si="21"/>
        <v>8125.307840860215</v>
      </c>
      <c r="CT25" s="110">
        <f t="shared" si="19"/>
        <v>989608.72272258031</v>
      </c>
      <c r="CU25" s="110">
        <f>SUM('Day (1):Day (31)'!CT25)</f>
        <v>30891367.614399996</v>
      </c>
      <c r="CV25" s="155">
        <f t="shared" si="6"/>
        <v>29901758.891677417</v>
      </c>
      <c r="CW25" s="136"/>
      <c r="CX25" s="151">
        <f t="shared" si="7"/>
        <v>10308.424195026879</v>
      </c>
      <c r="CY25" s="135">
        <f t="shared" si="8"/>
        <v>10380.163848924729</v>
      </c>
      <c r="CZ25" s="135">
        <f t="shared" si="9"/>
        <v>-71.739653897850076</v>
      </c>
    </row>
    <row r="26" spans="1:104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65"/>
      <c r="CW26" s="136"/>
      <c r="CX26" s="170"/>
    </row>
    <row r="27" spans="1:104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63"/>
    </row>
    <row r="28" spans="1:104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</row>
    <row r="29" spans="1:104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" t="s">
        <v>53</v>
      </c>
      <c r="CV29" s="153" t="s">
        <v>54</v>
      </c>
      <c r="CX29" s="250" t="s">
        <v>78</v>
      </c>
      <c r="CY29" s="137" t="s">
        <v>79</v>
      </c>
      <c r="CZ29" s="137" t="s">
        <v>54</v>
      </c>
    </row>
    <row r="30" spans="1:104">
      <c r="A30" s="70" t="s">
        <v>2</v>
      </c>
      <c r="B30" s="71">
        <f t="shared" ref="B30:G30" si="22">B31+B39</f>
        <v>3218.0678408602148</v>
      </c>
      <c r="C30" s="72">
        <f t="shared" si="22"/>
        <v>3211.0678408602148</v>
      </c>
      <c r="D30" s="72">
        <f t="shared" si="22"/>
        <v>3186.0678408602148</v>
      </c>
      <c r="E30" s="72">
        <f t="shared" si="22"/>
        <v>3161.0678408602148</v>
      </c>
      <c r="F30" s="72">
        <f t="shared" si="22"/>
        <v>3129.0678408602148</v>
      </c>
      <c r="G30" s="72">
        <f t="shared" si="22"/>
        <v>3127.0678408602148</v>
      </c>
      <c r="H30" s="72">
        <f t="shared" ref="H30" si="23">H31+H39</f>
        <v>3127.0678408602148</v>
      </c>
      <c r="I30" s="72">
        <f t="shared" ref="I30" si="24">I31+I39</f>
        <v>3125.0678408602148</v>
      </c>
      <c r="J30" s="72">
        <f t="shared" ref="J30" si="25">J31+J39</f>
        <v>3079.0678408602148</v>
      </c>
      <c r="K30" s="72">
        <f t="shared" ref="K30" si="26">K31+K39</f>
        <v>3079.0678408602148</v>
      </c>
      <c r="L30" s="72">
        <f t="shared" ref="L30" si="27">L31+L39</f>
        <v>3075.0678408602148</v>
      </c>
      <c r="M30" s="72">
        <f t="shared" ref="M30" si="28">M31+M39</f>
        <v>3079.0678408602148</v>
      </c>
      <c r="N30" s="72">
        <f t="shared" ref="N30" si="29">N31+N39</f>
        <v>3082.0678408602148</v>
      </c>
      <c r="O30" s="72">
        <f t="shared" ref="O30" si="30">O31+O39</f>
        <v>3077.0678408602148</v>
      </c>
      <c r="P30" s="72">
        <f t="shared" ref="P30" si="31">P31+P39</f>
        <v>3077.0678408602148</v>
      </c>
      <c r="Q30" s="72">
        <f t="shared" ref="Q30" si="32">Q31+Q39</f>
        <v>3076.0678408602148</v>
      </c>
      <c r="R30" s="72">
        <f t="shared" ref="R30" si="33">R31+R39</f>
        <v>3073.0678408602148</v>
      </c>
      <c r="S30" s="72">
        <f t="shared" ref="S30" si="34">S31+S39</f>
        <v>3072.0678408602148</v>
      </c>
      <c r="T30" s="72">
        <f t="shared" ref="T30" si="35">T31+T39</f>
        <v>3073.0678408602148</v>
      </c>
      <c r="U30" s="72">
        <f t="shared" ref="U30" si="36">U31+U39</f>
        <v>3078.0678408602148</v>
      </c>
      <c r="V30" s="72">
        <f t="shared" ref="V30" si="37">V31+V39</f>
        <v>3077.0678408602148</v>
      </c>
      <c r="W30" s="72">
        <f t="shared" ref="W30" si="38">W31+W39</f>
        <v>3075.0678408602148</v>
      </c>
      <c r="X30" s="72">
        <f t="shared" ref="X30" si="39">X31+X39</f>
        <v>3158.0678408602148</v>
      </c>
      <c r="Y30" s="72">
        <f t="shared" ref="Y30" si="40">Y31+Y39</f>
        <v>3178.0678408602148</v>
      </c>
      <c r="Z30" s="72">
        <f t="shared" ref="Z30" si="41">Z31+Z39</f>
        <v>3206.0678408602148</v>
      </c>
      <c r="AA30" s="72">
        <f t="shared" ref="AA30" si="42">AA31+AA39</f>
        <v>3247.0678408602148</v>
      </c>
      <c r="AB30" s="72">
        <f t="shared" ref="AB30" si="43">AB31+AB39</f>
        <v>3249.0678408602148</v>
      </c>
      <c r="AC30" s="72">
        <f t="shared" ref="AC30" si="44">AC31+AC39</f>
        <v>3250.0678408602148</v>
      </c>
      <c r="AD30" s="72">
        <f t="shared" ref="AD30" si="45">AD31+AD39</f>
        <v>3251.0678408602148</v>
      </c>
      <c r="AE30" s="72">
        <f t="shared" ref="AE30" si="46">AE31+AE39</f>
        <v>3248.0678408602148</v>
      </c>
      <c r="AF30" s="72">
        <f t="shared" ref="AF30" si="47">AF31+AF39</f>
        <v>3156.0678408602148</v>
      </c>
      <c r="AG30" s="72">
        <f t="shared" ref="AG30" si="48">AG31+AG39</f>
        <v>3014.0678408602148</v>
      </c>
      <c r="AH30" s="72">
        <f t="shared" ref="AH30" si="49">AH31+AH39</f>
        <v>3003.0678408602148</v>
      </c>
      <c r="AI30" s="72">
        <f t="shared" ref="AI30" si="50">AI31+AI39</f>
        <v>3003.0678408602148</v>
      </c>
      <c r="AJ30" s="72">
        <f t="shared" ref="AJ30" si="51">AJ31+AJ39</f>
        <v>3003.0678408602148</v>
      </c>
      <c r="AK30" s="72">
        <f t="shared" ref="AK30" si="52">AK31+AK39</f>
        <v>3003.0678408602148</v>
      </c>
      <c r="AL30" s="72">
        <f t="shared" ref="AL30" si="53">AL31+AL39</f>
        <v>3007.0678408602148</v>
      </c>
      <c r="AM30" s="72">
        <f t="shared" ref="AM30" si="54">AM31+AM39</f>
        <v>3009.0678408602148</v>
      </c>
      <c r="AN30" s="72">
        <f t="shared" ref="AN30" si="55">AN31+AN39</f>
        <v>3006.0678408602148</v>
      </c>
      <c r="AO30" s="72">
        <f t="shared" ref="AO30" si="56">AO31+AO39</f>
        <v>3002.0678408602148</v>
      </c>
      <c r="AP30" s="72">
        <f t="shared" ref="AP30" si="57">AP31+AP39</f>
        <v>3000.0678408602148</v>
      </c>
      <c r="AQ30" s="72">
        <f t="shared" ref="AQ30" si="58">AQ31+AQ39</f>
        <v>2999.0678408602148</v>
      </c>
      <c r="AR30" s="72">
        <f t="shared" ref="AR30" si="59">AR31+AR39</f>
        <v>2998.0678408602148</v>
      </c>
      <c r="AS30" s="72">
        <f t="shared" ref="AS30" si="60">AS31+AS39</f>
        <v>2991.0678408602148</v>
      </c>
      <c r="AT30" s="72">
        <f t="shared" ref="AT30" si="61">AT31+AT39</f>
        <v>2996.0678408602148</v>
      </c>
      <c r="AU30" s="72">
        <f t="shared" ref="AU30" si="62">AU31+AU39</f>
        <v>2997.0678408602148</v>
      </c>
      <c r="AV30" s="72">
        <f t="shared" ref="AV30" si="63">AV31+AV39</f>
        <v>2923.0678408602148</v>
      </c>
      <c r="AW30" s="72">
        <f t="shared" ref="AW30" si="64">AW31+AW39</f>
        <v>2841.2678408602146</v>
      </c>
      <c r="AX30" s="72">
        <f t="shared" ref="AX30" si="65">AX31+AX39</f>
        <v>2784.2678408602146</v>
      </c>
      <c r="AY30" s="72">
        <f t="shared" ref="AY30" si="66">AY31+AY39</f>
        <v>2745.2678408602146</v>
      </c>
      <c r="AZ30" s="72">
        <f t="shared" ref="AZ30" si="67">AZ31+AZ39</f>
        <v>2743.2678408602146</v>
      </c>
      <c r="BA30" s="72">
        <f t="shared" ref="BA30" si="68">BA31+BA39</f>
        <v>2743.2678408602146</v>
      </c>
      <c r="BB30" s="72">
        <f t="shared" ref="BB30" si="69">BB31+BB39</f>
        <v>2746.2678408602146</v>
      </c>
      <c r="BC30" s="72">
        <f t="shared" ref="BC30" si="70">BC31+BC39</f>
        <v>2751.2678408602146</v>
      </c>
      <c r="BD30" s="72">
        <f t="shared" ref="BD30" si="71">BD31+BD39</f>
        <v>2755.2678408602146</v>
      </c>
      <c r="BE30" s="72">
        <f t="shared" ref="BE30" si="72">BE31+BE39</f>
        <v>2756.2678408602146</v>
      </c>
      <c r="BF30" s="72">
        <f t="shared" ref="BF30" si="73">BF31+BF39</f>
        <v>2757.2678408602146</v>
      </c>
      <c r="BG30" s="72">
        <f t="shared" ref="BG30" si="74">BG31+BG39</f>
        <v>2760.2678408602146</v>
      </c>
      <c r="BH30" s="72">
        <f t="shared" ref="BH30" si="75">BH31+BH39</f>
        <v>2760.2678408602146</v>
      </c>
      <c r="BI30" s="72">
        <f t="shared" ref="BI30" si="76">BI31+BI39</f>
        <v>2759.2678408602146</v>
      </c>
      <c r="BJ30" s="72">
        <f t="shared" ref="BJ30" si="77">BJ31+BJ39</f>
        <v>2761.2678408602146</v>
      </c>
      <c r="BK30" s="72">
        <f t="shared" ref="BK30" si="78">BK31+BK39</f>
        <v>2760.2678408602146</v>
      </c>
      <c r="BL30" s="72">
        <f t="shared" ref="BL30" si="79">BL31+BL39</f>
        <v>2761.2678408602146</v>
      </c>
      <c r="BM30" s="72">
        <f t="shared" ref="BM30" si="80">BM31+BM39</f>
        <v>2762.2678408602146</v>
      </c>
      <c r="BN30" s="72">
        <f t="shared" ref="BN30" si="81">BN31+BN39</f>
        <v>2760.2678408602146</v>
      </c>
      <c r="BO30" s="72">
        <f t="shared" ref="BO30" si="82">BO31+BO39</f>
        <v>2761.2678408602146</v>
      </c>
      <c r="BP30" s="72">
        <f t="shared" ref="BP30" si="83">BP31+BP39</f>
        <v>2758.2678408602146</v>
      </c>
      <c r="BQ30" s="72">
        <f t="shared" ref="BQ30" si="84">BQ31+BQ39</f>
        <v>2761.2678408602146</v>
      </c>
      <c r="BR30" s="72">
        <f t="shared" ref="BR30" si="85">BR31+BR39</f>
        <v>2892.2678408602146</v>
      </c>
      <c r="BS30" s="72">
        <f t="shared" ref="BS30" si="86">BS31+BS39</f>
        <v>3009.2678408602146</v>
      </c>
      <c r="BT30" s="72">
        <f t="shared" ref="BT30" si="87">BT31+BT39</f>
        <v>3098.2678408602146</v>
      </c>
      <c r="BU30" s="72">
        <f t="shared" ref="BU30" si="88">BU31+BU39</f>
        <v>3159.2678408602146</v>
      </c>
      <c r="BV30" s="72">
        <f t="shared" ref="BV30" si="89">BV31+BV39</f>
        <v>3219.2678408602146</v>
      </c>
      <c r="BW30" s="72">
        <f t="shared" ref="BW30" si="90">BW31+BW39</f>
        <v>3264.2678408602146</v>
      </c>
      <c r="BX30" s="72">
        <f t="shared" ref="BX30" si="91">BX31+BX39</f>
        <v>3234.2678408602146</v>
      </c>
      <c r="BY30" s="72">
        <f t="shared" ref="BY30" si="92">BY31+BY39</f>
        <v>3204.2678408602146</v>
      </c>
      <c r="BZ30" s="72">
        <f t="shared" ref="BZ30" si="93">BZ31+BZ39</f>
        <v>3175.2678408602146</v>
      </c>
      <c r="CA30" s="72">
        <f t="shared" ref="CA30" si="94">CA31+CA39</f>
        <v>3148.2678408602146</v>
      </c>
      <c r="CB30" s="72">
        <f t="shared" ref="CB30" si="95">CB31+CB39</f>
        <v>3176.2678408602146</v>
      </c>
      <c r="CC30" s="72">
        <f t="shared" ref="CC30" si="96">CC31+CC39</f>
        <v>3205.2678408602146</v>
      </c>
      <c r="CD30" s="72">
        <f t="shared" ref="CD30" si="97">CD31+CD39</f>
        <v>3236.2678408602146</v>
      </c>
      <c r="CE30" s="72">
        <f t="shared" ref="CE30" si="98">CE31+CE39</f>
        <v>3265.2678408602146</v>
      </c>
      <c r="CF30" s="72">
        <f t="shared" ref="CF30" si="99">CF31+CF39</f>
        <v>3266.2678408602146</v>
      </c>
      <c r="CG30" s="72">
        <f t="shared" ref="CG30" si="100">CG31+CG39</f>
        <v>3267.2678408602146</v>
      </c>
      <c r="CH30" s="72">
        <f t="shared" ref="CH30" si="101">CH31+CH39</f>
        <v>3237.2678408602146</v>
      </c>
      <c r="CI30" s="72">
        <f t="shared" ref="CI30" si="102">CI31+CI39</f>
        <v>3207.2678408602146</v>
      </c>
      <c r="CJ30" s="72">
        <f t="shared" ref="CJ30" si="103">CJ31+CJ39</f>
        <v>3177.2678408602146</v>
      </c>
      <c r="CK30" s="72">
        <f t="shared" ref="CK30" si="104">CK31+CK39</f>
        <v>3147.2678408602146</v>
      </c>
      <c r="CL30" s="72">
        <f t="shared" ref="CL30" si="105">CL31+CL39</f>
        <v>3085.2678408602146</v>
      </c>
      <c r="CM30" s="72">
        <f t="shared" ref="CM30" si="106">CM31+CM39</f>
        <v>3050.2678408602146</v>
      </c>
      <c r="CN30" s="72">
        <f t="shared" ref="CN30" si="107">CN31+CN39</f>
        <v>3021.2678408602146</v>
      </c>
      <c r="CO30" s="72">
        <f t="shared" ref="CO30" si="108">CO31+CO39</f>
        <v>2989.2678408602146</v>
      </c>
      <c r="CP30" s="72">
        <f t="shared" ref="CP30" si="109">CP31+CP39</f>
        <v>2956.2678408602146</v>
      </c>
      <c r="CQ30" s="72">
        <f t="shared" ref="CQ30" si="110">CQ31+CQ39</f>
        <v>2956.2678408602146</v>
      </c>
      <c r="CR30" s="72">
        <f t="shared" ref="CR30" si="111">CR31+CR39</f>
        <v>2957.2678408602146</v>
      </c>
      <c r="CS30" s="73">
        <f t="shared" ref="CS30" si="112">CS31+CS39</f>
        <v>2959.2678408602146</v>
      </c>
      <c r="CT30" s="74">
        <f>SUM(B30:CS30)</f>
        <v>290811.31272258057</v>
      </c>
      <c r="CU30" s="74">
        <f>SUM('Day (1):Day (31)'!CT30)</f>
        <v>9503932.3743999954</v>
      </c>
      <c r="CV30" s="154">
        <f>CU30-CT30</f>
        <v>9213121.0616774149</v>
      </c>
      <c r="CX30" s="151">
        <f t="shared" si="7"/>
        <v>3029.284507526881</v>
      </c>
      <c r="CY30" s="135">
        <f t="shared" si="8"/>
        <v>3193.5256634408588</v>
      </c>
      <c r="CZ30" s="135">
        <f t="shared" si="9"/>
        <v>-164.24115591397776</v>
      </c>
    </row>
    <row r="31" spans="1:104">
      <c r="A31" s="75" t="s">
        <v>3</v>
      </c>
      <c r="B31" s="76">
        <f>SUM(B32:B38)</f>
        <v>3149.37</v>
      </c>
      <c r="C31" s="77">
        <f t="shared" ref="C31:BN31" si="113">SUM(C32:C38)</f>
        <v>3142.37</v>
      </c>
      <c r="D31" s="77">
        <f t="shared" si="113"/>
        <v>3117.37</v>
      </c>
      <c r="E31" s="77">
        <f t="shared" si="113"/>
        <v>3092.37</v>
      </c>
      <c r="F31" s="77">
        <f t="shared" si="113"/>
        <v>3060.37</v>
      </c>
      <c r="G31" s="77">
        <f t="shared" si="113"/>
        <v>3058.37</v>
      </c>
      <c r="H31" s="77">
        <f t="shared" si="113"/>
        <v>3058.37</v>
      </c>
      <c r="I31" s="77">
        <f t="shared" si="113"/>
        <v>3056.37</v>
      </c>
      <c r="J31" s="77">
        <f t="shared" si="113"/>
        <v>3010.37</v>
      </c>
      <c r="K31" s="77">
        <f t="shared" si="113"/>
        <v>3010.37</v>
      </c>
      <c r="L31" s="77">
        <f t="shared" si="113"/>
        <v>3006.37</v>
      </c>
      <c r="M31" s="77">
        <f t="shared" si="113"/>
        <v>3010.37</v>
      </c>
      <c r="N31" s="77">
        <f t="shared" si="113"/>
        <v>3013.37</v>
      </c>
      <c r="O31" s="77">
        <f t="shared" si="113"/>
        <v>3008.37</v>
      </c>
      <c r="P31" s="77">
        <f t="shared" si="113"/>
        <v>3008.37</v>
      </c>
      <c r="Q31" s="77">
        <f t="shared" si="113"/>
        <v>3007.37</v>
      </c>
      <c r="R31" s="77">
        <f t="shared" si="113"/>
        <v>3004.37</v>
      </c>
      <c r="S31" s="77">
        <f t="shared" si="113"/>
        <v>3003.37</v>
      </c>
      <c r="T31" s="77">
        <f t="shared" si="113"/>
        <v>3004.37</v>
      </c>
      <c r="U31" s="77">
        <f t="shared" si="113"/>
        <v>3009.37</v>
      </c>
      <c r="V31" s="77">
        <f t="shared" si="113"/>
        <v>3008.37</v>
      </c>
      <c r="W31" s="77">
        <f t="shared" si="113"/>
        <v>3006.37</v>
      </c>
      <c r="X31" s="77">
        <f t="shared" si="113"/>
        <v>3089.37</v>
      </c>
      <c r="Y31" s="77">
        <f t="shared" si="113"/>
        <v>3109.37</v>
      </c>
      <c r="Z31" s="77">
        <f t="shared" si="113"/>
        <v>3137.37</v>
      </c>
      <c r="AA31" s="77">
        <f t="shared" si="113"/>
        <v>3178.37</v>
      </c>
      <c r="AB31" s="77">
        <f t="shared" si="113"/>
        <v>3180.37</v>
      </c>
      <c r="AC31" s="77">
        <f t="shared" si="113"/>
        <v>3181.37</v>
      </c>
      <c r="AD31" s="77">
        <f t="shared" si="113"/>
        <v>3182.37</v>
      </c>
      <c r="AE31" s="77">
        <f t="shared" si="113"/>
        <v>3179.37</v>
      </c>
      <c r="AF31" s="77">
        <f t="shared" si="113"/>
        <v>3087.37</v>
      </c>
      <c r="AG31" s="77">
        <f t="shared" si="113"/>
        <v>2945.37</v>
      </c>
      <c r="AH31" s="77">
        <f t="shared" si="113"/>
        <v>2934.37</v>
      </c>
      <c r="AI31" s="77">
        <f t="shared" si="113"/>
        <v>2934.37</v>
      </c>
      <c r="AJ31" s="77">
        <f t="shared" si="113"/>
        <v>2934.37</v>
      </c>
      <c r="AK31" s="77">
        <f t="shared" si="113"/>
        <v>2934.37</v>
      </c>
      <c r="AL31" s="77">
        <f t="shared" si="113"/>
        <v>2938.37</v>
      </c>
      <c r="AM31" s="77">
        <f t="shared" si="113"/>
        <v>2940.37</v>
      </c>
      <c r="AN31" s="77">
        <f t="shared" si="113"/>
        <v>2937.37</v>
      </c>
      <c r="AO31" s="77">
        <f t="shared" si="113"/>
        <v>2933.37</v>
      </c>
      <c r="AP31" s="77">
        <f t="shared" si="113"/>
        <v>2931.37</v>
      </c>
      <c r="AQ31" s="77">
        <f t="shared" si="113"/>
        <v>2930.37</v>
      </c>
      <c r="AR31" s="77">
        <f t="shared" si="113"/>
        <v>2929.37</v>
      </c>
      <c r="AS31" s="77">
        <f t="shared" si="113"/>
        <v>2922.37</v>
      </c>
      <c r="AT31" s="77">
        <f t="shared" si="113"/>
        <v>2927.37</v>
      </c>
      <c r="AU31" s="77">
        <f t="shared" si="113"/>
        <v>2928.37</v>
      </c>
      <c r="AV31" s="77">
        <f t="shared" si="113"/>
        <v>2854.37</v>
      </c>
      <c r="AW31" s="77">
        <f t="shared" si="113"/>
        <v>2772.5699999999997</v>
      </c>
      <c r="AX31" s="77">
        <f t="shared" si="113"/>
        <v>2715.5699999999997</v>
      </c>
      <c r="AY31" s="77">
        <f t="shared" si="113"/>
        <v>2676.5699999999997</v>
      </c>
      <c r="AZ31" s="77">
        <f t="shared" si="113"/>
        <v>2674.5699999999997</v>
      </c>
      <c r="BA31" s="77">
        <f t="shared" si="113"/>
        <v>2674.5699999999997</v>
      </c>
      <c r="BB31" s="77">
        <f t="shared" si="113"/>
        <v>2677.5699999999997</v>
      </c>
      <c r="BC31" s="77">
        <f t="shared" si="113"/>
        <v>2682.5699999999997</v>
      </c>
      <c r="BD31" s="77">
        <f t="shared" si="113"/>
        <v>2686.5699999999997</v>
      </c>
      <c r="BE31" s="77">
        <f t="shared" si="113"/>
        <v>2687.5699999999997</v>
      </c>
      <c r="BF31" s="77">
        <f t="shared" si="113"/>
        <v>2688.5699999999997</v>
      </c>
      <c r="BG31" s="77">
        <f t="shared" si="113"/>
        <v>2691.5699999999997</v>
      </c>
      <c r="BH31" s="77">
        <f t="shared" si="113"/>
        <v>2691.5699999999997</v>
      </c>
      <c r="BI31" s="77">
        <f t="shared" si="113"/>
        <v>2690.5699999999997</v>
      </c>
      <c r="BJ31" s="77">
        <f t="shared" si="113"/>
        <v>2692.5699999999997</v>
      </c>
      <c r="BK31" s="77">
        <f t="shared" si="113"/>
        <v>2691.5699999999997</v>
      </c>
      <c r="BL31" s="77">
        <f t="shared" si="113"/>
        <v>2692.5699999999997</v>
      </c>
      <c r="BM31" s="77">
        <f t="shared" si="113"/>
        <v>2693.5699999999997</v>
      </c>
      <c r="BN31" s="77">
        <f t="shared" si="113"/>
        <v>2691.5699999999997</v>
      </c>
      <c r="BO31" s="77">
        <f t="shared" ref="BO31:CS31" si="114">SUM(BO32:BO38)</f>
        <v>2692.5699999999997</v>
      </c>
      <c r="BP31" s="77">
        <f t="shared" si="114"/>
        <v>2689.5699999999997</v>
      </c>
      <c r="BQ31" s="77">
        <f t="shared" si="114"/>
        <v>2692.5699999999997</v>
      </c>
      <c r="BR31" s="77">
        <f t="shared" si="114"/>
        <v>2823.5699999999997</v>
      </c>
      <c r="BS31" s="77">
        <f t="shared" si="114"/>
        <v>2940.5699999999997</v>
      </c>
      <c r="BT31" s="77">
        <f t="shared" si="114"/>
        <v>3029.5699999999997</v>
      </c>
      <c r="BU31" s="77">
        <f t="shared" si="114"/>
        <v>3090.5699999999997</v>
      </c>
      <c r="BV31" s="77">
        <f t="shared" si="114"/>
        <v>3150.5699999999997</v>
      </c>
      <c r="BW31" s="77">
        <f t="shared" si="114"/>
        <v>3195.5699999999997</v>
      </c>
      <c r="BX31" s="77">
        <f t="shared" si="114"/>
        <v>3165.5699999999997</v>
      </c>
      <c r="BY31" s="77">
        <f t="shared" si="114"/>
        <v>3135.5699999999997</v>
      </c>
      <c r="BZ31" s="77">
        <f t="shared" si="114"/>
        <v>3106.5699999999997</v>
      </c>
      <c r="CA31" s="77">
        <f t="shared" si="114"/>
        <v>3079.5699999999997</v>
      </c>
      <c r="CB31" s="77">
        <f t="shared" si="114"/>
        <v>3107.5699999999997</v>
      </c>
      <c r="CC31" s="77">
        <f t="shared" si="114"/>
        <v>3136.5699999999997</v>
      </c>
      <c r="CD31" s="77">
        <f t="shared" si="114"/>
        <v>3167.5699999999997</v>
      </c>
      <c r="CE31" s="77">
        <f t="shared" si="114"/>
        <v>3196.5699999999997</v>
      </c>
      <c r="CF31" s="77">
        <f t="shared" si="114"/>
        <v>3197.5699999999997</v>
      </c>
      <c r="CG31" s="77">
        <f t="shared" si="114"/>
        <v>3198.5699999999997</v>
      </c>
      <c r="CH31" s="77">
        <f t="shared" si="114"/>
        <v>3168.5699999999997</v>
      </c>
      <c r="CI31" s="77">
        <f t="shared" si="114"/>
        <v>3138.5699999999997</v>
      </c>
      <c r="CJ31" s="77">
        <f t="shared" si="114"/>
        <v>3108.5699999999997</v>
      </c>
      <c r="CK31" s="77">
        <f t="shared" si="114"/>
        <v>3078.5699999999997</v>
      </c>
      <c r="CL31" s="77">
        <f t="shared" si="114"/>
        <v>3016.5699999999997</v>
      </c>
      <c r="CM31" s="77">
        <f t="shared" si="114"/>
        <v>2981.5699999999997</v>
      </c>
      <c r="CN31" s="77">
        <f t="shared" si="114"/>
        <v>2952.5699999999997</v>
      </c>
      <c r="CO31" s="77">
        <f t="shared" si="114"/>
        <v>2920.5699999999997</v>
      </c>
      <c r="CP31" s="77">
        <f t="shared" si="114"/>
        <v>2887.5699999999997</v>
      </c>
      <c r="CQ31" s="77">
        <f t="shared" si="114"/>
        <v>2887.5699999999997</v>
      </c>
      <c r="CR31" s="77">
        <f t="shared" si="114"/>
        <v>2888.5699999999997</v>
      </c>
      <c r="CS31" s="78">
        <f t="shared" si="114"/>
        <v>2890.5699999999997</v>
      </c>
      <c r="CT31" s="31">
        <f t="shared" ref="CT31:CT47" si="115">SUM(B31:CS31)</f>
        <v>284216.32000000024</v>
      </c>
      <c r="CU31" s="31">
        <f>SUM('Day (1):Day (31)'!CT31)</f>
        <v>9299487.5999999978</v>
      </c>
      <c r="CV31" s="154">
        <f t="shared" ref="CV31:CV55" si="116">CU31-CT31</f>
        <v>9015271.2799999975</v>
      </c>
      <c r="CX31" s="151">
        <f t="shared" si="7"/>
        <v>2960.5866666666693</v>
      </c>
      <c r="CY31" s="135">
        <f t="shared" si="8"/>
        <v>3124.8278225806444</v>
      </c>
      <c r="CZ31" s="135">
        <f t="shared" si="9"/>
        <v>-164.24115591397504</v>
      </c>
    </row>
    <row r="32" spans="1:104">
      <c r="A32" s="79" t="s">
        <v>4</v>
      </c>
      <c r="B32" s="80">
        <f>B61-B72</f>
        <v>445</v>
      </c>
      <c r="C32" s="81">
        <f t="shared" ref="C32:BN32" si="117">C61-C72</f>
        <v>415</v>
      </c>
      <c r="D32" s="81">
        <f t="shared" si="117"/>
        <v>385</v>
      </c>
      <c r="E32" s="81">
        <f t="shared" si="117"/>
        <v>355</v>
      </c>
      <c r="F32" s="81">
        <f t="shared" si="117"/>
        <v>330</v>
      </c>
      <c r="G32" s="81">
        <f t="shared" si="117"/>
        <v>330</v>
      </c>
      <c r="H32" s="81">
        <f t="shared" si="117"/>
        <v>330</v>
      </c>
      <c r="I32" s="81">
        <f t="shared" si="117"/>
        <v>330</v>
      </c>
      <c r="J32" s="81">
        <f t="shared" si="117"/>
        <v>330</v>
      </c>
      <c r="K32" s="81">
        <f t="shared" si="117"/>
        <v>330</v>
      </c>
      <c r="L32" s="81">
        <f t="shared" si="117"/>
        <v>330</v>
      </c>
      <c r="M32" s="81">
        <f t="shared" si="117"/>
        <v>330</v>
      </c>
      <c r="N32" s="81">
        <f t="shared" si="117"/>
        <v>330</v>
      </c>
      <c r="O32" s="81">
        <f t="shared" si="117"/>
        <v>330</v>
      </c>
      <c r="P32" s="81">
        <f t="shared" si="117"/>
        <v>330</v>
      </c>
      <c r="Q32" s="81">
        <f t="shared" si="117"/>
        <v>330</v>
      </c>
      <c r="R32" s="81">
        <f t="shared" si="117"/>
        <v>330</v>
      </c>
      <c r="S32" s="81">
        <f t="shared" si="117"/>
        <v>330</v>
      </c>
      <c r="T32" s="81">
        <f t="shared" si="117"/>
        <v>330</v>
      </c>
      <c r="U32" s="81">
        <f t="shared" si="117"/>
        <v>330</v>
      </c>
      <c r="V32" s="81">
        <f t="shared" si="117"/>
        <v>330</v>
      </c>
      <c r="W32" s="81">
        <f t="shared" si="117"/>
        <v>330</v>
      </c>
      <c r="X32" s="81">
        <f t="shared" si="117"/>
        <v>360</v>
      </c>
      <c r="Y32" s="81">
        <f t="shared" si="117"/>
        <v>380</v>
      </c>
      <c r="Z32" s="81">
        <f t="shared" si="117"/>
        <v>410</v>
      </c>
      <c r="AA32" s="81">
        <f t="shared" si="117"/>
        <v>400</v>
      </c>
      <c r="AB32" s="81">
        <f t="shared" si="117"/>
        <v>400</v>
      </c>
      <c r="AC32" s="81">
        <f t="shared" si="117"/>
        <v>400</v>
      </c>
      <c r="AD32" s="81">
        <f t="shared" si="117"/>
        <v>400</v>
      </c>
      <c r="AE32" s="81">
        <f t="shared" si="117"/>
        <v>400</v>
      </c>
      <c r="AF32" s="81">
        <f t="shared" si="117"/>
        <v>370</v>
      </c>
      <c r="AG32" s="81">
        <f t="shared" si="117"/>
        <v>340</v>
      </c>
      <c r="AH32" s="81">
        <f t="shared" si="117"/>
        <v>330</v>
      </c>
      <c r="AI32" s="81">
        <f t="shared" si="117"/>
        <v>330</v>
      </c>
      <c r="AJ32" s="81">
        <f t="shared" si="117"/>
        <v>330</v>
      </c>
      <c r="AK32" s="81">
        <f t="shared" si="117"/>
        <v>330</v>
      </c>
      <c r="AL32" s="81">
        <f t="shared" si="117"/>
        <v>330</v>
      </c>
      <c r="AM32" s="81">
        <f t="shared" si="117"/>
        <v>330</v>
      </c>
      <c r="AN32" s="81">
        <f t="shared" si="117"/>
        <v>330</v>
      </c>
      <c r="AO32" s="81">
        <f t="shared" si="117"/>
        <v>330</v>
      </c>
      <c r="AP32" s="81">
        <f t="shared" si="117"/>
        <v>330</v>
      </c>
      <c r="AQ32" s="81">
        <f t="shared" si="117"/>
        <v>330</v>
      </c>
      <c r="AR32" s="81">
        <f t="shared" si="117"/>
        <v>330</v>
      </c>
      <c r="AS32" s="81">
        <f t="shared" si="117"/>
        <v>330</v>
      </c>
      <c r="AT32" s="81">
        <f t="shared" si="117"/>
        <v>330</v>
      </c>
      <c r="AU32" s="81">
        <f t="shared" si="117"/>
        <v>330</v>
      </c>
      <c r="AV32" s="81">
        <f t="shared" si="117"/>
        <v>330</v>
      </c>
      <c r="AW32" s="81">
        <f t="shared" si="117"/>
        <v>330</v>
      </c>
      <c r="AX32" s="81">
        <f t="shared" si="117"/>
        <v>330</v>
      </c>
      <c r="AY32" s="81">
        <f t="shared" si="117"/>
        <v>330</v>
      </c>
      <c r="AZ32" s="81">
        <f t="shared" si="117"/>
        <v>330</v>
      </c>
      <c r="BA32" s="81">
        <f t="shared" si="117"/>
        <v>330</v>
      </c>
      <c r="BB32" s="81">
        <f t="shared" si="117"/>
        <v>330</v>
      </c>
      <c r="BC32" s="81">
        <f t="shared" si="117"/>
        <v>330</v>
      </c>
      <c r="BD32" s="81">
        <f t="shared" si="117"/>
        <v>330</v>
      </c>
      <c r="BE32" s="81">
        <f t="shared" si="117"/>
        <v>330</v>
      </c>
      <c r="BF32" s="81">
        <f t="shared" si="117"/>
        <v>330</v>
      </c>
      <c r="BG32" s="81">
        <f t="shared" si="117"/>
        <v>330</v>
      </c>
      <c r="BH32" s="81">
        <f t="shared" si="117"/>
        <v>330</v>
      </c>
      <c r="BI32" s="81">
        <f t="shared" si="117"/>
        <v>330</v>
      </c>
      <c r="BJ32" s="81">
        <f t="shared" si="117"/>
        <v>330</v>
      </c>
      <c r="BK32" s="81">
        <f t="shared" si="117"/>
        <v>330</v>
      </c>
      <c r="BL32" s="81">
        <f t="shared" si="117"/>
        <v>330</v>
      </c>
      <c r="BM32" s="81">
        <f t="shared" si="117"/>
        <v>330</v>
      </c>
      <c r="BN32" s="81">
        <f t="shared" si="117"/>
        <v>330</v>
      </c>
      <c r="BO32" s="81">
        <f t="shared" ref="BO32:CS32" si="118">BO61-BO72</f>
        <v>330</v>
      </c>
      <c r="BP32" s="81">
        <f t="shared" si="118"/>
        <v>330</v>
      </c>
      <c r="BQ32" s="81">
        <f t="shared" si="118"/>
        <v>330</v>
      </c>
      <c r="BR32" s="81">
        <f t="shared" si="118"/>
        <v>330</v>
      </c>
      <c r="BS32" s="81">
        <f t="shared" si="118"/>
        <v>360</v>
      </c>
      <c r="BT32" s="81">
        <f t="shared" si="118"/>
        <v>390</v>
      </c>
      <c r="BU32" s="81">
        <f t="shared" si="118"/>
        <v>420</v>
      </c>
      <c r="BV32" s="81">
        <f t="shared" si="118"/>
        <v>450</v>
      </c>
      <c r="BW32" s="81">
        <f t="shared" si="118"/>
        <v>475</v>
      </c>
      <c r="BX32" s="81">
        <f t="shared" si="118"/>
        <v>475</v>
      </c>
      <c r="BY32" s="81">
        <f t="shared" si="118"/>
        <v>475</v>
      </c>
      <c r="BZ32" s="81">
        <f t="shared" si="118"/>
        <v>475</v>
      </c>
      <c r="CA32" s="81">
        <f t="shared" si="118"/>
        <v>475</v>
      </c>
      <c r="CB32" s="81">
        <f t="shared" si="118"/>
        <v>475</v>
      </c>
      <c r="CC32" s="81">
        <f t="shared" si="118"/>
        <v>475</v>
      </c>
      <c r="CD32" s="81">
        <f t="shared" si="118"/>
        <v>475</v>
      </c>
      <c r="CE32" s="81">
        <f t="shared" si="118"/>
        <v>475</v>
      </c>
      <c r="CF32" s="81">
        <f t="shared" si="118"/>
        <v>475</v>
      </c>
      <c r="CG32" s="81">
        <f t="shared" si="118"/>
        <v>475</v>
      </c>
      <c r="CH32" s="81">
        <f t="shared" si="118"/>
        <v>475</v>
      </c>
      <c r="CI32" s="81">
        <f t="shared" si="118"/>
        <v>475</v>
      </c>
      <c r="CJ32" s="81">
        <f t="shared" si="118"/>
        <v>475</v>
      </c>
      <c r="CK32" s="81">
        <f t="shared" si="118"/>
        <v>475</v>
      </c>
      <c r="CL32" s="81">
        <f t="shared" si="118"/>
        <v>445</v>
      </c>
      <c r="CM32" s="81">
        <f t="shared" si="118"/>
        <v>415</v>
      </c>
      <c r="CN32" s="81">
        <f t="shared" si="118"/>
        <v>385</v>
      </c>
      <c r="CO32" s="81">
        <f t="shared" si="118"/>
        <v>355</v>
      </c>
      <c r="CP32" s="81">
        <f t="shared" si="118"/>
        <v>325</v>
      </c>
      <c r="CQ32" s="81">
        <f t="shared" si="118"/>
        <v>325</v>
      </c>
      <c r="CR32" s="81">
        <f t="shared" si="118"/>
        <v>325</v>
      </c>
      <c r="CS32" s="82">
        <f t="shared" si="118"/>
        <v>325</v>
      </c>
      <c r="CT32" s="31">
        <f t="shared" si="115"/>
        <v>35255</v>
      </c>
      <c r="CU32" s="31">
        <f>SUM('Day (1):Day (31)'!CT32)</f>
        <v>1175110</v>
      </c>
      <c r="CV32" s="154">
        <f t="shared" si="116"/>
        <v>1139855</v>
      </c>
      <c r="CX32" s="151">
        <f t="shared" si="7"/>
        <v>367.23958333333331</v>
      </c>
      <c r="CY32" s="135">
        <f t="shared" si="8"/>
        <v>394.86223118279571</v>
      </c>
      <c r="CZ32" s="135">
        <f t="shared" si="9"/>
        <v>-27.622647849462396</v>
      </c>
    </row>
    <row r="33" spans="1:104">
      <c r="A33" s="26" t="s">
        <v>5</v>
      </c>
      <c r="B33" s="83">
        <f t="shared" ref="B33:Q37" si="119">B62-B73</f>
        <v>479</v>
      </c>
      <c r="C33" s="3">
        <f t="shared" si="119"/>
        <v>444</v>
      </c>
      <c r="D33" s="3">
        <f t="shared" si="119"/>
        <v>444</v>
      </c>
      <c r="E33" s="3">
        <f t="shared" si="119"/>
        <v>444</v>
      </c>
      <c r="F33" s="3">
        <f t="shared" si="119"/>
        <v>444</v>
      </c>
      <c r="G33" s="3">
        <f t="shared" si="119"/>
        <v>444</v>
      </c>
      <c r="H33" s="3">
        <f t="shared" si="119"/>
        <v>444</v>
      </c>
      <c r="I33" s="3">
        <f t="shared" si="119"/>
        <v>444</v>
      </c>
      <c r="J33" s="3">
        <f t="shared" si="119"/>
        <v>392</v>
      </c>
      <c r="K33" s="3">
        <f t="shared" si="119"/>
        <v>392</v>
      </c>
      <c r="L33" s="3">
        <f t="shared" si="119"/>
        <v>392</v>
      </c>
      <c r="M33" s="3">
        <f t="shared" si="119"/>
        <v>392</v>
      </c>
      <c r="N33" s="3">
        <f t="shared" si="119"/>
        <v>392</v>
      </c>
      <c r="O33" s="3">
        <f t="shared" si="119"/>
        <v>392</v>
      </c>
      <c r="P33" s="3">
        <f t="shared" si="119"/>
        <v>392</v>
      </c>
      <c r="Q33" s="3">
        <f t="shared" si="119"/>
        <v>392</v>
      </c>
      <c r="R33" s="3">
        <f t="shared" ref="R33:CC33" si="120">R62-R73</f>
        <v>392</v>
      </c>
      <c r="S33" s="3">
        <f t="shared" si="120"/>
        <v>392</v>
      </c>
      <c r="T33" s="3">
        <f t="shared" si="120"/>
        <v>392</v>
      </c>
      <c r="U33" s="3">
        <f t="shared" si="120"/>
        <v>392</v>
      </c>
      <c r="V33" s="3">
        <f t="shared" si="120"/>
        <v>392</v>
      </c>
      <c r="W33" s="3">
        <f t="shared" si="120"/>
        <v>392</v>
      </c>
      <c r="X33" s="3">
        <f t="shared" si="120"/>
        <v>444</v>
      </c>
      <c r="Y33" s="3">
        <f t="shared" si="120"/>
        <v>444</v>
      </c>
      <c r="Z33" s="3">
        <f t="shared" si="120"/>
        <v>444</v>
      </c>
      <c r="AA33" s="3">
        <f t="shared" si="120"/>
        <v>494</v>
      </c>
      <c r="AB33" s="3">
        <f t="shared" si="120"/>
        <v>494</v>
      </c>
      <c r="AC33" s="3">
        <f t="shared" si="120"/>
        <v>494</v>
      </c>
      <c r="AD33" s="3">
        <f t="shared" si="120"/>
        <v>494</v>
      </c>
      <c r="AE33" s="3">
        <f t="shared" si="120"/>
        <v>494</v>
      </c>
      <c r="AF33" s="3">
        <f t="shared" si="120"/>
        <v>434</v>
      </c>
      <c r="AG33" s="3">
        <f t="shared" si="120"/>
        <v>392</v>
      </c>
      <c r="AH33" s="3">
        <f t="shared" si="120"/>
        <v>392</v>
      </c>
      <c r="AI33" s="3">
        <f t="shared" si="120"/>
        <v>392</v>
      </c>
      <c r="AJ33" s="3">
        <f t="shared" si="120"/>
        <v>392</v>
      </c>
      <c r="AK33" s="3">
        <f t="shared" si="120"/>
        <v>392</v>
      </c>
      <c r="AL33" s="3">
        <f t="shared" si="120"/>
        <v>392</v>
      </c>
      <c r="AM33" s="3">
        <f t="shared" si="120"/>
        <v>392</v>
      </c>
      <c r="AN33" s="3">
        <f t="shared" si="120"/>
        <v>392</v>
      </c>
      <c r="AO33" s="3">
        <f t="shared" si="120"/>
        <v>392</v>
      </c>
      <c r="AP33" s="3">
        <f t="shared" si="120"/>
        <v>392</v>
      </c>
      <c r="AQ33" s="3">
        <f t="shared" si="120"/>
        <v>392</v>
      </c>
      <c r="AR33" s="3">
        <f t="shared" si="120"/>
        <v>392</v>
      </c>
      <c r="AS33" s="3">
        <f t="shared" si="120"/>
        <v>392</v>
      </c>
      <c r="AT33" s="3">
        <f t="shared" si="120"/>
        <v>392</v>
      </c>
      <c r="AU33" s="3">
        <f t="shared" si="120"/>
        <v>392</v>
      </c>
      <c r="AV33" s="3">
        <f t="shared" si="120"/>
        <v>392</v>
      </c>
      <c r="AW33" s="3">
        <f t="shared" si="120"/>
        <v>392</v>
      </c>
      <c r="AX33" s="3">
        <f t="shared" si="120"/>
        <v>392</v>
      </c>
      <c r="AY33" s="3">
        <f t="shared" si="120"/>
        <v>392</v>
      </c>
      <c r="AZ33" s="3">
        <f t="shared" si="120"/>
        <v>392</v>
      </c>
      <c r="BA33" s="3">
        <f t="shared" si="120"/>
        <v>392</v>
      </c>
      <c r="BB33" s="3">
        <f t="shared" si="120"/>
        <v>392</v>
      </c>
      <c r="BC33" s="3">
        <f t="shared" si="120"/>
        <v>392</v>
      </c>
      <c r="BD33" s="3">
        <f t="shared" si="120"/>
        <v>392</v>
      </c>
      <c r="BE33" s="3">
        <f t="shared" si="120"/>
        <v>392</v>
      </c>
      <c r="BF33" s="3">
        <f t="shared" si="120"/>
        <v>392</v>
      </c>
      <c r="BG33" s="3">
        <f t="shared" si="120"/>
        <v>392</v>
      </c>
      <c r="BH33" s="3">
        <f t="shared" si="120"/>
        <v>392</v>
      </c>
      <c r="BI33" s="3">
        <f t="shared" si="120"/>
        <v>392</v>
      </c>
      <c r="BJ33" s="3">
        <f t="shared" si="120"/>
        <v>392</v>
      </c>
      <c r="BK33" s="3">
        <f t="shared" si="120"/>
        <v>392</v>
      </c>
      <c r="BL33" s="3">
        <f t="shared" si="120"/>
        <v>392</v>
      </c>
      <c r="BM33" s="3">
        <f t="shared" si="120"/>
        <v>392</v>
      </c>
      <c r="BN33" s="3">
        <f t="shared" si="120"/>
        <v>392</v>
      </c>
      <c r="BO33" s="3">
        <f t="shared" si="120"/>
        <v>392</v>
      </c>
      <c r="BP33" s="3">
        <f t="shared" si="120"/>
        <v>392</v>
      </c>
      <c r="BQ33" s="3">
        <f t="shared" si="120"/>
        <v>392</v>
      </c>
      <c r="BR33" s="3">
        <f t="shared" si="120"/>
        <v>452</v>
      </c>
      <c r="BS33" s="3">
        <f t="shared" si="120"/>
        <v>512</v>
      </c>
      <c r="BT33" s="3">
        <f t="shared" si="120"/>
        <v>539</v>
      </c>
      <c r="BU33" s="3">
        <f t="shared" si="120"/>
        <v>539</v>
      </c>
      <c r="BV33" s="3">
        <f t="shared" si="120"/>
        <v>539</v>
      </c>
      <c r="BW33" s="3">
        <f t="shared" si="120"/>
        <v>539</v>
      </c>
      <c r="BX33" s="3">
        <f t="shared" si="120"/>
        <v>539</v>
      </c>
      <c r="BY33" s="3">
        <f t="shared" si="120"/>
        <v>539</v>
      </c>
      <c r="BZ33" s="3">
        <f t="shared" si="120"/>
        <v>539</v>
      </c>
      <c r="CA33" s="3">
        <f t="shared" si="120"/>
        <v>539</v>
      </c>
      <c r="CB33" s="3">
        <f t="shared" si="120"/>
        <v>539</v>
      </c>
      <c r="CC33" s="3">
        <f t="shared" si="120"/>
        <v>539</v>
      </c>
      <c r="CD33" s="3">
        <f t="shared" ref="CD33:CS33" si="121">CD62-CD73</f>
        <v>539</v>
      </c>
      <c r="CE33" s="3">
        <f t="shared" si="121"/>
        <v>539</v>
      </c>
      <c r="CF33" s="3">
        <f t="shared" si="121"/>
        <v>539</v>
      </c>
      <c r="CG33" s="3">
        <f t="shared" si="121"/>
        <v>539</v>
      </c>
      <c r="CH33" s="3">
        <f t="shared" si="121"/>
        <v>539</v>
      </c>
      <c r="CI33" s="3">
        <f t="shared" si="121"/>
        <v>539</v>
      </c>
      <c r="CJ33" s="3">
        <f t="shared" si="121"/>
        <v>539</v>
      </c>
      <c r="CK33" s="3">
        <f t="shared" si="121"/>
        <v>539</v>
      </c>
      <c r="CL33" s="3">
        <f t="shared" si="121"/>
        <v>539</v>
      </c>
      <c r="CM33" s="3">
        <f t="shared" si="121"/>
        <v>539</v>
      </c>
      <c r="CN33" s="3">
        <f t="shared" si="121"/>
        <v>539</v>
      </c>
      <c r="CO33" s="3">
        <f t="shared" si="121"/>
        <v>539</v>
      </c>
      <c r="CP33" s="3">
        <f t="shared" si="121"/>
        <v>539</v>
      </c>
      <c r="CQ33" s="3">
        <f t="shared" si="121"/>
        <v>539</v>
      </c>
      <c r="CR33" s="3">
        <f t="shared" si="121"/>
        <v>539</v>
      </c>
      <c r="CS33" s="84">
        <f t="shared" si="121"/>
        <v>539</v>
      </c>
      <c r="CT33" s="31">
        <f t="shared" si="115"/>
        <v>42793</v>
      </c>
      <c r="CU33" s="31">
        <f>SUM('Day (1):Day (31)'!CT33)</f>
        <v>1412270</v>
      </c>
      <c r="CV33" s="154">
        <f t="shared" si="116"/>
        <v>1369477</v>
      </c>
      <c r="CX33" s="151">
        <f t="shared" si="7"/>
        <v>445.76041666666669</v>
      </c>
      <c r="CY33" s="135">
        <f t="shared" si="8"/>
        <v>474.55309139784947</v>
      </c>
      <c r="CZ33" s="135">
        <f t="shared" si="9"/>
        <v>-28.792674731182785</v>
      </c>
    </row>
    <row r="34" spans="1:104">
      <c r="A34" s="26" t="s">
        <v>6</v>
      </c>
      <c r="B34" s="83">
        <f t="shared" si="119"/>
        <v>710.4899999999999</v>
      </c>
      <c r="C34" s="3">
        <f t="shared" si="119"/>
        <v>765.4899999999999</v>
      </c>
      <c r="D34" s="3">
        <f t="shared" si="119"/>
        <v>765.4899999999999</v>
      </c>
      <c r="E34" s="3">
        <f t="shared" si="119"/>
        <v>765.4899999999999</v>
      </c>
      <c r="F34" s="3">
        <f t="shared" si="119"/>
        <v>765.4899999999999</v>
      </c>
      <c r="G34" s="3">
        <f t="shared" si="119"/>
        <v>765.4899999999999</v>
      </c>
      <c r="H34" s="3">
        <f t="shared" si="119"/>
        <v>765.4899999999999</v>
      </c>
      <c r="I34" s="3">
        <f t="shared" si="119"/>
        <v>765.4899999999999</v>
      </c>
      <c r="J34" s="3">
        <f t="shared" si="119"/>
        <v>765.4899999999999</v>
      </c>
      <c r="K34" s="3">
        <f t="shared" si="119"/>
        <v>765.4899999999999</v>
      </c>
      <c r="L34" s="3">
        <f t="shared" si="119"/>
        <v>765.4899999999999</v>
      </c>
      <c r="M34" s="3">
        <f t="shared" si="119"/>
        <v>765.4899999999999</v>
      </c>
      <c r="N34" s="3">
        <f t="shared" si="119"/>
        <v>765.4899999999999</v>
      </c>
      <c r="O34" s="3">
        <f t="shared" si="119"/>
        <v>765.4899999999999</v>
      </c>
      <c r="P34" s="3">
        <f t="shared" si="119"/>
        <v>765.4899999999999</v>
      </c>
      <c r="Q34" s="3">
        <f t="shared" si="119"/>
        <v>765.4899999999999</v>
      </c>
      <c r="R34" s="3">
        <f t="shared" ref="R34:CC34" si="122">R63-R74</f>
        <v>765.4899999999999</v>
      </c>
      <c r="S34" s="3">
        <f t="shared" si="122"/>
        <v>765.4899999999999</v>
      </c>
      <c r="T34" s="3">
        <f t="shared" si="122"/>
        <v>765.4899999999999</v>
      </c>
      <c r="U34" s="3">
        <f t="shared" si="122"/>
        <v>765.4899999999999</v>
      </c>
      <c r="V34" s="3">
        <f t="shared" si="122"/>
        <v>765.4899999999999</v>
      </c>
      <c r="W34" s="3">
        <f t="shared" si="122"/>
        <v>765.4899999999999</v>
      </c>
      <c r="X34" s="3">
        <f t="shared" si="122"/>
        <v>765.4899999999999</v>
      </c>
      <c r="Y34" s="3">
        <f t="shared" si="122"/>
        <v>765.4899999999999</v>
      </c>
      <c r="Z34" s="3">
        <f t="shared" si="122"/>
        <v>765.4899999999999</v>
      </c>
      <c r="AA34" s="3">
        <f t="shared" si="122"/>
        <v>765.4899999999999</v>
      </c>
      <c r="AB34" s="3">
        <f t="shared" si="122"/>
        <v>765.4899999999999</v>
      </c>
      <c r="AC34" s="3">
        <f t="shared" si="122"/>
        <v>765.4899999999999</v>
      </c>
      <c r="AD34" s="3">
        <f t="shared" si="122"/>
        <v>765.4899999999999</v>
      </c>
      <c r="AE34" s="3">
        <f t="shared" si="122"/>
        <v>765.4899999999999</v>
      </c>
      <c r="AF34" s="3">
        <f t="shared" si="122"/>
        <v>765.4899999999999</v>
      </c>
      <c r="AG34" s="3">
        <f t="shared" si="122"/>
        <v>694.4899999999999</v>
      </c>
      <c r="AH34" s="3">
        <f t="shared" si="122"/>
        <v>694.4899999999999</v>
      </c>
      <c r="AI34" s="3">
        <f t="shared" si="122"/>
        <v>694.4899999999999</v>
      </c>
      <c r="AJ34" s="3">
        <f t="shared" si="122"/>
        <v>694.4899999999999</v>
      </c>
      <c r="AK34" s="3">
        <f t="shared" si="122"/>
        <v>694.4899999999999</v>
      </c>
      <c r="AL34" s="3">
        <f t="shared" si="122"/>
        <v>694.4899999999999</v>
      </c>
      <c r="AM34" s="3">
        <f t="shared" si="122"/>
        <v>694.4899999999999</v>
      </c>
      <c r="AN34" s="3">
        <f t="shared" si="122"/>
        <v>694.4899999999999</v>
      </c>
      <c r="AO34" s="3">
        <f t="shared" si="122"/>
        <v>694.4899999999999</v>
      </c>
      <c r="AP34" s="3">
        <f t="shared" si="122"/>
        <v>694.4899999999999</v>
      </c>
      <c r="AQ34" s="3">
        <f t="shared" si="122"/>
        <v>694.4899999999999</v>
      </c>
      <c r="AR34" s="3">
        <f t="shared" si="122"/>
        <v>694.4899999999999</v>
      </c>
      <c r="AS34" s="3">
        <f t="shared" si="122"/>
        <v>694.4899999999999</v>
      </c>
      <c r="AT34" s="3">
        <f t="shared" si="122"/>
        <v>694.4899999999999</v>
      </c>
      <c r="AU34" s="3">
        <f t="shared" si="122"/>
        <v>694.4899999999999</v>
      </c>
      <c r="AV34" s="3">
        <f t="shared" si="122"/>
        <v>694.4899999999999</v>
      </c>
      <c r="AW34" s="3">
        <f t="shared" si="122"/>
        <v>694.4899999999999</v>
      </c>
      <c r="AX34" s="3">
        <f t="shared" si="122"/>
        <v>694.4899999999999</v>
      </c>
      <c r="AY34" s="3">
        <f t="shared" si="122"/>
        <v>694.4899999999999</v>
      </c>
      <c r="AZ34" s="3">
        <f t="shared" si="122"/>
        <v>694.4899999999999</v>
      </c>
      <c r="BA34" s="3">
        <f t="shared" si="122"/>
        <v>694.4899999999999</v>
      </c>
      <c r="BB34" s="3">
        <f t="shared" si="122"/>
        <v>694.4899999999999</v>
      </c>
      <c r="BC34" s="3">
        <f t="shared" si="122"/>
        <v>694.4899999999999</v>
      </c>
      <c r="BD34" s="3">
        <f t="shared" si="122"/>
        <v>694.4899999999999</v>
      </c>
      <c r="BE34" s="3">
        <f t="shared" si="122"/>
        <v>694.4899999999999</v>
      </c>
      <c r="BF34" s="3">
        <f t="shared" si="122"/>
        <v>694.4899999999999</v>
      </c>
      <c r="BG34" s="3">
        <f t="shared" si="122"/>
        <v>694.4899999999999</v>
      </c>
      <c r="BH34" s="3">
        <f t="shared" si="122"/>
        <v>694.4899999999999</v>
      </c>
      <c r="BI34" s="3">
        <f t="shared" si="122"/>
        <v>694.4899999999999</v>
      </c>
      <c r="BJ34" s="3">
        <f t="shared" si="122"/>
        <v>694.4899999999999</v>
      </c>
      <c r="BK34" s="3">
        <f t="shared" si="122"/>
        <v>694.4899999999999</v>
      </c>
      <c r="BL34" s="3">
        <f t="shared" si="122"/>
        <v>694.4899999999999</v>
      </c>
      <c r="BM34" s="3">
        <f t="shared" si="122"/>
        <v>694.4899999999999</v>
      </c>
      <c r="BN34" s="3">
        <f t="shared" si="122"/>
        <v>694.4899999999999</v>
      </c>
      <c r="BO34" s="3">
        <f t="shared" si="122"/>
        <v>694.4899999999999</v>
      </c>
      <c r="BP34" s="3">
        <f t="shared" si="122"/>
        <v>694.4899999999999</v>
      </c>
      <c r="BQ34" s="3">
        <f t="shared" si="122"/>
        <v>694.4899999999999</v>
      </c>
      <c r="BR34" s="3">
        <f t="shared" si="122"/>
        <v>765.4899999999999</v>
      </c>
      <c r="BS34" s="3">
        <f t="shared" si="122"/>
        <v>765.4899999999999</v>
      </c>
      <c r="BT34" s="3">
        <f t="shared" si="122"/>
        <v>765.4899999999999</v>
      </c>
      <c r="BU34" s="3">
        <f t="shared" si="122"/>
        <v>765.4899999999999</v>
      </c>
      <c r="BV34" s="3">
        <f t="shared" si="122"/>
        <v>765.4899999999999</v>
      </c>
      <c r="BW34" s="3">
        <f t="shared" si="122"/>
        <v>765.4899999999999</v>
      </c>
      <c r="BX34" s="3">
        <f t="shared" si="122"/>
        <v>765.4899999999999</v>
      </c>
      <c r="BY34" s="3">
        <f t="shared" si="122"/>
        <v>765.4899999999999</v>
      </c>
      <c r="BZ34" s="3">
        <f t="shared" si="122"/>
        <v>765.4899999999999</v>
      </c>
      <c r="CA34" s="3">
        <f t="shared" si="122"/>
        <v>765.4899999999999</v>
      </c>
      <c r="CB34" s="3">
        <f t="shared" si="122"/>
        <v>765.4899999999999</v>
      </c>
      <c r="CC34" s="3">
        <f t="shared" si="122"/>
        <v>765.4899999999999</v>
      </c>
      <c r="CD34" s="3">
        <f t="shared" ref="CD34:CS34" si="123">CD63-CD74</f>
        <v>765.4899999999999</v>
      </c>
      <c r="CE34" s="3">
        <f t="shared" si="123"/>
        <v>765.4899999999999</v>
      </c>
      <c r="CF34" s="3">
        <f t="shared" si="123"/>
        <v>765.4899999999999</v>
      </c>
      <c r="CG34" s="3">
        <f t="shared" si="123"/>
        <v>765.4899999999999</v>
      </c>
      <c r="CH34" s="3">
        <f t="shared" si="123"/>
        <v>765.4899999999999</v>
      </c>
      <c r="CI34" s="3">
        <f t="shared" si="123"/>
        <v>765.4899999999999</v>
      </c>
      <c r="CJ34" s="3">
        <f t="shared" si="123"/>
        <v>765.4899999999999</v>
      </c>
      <c r="CK34" s="3">
        <f t="shared" si="123"/>
        <v>765.4899999999999</v>
      </c>
      <c r="CL34" s="3">
        <f t="shared" si="123"/>
        <v>765.4899999999999</v>
      </c>
      <c r="CM34" s="3">
        <f t="shared" si="123"/>
        <v>765.4899999999999</v>
      </c>
      <c r="CN34" s="3">
        <f t="shared" si="123"/>
        <v>765.4899999999999</v>
      </c>
      <c r="CO34" s="3">
        <f t="shared" si="123"/>
        <v>765.4899999999999</v>
      </c>
      <c r="CP34" s="3">
        <f t="shared" si="123"/>
        <v>765.4899999999999</v>
      </c>
      <c r="CQ34" s="3">
        <f t="shared" si="123"/>
        <v>765.4899999999999</v>
      </c>
      <c r="CR34" s="3">
        <f t="shared" si="123"/>
        <v>765.4899999999999</v>
      </c>
      <c r="CS34" s="84">
        <f t="shared" si="123"/>
        <v>765.4899999999999</v>
      </c>
      <c r="CT34" s="31">
        <f t="shared" si="115"/>
        <v>70805.039999999979</v>
      </c>
      <c r="CU34" s="31">
        <f>SUM('Day (1):Day (31)'!CT34)</f>
        <v>2193723.8399999994</v>
      </c>
      <c r="CV34" s="154">
        <f t="shared" si="116"/>
        <v>2122918.7999999993</v>
      </c>
      <c r="CX34" s="151">
        <f t="shared" si="7"/>
        <v>737.55249999999978</v>
      </c>
      <c r="CY34" s="135">
        <f t="shared" si="8"/>
        <v>737.13838709677395</v>
      </c>
      <c r="CZ34" s="135">
        <f t="shared" si="9"/>
        <v>0.41411290322582772</v>
      </c>
    </row>
    <row r="35" spans="1:104">
      <c r="A35" s="26" t="s">
        <v>7</v>
      </c>
      <c r="B35" s="83">
        <f t="shared" si="119"/>
        <v>398</v>
      </c>
      <c r="C35" s="3">
        <f t="shared" si="119"/>
        <v>398</v>
      </c>
      <c r="D35" s="3">
        <f t="shared" si="119"/>
        <v>398</v>
      </c>
      <c r="E35" s="3">
        <f t="shared" si="119"/>
        <v>398</v>
      </c>
      <c r="F35" s="3">
        <f t="shared" si="119"/>
        <v>398</v>
      </c>
      <c r="G35" s="3">
        <f t="shared" si="119"/>
        <v>398</v>
      </c>
      <c r="H35" s="3">
        <f t="shared" si="119"/>
        <v>398</v>
      </c>
      <c r="I35" s="3">
        <f t="shared" si="119"/>
        <v>398</v>
      </c>
      <c r="J35" s="3">
        <f t="shared" si="119"/>
        <v>398</v>
      </c>
      <c r="K35" s="3">
        <f t="shared" si="119"/>
        <v>398</v>
      </c>
      <c r="L35" s="3">
        <f t="shared" si="119"/>
        <v>398</v>
      </c>
      <c r="M35" s="3">
        <f t="shared" si="119"/>
        <v>398</v>
      </c>
      <c r="N35" s="3">
        <f t="shared" si="119"/>
        <v>398</v>
      </c>
      <c r="O35" s="3">
        <f t="shared" si="119"/>
        <v>398</v>
      </c>
      <c r="P35" s="3">
        <f t="shared" si="119"/>
        <v>398</v>
      </c>
      <c r="Q35" s="3">
        <f t="shared" si="119"/>
        <v>398</v>
      </c>
      <c r="R35" s="3">
        <f t="shared" ref="R35:CC35" si="124">R64-R75</f>
        <v>398</v>
      </c>
      <c r="S35" s="3">
        <f t="shared" si="124"/>
        <v>398</v>
      </c>
      <c r="T35" s="3">
        <f t="shared" si="124"/>
        <v>398</v>
      </c>
      <c r="U35" s="3">
        <f t="shared" si="124"/>
        <v>398</v>
      </c>
      <c r="V35" s="3">
        <f t="shared" si="124"/>
        <v>398</v>
      </c>
      <c r="W35" s="3">
        <f t="shared" si="124"/>
        <v>398</v>
      </c>
      <c r="X35" s="3">
        <f t="shared" si="124"/>
        <v>398</v>
      </c>
      <c r="Y35" s="3">
        <f t="shared" si="124"/>
        <v>398</v>
      </c>
      <c r="Z35" s="3">
        <f t="shared" si="124"/>
        <v>398</v>
      </c>
      <c r="AA35" s="3">
        <f t="shared" si="124"/>
        <v>398</v>
      </c>
      <c r="AB35" s="3">
        <f t="shared" si="124"/>
        <v>398</v>
      </c>
      <c r="AC35" s="3">
        <f t="shared" si="124"/>
        <v>398</v>
      </c>
      <c r="AD35" s="3">
        <f t="shared" si="124"/>
        <v>398</v>
      </c>
      <c r="AE35" s="3">
        <f t="shared" si="124"/>
        <v>398</v>
      </c>
      <c r="AF35" s="3">
        <f t="shared" si="124"/>
        <v>398</v>
      </c>
      <c r="AG35" s="3">
        <f t="shared" si="124"/>
        <v>398</v>
      </c>
      <c r="AH35" s="3">
        <f t="shared" si="124"/>
        <v>398</v>
      </c>
      <c r="AI35" s="3">
        <f t="shared" si="124"/>
        <v>398</v>
      </c>
      <c r="AJ35" s="3">
        <f t="shared" si="124"/>
        <v>398</v>
      </c>
      <c r="AK35" s="3">
        <f t="shared" si="124"/>
        <v>398</v>
      </c>
      <c r="AL35" s="3">
        <f t="shared" si="124"/>
        <v>398</v>
      </c>
      <c r="AM35" s="3">
        <f t="shared" si="124"/>
        <v>398</v>
      </c>
      <c r="AN35" s="3">
        <f t="shared" si="124"/>
        <v>398</v>
      </c>
      <c r="AO35" s="3">
        <f t="shared" si="124"/>
        <v>398</v>
      </c>
      <c r="AP35" s="3">
        <f t="shared" si="124"/>
        <v>398</v>
      </c>
      <c r="AQ35" s="3">
        <f t="shared" si="124"/>
        <v>398</v>
      </c>
      <c r="AR35" s="3">
        <f t="shared" si="124"/>
        <v>398</v>
      </c>
      <c r="AS35" s="3">
        <f t="shared" si="124"/>
        <v>398</v>
      </c>
      <c r="AT35" s="3">
        <f t="shared" si="124"/>
        <v>398</v>
      </c>
      <c r="AU35" s="3">
        <f t="shared" si="124"/>
        <v>398</v>
      </c>
      <c r="AV35" s="3">
        <f t="shared" si="124"/>
        <v>343</v>
      </c>
      <c r="AW35" s="3">
        <f t="shared" si="124"/>
        <v>288</v>
      </c>
      <c r="AX35" s="3">
        <f t="shared" si="124"/>
        <v>233</v>
      </c>
      <c r="AY35" s="3">
        <f t="shared" si="124"/>
        <v>198</v>
      </c>
      <c r="AZ35" s="3">
        <f t="shared" si="124"/>
        <v>198</v>
      </c>
      <c r="BA35" s="3">
        <f t="shared" si="124"/>
        <v>198</v>
      </c>
      <c r="BB35" s="3">
        <f t="shared" si="124"/>
        <v>198</v>
      </c>
      <c r="BC35" s="3">
        <f t="shared" si="124"/>
        <v>198</v>
      </c>
      <c r="BD35" s="3">
        <f t="shared" si="124"/>
        <v>198</v>
      </c>
      <c r="BE35" s="3">
        <f t="shared" si="124"/>
        <v>198</v>
      </c>
      <c r="BF35" s="3">
        <f t="shared" si="124"/>
        <v>198</v>
      </c>
      <c r="BG35" s="3">
        <f t="shared" si="124"/>
        <v>198</v>
      </c>
      <c r="BH35" s="3">
        <f t="shared" si="124"/>
        <v>198</v>
      </c>
      <c r="BI35" s="3">
        <f t="shared" si="124"/>
        <v>198</v>
      </c>
      <c r="BJ35" s="3">
        <f t="shared" si="124"/>
        <v>198</v>
      </c>
      <c r="BK35" s="3">
        <f t="shared" si="124"/>
        <v>198</v>
      </c>
      <c r="BL35" s="3">
        <f t="shared" si="124"/>
        <v>198</v>
      </c>
      <c r="BM35" s="3">
        <f t="shared" si="124"/>
        <v>198</v>
      </c>
      <c r="BN35" s="3">
        <f t="shared" si="124"/>
        <v>198</v>
      </c>
      <c r="BO35" s="3">
        <f t="shared" si="124"/>
        <v>198</v>
      </c>
      <c r="BP35" s="3">
        <f t="shared" si="124"/>
        <v>198</v>
      </c>
      <c r="BQ35" s="3">
        <f t="shared" si="124"/>
        <v>198</v>
      </c>
      <c r="BR35" s="3">
        <f t="shared" si="124"/>
        <v>198</v>
      </c>
      <c r="BS35" s="3">
        <f t="shared" si="124"/>
        <v>198</v>
      </c>
      <c r="BT35" s="3">
        <f t="shared" si="124"/>
        <v>198</v>
      </c>
      <c r="BU35" s="3">
        <f t="shared" si="124"/>
        <v>198</v>
      </c>
      <c r="BV35" s="3">
        <f t="shared" si="124"/>
        <v>198</v>
      </c>
      <c r="BW35" s="3">
        <f t="shared" si="124"/>
        <v>198</v>
      </c>
      <c r="BX35" s="3">
        <f t="shared" si="124"/>
        <v>198</v>
      </c>
      <c r="BY35" s="3">
        <f t="shared" si="124"/>
        <v>198</v>
      </c>
      <c r="BZ35" s="3">
        <f t="shared" si="124"/>
        <v>198</v>
      </c>
      <c r="CA35" s="3">
        <f t="shared" si="124"/>
        <v>198</v>
      </c>
      <c r="CB35" s="3">
        <f t="shared" si="124"/>
        <v>198</v>
      </c>
      <c r="CC35" s="3">
        <f t="shared" si="124"/>
        <v>198</v>
      </c>
      <c r="CD35" s="3">
        <f t="shared" ref="CD35:CS35" si="125">CD64-CD75</f>
        <v>198</v>
      </c>
      <c r="CE35" s="3">
        <f t="shared" si="125"/>
        <v>198</v>
      </c>
      <c r="CF35" s="3">
        <f t="shared" si="125"/>
        <v>198</v>
      </c>
      <c r="CG35" s="3">
        <f t="shared" si="125"/>
        <v>198</v>
      </c>
      <c r="CH35" s="3">
        <f t="shared" si="125"/>
        <v>198</v>
      </c>
      <c r="CI35" s="3">
        <f t="shared" si="125"/>
        <v>198</v>
      </c>
      <c r="CJ35" s="3">
        <f t="shared" si="125"/>
        <v>198</v>
      </c>
      <c r="CK35" s="3">
        <f t="shared" si="125"/>
        <v>198</v>
      </c>
      <c r="CL35" s="3">
        <f t="shared" si="125"/>
        <v>198</v>
      </c>
      <c r="CM35" s="3">
        <f t="shared" si="125"/>
        <v>198</v>
      </c>
      <c r="CN35" s="3">
        <f t="shared" si="125"/>
        <v>198</v>
      </c>
      <c r="CO35" s="3">
        <f t="shared" si="125"/>
        <v>198</v>
      </c>
      <c r="CP35" s="3">
        <f t="shared" si="125"/>
        <v>198</v>
      </c>
      <c r="CQ35" s="3">
        <f t="shared" si="125"/>
        <v>198</v>
      </c>
      <c r="CR35" s="3">
        <f t="shared" si="125"/>
        <v>198</v>
      </c>
      <c r="CS35" s="84">
        <f t="shared" si="125"/>
        <v>198</v>
      </c>
      <c r="CT35" s="31">
        <f t="shared" si="115"/>
        <v>28478</v>
      </c>
      <c r="CU35" s="31">
        <f>SUM('Day (1):Day (31)'!CT35)</f>
        <v>1101315</v>
      </c>
      <c r="CV35" s="154">
        <f t="shared" si="116"/>
        <v>1072837</v>
      </c>
      <c r="CX35" s="151">
        <f t="shared" si="7"/>
        <v>296.64583333333331</v>
      </c>
      <c r="CY35" s="135">
        <f t="shared" si="8"/>
        <v>370.06552419354841</v>
      </c>
      <c r="CZ35" s="135">
        <f t="shared" si="9"/>
        <v>-73.419690860215098</v>
      </c>
    </row>
    <row r="36" spans="1:104">
      <c r="A36" s="26" t="s">
        <v>8</v>
      </c>
      <c r="B36" s="83">
        <f t="shared" si="119"/>
        <v>337.08</v>
      </c>
      <c r="C36" s="3">
        <f t="shared" si="119"/>
        <v>337.08</v>
      </c>
      <c r="D36" s="3">
        <f t="shared" si="119"/>
        <v>337.08</v>
      </c>
      <c r="E36" s="3">
        <f t="shared" si="119"/>
        <v>337.08</v>
      </c>
      <c r="F36" s="3">
        <f t="shared" si="119"/>
        <v>337.08</v>
      </c>
      <c r="G36" s="3">
        <f t="shared" si="119"/>
        <v>337.08</v>
      </c>
      <c r="H36" s="3">
        <f t="shared" si="119"/>
        <v>337.08</v>
      </c>
      <c r="I36" s="3">
        <f t="shared" si="119"/>
        <v>337.08</v>
      </c>
      <c r="J36" s="3">
        <f t="shared" si="119"/>
        <v>337.08</v>
      </c>
      <c r="K36" s="3">
        <f t="shared" si="119"/>
        <v>337.08</v>
      </c>
      <c r="L36" s="3">
        <f t="shared" si="119"/>
        <v>337.08</v>
      </c>
      <c r="M36" s="3">
        <f t="shared" si="119"/>
        <v>337.08</v>
      </c>
      <c r="N36" s="3">
        <f t="shared" si="119"/>
        <v>337.08</v>
      </c>
      <c r="O36" s="3">
        <f t="shared" si="119"/>
        <v>337.08</v>
      </c>
      <c r="P36" s="3">
        <f t="shared" si="119"/>
        <v>337.08</v>
      </c>
      <c r="Q36" s="3">
        <f t="shared" si="119"/>
        <v>337.08</v>
      </c>
      <c r="R36" s="3">
        <f t="shared" ref="R36:CC36" si="126">R65-R76</f>
        <v>337.08</v>
      </c>
      <c r="S36" s="3">
        <f t="shared" si="126"/>
        <v>337.08</v>
      </c>
      <c r="T36" s="3">
        <f t="shared" si="126"/>
        <v>337.08</v>
      </c>
      <c r="U36" s="3">
        <f t="shared" si="126"/>
        <v>337.08</v>
      </c>
      <c r="V36" s="3">
        <f t="shared" si="126"/>
        <v>337.08</v>
      </c>
      <c r="W36" s="3">
        <f t="shared" si="126"/>
        <v>337.08</v>
      </c>
      <c r="X36" s="3">
        <f t="shared" si="126"/>
        <v>337.08</v>
      </c>
      <c r="Y36" s="3">
        <f t="shared" si="126"/>
        <v>337.08</v>
      </c>
      <c r="Z36" s="3">
        <f t="shared" si="126"/>
        <v>337.08</v>
      </c>
      <c r="AA36" s="3">
        <f t="shared" si="126"/>
        <v>337.08</v>
      </c>
      <c r="AB36" s="3">
        <f t="shared" si="126"/>
        <v>337.08</v>
      </c>
      <c r="AC36" s="3">
        <f t="shared" si="126"/>
        <v>337.08</v>
      </c>
      <c r="AD36" s="3">
        <f t="shared" si="126"/>
        <v>337.08</v>
      </c>
      <c r="AE36" s="3">
        <f t="shared" si="126"/>
        <v>337.08</v>
      </c>
      <c r="AF36" s="3">
        <f t="shared" si="126"/>
        <v>337.08</v>
      </c>
      <c r="AG36" s="3">
        <f t="shared" si="126"/>
        <v>337.08</v>
      </c>
      <c r="AH36" s="3">
        <f t="shared" si="126"/>
        <v>337.08</v>
      </c>
      <c r="AI36" s="3">
        <f t="shared" si="126"/>
        <v>337.08</v>
      </c>
      <c r="AJ36" s="3">
        <f t="shared" si="126"/>
        <v>337.08</v>
      </c>
      <c r="AK36" s="3">
        <f t="shared" si="126"/>
        <v>337.08</v>
      </c>
      <c r="AL36" s="3">
        <f t="shared" si="126"/>
        <v>337.08</v>
      </c>
      <c r="AM36" s="3">
        <f t="shared" si="126"/>
        <v>337.08</v>
      </c>
      <c r="AN36" s="3">
        <f t="shared" si="126"/>
        <v>337.08</v>
      </c>
      <c r="AO36" s="3">
        <f t="shared" si="126"/>
        <v>337.08</v>
      </c>
      <c r="AP36" s="3">
        <f t="shared" si="126"/>
        <v>337.08</v>
      </c>
      <c r="AQ36" s="3">
        <f t="shared" si="126"/>
        <v>337.08</v>
      </c>
      <c r="AR36" s="3">
        <f t="shared" si="126"/>
        <v>337.08</v>
      </c>
      <c r="AS36" s="3">
        <f t="shared" si="126"/>
        <v>337.08</v>
      </c>
      <c r="AT36" s="3">
        <f t="shared" si="126"/>
        <v>337.08</v>
      </c>
      <c r="AU36" s="3">
        <f t="shared" si="126"/>
        <v>337.08</v>
      </c>
      <c r="AV36" s="3">
        <f t="shared" si="126"/>
        <v>337.08</v>
      </c>
      <c r="AW36" s="3">
        <f t="shared" si="126"/>
        <v>337.08</v>
      </c>
      <c r="AX36" s="3">
        <f t="shared" si="126"/>
        <v>337.08</v>
      </c>
      <c r="AY36" s="3">
        <f t="shared" si="126"/>
        <v>337.08</v>
      </c>
      <c r="AZ36" s="3">
        <f t="shared" si="126"/>
        <v>337.08</v>
      </c>
      <c r="BA36" s="3">
        <f t="shared" si="126"/>
        <v>337.08</v>
      </c>
      <c r="BB36" s="3">
        <f t="shared" si="126"/>
        <v>337.08</v>
      </c>
      <c r="BC36" s="3">
        <f t="shared" si="126"/>
        <v>337.08</v>
      </c>
      <c r="BD36" s="3">
        <f t="shared" si="126"/>
        <v>337.08</v>
      </c>
      <c r="BE36" s="3">
        <f t="shared" si="126"/>
        <v>337.08</v>
      </c>
      <c r="BF36" s="3">
        <f t="shared" si="126"/>
        <v>337.08</v>
      </c>
      <c r="BG36" s="3">
        <f t="shared" si="126"/>
        <v>337.08</v>
      </c>
      <c r="BH36" s="3">
        <f t="shared" si="126"/>
        <v>337.08</v>
      </c>
      <c r="BI36" s="3">
        <f t="shared" si="126"/>
        <v>337.08</v>
      </c>
      <c r="BJ36" s="3">
        <f t="shared" si="126"/>
        <v>337.08</v>
      </c>
      <c r="BK36" s="3">
        <f t="shared" si="126"/>
        <v>337.08</v>
      </c>
      <c r="BL36" s="3">
        <f t="shared" si="126"/>
        <v>337.08</v>
      </c>
      <c r="BM36" s="3">
        <f t="shared" si="126"/>
        <v>337.08</v>
      </c>
      <c r="BN36" s="3">
        <f t="shared" si="126"/>
        <v>337.08</v>
      </c>
      <c r="BO36" s="3">
        <f t="shared" si="126"/>
        <v>337.08</v>
      </c>
      <c r="BP36" s="3">
        <f t="shared" si="126"/>
        <v>337.08</v>
      </c>
      <c r="BQ36" s="3">
        <f t="shared" si="126"/>
        <v>337.08</v>
      </c>
      <c r="BR36" s="3">
        <f t="shared" si="126"/>
        <v>337.08</v>
      </c>
      <c r="BS36" s="3">
        <f t="shared" si="126"/>
        <v>367.08</v>
      </c>
      <c r="BT36" s="3">
        <f t="shared" si="126"/>
        <v>397.08</v>
      </c>
      <c r="BU36" s="3">
        <f t="shared" si="126"/>
        <v>427.08</v>
      </c>
      <c r="BV36" s="3">
        <f t="shared" si="126"/>
        <v>457.08</v>
      </c>
      <c r="BW36" s="3">
        <f t="shared" si="126"/>
        <v>477.08</v>
      </c>
      <c r="BX36" s="3">
        <f t="shared" si="126"/>
        <v>447.08</v>
      </c>
      <c r="BY36" s="3">
        <f t="shared" si="126"/>
        <v>417.08</v>
      </c>
      <c r="BZ36" s="3">
        <f t="shared" si="126"/>
        <v>387.08</v>
      </c>
      <c r="CA36" s="3">
        <f t="shared" si="126"/>
        <v>357.08</v>
      </c>
      <c r="CB36" s="3">
        <f t="shared" si="126"/>
        <v>387.08</v>
      </c>
      <c r="CC36" s="3">
        <f t="shared" si="126"/>
        <v>417.08</v>
      </c>
      <c r="CD36" s="3">
        <f t="shared" ref="CD36:CS36" si="127">CD65-CD76</f>
        <v>447.08</v>
      </c>
      <c r="CE36" s="3">
        <f t="shared" si="127"/>
        <v>477.08</v>
      </c>
      <c r="CF36" s="3">
        <f t="shared" si="127"/>
        <v>477.08</v>
      </c>
      <c r="CG36" s="3">
        <f t="shared" si="127"/>
        <v>477.08</v>
      </c>
      <c r="CH36" s="3">
        <f t="shared" si="127"/>
        <v>447.08</v>
      </c>
      <c r="CI36" s="3">
        <f t="shared" si="127"/>
        <v>417.08</v>
      </c>
      <c r="CJ36" s="3">
        <f t="shared" si="127"/>
        <v>387.08</v>
      </c>
      <c r="CK36" s="3">
        <f t="shared" si="127"/>
        <v>357.08</v>
      </c>
      <c r="CL36" s="3">
        <f t="shared" si="127"/>
        <v>327.08</v>
      </c>
      <c r="CM36" s="3">
        <f t="shared" si="127"/>
        <v>322.08</v>
      </c>
      <c r="CN36" s="3">
        <f t="shared" si="127"/>
        <v>322.08</v>
      </c>
      <c r="CO36" s="3">
        <f t="shared" si="127"/>
        <v>322.08</v>
      </c>
      <c r="CP36" s="3">
        <f t="shared" si="127"/>
        <v>322.08</v>
      </c>
      <c r="CQ36" s="3">
        <f t="shared" si="127"/>
        <v>322.08</v>
      </c>
      <c r="CR36" s="3">
        <f t="shared" si="127"/>
        <v>322.08</v>
      </c>
      <c r="CS36" s="84">
        <f t="shared" si="127"/>
        <v>322.08</v>
      </c>
      <c r="CT36" s="31">
        <f t="shared" si="115"/>
        <v>33864.68000000008</v>
      </c>
      <c r="CU36" s="31">
        <f>SUM('Day (1):Day (31)'!CT36)</f>
        <v>1233215.1600000006</v>
      </c>
      <c r="CV36" s="154">
        <f t="shared" si="116"/>
        <v>1199350.4800000004</v>
      </c>
      <c r="CX36" s="151">
        <f t="shared" si="7"/>
        <v>352.75708333333415</v>
      </c>
      <c r="CY36" s="135">
        <f t="shared" si="8"/>
        <v>414.38681451612922</v>
      </c>
      <c r="CZ36" s="135">
        <f t="shared" si="9"/>
        <v>-61.629731182795069</v>
      </c>
    </row>
    <row r="37" spans="1:104">
      <c r="A37" s="26" t="s">
        <v>9</v>
      </c>
      <c r="B37" s="83">
        <f t="shared" si="119"/>
        <v>737</v>
      </c>
      <c r="C37" s="3">
        <f t="shared" si="119"/>
        <v>740</v>
      </c>
      <c r="D37" s="3">
        <f t="shared" si="119"/>
        <v>745</v>
      </c>
      <c r="E37" s="3">
        <f t="shared" si="119"/>
        <v>750</v>
      </c>
      <c r="F37" s="3">
        <f t="shared" si="119"/>
        <v>743</v>
      </c>
      <c r="G37" s="3">
        <f t="shared" si="119"/>
        <v>741</v>
      </c>
      <c r="H37" s="3">
        <f t="shared" si="119"/>
        <v>741</v>
      </c>
      <c r="I37" s="3">
        <f t="shared" si="119"/>
        <v>739</v>
      </c>
      <c r="J37" s="3">
        <f t="shared" si="119"/>
        <v>745</v>
      </c>
      <c r="K37" s="3">
        <f t="shared" si="119"/>
        <v>745</v>
      </c>
      <c r="L37" s="3">
        <f t="shared" si="119"/>
        <v>741</v>
      </c>
      <c r="M37" s="3">
        <f t="shared" si="119"/>
        <v>745</v>
      </c>
      <c r="N37" s="3">
        <f t="shared" si="119"/>
        <v>748</v>
      </c>
      <c r="O37" s="3">
        <f t="shared" si="119"/>
        <v>743</v>
      </c>
      <c r="P37" s="3">
        <f t="shared" si="119"/>
        <v>743</v>
      </c>
      <c r="Q37" s="3">
        <f t="shared" si="119"/>
        <v>742</v>
      </c>
      <c r="R37" s="3">
        <f t="shared" ref="R37:CC37" si="128">R66-R77</f>
        <v>739</v>
      </c>
      <c r="S37" s="3">
        <f t="shared" si="128"/>
        <v>738</v>
      </c>
      <c r="T37" s="3">
        <f t="shared" si="128"/>
        <v>739</v>
      </c>
      <c r="U37" s="3">
        <f t="shared" si="128"/>
        <v>744</v>
      </c>
      <c r="V37" s="3">
        <f t="shared" si="128"/>
        <v>743</v>
      </c>
      <c r="W37" s="3">
        <f t="shared" si="128"/>
        <v>741</v>
      </c>
      <c r="X37" s="3">
        <f t="shared" si="128"/>
        <v>742</v>
      </c>
      <c r="Y37" s="3">
        <f t="shared" si="128"/>
        <v>742</v>
      </c>
      <c r="Z37" s="3">
        <f t="shared" si="128"/>
        <v>740</v>
      </c>
      <c r="AA37" s="3">
        <f t="shared" si="128"/>
        <v>741</v>
      </c>
      <c r="AB37" s="3">
        <f t="shared" si="128"/>
        <v>743</v>
      </c>
      <c r="AC37" s="3">
        <f t="shared" si="128"/>
        <v>744</v>
      </c>
      <c r="AD37" s="3">
        <f t="shared" si="128"/>
        <v>745</v>
      </c>
      <c r="AE37" s="3">
        <f t="shared" si="128"/>
        <v>742</v>
      </c>
      <c r="AF37" s="3">
        <f t="shared" si="128"/>
        <v>740</v>
      </c>
      <c r="AG37" s="3">
        <f t="shared" si="128"/>
        <v>741</v>
      </c>
      <c r="AH37" s="3">
        <f t="shared" si="128"/>
        <v>740</v>
      </c>
      <c r="AI37" s="3">
        <f t="shared" si="128"/>
        <v>740</v>
      </c>
      <c r="AJ37" s="3">
        <f t="shared" si="128"/>
        <v>740</v>
      </c>
      <c r="AK37" s="3">
        <f t="shared" si="128"/>
        <v>740</v>
      </c>
      <c r="AL37" s="3">
        <f t="shared" si="128"/>
        <v>744</v>
      </c>
      <c r="AM37" s="3">
        <f t="shared" si="128"/>
        <v>746</v>
      </c>
      <c r="AN37" s="3">
        <f t="shared" si="128"/>
        <v>743</v>
      </c>
      <c r="AO37" s="3">
        <f t="shared" si="128"/>
        <v>739</v>
      </c>
      <c r="AP37" s="3">
        <f t="shared" si="128"/>
        <v>737</v>
      </c>
      <c r="AQ37" s="3">
        <f t="shared" si="128"/>
        <v>736</v>
      </c>
      <c r="AR37" s="3">
        <f t="shared" si="128"/>
        <v>735</v>
      </c>
      <c r="AS37" s="3">
        <f t="shared" si="128"/>
        <v>728</v>
      </c>
      <c r="AT37" s="3">
        <f t="shared" si="128"/>
        <v>733</v>
      </c>
      <c r="AU37" s="3">
        <f t="shared" si="128"/>
        <v>734</v>
      </c>
      <c r="AV37" s="3">
        <f t="shared" si="128"/>
        <v>730</v>
      </c>
      <c r="AW37" s="3">
        <f t="shared" si="128"/>
        <v>731</v>
      </c>
      <c r="AX37" s="3">
        <f t="shared" si="128"/>
        <v>729</v>
      </c>
      <c r="AY37" s="3">
        <f t="shared" si="128"/>
        <v>725</v>
      </c>
      <c r="AZ37" s="3">
        <f t="shared" si="128"/>
        <v>723</v>
      </c>
      <c r="BA37" s="3">
        <f t="shared" si="128"/>
        <v>723</v>
      </c>
      <c r="BB37" s="3">
        <f t="shared" si="128"/>
        <v>726</v>
      </c>
      <c r="BC37" s="3">
        <f t="shared" si="128"/>
        <v>731</v>
      </c>
      <c r="BD37" s="3">
        <f t="shared" si="128"/>
        <v>735</v>
      </c>
      <c r="BE37" s="3">
        <f t="shared" si="128"/>
        <v>736</v>
      </c>
      <c r="BF37" s="3">
        <f t="shared" si="128"/>
        <v>737</v>
      </c>
      <c r="BG37" s="3">
        <f t="shared" si="128"/>
        <v>740</v>
      </c>
      <c r="BH37" s="3">
        <f t="shared" si="128"/>
        <v>740</v>
      </c>
      <c r="BI37" s="3">
        <f t="shared" si="128"/>
        <v>739</v>
      </c>
      <c r="BJ37" s="3">
        <f t="shared" si="128"/>
        <v>741</v>
      </c>
      <c r="BK37" s="3">
        <f t="shared" si="128"/>
        <v>740</v>
      </c>
      <c r="BL37" s="3">
        <f t="shared" si="128"/>
        <v>741</v>
      </c>
      <c r="BM37" s="3">
        <f t="shared" si="128"/>
        <v>742</v>
      </c>
      <c r="BN37" s="3">
        <f t="shared" si="128"/>
        <v>740</v>
      </c>
      <c r="BO37" s="3">
        <f t="shared" si="128"/>
        <v>741</v>
      </c>
      <c r="BP37" s="3">
        <f t="shared" si="128"/>
        <v>738</v>
      </c>
      <c r="BQ37" s="3">
        <f t="shared" si="128"/>
        <v>741</v>
      </c>
      <c r="BR37" s="3">
        <f t="shared" si="128"/>
        <v>741</v>
      </c>
      <c r="BS37" s="3">
        <f t="shared" si="128"/>
        <v>738</v>
      </c>
      <c r="BT37" s="3">
        <f t="shared" si="128"/>
        <v>740</v>
      </c>
      <c r="BU37" s="3">
        <f t="shared" si="128"/>
        <v>741</v>
      </c>
      <c r="BV37" s="3">
        <f t="shared" si="128"/>
        <v>741</v>
      </c>
      <c r="BW37" s="3">
        <f t="shared" si="128"/>
        <v>741</v>
      </c>
      <c r="BX37" s="3">
        <f t="shared" si="128"/>
        <v>741</v>
      </c>
      <c r="BY37" s="3">
        <f t="shared" si="128"/>
        <v>741</v>
      </c>
      <c r="BZ37" s="3">
        <f t="shared" si="128"/>
        <v>742</v>
      </c>
      <c r="CA37" s="3">
        <f t="shared" si="128"/>
        <v>745</v>
      </c>
      <c r="CB37" s="3">
        <f t="shared" si="128"/>
        <v>743</v>
      </c>
      <c r="CC37" s="3">
        <f t="shared" si="128"/>
        <v>742</v>
      </c>
      <c r="CD37" s="3">
        <f t="shared" ref="CD37:CS37" si="129">CD66-CD77</f>
        <v>743</v>
      </c>
      <c r="CE37" s="3">
        <f t="shared" si="129"/>
        <v>742</v>
      </c>
      <c r="CF37" s="3">
        <f t="shared" si="129"/>
        <v>743</v>
      </c>
      <c r="CG37" s="3">
        <f t="shared" si="129"/>
        <v>744</v>
      </c>
      <c r="CH37" s="3">
        <f t="shared" si="129"/>
        <v>744</v>
      </c>
      <c r="CI37" s="3">
        <f t="shared" si="129"/>
        <v>744</v>
      </c>
      <c r="CJ37" s="3">
        <f t="shared" si="129"/>
        <v>744</v>
      </c>
      <c r="CK37" s="3">
        <f t="shared" si="129"/>
        <v>744</v>
      </c>
      <c r="CL37" s="3">
        <f t="shared" si="129"/>
        <v>742</v>
      </c>
      <c r="CM37" s="3">
        <f t="shared" si="129"/>
        <v>742</v>
      </c>
      <c r="CN37" s="3">
        <f t="shared" si="129"/>
        <v>743</v>
      </c>
      <c r="CO37" s="3">
        <f t="shared" si="129"/>
        <v>741</v>
      </c>
      <c r="CP37" s="3">
        <f t="shared" si="129"/>
        <v>738</v>
      </c>
      <c r="CQ37" s="3">
        <f t="shared" si="129"/>
        <v>738</v>
      </c>
      <c r="CR37" s="3">
        <f t="shared" si="129"/>
        <v>739</v>
      </c>
      <c r="CS37" s="84">
        <f t="shared" si="129"/>
        <v>741</v>
      </c>
      <c r="CT37" s="31">
        <f t="shared" si="115"/>
        <v>71024</v>
      </c>
      <c r="CU37" s="31">
        <f>SUM('Day (1):Day (31)'!CT37)</f>
        <v>2085013</v>
      </c>
      <c r="CV37" s="154">
        <f t="shared" si="116"/>
        <v>2013989</v>
      </c>
      <c r="CX37" s="151">
        <f t="shared" si="7"/>
        <v>739.83333333333337</v>
      </c>
      <c r="CY37" s="135">
        <f t="shared" si="8"/>
        <v>700.60920698924735</v>
      </c>
      <c r="CZ37" s="135">
        <f t="shared" si="9"/>
        <v>39.224126344086017</v>
      </c>
    </row>
    <row r="38" spans="1:104">
      <c r="A38" s="58" t="s">
        <v>10</v>
      </c>
      <c r="B38" s="85">
        <f>B67-B78</f>
        <v>42.8</v>
      </c>
      <c r="C38" s="86">
        <f t="shared" ref="C38:BN38" si="130">C67-C78</f>
        <v>42.8</v>
      </c>
      <c r="D38" s="86">
        <f t="shared" si="130"/>
        <v>42.8</v>
      </c>
      <c r="E38" s="86">
        <f t="shared" si="130"/>
        <v>42.8</v>
      </c>
      <c r="F38" s="86">
        <f t="shared" si="130"/>
        <v>42.8</v>
      </c>
      <c r="G38" s="86">
        <f t="shared" si="130"/>
        <v>42.8</v>
      </c>
      <c r="H38" s="86">
        <f t="shared" si="130"/>
        <v>42.8</v>
      </c>
      <c r="I38" s="86">
        <f t="shared" si="130"/>
        <v>42.8</v>
      </c>
      <c r="J38" s="86">
        <f t="shared" si="130"/>
        <v>42.8</v>
      </c>
      <c r="K38" s="86">
        <f t="shared" si="130"/>
        <v>42.8</v>
      </c>
      <c r="L38" s="86">
        <f t="shared" si="130"/>
        <v>42.8</v>
      </c>
      <c r="M38" s="86">
        <f t="shared" si="130"/>
        <v>42.8</v>
      </c>
      <c r="N38" s="86">
        <f t="shared" si="130"/>
        <v>42.8</v>
      </c>
      <c r="O38" s="86">
        <f t="shared" si="130"/>
        <v>42.8</v>
      </c>
      <c r="P38" s="86">
        <f t="shared" si="130"/>
        <v>42.8</v>
      </c>
      <c r="Q38" s="86">
        <f t="shared" si="130"/>
        <v>42.8</v>
      </c>
      <c r="R38" s="86">
        <f t="shared" si="130"/>
        <v>42.8</v>
      </c>
      <c r="S38" s="86">
        <f t="shared" si="130"/>
        <v>42.8</v>
      </c>
      <c r="T38" s="86">
        <f t="shared" si="130"/>
        <v>42.8</v>
      </c>
      <c r="U38" s="86">
        <f t="shared" si="130"/>
        <v>42.8</v>
      </c>
      <c r="V38" s="86">
        <f t="shared" si="130"/>
        <v>42.8</v>
      </c>
      <c r="W38" s="86">
        <f t="shared" si="130"/>
        <v>42.8</v>
      </c>
      <c r="X38" s="86">
        <f t="shared" si="130"/>
        <v>42.8</v>
      </c>
      <c r="Y38" s="86">
        <f t="shared" si="130"/>
        <v>42.8</v>
      </c>
      <c r="Z38" s="86">
        <f t="shared" si="130"/>
        <v>42.8</v>
      </c>
      <c r="AA38" s="86">
        <f t="shared" si="130"/>
        <v>42.8</v>
      </c>
      <c r="AB38" s="86">
        <f t="shared" si="130"/>
        <v>42.8</v>
      </c>
      <c r="AC38" s="86">
        <f t="shared" si="130"/>
        <v>42.8</v>
      </c>
      <c r="AD38" s="86">
        <f t="shared" si="130"/>
        <v>42.8</v>
      </c>
      <c r="AE38" s="86">
        <f t="shared" si="130"/>
        <v>42.8</v>
      </c>
      <c r="AF38" s="86">
        <f t="shared" si="130"/>
        <v>42.8</v>
      </c>
      <c r="AG38" s="86">
        <f t="shared" si="130"/>
        <v>42.8</v>
      </c>
      <c r="AH38" s="86">
        <f t="shared" si="130"/>
        <v>42.8</v>
      </c>
      <c r="AI38" s="86">
        <f t="shared" si="130"/>
        <v>42.8</v>
      </c>
      <c r="AJ38" s="86">
        <f t="shared" si="130"/>
        <v>42.8</v>
      </c>
      <c r="AK38" s="86">
        <f t="shared" si="130"/>
        <v>42.8</v>
      </c>
      <c r="AL38" s="86">
        <f t="shared" si="130"/>
        <v>42.8</v>
      </c>
      <c r="AM38" s="86">
        <f t="shared" si="130"/>
        <v>42.8</v>
      </c>
      <c r="AN38" s="86">
        <f t="shared" si="130"/>
        <v>42.8</v>
      </c>
      <c r="AO38" s="86">
        <f t="shared" si="130"/>
        <v>42.8</v>
      </c>
      <c r="AP38" s="86">
        <f t="shared" si="130"/>
        <v>42.8</v>
      </c>
      <c r="AQ38" s="86">
        <f t="shared" si="130"/>
        <v>42.8</v>
      </c>
      <c r="AR38" s="86">
        <f t="shared" si="130"/>
        <v>42.8</v>
      </c>
      <c r="AS38" s="86">
        <f t="shared" si="130"/>
        <v>42.8</v>
      </c>
      <c r="AT38" s="86">
        <f t="shared" si="130"/>
        <v>42.8</v>
      </c>
      <c r="AU38" s="86">
        <f t="shared" si="130"/>
        <v>42.8</v>
      </c>
      <c r="AV38" s="86">
        <f t="shared" si="130"/>
        <v>27.799999999999997</v>
      </c>
      <c r="AW38" s="86">
        <f t="shared" si="130"/>
        <v>0</v>
      </c>
      <c r="AX38" s="86">
        <f t="shared" si="130"/>
        <v>0</v>
      </c>
      <c r="AY38" s="86">
        <f t="shared" si="130"/>
        <v>0</v>
      </c>
      <c r="AZ38" s="86">
        <f t="shared" si="130"/>
        <v>0</v>
      </c>
      <c r="BA38" s="86">
        <f t="shared" si="130"/>
        <v>0</v>
      </c>
      <c r="BB38" s="86">
        <f t="shared" si="130"/>
        <v>0</v>
      </c>
      <c r="BC38" s="86">
        <f t="shared" si="130"/>
        <v>0</v>
      </c>
      <c r="BD38" s="86">
        <f t="shared" si="130"/>
        <v>0</v>
      </c>
      <c r="BE38" s="86">
        <f t="shared" si="130"/>
        <v>0</v>
      </c>
      <c r="BF38" s="86">
        <f t="shared" si="130"/>
        <v>0</v>
      </c>
      <c r="BG38" s="86">
        <f t="shared" si="130"/>
        <v>0</v>
      </c>
      <c r="BH38" s="86">
        <f t="shared" si="130"/>
        <v>0</v>
      </c>
      <c r="BI38" s="86">
        <f t="shared" si="130"/>
        <v>0</v>
      </c>
      <c r="BJ38" s="86">
        <f t="shared" si="130"/>
        <v>0</v>
      </c>
      <c r="BK38" s="86">
        <f t="shared" si="130"/>
        <v>0</v>
      </c>
      <c r="BL38" s="86">
        <f t="shared" si="130"/>
        <v>0</v>
      </c>
      <c r="BM38" s="86">
        <f t="shared" si="130"/>
        <v>0</v>
      </c>
      <c r="BN38" s="86">
        <f t="shared" si="130"/>
        <v>0</v>
      </c>
      <c r="BO38" s="86">
        <f t="shared" ref="BO38:CS38" si="131">BO67-BO78</f>
        <v>0</v>
      </c>
      <c r="BP38" s="86">
        <f t="shared" si="131"/>
        <v>0</v>
      </c>
      <c r="BQ38" s="86">
        <f t="shared" si="131"/>
        <v>0</v>
      </c>
      <c r="BR38" s="86">
        <f t="shared" si="131"/>
        <v>0</v>
      </c>
      <c r="BS38" s="86">
        <f t="shared" si="131"/>
        <v>0</v>
      </c>
      <c r="BT38" s="86">
        <f t="shared" si="131"/>
        <v>0</v>
      </c>
      <c r="BU38" s="86">
        <f t="shared" si="131"/>
        <v>0</v>
      </c>
      <c r="BV38" s="86">
        <f t="shared" si="131"/>
        <v>0</v>
      </c>
      <c r="BW38" s="86">
        <f t="shared" si="131"/>
        <v>0</v>
      </c>
      <c r="BX38" s="86">
        <f t="shared" si="131"/>
        <v>0</v>
      </c>
      <c r="BY38" s="86">
        <f t="shared" si="131"/>
        <v>0</v>
      </c>
      <c r="BZ38" s="86">
        <f t="shared" si="131"/>
        <v>0</v>
      </c>
      <c r="CA38" s="86">
        <f t="shared" si="131"/>
        <v>0</v>
      </c>
      <c r="CB38" s="86">
        <f t="shared" si="131"/>
        <v>0</v>
      </c>
      <c r="CC38" s="86">
        <f t="shared" si="131"/>
        <v>0</v>
      </c>
      <c r="CD38" s="86">
        <f t="shared" si="131"/>
        <v>0</v>
      </c>
      <c r="CE38" s="86">
        <f t="shared" si="131"/>
        <v>0</v>
      </c>
      <c r="CF38" s="86">
        <f t="shared" si="131"/>
        <v>0</v>
      </c>
      <c r="CG38" s="86">
        <f t="shared" si="131"/>
        <v>0</v>
      </c>
      <c r="CH38" s="86">
        <f t="shared" si="131"/>
        <v>0</v>
      </c>
      <c r="CI38" s="86">
        <f t="shared" si="131"/>
        <v>0</v>
      </c>
      <c r="CJ38" s="86">
        <f t="shared" si="131"/>
        <v>0</v>
      </c>
      <c r="CK38" s="86">
        <f t="shared" si="131"/>
        <v>0</v>
      </c>
      <c r="CL38" s="86">
        <f t="shared" si="131"/>
        <v>0</v>
      </c>
      <c r="CM38" s="86">
        <f t="shared" si="131"/>
        <v>0</v>
      </c>
      <c r="CN38" s="86">
        <f t="shared" si="131"/>
        <v>0</v>
      </c>
      <c r="CO38" s="86">
        <f t="shared" si="131"/>
        <v>0</v>
      </c>
      <c r="CP38" s="86">
        <f t="shared" si="131"/>
        <v>0</v>
      </c>
      <c r="CQ38" s="86">
        <f t="shared" si="131"/>
        <v>0</v>
      </c>
      <c r="CR38" s="86">
        <f t="shared" si="131"/>
        <v>0</v>
      </c>
      <c r="CS38" s="87">
        <f t="shared" si="131"/>
        <v>0</v>
      </c>
      <c r="CT38" s="31">
        <f t="shared" si="115"/>
        <v>1996.5999999999985</v>
      </c>
      <c r="CU38" s="31">
        <f>SUM('Day (1):Day (31)'!CT38)</f>
        <v>98840.599999999919</v>
      </c>
      <c r="CV38" s="154">
        <f t="shared" si="116"/>
        <v>96843.999999999913</v>
      </c>
      <c r="CX38" s="151">
        <f t="shared" si="7"/>
        <v>20.797916666666652</v>
      </c>
      <c r="CY38" s="135">
        <f t="shared" si="8"/>
        <v>33.212567204301045</v>
      </c>
      <c r="CZ38" s="135">
        <f t="shared" si="9"/>
        <v>-12.414650537634394</v>
      </c>
    </row>
    <row r="39" spans="1:104">
      <c r="A39" s="88" t="s">
        <v>11</v>
      </c>
      <c r="B39" s="89">
        <f t="shared" ref="B39:AG39" si="132">B12</f>
        <v>68.697840860215052</v>
      </c>
      <c r="C39" s="90">
        <f t="shared" si="132"/>
        <v>68.697840860215052</v>
      </c>
      <c r="D39" s="90">
        <f t="shared" si="132"/>
        <v>68.697840860215052</v>
      </c>
      <c r="E39" s="90">
        <f t="shared" si="132"/>
        <v>68.697840860215052</v>
      </c>
      <c r="F39" s="90">
        <f t="shared" si="132"/>
        <v>68.697840860215052</v>
      </c>
      <c r="G39" s="90">
        <f t="shared" si="132"/>
        <v>68.697840860215052</v>
      </c>
      <c r="H39" s="90">
        <f t="shared" si="132"/>
        <v>68.697840860215052</v>
      </c>
      <c r="I39" s="90">
        <f t="shared" si="132"/>
        <v>68.697840860215052</v>
      </c>
      <c r="J39" s="90">
        <f t="shared" si="132"/>
        <v>68.697840860215052</v>
      </c>
      <c r="K39" s="90">
        <f t="shared" si="132"/>
        <v>68.697840860215052</v>
      </c>
      <c r="L39" s="90">
        <f t="shared" si="132"/>
        <v>68.697840860215052</v>
      </c>
      <c r="M39" s="90">
        <f t="shared" si="132"/>
        <v>68.697840860215052</v>
      </c>
      <c r="N39" s="90">
        <f t="shared" si="132"/>
        <v>68.697840860215052</v>
      </c>
      <c r="O39" s="90">
        <f t="shared" si="132"/>
        <v>68.697840860215052</v>
      </c>
      <c r="P39" s="90">
        <f t="shared" si="132"/>
        <v>68.697840860215052</v>
      </c>
      <c r="Q39" s="90">
        <f t="shared" si="132"/>
        <v>68.697840860215052</v>
      </c>
      <c r="R39" s="90">
        <f t="shared" si="132"/>
        <v>68.697840860215052</v>
      </c>
      <c r="S39" s="90">
        <f t="shared" si="132"/>
        <v>68.697840860215052</v>
      </c>
      <c r="T39" s="90">
        <f t="shared" si="132"/>
        <v>68.697840860215052</v>
      </c>
      <c r="U39" s="90">
        <f t="shared" si="132"/>
        <v>68.697840860215052</v>
      </c>
      <c r="V39" s="90">
        <f t="shared" si="132"/>
        <v>68.697840860215052</v>
      </c>
      <c r="W39" s="90">
        <f t="shared" si="132"/>
        <v>68.697840860215052</v>
      </c>
      <c r="X39" s="90">
        <f t="shared" si="132"/>
        <v>68.697840860215052</v>
      </c>
      <c r="Y39" s="90">
        <f t="shared" si="132"/>
        <v>68.697840860215052</v>
      </c>
      <c r="Z39" s="90">
        <f t="shared" si="132"/>
        <v>68.697840860215052</v>
      </c>
      <c r="AA39" s="90">
        <f t="shared" si="132"/>
        <v>68.697840860215052</v>
      </c>
      <c r="AB39" s="90">
        <f t="shared" si="132"/>
        <v>68.697840860215052</v>
      </c>
      <c r="AC39" s="90">
        <f t="shared" si="132"/>
        <v>68.697840860215052</v>
      </c>
      <c r="AD39" s="90">
        <f t="shared" si="132"/>
        <v>68.697840860215052</v>
      </c>
      <c r="AE39" s="90">
        <f t="shared" si="132"/>
        <v>68.697840860215052</v>
      </c>
      <c r="AF39" s="90">
        <f t="shared" si="132"/>
        <v>68.697840860215052</v>
      </c>
      <c r="AG39" s="90">
        <f t="shared" si="132"/>
        <v>68.697840860215052</v>
      </c>
      <c r="AH39" s="90">
        <f t="shared" ref="AH39:BM39" si="133">AH12</f>
        <v>68.697840860215052</v>
      </c>
      <c r="AI39" s="90">
        <f t="shared" si="133"/>
        <v>68.697840860215052</v>
      </c>
      <c r="AJ39" s="90">
        <f t="shared" si="133"/>
        <v>68.697840860215052</v>
      </c>
      <c r="AK39" s="90">
        <f t="shared" si="133"/>
        <v>68.697840860215052</v>
      </c>
      <c r="AL39" s="90">
        <f t="shared" si="133"/>
        <v>68.697840860215052</v>
      </c>
      <c r="AM39" s="90">
        <f t="shared" si="133"/>
        <v>68.697840860215052</v>
      </c>
      <c r="AN39" s="90">
        <f t="shared" si="133"/>
        <v>68.697840860215052</v>
      </c>
      <c r="AO39" s="90">
        <f t="shared" si="133"/>
        <v>68.697840860215052</v>
      </c>
      <c r="AP39" s="90">
        <f t="shared" si="133"/>
        <v>68.697840860215052</v>
      </c>
      <c r="AQ39" s="90">
        <f t="shared" si="133"/>
        <v>68.697840860215052</v>
      </c>
      <c r="AR39" s="90">
        <f t="shared" si="133"/>
        <v>68.697840860215052</v>
      </c>
      <c r="AS39" s="90">
        <f t="shared" si="133"/>
        <v>68.697840860215052</v>
      </c>
      <c r="AT39" s="90">
        <f t="shared" si="133"/>
        <v>68.697840860215052</v>
      </c>
      <c r="AU39" s="90">
        <f t="shared" si="133"/>
        <v>68.697840860215052</v>
      </c>
      <c r="AV39" s="90">
        <f t="shared" si="133"/>
        <v>68.697840860215052</v>
      </c>
      <c r="AW39" s="90">
        <f t="shared" si="133"/>
        <v>68.697840860215052</v>
      </c>
      <c r="AX39" s="90">
        <f t="shared" si="133"/>
        <v>68.697840860215052</v>
      </c>
      <c r="AY39" s="90">
        <f t="shared" si="133"/>
        <v>68.697840860215052</v>
      </c>
      <c r="AZ39" s="90">
        <f t="shared" si="133"/>
        <v>68.697840860215052</v>
      </c>
      <c r="BA39" s="90">
        <f t="shared" si="133"/>
        <v>68.697840860215052</v>
      </c>
      <c r="BB39" s="90">
        <f t="shared" si="133"/>
        <v>68.697840860215052</v>
      </c>
      <c r="BC39" s="90">
        <f t="shared" si="133"/>
        <v>68.697840860215052</v>
      </c>
      <c r="BD39" s="90">
        <f t="shared" si="133"/>
        <v>68.697840860215052</v>
      </c>
      <c r="BE39" s="90">
        <f t="shared" si="133"/>
        <v>68.697840860215052</v>
      </c>
      <c r="BF39" s="90">
        <f t="shared" si="133"/>
        <v>68.697840860215052</v>
      </c>
      <c r="BG39" s="90">
        <f t="shared" si="133"/>
        <v>68.697840860215052</v>
      </c>
      <c r="BH39" s="90">
        <f t="shared" si="133"/>
        <v>68.697840860215052</v>
      </c>
      <c r="BI39" s="90">
        <f t="shared" si="133"/>
        <v>68.697840860215052</v>
      </c>
      <c r="BJ39" s="90">
        <f t="shared" si="133"/>
        <v>68.697840860215052</v>
      </c>
      <c r="BK39" s="90">
        <f t="shared" si="133"/>
        <v>68.697840860215052</v>
      </c>
      <c r="BL39" s="90">
        <f t="shared" si="133"/>
        <v>68.697840860215052</v>
      </c>
      <c r="BM39" s="90">
        <f t="shared" si="133"/>
        <v>68.697840860215052</v>
      </c>
      <c r="BN39" s="90">
        <f t="shared" ref="BN39:CS39" si="134">BN12</f>
        <v>68.697840860215052</v>
      </c>
      <c r="BO39" s="90">
        <f t="shared" si="134"/>
        <v>68.697840860215052</v>
      </c>
      <c r="BP39" s="90">
        <f t="shared" si="134"/>
        <v>68.697840860215052</v>
      </c>
      <c r="BQ39" s="90">
        <f t="shared" si="134"/>
        <v>68.697840860215052</v>
      </c>
      <c r="BR39" s="90">
        <f t="shared" si="134"/>
        <v>68.697840860215052</v>
      </c>
      <c r="BS39" s="90">
        <f t="shared" si="134"/>
        <v>68.697840860215052</v>
      </c>
      <c r="BT39" s="90">
        <f t="shared" si="134"/>
        <v>68.697840860215052</v>
      </c>
      <c r="BU39" s="90">
        <f t="shared" si="134"/>
        <v>68.697840860215052</v>
      </c>
      <c r="BV39" s="90">
        <f t="shared" si="134"/>
        <v>68.697840860215052</v>
      </c>
      <c r="BW39" s="90">
        <f t="shared" si="134"/>
        <v>68.697840860215052</v>
      </c>
      <c r="BX39" s="90">
        <f t="shared" si="134"/>
        <v>68.697840860215052</v>
      </c>
      <c r="BY39" s="90">
        <f t="shared" si="134"/>
        <v>68.697840860215052</v>
      </c>
      <c r="BZ39" s="90">
        <f t="shared" si="134"/>
        <v>68.697840860215052</v>
      </c>
      <c r="CA39" s="90">
        <f t="shared" si="134"/>
        <v>68.697840860215052</v>
      </c>
      <c r="CB39" s="90">
        <f t="shared" si="134"/>
        <v>68.697840860215052</v>
      </c>
      <c r="CC39" s="90">
        <f t="shared" si="134"/>
        <v>68.697840860215052</v>
      </c>
      <c r="CD39" s="90">
        <f t="shared" si="134"/>
        <v>68.697840860215052</v>
      </c>
      <c r="CE39" s="90">
        <f t="shared" si="134"/>
        <v>68.697840860215052</v>
      </c>
      <c r="CF39" s="90">
        <f t="shared" si="134"/>
        <v>68.697840860215052</v>
      </c>
      <c r="CG39" s="90">
        <f t="shared" si="134"/>
        <v>68.697840860215052</v>
      </c>
      <c r="CH39" s="90">
        <f t="shared" si="134"/>
        <v>68.697840860215052</v>
      </c>
      <c r="CI39" s="90">
        <f t="shared" si="134"/>
        <v>68.697840860215052</v>
      </c>
      <c r="CJ39" s="90">
        <f t="shared" si="134"/>
        <v>68.697840860215052</v>
      </c>
      <c r="CK39" s="90">
        <f t="shared" si="134"/>
        <v>68.697840860215052</v>
      </c>
      <c r="CL39" s="90">
        <f t="shared" si="134"/>
        <v>68.697840860215052</v>
      </c>
      <c r="CM39" s="90">
        <f t="shared" si="134"/>
        <v>68.697840860215052</v>
      </c>
      <c r="CN39" s="90">
        <f t="shared" si="134"/>
        <v>68.697840860215052</v>
      </c>
      <c r="CO39" s="90">
        <f t="shared" si="134"/>
        <v>68.697840860215052</v>
      </c>
      <c r="CP39" s="90">
        <f t="shared" si="134"/>
        <v>68.697840860215052</v>
      </c>
      <c r="CQ39" s="90">
        <f t="shared" si="134"/>
        <v>68.697840860215052</v>
      </c>
      <c r="CR39" s="90">
        <f t="shared" si="134"/>
        <v>68.697840860215052</v>
      </c>
      <c r="CS39" s="91">
        <f t="shared" si="134"/>
        <v>68.697840860215052</v>
      </c>
      <c r="CT39" s="31">
        <f t="shared" si="115"/>
        <v>6594.9927225806532</v>
      </c>
      <c r="CU39" s="31">
        <f>SUM('Day (1):Day (31)'!CT39)</f>
        <v>204444.77440000011</v>
      </c>
      <c r="CV39" s="154">
        <f t="shared" si="116"/>
        <v>197849.78167741947</v>
      </c>
      <c r="CX39" s="151">
        <f t="shared" si="7"/>
        <v>68.697840860215138</v>
      </c>
      <c r="CY39" s="135">
        <f t="shared" si="8"/>
        <v>68.697840860215095</v>
      </c>
      <c r="CZ39" s="135">
        <f t="shared" si="9"/>
        <v>0</v>
      </c>
    </row>
    <row r="40" spans="1:104">
      <c r="A40" s="21" t="s">
        <v>12</v>
      </c>
      <c r="B40" s="40">
        <f t="shared" ref="B40:AG40" si="135">SUM(B41:B41)</f>
        <v>670.42</v>
      </c>
      <c r="C40" s="41">
        <f t="shared" si="135"/>
        <v>838.4</v>
      </c>
      <c r="D40" s="41">
        <f t="shared" si="135"/>
        <v>561.22</v>
      </c>
      <c r="E40" s="41">
        <f t="shared" si="135"/>
        <v>537.14</v>
      </c>
      <c r="F40" s="41">
        <f t="shared" si="135"/>
        <v>537.14</v>
      </c>
      <c r="G40" s="41">
        <f t="shared" si="135"/>
        <v>537.14</v>
      </c>
      <c r="H40" s="41">
        <f t="shared" si="135"/>
        <v>615.02</v>
      </c>
      <c r="I40" s="41">
        <f t="shared" si="135"/>
        <v>637.33000000000004</v>
      </c>
      <c r="J40" s="41">
        <f t="shared" si="135"/>
        <v>638.1</v>
      </c>
      <c r="K40" s="41">
        <f t="shared" si="135"/>
        <v>638.19000000000005</v>
      </c>
      <c r="L40" s="41">
        <f t="shared" si="135"/>
        <v>638.12</v>
      </c>
      <c r="M40" s="41">
        <f t="shared" si="135"/>
        <v>638.12</v>
      </c>
      <c r="N40" s="41">
        <f t="shared" si="135"/>
        <v>636.62</v>
      </c>
      <c r="O40" s="41">
        <f t="shared" si="135"/>
        <v>636.62</v>
      </c>
      <c r="P40" s="41">
        <f t="shared" si="135"/>
        <v>624.69000000000005</v>
      </c>
      <c r="Q40" s="41">
        <f t="shared" si="135"/>
        <v>624.69000000000005</v>
      </c>
      <c r="R40" s="41">
        <f t="shared" si="135"/>
        <v>623.79</v>
      </c>
      <c r="S40" s="41">
        <f t="shared" si="135"/>
        <v>623.84</v>
      </c>
      <c r="T40" s="41">
        <f t="shared" si="135"/>
        <v>624.16999999999996</v>
      </c>
      <c r="U40" s="41">
        <f t="shared" si="135"/>
        <v>624.29</v>
      </c>
      <c r="V40" s="41">
        <f t="shared" si="135"/>
        <v>624.25</v>
      </c>
      <c r="W40" s="41">
        <f t="shared" si="135"/>
        <v>624.25</v>
      </c>
      <c r="X40" s="41">
        <f t="shared" si="135"/>
        <v>624.22</v>
      </c>
      <c r="Y40" s="41">
        <f t="shared" si="135"/>
        <v>624.36</v>
      </c>
      <c r="Z40" s="41">
        <f t="shared" si="135"/>
        <v>623.54</v>
      </c>
      <c r="AA40" s="41">
        <f t="shared" si="135"/>
        <v>623.54</v>
      </c>
      <c r="AB40" s="41">
        <f t="shared" si="135"/>
        <v>622.89</v>
      </c>
      <c r="AC40" s="41">
        <f t="shared" si="135"/>
        <v>622.89</v>
      </c>
      <c r="AD40" s="41">
        <f t="shared" si="135"/>
        <v>511.88</v>
      </c>
      <c r="AE40" s="41">
        <f t="shared" si="135"/>
        <v>511.88</v>
      </c>
      <c r="AF40" s="41">
        <f t="shared" si="135"/>
        <v>511.53</v>
      </c>
      <c r="AG40" s="41">
        <f t="shared" si="135"/>
        <v>511.53</v>
      </c>
      <c r="AH40" s="41">
        <f t="shared" ref="AH40:BM40" si="136">SUM(AH41:AH41)</f>
        <v>536.86</v>
      </c>
      <c r="AI40" s="41">
        <f t="shared" si="136"/>
        <v>536.86</v>
      </c>
      <c r="AJ40" s="41">
        <f t="shared" si="136"/>
        <v>442.8</v>
      </c>
      <c r="AK40" s="41">
        <f t="shared" si="136"/>
        <v>446.63</v>
      </c>
      <c r="AL40" s="41">
        <f t="shared" si="136"/>
        <v>352.5</v>
      </c>
      <c r="AM40" s="41">
        <f t="shared" si="136"/>
        <v>346.54</v>
      </c>
      <c r="AN40" s="41">
        <f t="shared" si="136"/>
        <v>429.86</v>
      </c>
      <c r="AO40" s="41">
        <f t="shared" si="136"/>
        <v>443.52</v>
      </c>
      <c r="AP40" s="41">
        <f t="shared" si="136"/>
        <v>505.36</v>
      </c>
      <c r="AQ40" s="41">
        <f t="shared" si="136"/>
        <v>504.35</v>
      </c>
      <c r="AR40" s="41">
        <f t="shared" si="136"/>
        <v>521</v>
      </c>
      <c r="AS40" s="41">
        <f t="shared" si="136"/>
        <v>521</v>
      </c>
      <c r="AT40" s="41">
        <f t="shared" si="136"/>
        <v>553.48</v>
      </c>
      <c r="AU40" s="41">
        <f t="shared" si="136"/>
        <v>553.48</v>
      </c>
      <c r="AV40" s="41">
        <f t="shared" si="136"/>
        <v>577.32000000000005</v>
      </c>
      <c r="AW40" s="41">
        <f t="shared" si="136"/>
        <v>591.04999999999995</v>
      </c>
      <c r="AX40" s="41">
        <f t="shared" si="136"/>
        <v>608.44000000000005</v>
      </c>
      <c r="AY40" s="41">
        <f t="shared" si="136"/>
        <v>608.44000000000005</v>
      </c>
      <c r="AZ40" s="41">
        <f t="shared" si="136"/>
        <v>593.86</v>
      </c>
      <c r="BA40" s="41">
        <f t="shared" si="136"/>
        <v>600.41999999999996</v>
      </c>
      <c r="BB40" s="41">
        <f t="shared" si="136"/>
        <v>529.33000000000004</v>
      </c>
      <c r="BC40" s="41">
        <f t="shared" si="136"/>
        <v>529.33000000000004</v>
      </c>
      <c r="BD40" s="41">
        <f t="shared" si="136"/>
        <v>504.75</v>
      </c>
      <c r="BE40" s="41">
        <f t="shared" si="136"/>
        <v>477.06</v>
      </c>
      <c r="BF40" s="41">
        <f t="shared" si="136"/>
        <v>468.35</v>
      </c>
      <c r="BG40" s="41">
        <f t="shared" si="136"/>
        <v>475.03</v>
      </c>
      <c r="BH40" s="41">
        <f t="shared" si="136"/>
        <v>455.82</v>
      </c>
      <c r="BI40" s="41">
        <f t="shared" si="136"/>
        <v>439.1</v>
      </c>
      <c r="BJ40" s="41">
        <f t="shared" si="136"/>
        <v>458.87</v>
      </c>
      <c r="BK40" s="41">
        <f t="shared" si="136"/>
        <v>458.87</v>
      </c>
      <c r="BL40" s="41">
        <f t="shared" si="136"/>
        <v>346.99</v>
      </c>
      <c r="BM40" s="41">
        <f t="shared" si="136"/>
        <v>348.78</v>
      </c>
      <c r="BN40" s="41">
        <f t="shared" ref="BN40:CS40" si="137">SUM(BN41:BN41)</f>
        <v>534.59</v>
      </c>
      <c r="BO40" s="41">
        <f t="shared" si="137"/>
        <v>622.67999999999995</v>
      </c>
      <c r="BP40" s="41">
        <f t="shared" si="137"/>
        <v>521.75</v>
      </c>
      <c r="BQ40" s="41">
        <f t="shared" si="137"/>
        <v>560.46</v>
      </c>
      <c r="BR40" s="41">
        <f t="shared" si="137"/>
        <v>414.2</v>
      </c>
      <c r="BS40" s="41">
        <f t="shared" si="137"/>
        <v>339.2</v>
      </c>
      <c r="BT40" s="41">
        <f t="shared" si="137"/>
        <v>261.47000000000003</v>
      </c>
      <c r="BU40" s="41">
        <f t="shared" si="137"/>
        <v>261.52999999999997</v>
      </c>
      <c r="BV40" s="41">
        <f t="shared" si="137"/>
        <v>479.69</v>
      </c>
      <c r="BW40" s="41">
        <f t="shared" si="137"/>
        <v>488.65</v>
      </c>
      <c r="BX40" s="41">
        <f t="shared" si="137"/>
        <v>814.22</v>
      </c>
      <c r="BY40" s="41">
        <f t="shared" si="137"/>
        <v>1042.94</v>
      </c>
      <c r="BZ40" s="41">
        <f t="shared" si="137"/>
        <v>1045.5899999999999</v>
      </c>
      <c r="CA40" s="41">
        <f t="shared" si="137"/>
        <v>1051.2</v>
      </c>
      <c r="CB40" s="41">
        <f t="shared" si="137"/>
        <v>1053.8</v>
      </c>
      <c r="CC40" s="41">
        <f t="shared" si="137"/>
        <v>1054.96</v>
      </c>
      <c r="CD40" s="41">
        <f t="shared" si="137"/>
        <v>851.9</v>
      </c>
      <c r="CE40" s="41">
        <f t="shared" si="137"/>
        <v>628</v>
      </c>
      <c r="CF40" s="41">
        <f t="shared" si="137"/>
        <v>629.5</v>
      </c>
      <c r="CG40" s="41">
        <f t="shared" si="137"/>
        <v>629.74</v>
      </c>
      <c r="CH40" s="41">
        <f t="shared" si="137"/>
        <v>630.15</v>
      </c>
      <c r="CI40" s="41">
        <f t="shared" si="137"/>
        <v>630.62</v>
      </c>
      <c r="CJ40" s="41">
        <f t="shared" si="137"/>
        <v>530.89</v>
      </c>
      <c r="CK40" s="41">
        <f t="shared" si="137"/>
        <v>530.95000000000005</v>
      </c>
      <c r="CL40" s="41">
        <f t="shared" si="137"/>
        <v>531.09</v>
      </c>
      <c r="CM40" s="41">
        <f t="shared" si="137"/>
        <v>531.11</v>
      </c>
      <c r="CN40" s="41">
        <f t="shared" si="137"/>
        <v>540.99</v>
      </c>
      <c r="CO40" s="41">
        <f t="shared" si="137"/>
        <v>541.44000000000005</v>
      </c>
      <c r="CP40" s="41">
        <f t="shared" si="137"/>
        <v>541.52</v>
      </c>
      <c r="CQ40" s="41">
        <f t="shared" si="137"/>
        <v>541.52</v>
      </c>
      <c r="CR40" s="41">
        <f t="shared" si="137"/>
        <v>996.01</v>
      </c>
      <c r="CS40" s="92">
        <f t="shared" si="137"/>
        <v>996.01</v>
      </c>
      <c r="CT40" s="39">
        <f t="shared" si="115"/>
        <v>56136.229999999989</v>
      </c>
      <c r="CU40" s="39">
        <f>SUM('Day (1):Day (31)'!CT40)</f>
        <v>3909801.7399999998</v>
      </c>
      <c r="CV40" s="154">
        <f t="shared" si="116"/>
        <v>3853665.51</v>
      </c>
      <c r="CX40" s="151">
        <f t="shared" si="7"/>
        <v>584.75239583333325</v>
      </c>
      <c r="CY40" s="135">
        <f t="shared" si="8"/>
        <v>1313.7774663978494</v>
      </c>
      <c r="CZ40" s="135">
        <f t="shared" si="9"/>
        <v>-729.02507056451611</v>
      </c>
    </row>
    <row r="41" spans="1:104">
      <c r="A41" s="26" t="s">
        <v>13</v>
      </c>
      <c r="B41" s="43">
        <v>670.42</v>
      </c>
      <c r="C41" s="44">
        <v>838.4</v>
      </c>
      <c r="D41" s="44">
        <v>561.22</v>
      </c>
      <c r="E41" s="44">
        <v>537.14</v>
      </c>
      <c r="F41" s="44">
        <v>537.14</v>
      </c>
      <c r="G41" s="44">
        <v>537.14</v>
      </c>
      <c r="H41" s="44">
        <v>615.02</v>
      </c>
      <c r="I41" s="44">
        <v>637.33000000000004</v>
      </c>
      <c r="J41" s="44">
        <v>638.1</v>
      </c>
      <c r="K41" s="44">
        <v>638.19000000000005</v>
      </c>
      <c r="L41" s="44">
        <v>638.12</v>
      </c>
      <c r="M41" s="44">
        <v>638.12</v>
      </c>
      <c r="N41" s="44">
        <v>636.62</v>
      </c>
      <c r="O41" s="44">
        <v>636.62</v>
      </c>
      <c r="P41" s="44">
        <v>624.69000000000005</v>
      </c>
      <c r="Q41" s="44">
        <v>624.69000000000005</v>
      </c>
      <c r="R41" s="44">
        <v>623.79</v>
      </c>
      <c r="S41" s="44">
        <v>623.84</v>
      </c>
      <c r="T41" s="44">
        <v>624.16999999999996</v>
      </c>
      <c r="U41" s="44">
        <v>624.29</v>
      </c>
      <c r="V41" s="44">
        <v>624.25</v>
      </c>
      <c r="W41" s="44">
        <v>624.25</v>
      </c>
      <c r="X41" s="44">
        <v>624.22</v>
      </c>
      <c r="Y41" s="44">
        <v>624.36</v>
      </c>
      <c r="Z41" s="44">
        <v>623.54</v>
      </c>
      <c r="AA41" s="44">
        <v>623.54</v>
      </c>
      <c r="AB41" s="44">
        <v>622.89</v>
      </c>
      <c r="AC41" s="44">
        <v>622.89</v>
      </c>
      <c r="AD41" s="44">
        <v>511.88</v>
      </c>
      <c r="AE41" s="44">
        <v>511.88</v>
      </c>
      <c r="AF41" s="44">
        <v>511.53</v>
      </c>
      <c r="AG41" s="44">
        <v>511.53</v>
      </c>
      <c r="AH41" s="44">
        <v>536.86</v>
      </c>
      <c r="AI41" s="44">
        <v>536.86</v>
      </c>
      <c r="AJ41" s="44">
        <v>442.8</v>
      </c>
      <c r="AK41" s="44">
        <v>446.63</v>
      </c>
      <c r="AL41" s="44">
        <v>352.5</v>
      </c>
      <c r="AM41" s="44">
        <v>346.54</v>
      </c>
      <c r="AN41" s="44">
        <v>429.86</v>
      </c>
      <c r="AO41" s="44">
        <v>443.52</v>
      </c>
      <c r="AP41" s="44">
        <v>505.36</v>
      </c>
      <c r="AQ41" s="44">
        <v>504.35</v>
      </c>
      <c r="AR41" s="44">
        <v>521</v>
      </c>
      <c r="AS41" s="44">
        <v>521</v>
      </c>
      <c r="AT41" s="44">
        <v>553.48</v>
      </c>
      <c r="AU41" s="44">
        <v>553.48</v>
      </c>
      <c r="AV41" s="44">
        <v>577.32000000000005</v>
      </c>
      <c r="AW41" s="44">
        <v>591.04999999999995</v>
      </c>
      <c r="AX41" s="44">
        <v>608.44000000000005</v>
      </c>
      <c r="AY41" s="44">
        <v>608.44000000000005</v>
      </c>
      <c r="AZ41" s="44">
        <v>593.86</v>
      </c>
      <c r="BA41" s="44">
        <v>600.41999999999996</v>
      </c>
      <c r="BB41" s="44">
        <v>529.33000000000004</v>
      </c>
      <c r="BC41" s="44">
        <v>529.33000000000004</v>
      </c>
      <c r="BD41" s="44">
        <v>504.75</v>
      </c>
      <c r="BE41" s="44">
        <v>477.06</v>
      </c>
      <c r="BF41" s="44">
        <v>468.35</v>
      </c>
      <c r="BG41" s="44">
        <v>475.03</v>
      </c>
      <c r="BH41" s="44">
        <v>455.82</v>
      </c>
      <c r="BI41" s="44">
        <v>439.1</v>
      </c>
      <c r="BJ41" s="44">
        <v>458.87</v>
      </c>
      <c r="BK41" s="44">
        <v>458.87</v>
      </c>
      <c r="BL41" s="44">
        <v>346.99</v>
      </c>
      <c r="BM41" s="44">
        <v>348.78</v>
      </c>
      <c r="BN41" s="44">
        <v>534.59</v>
      </c>
      <c r="BO41" s="44">
        <v>622.67999999999995</v>
      </c>
      <c r="BP41" s="44">
        <v>521.75</v>
      </c>
      <c r="BQ41" s="44">
        <v>560.46</v>
      </c>
      <c r="BR41" s="44">
        <v>414.2</v>
      </c>
      <c r="BS41" s="44">
        <v>339.2</v>
      </c>
      <c r="BT41" s="44">
        <v>261.47000000000003</v>
      </c>
      <c r="BU41" s="44">
        <v>261.52999999999997</v>
      </c>
      <c r="BV41" s="44">
        <v>479.69</v>
      </c>
      <c r="BW41" s="44">
        <v>488.65</v>
      </c>
      <c r="BX41" s="44">
        <v>814.22</v>
      </c>
      <c r="BY41" s="44">
        <v>1042.94</v>
      </c>
      <c r="BZ41" s="44">
        <v>1045.5899999999999</v>
      </c>
      <c r="CA41" s="44">
        <v>1051.2</v>
      </c>
      <c r="CB41" s="44">
        <v>1053.8</v>
      </c>
      <c r="CC41" s="44">
        <v>1054.96</v>
      </c>
      <c r="CD41" s="44">
        <v>851.9</v>
      </c>
      <c r="CE41" s="44">
        <v>628</v>
      </c>
      <c r="CF41" s="44">
        <v>629.5</v>
      </c>
      <c r="CG41" s="44">
        <v>629.74</v>
      </c>
      <c r="CH41" s="44">
        <v>630.15</v>
      </c>
      <c r="CI41" s="44">
        <v>630.62</v>
      </c>
      <c r="CJ41" s="44">
        <v>530.89</v>
      </c>
      <c r="CK41" s="44">
        <v>530.95000000000005</v>
      </c>
      <c r="CL41" s="44">
        <v>531.09</v>
      </c>
      <c r="CM41" s="44">
        <v>531.11</v>
      </c>
      <c r="CN41" s="44">
        <v>540.99</v>
      </c>
      <c r="CO41" s="44">
        <v>541.44000000000005</v>
      </c>
      <c r="CP41" s="44">
        <v>541.52</v>
      </c>
      <c r="CQ41" s="44">
        <v>541.52</v>
      </c>
      <c r="CR41" s="44">
        <v>996.01</v>
      </c>
      <c r="CS41" s="93">
        <v>996.01</v>
      </c>
      <c r="CT41" s="273">
        <f t="shared" si="115"/>
        <v>56136.229999999989</v>
      </c>
      <c r="CU41" s="273">
        <f>SUM('Day (1):Day (31)'!CT41)</f>
        <v>3909801.7399999998</v>
      </c>
      <c r="CV41" s="154">
        <f t="shared" si="116"/>
        <v>3853665.51</v>
      </c>
      <c r="CX41" s="151">
        <f t="shared" si="7"/>
        <v>584.75239583333325</v>
      </c>
      <c r="CY41" s="135">
        <f t="shared" si="8"/>
        <v>1313.7774663978494</v>
      </c>
      <c r="CZ41" s="135">
        <f t="shared" si="9"/>
        <v>-729.02507056451611</v>
      </c>
    </row>
    <row r="42" spans="1:104">
      <c r="A42" s="96" t="s">
        <v>16</v>
      </c>
      <c r="B42" s="40">
        <f>SUM(B43:B46)</f>
        <v>1267.81</v>
      </c>
      <c r="C42" s="41">
        <f t="shared" ref="C42:BN42" si="138">SUM(C43:C46)</f>
        <v>1320.6100000000001</v>
      </c>
      <c r="D42" s="41">
        <f t="shared" si="138"/>
        <v>1373.41</v>
      </c>
      <c r="E42" s="41">
        <f t="shared" si="138"/>
        <v>1418.07</v>
      </c>
      <c r="F42" s="41">
        <f t="shared" si="138"/>
        <v>1418.07</v>
      </c>
      <c r="G42" s="41">
        <f t="shared" si="138"/>
        <v>1418.07</v>
      </c>
      <c r="H42" s="41">
        <f t="shared" si="138"/>
        <v>1418.07</v>
      </c>
      <c r="I42" s="41">
        <f t="shared" si="138"/>
        <v>1418.07</v>
      </c>
      <c r="J42" s="41">
        <f t="shared" si="138"/>
        <v>1418.07</v>
      </c>
      <c r="K42" s="41">
        <f t="shared" si="138"/>
        <v>1418.07</v>
      </c>
      <c r="L42" s="41">
        <f t="shared" si="138"/>
        <v>1418.07</v>
      </c>
      <c r="M42" s="41">
        <f t="shared" si="138"/>
        <v>1418.07</v>
      </c>
      <c r="N42" s="41">
        <f t="shared" si="138"/>
        <v>1418.07</v>
      </c>
      <c r="O42" s="41">
        <f t="shared" si="138"/>
        <v>1418.07</v>
      </c>
      <c r="P42" s="41">
        <f t="shared" si="138"/>
        <v>1418.07</v>
      </c>
      <c r="Q42" s="41">
        <f t="shared" si="138"/>
        <v>1418.07</v>
      </c>
      <c r="R42" s="41">
        <f t="shared" si="138"/>
        <v>1418.07</v>
      </c>
      <c r="S42" s="41">
        <f t="shared" si="138"/>
        <v>1418.07</v>
      </c>
      <c r="T42" s="41">
        <f t="shared" si="138"/>
        <v>1418.07</v>
      </c>
      <c r="U42" s="41">
        <f t="shared" si="138"/>
        <v>1418.07</v>
      </c>
      <c r="V42" s="41">
        <f t="shared" si="138"/>
        <v>1418.07</v>
      </c>
      <c r="W42" s="41">
        <f t="shared" si="138"/>
        <v>1418.07</v>
      </c>
      <c r="X42" s="41">
        <f t="shared" si="138"/>
        <v>1418.07</v>
      </c>
      <c r="Y42" s="41">
        <f t="shared" si="138"/>
        <v>1418.07</v>
      </c>
      <c r="Z42" s="41">
        <f t="shared" si="138"/>
        <v>1418.07</v>
      </c>
      <c r="AA42" s="41">
        <f t="shared" si="138"/>
        <v>1418.07</v>
      </c>
      <c r="AB42" s="41">
        <f t="shared" si="138"/>
        <v>1418.07</v>
      </c>
      <c r="AC42" s="41">
        <f t="shared" si="138"/>
        <v>1418.07</v>
      </c>
      <c r="AD42" s="41">
        <f t="shared" si="138"/>
        <v>1418.07</v>
      </c>
      <c r="AE42" s="41">
        <f t="shared" si="138"/>
        <v>1418.07</v>
      </c>
      <c r="AF42" s="41">
        <f t="shared" si="138"/>
        <v>1365.27</v>
      </c>
      <c r="AG42" s="41">
        <f t="shared" si="138"/>
        <v>1296.97</v>
      </c>
      <c r="AH42" s="41">
        <f t="shared" si="138"/>
        <v>1244.17</v>
      </c>
      <c r="AI42" s="41">
        <f t="shared" si="138"/>
        <v>1191.3700000000001</v>
      </c>
      <c r="AJ42" s="41">
        <f t="shared" si="138"/>
        <v>1171.8</v>
      </c>
      <c r="AK42" s="41">
        <f t="shared" si="138"/>
        <v>1171.8</v>
      </c>
      <c r="AL42" s="41">
        <f t="shared" si="138"/>
        <v>1171.8</v>
      </c>
      <c r="AM42" s="41">
        <f t="shared" si="138"/>
        <v>1171.8</v>
      </c>
      <c r="AN42" s="41">
        <f t="shared" si="138"/>
        <v>1171.8</v>
      </c>
      <c r="AO42" s="41">
        <f t="shared" si="138"/>
        <v>1171.8</v>
      </c>
      <c r="AP42" s="41">
        <f t="shared" si="138"/>
        <v>1171.8</v>
      </c>
      <c r="AQ42" s="41">
        <f t="shared" si="138"/>
        <v>1171.8</v>
      </c>
      <c r="AR42" s="41">
        <f t="shared" si="138"/>
        <v>1221.52</v>
      </c>
      <c r="AS42" s="41">
        <f t="shared" si="138"/>
        <v>1221.52</v>
      </c>
      <c r="AT42" s="41">
        <f t="shared" si="138"/>
        <v>1221.52</v>
      </c>
      <c r="AU42" s="41">
        <f t="shared" si="138"/>
        <v>1221.52</v>
      </c>
      <c r="AV42" s="41">
        <f t="shared" si="138"/>
        <v>1221.52</v>
      </c>
      <c r="AW42" s="41">
        <f t="shared" si="138"/>
        <v>1221.52</v>
      </c>
      <c r="AX42" s="41">
        <f t="shared" si="138"/>
        <v>1221.52</v>
      </c>
      <c r="AY42" s="41">
        <f t="shared" si="138"/>
        <v>1221.52</v>
      </c>
      <c r="AZ42" s="41">
        <f t="shared" si="138"/>
        <v>1405.96</v>
      </c>
      <c r="BA42" s="41">
        <f t="shared" si="138"/>
        <v>1415.7</v>
      </c>
      <c r="BB42" s="41">
        <f t="shared" si="138"/>
        <v>1415.7</v>
      </c>
      <c r="BC42" s="41">
        <f t="shared" si="138"/>
        <v>1415.7</v>
      </c>
      <c r="BD42" s="41">
        <f t="shared" si="138"/>
        <v>1415.7</v>
      </c>
      <c r="BE42" s="41">
        <f t="shared" si="138"/>
        <v>1415.7</v>
      </c>
      <c r="BF42" s="41">
        <f t="shared" si="138"/>
        <v>1415.7</v>
      </c>
      <c r="BG42" s="41">
        <f t="shared" si="138"/>
        <v>1415.7</v>
      </c>
      <c r="BH42" s="41">
        <f t="shared" si="138"/>
        <v>1415.7</v>
      </c>
      <c r="BI42" s="41">
        <f t="shared" si="138"/>
        <v>1415.7</v>
      </c>
      <c r="BJ42" s="41">
        <f t="shared" si="138"/>
        <v>1436.55</v>
      </c>
      <c r="BK42" s="41">
        <f t="shared" si="138"/>
        <v>1439.46</v>
      </c>
      <c r="BL42" s="41">
        <f t="shared" si="138"/>
        <v>1336.49</v>
      </c>
      <c r="BM42" s="41">
        <f t="shared" si="138"/>
        <v>1327.87</v>
      </c>
      <c r="BN42" s="41">
        <f t="shared" si="138"/>
        <v>1319.25</v>
      </c>
      <c r="BO42" s="41">
        <f t="shared" ref="BO42:CS42" si="139">SUM(BO43:BO46)</f>
        <v>1311.95</v>
      </c>
      <c r="BP42" s="41">
        <f t="shared" si="139"/>
        <v>1311.95</v>
      </c>
      <c r="BQ42" s="41">
        <f t="shared" si="139"/>
        <v>1311.95</v>
      </c>
      <c r="BR42" s="41">
        <f t="shared" si="139"/>
        <v>1311.95</v>
      </c>
      <c r="BS42" s="41">
        <f t="shared" si="139"/>
        <v>1359.45</v>
      </c>
      <c r="BT42" s="41">
        <f t="shared" si="139"/>
        <v>1391.45</v>
      </c>
      <c r="BU42" s="41">
        <f t="shared" si="139"/>
        <v>1423.45</v>
      </c>
      <c r="BV42" s="41">
        <f t="shared" si="139"/>
        <v>1561.05</v>
      </c>
      <c r="BW42" s="41">
        <f t="shared" si="139"/>
        <v>1700.15</v>
      </c>
      <c r="BX42" s="41">
        <f t="shared" si="139"/>
        <v>1773.75</v>
      </c>
      <c r="BY42" s="41">
        <f t="shared" si="139"/>
        <v>1847.35</v>
      </c>
      <c r="BZ42" s="41">
        <f t="shared" si="139"/>
        <v>1904.95</v>
      </c>
      <c r="CA42" s="41">
        <f t="shared" si="139"/>
        <v>1904.95</v>
      </c>
      <c r="CB42" s="41">
        <f t="shared" si="139"/>
        <v>1936.95</v>
      </c>
      <c r="CC42" s="41">
        <f t="shared" si="139"/>
        <v>1970.45</v>
      </c>
      <c r="CD42" s="41">
        <f t="shared" si="139"/>
        <v>1970.45</v>
      </c>
      <c r="CE42" s="41">
        <f t="shared" si="139"/>
        <v>1970.45</v>
      </c>
      <c r="CF42" s="41">
        <f t="shared" si="139"/>
        <v>1970.45</v>
      </c>
      <c r="CG42" s="41">
        <f t="shared" si="139"/>
        <v>1970.45</v>
      </c>
      <c r="CH42" s="41">
        <f t="shared" si="139"/>
        <v>1970.45</v>
      </c>
      <c r="CI42" s="41">
        <f t="shared" si="139"/>
        <v>1970.45</v>
      </c>
      <c r="CJ42" s="41">
        <f t="shared" si="139"/>
        <v>1938.45</v>
      </c>
      <c r="CK42" s="41">
        <f t="shared" si="139"/>
        <v>1906.45</v>
      </c>
      <c r="CL42" s="41">
        <f t="shared" si="139"/>
        <v>1768.85</v>
      </c>
      <c r="CM42" s="41">
        <f t="shared" si="139"/>
        <v>1631.25</v>
      </c>
      <c r="CN42" s="41">
        <f t="shared" si="139"/>
        <v>1704.85</v>
      </c>
      <c r="CO42" s="41">
        <f t="shared" si="139"/>
        <v>1808.95</v>
      </c>
      <c r="CP42" s="41">
        <f t="shared" si="139"/>
        <v>1776.95</v>
      </c>
      <c r="CQ42" s="41">
        <f t="shared" si="139"/>
        <v>1744.95</v>
      </c>
      <c r="CR42" s="41">
        <f t="shared" si="139"/>
        <v>1743.45</v>
      </c>
      <c r="CS42" s="92">
        <f t="shared" si="139"/>
        <v>1743.45</v>
      </c>
      <c r="CT42" s="39">
        <f t="shared" si="115"/>
        <v>141112.99</v>
      </c>
      <c r="CU42" s="39">
        <f>SUM('Day (1):Day (31)'!CT42)</f>
        <v>5319428.2500000028</v>
      </c>
      <c r="CV42" s="154">
        <f t="shared" si="116"/>
        <v>5178315.2600000026</v>
      </c>
      <c r="CX42" s="151">
        <f t="shared" si="7"/>
        <v>1469.9269791666666</v>
      </c>
      <c r="CY42" s="135">
        <f t="shared" si="8"/>
        <v>1787.4422883064526</v>
      </c>
      <c r="CZ42" s="135">
        <f t="shared" si="9"/>
        <v>-317.51530913978604</v>
      </c>
    </row>
    <row r="43" spans="1:104">
      <c r="A43" s="79" t="s">
        <v>17</v>
      </c>
      <c r="B43" s="43">
        <v>969.5</v>
      </c>
      <c r="C43" s="44">
        <v>969.5</v>
      </c>
      <c r="D43" s="44">
        <v>969.5</v>
      </c>
      <c r="E43" s="44">
        <v>969.5</v>
      </c>
      <c r="F43" s="44">
        <v>969.5</v>
      </c>
      <c r="G43" s="44">
        <v>969.5</v>
      </c>
      <c r="H43" s="44">
        <v>969.5</v>
      </c>
      <c r="I43" s="44">
        <v>969.5</v>
      </c>
      <c r="J43" s="44">
        <v>969.5</v>
      </c>
      <c r="K43" s="44">
        <v>969.5</v>
      </c>
      <c r="L43" s="44">
        <v>969.5</v>
      </c>
      <c r="M43" s="44">
        <v>969.5</v>
      </c>
      <c r="N43" s="44">
        <v>969.5</v>
      </c>
      <c r="O43" s="44">
        <v>969.5</v>
      </c>
      <c r="P43" s="44">
        <v>969.5</v>
      </c>
      <c r="Q43" s="44">
        <v>969.5</v>
      </c>
      <c r="R43" s="44">
        <v>969.5</v>
      </c>
      <c r="S43" s="44">
        <v>969.5</v>
      </c>
      <c r="T43" s="44">
        <v>969.5</v>
      </c>
      <c r="U43" s="44">
        <v>969.5</v>
      </c>
      <c r="V43" s="44">
        <v>969.5</v>
      </c>
      <c r="W43" s="44">
        <v>969.5</v>
      </c>
      <c r="X43" s="44">
        <v>969.5</v>
      </c>
      <c r="Y43" s="44">
        <v>969.5</v>
      </c>
      <c r="Z43" s="44">
        <v>969.5</v>
      </c>
      <c r="AA43" s="44">
        <v>969.5</v>
      </c>
      <c r="AB43" s="44">
        <v>969.5</v>
      </c>
      <c r="AC43" s="44">
        <v>969.5</v>
      </c>
      <c r="AD43" s="44">
        <v>969.5</v>
      </c>
      <c r="AE43" s="44">
        <v>969.5</v>
      </c>
      <c r="AF43" s="44">
        <v>969.5</v>
      </c>
      <c r="AG43" s="44">
        <v>954</v>
      </c>
      <c r="AH43" s="44">
        <v>954</v>
      </c>
      <c r="AI43" s="44">
        <v>954</v>
      </c>
      <c r="AJ43" s="44">
        <v>954</v>
      </c>
      <c r="AK43" s="44">
        <v>954</v>
      </c>
      <c r="AL43" s="44">
        <v>954</v>
      </c>
      <c r="AM43" s="44">
        <v>954</v>
      </c>
      <c r="AN43" s="44">
        <v>954</v>
      </c>
      <c r="AO43" s="44">
        <v>954</v>
      </c>
      <c r="AP43" s="44">
        <v>954</v>
      </c>
      <c r="AQ43" s="44">
        <v>954</v>
      </c>
      <c r="AR43" s="44">
        <v>954</v>
      </c>
      <c r="AS43" s="44">
        <v>954</v>
      </c>
      <c r="AT43" s="44">
        <v>954</v>
      </c>
      <c r="AU43" s="44">
        <v>954</v>
      </c>
      <c r="AV43" s="44">
        <v>954</v>
      </c>
      <c r="AW43" s="44">
        <v>954</v>
      </c>
      <c r="AX43" s="44">
        <v>954</v>
      </c>
      <c r="AY43" s="44">
        <v>954</v>
      </c>
      <c r="AZ43" s="44">
        <v>954</v>
      </c>
      <c r="BA43" s="44">
        <v>954</v>
      </c>
      <c r="BB43" s="44">
        <v>954</v>
      </c>
      <c r="BC43" s="44">
        <v>954</v>
      </c>
      <c r="BD43" s="44">
        <v>954</v>
      </c>
      <c r="BE43" s="44">
        <v>954</v>
      </c>
      <c r="BF43" s="44">
        <v>954</v>
      </c>
      <c r="BG43" s="44">
        <v>954</v>
      </c>
      <c r="BH43" s="44">
        <v>954</v>
      </c>
      <c r="BI43" s="44">
        <v>954</v>
      </c>
      <c r="BJ43" s="44">
        <v>954</v>
      </c>
      <c r="BK43" s="44">
        <v>954</v>
      </c>
      <c r="BL43" s="44">
        <v>954</v>
      </c>
      <c r="BM43" s="44">
        <v>954</v>
      </c>
      <c r="BN43" s="44">
        <v>954</v>
      </c>
      <c r="BO43" s="44">
        <v>954</v>
      </c>
      <c r="BP43" s="44">
        <v>954</v>
      </c>
      <c r="BQ43" s="44">
        <v>954</v>
      </c>
      <c r="BR43" s="44">
        <v>954</v>
      </c>
      <c r="BS43" s="44">
        <v>1001.5</v>
      </c>
      <c r="BT43" s="44">
        <v>1033.5</v>
      </c>
      <c r="BU43" s="44">
        <v>1065.5</v>
      </c>
      <c r="BV43" s="44">
        <v>1097.5</v>
      </c>
      <c r="BW43" s="44">
        <v>1131</v>
      </c>
      <c r="BX43" s="44">
        <v>1099</v>
      </c>
      <c r="BY43" s="44">
        <v>1067</v>
      </c>
      <c r="BZ43" s="44">
        <v>1065.5</v>
      </c>
      <c r="CA43" s="44">
        <v>1065.5</v>
      </c>
      <c r="CB43" s="44">
        <v>1097.5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1099</v>
      </c>
      <c r="CK43" s="44">
        <v>1067</v>
      </c>
      <c r="CL43" s="44">
        <v>1035</v>
      </c>
      <c r="CM43" s="44">
        <v>1003</v>
      </c>
      <c r="CN43" s="44">
        <v>971</v>
      </c>
      <c r="CO43" s="44">
        <v>969.5</v>
      </c>
      <c r="CP43" s="44">
        <v>937.5</v>
      </c>
      <c r="CQ43" s="44">
        <v>905.5</v>
      </c>
      <c r="CR43" s="44">
        <v>904</v>
      </c>
      <c r="CS43" s="93">
        <v>904</v>
      </c>
      <c r="CT43" s="273">
        <f t="shared" si="115"/>
        <v>94742.5</v>
      </c>
      <c r="CU43" s="273">
        <f>SUM('Day (1):Day (31)'!CT43)</f>
        <v>3117752.5</v>
      </c>
      <c r="CV43" s="154">
        <f t="shared" si="116"/>
        <v>3023010</v>
      </c>
      <c r="CX43" s="151">
        <f t="shared" si="7"/>
        <v>986.90104166666663</v>
      </c>
      <c r="CY43" s="135">
        <f t="shared" si="8"/>
        <v>1047.6318884408602</v>
      </c>
      <c r="CZ43" s="135">
        <f t="shared" si="9"/>
        <v>-60.730846774193537</v>
      </c>
    </row>
    <row r="44" spans="1:104">
      <c r="A44" s="26" t="s">
        <v>18</v>
      </c>
      <c r="B44" s="46">
        <v>143.97999999999999</v>
      </c>
      <c r="C44" s="1">
        <v>143.97999999999999</v>
      </c>
      <c r="D44" s="1">
        <v>143.97999999999999</v>
      </c>
      <c r="E44" s="1">
        <v>143.97999999999999</v>
      </c>
      <c r="F44" s="1">
        <v>143.97999999999999</v>
      </c>
      <c r="G44" s="1">
        <v>143.97999999999999</v>
      </c>
      <c r="H44" s="1">
        <v>143.97999999999999</v>
      </c>
      <c r="I44" s="1">
        <v>143.97999999999999</v>
      </c>
      <c r="J44" s="1">
        <v>143.97999999999999</v>
      </c>
      <c r="K44" s="1">
        <v>143.97999999999999</v>
      </c>
      <c r="L44" s="1">
        <v>143.97999999999999</v>
      </c>
      <c r="M44" s="1">
        <v>143.97999999999999</v>
      </c>
      <c r="N44" s="1">
        <v>143.97999999999999</v>
      </c>
      <c r="O44" s="1">
        <v>143.97999999999999</v>
      </c>
      <c r="P44" s="1">
        <v>143.97999999999999</v>
      </c>
      <c r="Q44" s="1">
        <v>143.97999999999999</v>
      </c>
      <c r="R44" s="1">
        <v>143.97999999999999</v>
      </c>
      <c r="S44" s="1">
        <v>143.97999999999999</v>
      </c>
      <c r="T44" s="1">
        <v>143.97999999999999</v>
      </c>
      <c r="U44" s="1">
        <v>143.97999999999999</v>
      </c>
      <c r="V44" s="1">
        <v>143.97999999999999</v>
      </c>
      <c r="W44" s="1">
        <v>143.97999999999999</v>
      </c>
      <c r="X44" s="1">
        <v>143.97999999999999</v>
      </c>
      <c r="Y44" s="1">
        <v>143.97999999999999</v>
      </c>
      <c r="Z44" s="1">
        <v>143.97999999999999</v>
      </c>
      <c r="AA44" s="1">
        <v>143.97999999999999</v>
      </c>
      <c r="AB44" s="1">
        <v>143.97999999999999</v>
      </c>
      <c r="AC44" s="1">
        <v>143.97999999999999</v>
      </c>
      <c r="AD44" s="1">
        <v>143.97999999999999</v>
      </c>
      <c r="AE44" s="1">
        <v>143.97999999999999</v>
      </c>
      <c r="AF44" s="1">
        <v>143.97999999999999</v>
      </c>
      <c r="AG44" s="1">
        <v>143.97999999999999</v>
      </c>
      <c r="AH44" s="1">
        <v>143.97999999999999</v>
      </c>
      <c r="AI44" s="1">
        <v>143.97999999999999</v>
      </c>
      <c r="AJ44" s="1">
        <v>143.97999999999999</v>
      </c>
      <c r="AK44" s="1">
        <v>143.97999999999999</v>
      </c>
      <c r="AL44" s="1">
        <v>69.91</v>
      </c>
      <c r="AM44" s="1">
        <v>69.91</v>
      </c>
      <c r="AN44" s="1">
        <v>69.91</v>
      </c>
      <c r="AO44" s="1">
        <v>69.91</v>
      </c>
      <c r="AP44" s="1">
        <v>69.91</v>
      </c>
      <c r="AQ44" s="1">
        <v>69.91</v>
      </c>
      <c r="AR44" s="1">
        <v>85.87</v>
      </c>
      <c r="AS44" s="1">
        <v>85.87</v>
      </c>
      <c r="AT44" s="1">
        <v>85.87</v>
      </c>
      <c r="AU44" s="1">
        <v>85.87</v>
      </c>
      <c r="AV44" s="1">
        <v>85.87</v>
      </c>
      <c r="AW44" s="1">
        <v>85.87</v>
      </c>
      <c r="AX44" s="1">
        <v>85.87</v>
      </c>
      <c r="AY44" s="1">
        <v>85.87</v>
      </c>
      <c r="AZ44" s="1">
        <v>145.07</v>
      </c>
      <c r="BA44" s="1">
        <v>148.19999999999999</v>
      </c>
      <c r="BB44" s="1">
        <v>148.19999999999999</v>
      </c>
      <c r="BC44" s="1">
        <v>148.19999999999999</v>
      </c>
      <c r="BD44" s="1">
        <v>148.19999999999999</v>
      </c>
      <c r="BE44" s="1">
        <v>148.19999999999999</v>
      </c>
      <c r="BF44" s="1">
        <v>148.19999999999999</v>
      </c>
      <c r="BG44" s="1">
        <v>148.19999999999999</v>
      </c>
      <c r="BH44" s="1">
        <v>148.19999999999999</v>
      </c>
      <c r="BI44" s="1">
        <v>148.19999999999999</v>
      </c>
      <c r="BJ44" s="1">
        <v>220.62</v>
      </c>
      <c r="BK44" s="1">
        <v>230.69</v>
      </c>
      <c r="BL44" s="1">
        <v>240.77</v>
      </c>
      <c r="BM44" s="1">
        <v>250.84</v>
      </c>
      <c r="BN44" s="1">
        <v>117.24</v>
      </c>
      <c r="BO44" s="1">
        <v>114.9</v>
      </c>
      <c r="BP44" s="1">
        <v>114.9</v>
      </c>
      <c r="BQ44" s="1">
        <v>114.9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273">
        <f t="shared" si="115"/>
        <v>16718.030000000013</v>
      </c>
      <c r="CU44" s="273">
        <f>SUM('Day (1):Day (31)'!CT44)</f>
        <v>777247.15000000177</v>
      </c>
      <c r="CV44" s="154">
        <f t="shared" si="116"/>
        <v>760529.12000000174</v>
      </c>
      <c r="CX44" s="151">
        <f t="shared" si="7"/>
        <v>174.14614583333346</v>
      </c>
      <c r="CY44" s="135">
        <f t="shared" si="8"/>
        <v>261.17175739247369</v>
      </c>
      <c r="CZ44" s="135">
        <f t="shared" si="9"/>
        <v>-87.025611559140231</v>
      </c>
    </row>
    <row r="45" spans="1:104">
      <c r="A45" s="26" t="s">
        <v>19</v>
      </c>
      <c r="B45" s="46">
        <v>154.33000000000001</v>
      </c>
      <c r="C45" s="1">
        <v>207.13</v>
      </c>
      <c r="D45" s="1">
        <v>259.93</v>
      </c>
      <c r="E45" s="1">
        <v>304.58999999999997</v>
      </c>
      <c r="F45" s="1">
        <v>304.58999999999997</v>
      </c>
      <c r="G45" s="1">
        <v>304.58999999999997</v>
      </c>
      <c r="H45" s="1">
        <v>304.58999999999997</v>
      </c>
      <c r="I45" s="1">
        <v>304.58999999999997</v>
      </c>
      <c r="J45" s="1">
        <v>304.58999999999997</v>
      </c>
      <c r="K45" s="1">
        <v>304.58999999999997</v>
      </c>
      <c r="L45" s="1">
        <v>304.58999999999997</v>
      </c>
      <c r="M45" s="1">
        <v>304.58999999999997</v>
      </c>
      <c r="N45" s="1">
        <v>304.58999999999997</v>
      </c>
      <c r="O45" s="1">
        <v>304.58999999999997</v>
      </c>
      <c r="P45" s="1">
        <v>304.58999999999997</v>
      </c>
      <c r="Q45" s="1">
        <v>304.58999999999997</v>
      </c>
      <c r="R45" s="1">
        <v>304.58999999999997</v>
      </c>
      <c r="S45" s="1">
        <v>304.58999999999997</v>
      </c>
      <c r="T45" s="1">
        <v>304.58999999999997</v>
      </c>
      <c r="U45" s="1">
        <v>304.58999999999997</v>
      </c>
      <c r="V45" s="1">
        <v>304.58999999999997</v>
      </c>
      <c r="W45" s="1">
        <v>304.58999999999997</v>
      </c>
      <c r="X45" s="1">
        <v>304.58999999999997</v>
      </c>
      <c r="Y45" s="1">
        <v>304.58999999999997</v>
      </c>
      <c r="Z45" s="1">
        <v>304.58999999999997</v>
      </c>
      <c r="AA45" s="1">
        <v>304.58999999999997</v>
      </c>
      <c r="AB45" s="1">
        <v>304.58999999999997</v>
      </c>
      <c r="AC45" s="1">
        <v>304.58999999999997</v>
      </c>
      <c r="AD45" s="1">
        <v>304.58999999999997</v>
      </c>
      <c r="AE45" s="1">
        <v>304.58999999999997</v>
      </c>
      <c r="AF45" s="1">
        <v>251.79</v>
      </c>
      <c r="AG45" s="1">
        <v>198.99</v>
      </c>
      <c r="AH45" s="1">
        <v>146.19</v>
      </c>
      <c r="AI45" s="1">
        <v>93.39</v>
      </c>
      <c r="AJ45" s="1">
        <v>73.819999999999993</v>
      </c>
      <c r="AK45" s="1">
        <v>73.819999999999993</v>
      </c>
      <c r="AL45" s="1">
        <v>147.88999999999999</v>
      </c>
      <c r="AM45" s="1">
        <v>147.88999999999999</v>
      </c>
      <c r="AN45" s="1">
        <v>147.88999999999999</v>
      </c>
      <c r="AO45" s="1">
        <v>147.88999999999999</v>
      </c>
      <c r="AP45" s="1">
        <v>147.88999999999999</v>
      </c>
      <c r="AQ45" s="1">
        <v>147.88999999999999</v>
      </c>
      <c r="AR45" s="1">
        <v>181.65</v>
      </c>
      <c r="AS45" s="1">
        <v>181.65</v>
      </c>
      <c r="AT45" s="1">
        <v>181.65</v>
      </c>
      <c r="AU45" s="1">
        <v>181.65</v>
      </c>
      <c r="AV45" s="1">
        <v>181.65</v>
      </c>
      <c r="AW45" s="1">
        <v>181.65</v>
      </c>
      <c r="AX45" s="1">
        <v>181.65</v>
      </c>
      <c r="AY45" s="1">
        <v>181.65</v>
      </c>
      <c r="AZ45" s="1">
        <v>306.89</v>
      </c>
      <c r="BA45" s="1">
        <v>313.5</v>
      </c>
      <c r="BB45" s="1">
        <v>313.5</v>
      </c>
      <c r="BC45" s="1">
        <v>313.5</v>
      </c>
      <c r="BD45" s="1">
        <v>313.5</v>
      </c>
      <c r="BE45" s="1">
        <v>313.5</v>
      </c>
      <c r="BF45" s="1">
        <v>313.5</v>
      </c>
      <c r="BG45" s="1">
        <v>313.5</v>
      </c>
      <c r="BH45" s="1">
        <v>313.5</v>
      </c>
      <c r="BI45" s="1">
        <v>313.5</v>
      </c>
      <c r="BJ45" s="1">
        <v>261.93</v>
      </c>
      <c r="BK45" s="1">
        <v>254.77</v>
      </c>
      <c r="BL45" s="1">
        <v>141.72</v>
      </c>
      <c r="BM45" s="1">
        <v>123.03</v>
      </c>
      <c r="BN45" s="1">
        <v>248.01</v>
      </c>
      <c r="BO45" s="1">
        <v>243.05</v>
      </c>
      <c r="BP45" s="1">
        <v>243.05</v>
      </c>
      <c r="BQ45" s="1">
        <v>243.05</v>
      </c>
      <c r="BR45" s="1">
        <v>88.5</v>
      </c>
      <c r="BS45" s="1">
        <v>88.5</v>
      </c>
      <c r="BT45" s="1">
        <v>88.5</v>
      </c>
      <c r="BU45" s="1">
        <v>88.5</v>
      </c>
      <c r="BV45" s="1">
        <v>194.1</v>
      </c>
      <c r="BW45" s="1">
        <v>299.7</v>
      </c>
      <c r="BX45" s="1">
        <v>405.3</v>
      </c>
      <c r="BY45" s="1">
        <v>510.9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464.4</v>
      </c>
      <c r="CM45" s="1">
        <v>358.8</v>
      </c>
      <c r="CN45" s="1">
        <v>464.4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273">
        <f t="shared" si="115"/>
        <v>29652.459999999995</v>
      </c>
      <c r="CU45" s="273">
        <f>SUM('Day (1):Day (31)'!CT45)</f>
        <v>1424428.6</v>
      </c>
      <c r="CV45" s="154">
        <f t="shared" si="116"/>
        <v>1394776.1400000001</v>
      </c>
      <c r="CX45" s="151">
        <f t="shared" si="7"/>
        <v>308.87979166666662</v>
      </c>
      <c r="CY45" s="135">
        <f t="shared" si="8"/>
        <v>478.6386424731183</v>
      </c>
      <c r="CZ45" s="135">
        <f t="shared" si="9"/>
        <v>-169.75885080645168</v>
      </c>
    </row>
    <row r="46" spans="1:104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15"/>
        <v>0</v>
      </c>
      <c r="CU46" s="31">
        <f>SUM('Day (1):Day (31)'!CT46)</f>
        <v>0</v>
      </c>
      <c r="CV46" s="154">
        <f t="shared" si="116"/>
        <v>0</v>
      </c>
      <c r="CX46" s="151">
        <f t="shared" si="7"/>
        <v>0</v>
      </c>
      <c r="CY46" s="135">
        <f t="shared" si="8"/>
        <v>0</v>
      </c>
      <c r="CZ46" s="135">
        <f t="shared" si="9"/>
        <v>0</v>
      </c>
    </row>
    <row r="47" spans="1:104">
      <c r="A47" s="96" t="s">
        <v>21</v>
      </c>
      <c r="B47" s="54">
        <f t="shared" ref="B47:AG47" si="140">SUM(B48:B51)</f>
        <v>26.19</v>
      </c>
      <c r="C47" s="55">
        <f t="shared" si="140"/>
        <v>24.06</v>
      </c>
      <c r="D47" s="55">
        <f t="shared" si="140"/>
        <v>24.88</v>
      </c>
      <c r="E47" s="55">
        <f t="shared" si="140"/>
        <v>25.59</v>
      </c>
      <c r="F47" s="55">
        <f t="shared" si="140"/>
        <v>27.29</v>
      </c>
      <c r="G47" s="55">
        <f t="shared" si="140"/>
        <v>25.87</v>
      </c>
      <c r="H47" s="55">
        <f t="shared" si="140"/>
        <v>24.88</v>
      </c>
      <c r="I47" s="55">
        <f t="shared" si="140"/>
        <v>25.52</v>
      </c>
      <c r="J47" s="55">
        <f t="shared" si="140"/>
        <v>26.599999999999998</v>
      </c>
      <c r="K47" s="55">
        <f t="shared" si="140"/>
        <v>25.560000000000002</v>
      </c>
      <c r="L47" s="55">
        <f t="shared" si="140"/>
        <v>23.790000000000003</v>
      </c>
      <c r="M47" s="55">
        <f t="shared" si="140"/>
        <v>21.220000000000002</v>
      </c>
      <c r="N47" s="55">
        <f t="shared" si="140"/>
        <v>21.290000000000003</v>
      </c>
      <c r="O47" s="55">
        <f t="shared" si="140"/>
        <v>22.259999999999998</v>
      </c>
      <c r="P47" s="55">
        <f t="shared" si="140"/>
        <v>21.58</v>
      </c>
      <c r="Q47" s="55">
        <f t="shared" si="140"/>
        <v>21.91</v>
      </c>
      <c r="R47" s="55">
        <f t="shared" si="140"/>
        <v>20.48</v>
      </c>
      <c r="S47" s="55">
        <f t="shared" si="140"/>
        <v>17.93</v>
      </c>
      <c r="T47" s="55">
        <f t="shared" si="140"/>
        <v>15.31</v>
      </c>
      <c r="U47" s="55">
        <f t="shared" si="140"/>
        <v>17.45</v>
      </c>
      <c r="V47" s="55">
        <f t="shared" si="140"/>
        <v>21.580000000000002</v>
      </c>
      <c r="W47" s="55">
        <f t="shared" si="140"/>
        <v>19.559999999999999</v>
      </c>
      <c r="X47" s="55">
        <f t="shared" si="140"/>
        <v>21.2</v>
      </c>
      <c r="Y47" s="55">
        <f t="shared" si="140"/>
        <v>20.65</v>
      </c>
      <c r="Z47" s="55">
        <f t="shared" si="140"/>
        <v>31.045988276940122</v>
      </c>
      <c r="AA47" s="55">
        <f t="shared" si="140"/>
        <v>50.276180877670036</v>
      </c>
      <c r="AB47" s="55">
        <f t="shared" si="140"/>
        <v>99.859405544103595</v>
      </c>
      <c r="AC47" s="55">
        <f t="shared" si="140"/>
        <v>211.72008660033924</v>
      </c>
      <c r="AD47" s="55">
        <f t="shared" si="140"/>
        <v>444.40101627528594</v>
      </c>
      <c r="AE47" s="55">
        <f t="shared" si="140"/>
        <v>645.95687251478421</v>
      </c>
      <c r="AF47" s="55">
        <f t="shared" si="140"/>
        <v>925.20685524368218</v>
      </c>
      <c r="AG47" s="55">
        <f t="shared" si="140"/>
        <v>1264.220180135731</v>
      </c>
      <c r="AH47" s="55">
        <f t="shared" ref="AH47:BM47" si="141">SUM(AH48:AH51)</f>
        <v>1605.7860185026991</v>
      </c>
      <c r="AI47" s="55">
        <f t="shared" si="141"/>
        <v>1818.7664809158314</v>
      </c>
      <c r="AJ47" s="55">
        <f t="shared" si="141"/>
        <v>2161.9131008839931</v>
      </c>
      <c r="AK47" s="55">
        <f t="shared" si="141"/>
        <v>2434.4258717542166</v>
      </c>
      <c r="AL47" s="55">
        <f t="shared" si="141"/>
        <v>2704.5683570578135</v>
      </c>
      <c r="AM47" s="55">
        <f t="shared" si="141"/>
        <v>2934.8785570672871</v>
      </c>
      <c r="AN47" s="55">
        <f t="shared" si="141"/>
        <v>3138.3061233800695</v>
      </c>
      <c r="AO47" s="55">
        <f t="shared" si="141"/>
        <v>3307.8137402660445</v>
      </c>
      <c r="AP47" s="55">
        <f t="shared" si="141"/>
        <v>3411.4451708242386</v>
      </c>
      <c r="AQ47" s="55">
        <f t="shared" si="141"/>
        <v>3526.9715948705089</v>
      </c>
      <c r="AR47" s="55">
        <f t="shared" si="141"/>
        <v>3601.9724208336861</v>
      </c>
      <c r="AS47" s="55">
        <f t="shared" si="141"/>
        <v>3629.0137009070927</v>
      </c>
      <c r="AT47" s="55">
        <f t="shared" si="141"/>
        <v>3716.588471387719</v>
      </c>
      <c r="AU47" s="55">
        <f t="shared" si="141"/>
        <v>3729.9533032086997</v>
      </c>
      <c r="AV47" s="55">
        <f t="shared" si="141"/>
        <v>3712.5786157145212</v>
      </c>
      <c r="AW47" s="55">
        <f t="shared" si="141"/>
        <v>3772.0070269487737</v>
      </c>
      <c r="AX47" s="55">
        <f t="shared" si="141"/>
        <v>3676.1282659387794</v>
      </c>
      <c r="AY47" s="55">
        <f t="shared" si="141"/>
        <v>3472.413827627483</v>
      </c>
      <c r="AZ47" s="55">
        <f t="shared" si="141"/>
        <v>3376.3353382927212</v>
      </c>
      <c r="BA47" s="55">
        <f t="shared" si="141"/>
        <v>3317.4759996721418</v>
      </c>
      <c r="BB47" s="55">
        <f t="shared" si="141"/>
        <v>3237.2603906888266</v>
      </c>
      <c r="BC47" s="55">
        <f t="shared" si="141"/>
        <v>3299.1904296006996</v>
      </c>
      <c r="BD47" s="55">
        <f t="shared" si="141"/>
        <v>3188.2407344023854</v>
      </c>
      <c r="BE47" s="55">
        <f t="shared" si="141"/>
        <v>3024.2627215158545</v>
      </c>
      <c r="BF47" s="55">
        <f t="shared" si="141"/>
        <v>2959.8166905588009</v>
      </c>
      <c r="BG47" s="55">
        <f t="shared" si="141"/>
        <v>2973.6163342365403</v>
      </c>
      <c r="BH47" s="55">
        <f t="shared" si="141"/>
        <v>2846.9228628461601</v>
      </c>
      <c r="BI47" s="55">
        <f t="shared" si="141"/>
        <v>2667.2227988073623</v>
      </c>
      <c r="BJ47" s="55">
        <f t="shared" si="141"/>
        <v>2521.7929300890273</v>
      </c>
      <c r="BK47" s="55">
        <f t="shared" si="141"/>
        <v>2369.8994901006513</v>
      </c>
      <c r="BL47" s="55">
        <f t="shared" si="141"/>
        <v>2205.7326217958648</v>
      </c>
      <c r="BM47" s="55">
        <f t="shared" si="141"/>
        <v>2222.3988891514596</v>
      </c>
      <c r="BN47" s="55">
        <f t="shared" ref="BN47:CS47" si="142">SUM(BN48:BN51)</f>
        <v>2049.7089963227718</v>
      </c>
      <c r="BO47" s="55">
        <f t="shared" si="142"/>
        <v>1955.1186269979523</v>
      </c>
      <c r="BP47" s="55">
        <f t="shared" si="142"/>
        <v>1716.6850366472024</v>
      </c>
      <c r="BQ47" s="55">
        <f t="shared" si="142"/>
        <v>1472.5717751712341</v>
      </c>
      <c r="BR47" s="55">
        <f t="shared" si="142"/>
        <v>1247.9111292852426</v>
      </c>
      <c r="BS47" s="55">
        <f t="shared" si="142"/>
        <v>921.56452797732243</v>
      </c>
      <c r="BT47" s="55">
        <f t="shared" si="142"/>
        <v>651.26828740391136</v>
      </c>
      <c r="BU47" s="55">
        <f t="shared" si="142"/>
        <v>365.77443617170184</v>
      </c>
      <c r="BV47" s="55">
        <f t="shared" si="142"/>
        <v>221.21987083131745</v>
      </c>
      <c r="BW47" s="55">
        <f t="shared" si="142"/>
        <v>130.05339394984514</v>
      </c>
      <c r="BX47" s="55">
        <f t="shared" si="142"/>
        <v>68.512616638484701</v>
      </c>
      <c r="BY47" s="55">
        <f t="shared" si="142"/>
        <v>34.532833328277079</v>
      </c>
      <c r="BZ47" s="55">
        <f t="shared" si="142"/>
        <v>28.937777909062991</v>
      </c>
      <c r="CA47" s="55">
        <f t="shared" si="142"/>
        <v>47.32</v>
      </c>
      <c r="CB47" s="55">
        <f t="shared" si="142"/>
        <v>64.740000000000009</v>
      </c>
      <c r="CC47" s="55">
        <f t="shared" si="142"/>
        <v>70.84</v>
      </c>
      <c r="CD47" s="55">
        <f t="shared" si="142"/>
        <v>84.73</v>
      </c>
      <c r="CE47" s="55">
        <f t="shared" si="142"/>
        <v>85.33</v>
      </c>
      <c r="CF47" s="55">
        <f t="shared" si="142"/>
        <v>83.210000000000008</v>
      </c>
      <c r="CG47" s="55">
        <f t="shared" si="142"/>
        <v>94.16</v>
      </c>
      <c r="CH47" s="55">
        <f t="shared" si="142"/>
        <v>96.59</v>
      </c>
      <c r="CI47" s="55">
        <f t="shared" si="142"/>
        <v>101.1</v>
      </c>
      <c r="CJ47" s="55">
        <f t="shared" si="142"/>
        <v>101.28</v>
      </c>
      <c r="CK47" s="55">
        <f t="shared" si="142"/>
        <v>98.75</v>
      </c>
      <c r="CL47" s="55">
        <f t="shared" si="142"/>
        <v>102.89999999999999</v>
      </c>
      <c r="CM47" s="55">
        <f t="shared" si="142"/>
        <v>104.78</v>
      </c>
      <c r="CN47" s="55">
        <f t="shared" si="142"/>
        <v>104.95</v>
      </c>
      <c r="CO47" s="55">
        <f t="shared" si="142"/>
        <v>104.77</v>
      </c>
      <c r="CP47" s="55">
        <f t="shared" si="142"/>
        <v>103.16</v>
      </c>
      <c r="CQ47" s="55">
        <f t="shared" si="142"/>
        <v>107.68</v>
      </c>
      <c r="CR47" s="55">
        <f t="shared" si="142"/>
        <v>102.02</v>
      </c>
      <c r="CS47" s="97">
        <f t="shared" si="142"/>
        <v>96.87</v>
      </c>
      <c r="CT47" s="39">
        <f t="shared" si="115"/>
        <v>113400.07477395082</v>
      </c>
      <c r="CU47" s="39">
        <f>SUM('Day (1):Day (31)'!CT47)</f>
        <v>4092955.7167766052</v>
      </c>
      <c r="CV47" s="154">
        <f t="shared" si="116"/>
        <v>3979555.6420026543</v>
      </c>
      <c r="CX47" s="151">
        <f t="shared" si="7"/>
        <v>1181.250778895321</v>
      </c>
      <c r="CY47" s="135">
        <f t="shared" si="8"/>
        <v>1375.3211413899883</v>
      </c>
      <c r="CZ47" s="135">
        <f t="shared" si="9"/>
        <v>-194.07036249466728</v>
      </c>
    </row>
    <row r="48" spans="1:104">
      <c r="A48" s="27" t="s">
        <v>76</v>
      </c>
      <c r="B48" s="43">
        <f t="shared" ref="B48:AG48" si="143">B21</f>
        <v>0</v>
      </c>
      <c r="C48" s="44">
        <f t="shared" si="143"/>
        <v>0</v>
      </c>
      <c r="D48" s="44">
        <f t="shared" si="143"/>
        <v>0</v>
      </c>
      <c r="E48" s="44">
        <f t="shared" si="143"/>
        <v>0</v>
      </c>
      <c r="F48" s="44">
        <f t="shared" si="143"/>
        <v>0</v>
      </c>
      <c r="G48" s="44">
        <f t="shared" si="143"/>
        <v>0</v>
      </c>
      <c r="H48" s="44">
        <f t="shared" si="143"/>
        <v>0</v>
      </c>
      <c r="I48" s="44">
        <f t="shared" si="143"/>
        <v>0</v>
      </c>
      <c r="J48" s="44">
        <f t="shared" si="143"/>
        <v>0</v>
      </c>
      <c r="K48" s="44">
        <f t="shared" si="143"/>
        <v>0</v>
      </c>
      <c r="L48" s="44">
        <f t="shared" si="143"/>
        <v>0</v>
      </c>
      <c r="M48" s="44">
        <f t="shared" si="143"/>
        <v>0</v>
      </c>
      <c r="N48" s="44">
        <f t="shared" si="143"/>
        <v>0</v>
      </c>
      <c r="O48" s="44">
        <f t="shared" si="143"/>
        <v>0</v>
      </c>
      <c r="P48" s="44">
        <f t="shared" si="143"/>
        <v>0</v>
      </c>
      <c r="Q48" s="44">
        <f t="shared" si="143"/>
        <v>0</v>
      </c>
      <c r="R48" s="44">
        <f t="shared" si="143"/>
        <v>0</v>
      </c>
      <c r="S48" s="44">
        <f t="shared" si="143"/>
        <v>0</v>
      </c>
      <c r="T48" s="44">
        <f t="shared" si="143"/>
        <v>0</v>
      </c>
      <c r="U48" s="44">
        <f t="shared" si="143"/>
        <v>0</v>
      </c>
      <c r="V48" s="44">
        <f t="shared" si="143"/>
        <v>0</v>
      </c>
      <c r="W48" s="44">
        <f t="shared" si="143"/>
        <v>0</v>
      </c>
      <c r="X48" s="44">
        <f t="shared" si="143"/>
        <v>0</v>
      </c>
      <c r="Y48" s="44">
        <f t="shared" si="143"/>
        <v>0.05</v>
      </c>
      <c r="Z48" s="44">
        <f t="shared" si="143"/>
        <v>1.33</v>
      </c>
      <c r="AA48" s="44">
        <f t="shared" si="143"/>
        <v>3.91</v>
      </c>
      <c r="AB48" s="44">
        <f t="shared" si="143"/>
        <v>19.73</v>
      </c>
      <c r="AC48" s="44">
        <f t="shared" si="143"/>
        <v>48.76</v>
      </c>
      <c r="AD48" s="44">
        <f t="shared" si="143"/>
        <v>146.51</v>
      </c>
      <c r="AE48" s="44">
        <f t="shared" si="143"/>
        <v>221.95999999999998</v>
      </c>
      <c r="AF48" s="44">
        <f t="shared" si="143"/>
        <v>338.53</v>
      </c>
      <c r="AG48" s="44">
        <f t="shared" si="143"/>
        <v>469</v>
      </c>
      <c r="AH48" s="44">
        <f t="shared" ref="AH48:BM48" si="144">AH21</f>
        <v>592.19000000000005</v>
      </c>
      <c r="AI48" s="44">
        <f t="shared" si="144"/>
        <v>709.45</v>
      </c>
      <c r="AJ48" s="44">
        <f t="shared" si="144"/>
        <v>843.07999999999993</v>
      </c>
      <c r="AK48" s="44">
        <f t="shared" si="144"/>
        <v>955.92</v>
      </c>
      <c r="AL48" s="44">
        <f t="shared" si="144"/>
        <v>1077.07</v>
      </c>
      <c r="AM48" s="44">
        <f t="shared" si="144"/>
        <v>1164.0400000000002</v>
      </c>
      <c r="AN48" s="44">
        <f t="shared" si="144"/>
        <v>1254.8800000000001</v>
      </c>
      <c r="AO48" s="44">
        <f t="shared" si="144"/>
        <v>1330.23</v>
      </c>
      <c r="AP48" s="44">
        <f t="shared" si="144"/>
        <v>1382.67</v>
      </c>
      <c r="AQ48" s="44">
        <f t="shared" si="144"/>
        <v>1424.4199999999998</v>
      </c>
      <c r="AR48" s="44">
        <f t="shared" si="144"/>
        <v>1474.9</v>
      </c>
      <c r="AS48" s="44">
        <f t="shared" si="144"/>
        <v>1502.66</v>
      </c>
      <c r="AT48" s="44">
        <f t="shared" si="144"/>
        <v>1520.6200000000001</v>
      </c>
      <c r="AU48" s="44">
        <f t="shared" si="144"/>
        <v>1504.22</v>
      </c>
      <c r="AV48" s="44">
        <f t="shared" si="144"/>
        <v>1512.13</v>
      </c>
      <c r="AW48" s="44">
        <f t="shared" si="144"/>
        <v>1512.53</v>
      </c>
      <c r="AX48" s="44">
        <f t="shared" si="144"/>
        <v>1432.56</v>
      </c>
      <c r="AY48" s="44">
        <f t="shared" si="144"/>
        <v>1417.45</v>
      </c>
      <c r="AZ48" s="44">
        <f t="shared" si="144"/>
        <v>1413.5800000000002</v>
      </c>
      <c r="BA48" s="44">
        <f t="shared" si="144"/>
        <v>1390.51</v>
      </c>
      <c r="BB48" s="44">
        <f t="shared" si="144"/>
        <v>1388.61</v>
      </c>
      <c r="BC48" s="44">
        <f t="shared" si="144"/>
        <v>1425.98</v>
      </c>
      <c r="BD48" s="44">
        <f t="shared" si="144"/>
        <v>1394.97</v>
      </c>
      <c r="BE48" s="44">
        <f t="shared" si="144"/>
        <v>1359.11</v>
      </c>
      <c r="BF48" s="44">
        <f t="shared" si="144"/>
        <v>1347.09</v>
      </c>
      <c r="BG48" s="44">
        <f t="shared" si="144"/>
        <v>1316.64</v>
      </c>
      <c r="BH48" s="44">
        <f t="shared" si="144"/>
        <v>1287.06</v>
      </c>
      <c r="BI48" s="44">
        <f t="shared" si="144"/>
        <v>1260.58</v>
      </c>
      <c r="BJ48" s="44">
        <f t="shared" si="144"/>
        <v>1210.27</v>
      </c>
      <c r="BK48" s="44">
        <f t="shared" si="144"/>
        <v>1139.28</v>
      </c>
      <c r="BL48" s="44">
        <f t="shared" si="144"/>
        <v>982.91000000000008</v>
      </c>
      <c r="BM48" s="44">
        <f t="shared" si="144"/>
        <v>908.44999999999993</v>
      </c>
      <c r="BN48" s="44">
        <f t="shared" ref="BN48:CS48" si="145">BN21</f>
        <v>826.02</v>
      </c>
      <c r="BO48" s="44">
        <f t="shared" si="145"/>
        <v>755.11</v>
      </c>
      <c r="BP48" s="44">
        <f t="shared" si="145"/>
        <v>665.63</v>
      </c>
      <c r="BQ48" s="44">
        <f t="shared" si="145"/>
        <v>580.78</v>
      </c>
      <c r="BR48" s="44">
        <f t="shared" si="145"/>
        <v>487.88</v>
      </c>
      <c r="BS48" s="44">
        <f t="shared" si="145"/>
        <v>411.5</v>
      </c>
      <c r="BT48" s="44">
        <f t="shared" si="145"/>
        <v>324.23</v>
      </c>
      <c r="BU48" s="44">
        <f t="shared" si="145"/>
        <v>233.22</v>
      </c>
      <c r="BV48" s="44">
        <f t="shared" si="145"/>
        <v>152.85</v>
      </c>
      <c r="BW48" s="44">
        <f t="shared" si="145"/>
        <v>91.85</v>
      </c>
      <c r="BX48" s="44">
        <f t="shared" si="145"/>
        <v>39.93</v>
      </c>
      <c r="BY48" s="44">
        <f t="shared" si="145"/>
        <v>8.5399999999999991</v>
      </c>
      <c r="BZ48" s="44">
        <f t="shared" si="145"/>
        <v>0.03</v>
      </c>
      <c r="CA48" s="44">
        <f t="shared" si="145"/>
        <v>0</v>
      </c>
      <c r="CB48" s="44">
        <f t="shared" si="145"/>
        <v>0</v>
      </c>
      <c r="CC48" s="44">
        <f t="shared" si="145"/>
        <v>0</v>
      </c>
      <c r="CD48" s="44">
        <f t="shared" si="145"/>
        <v>0</v>
      </c>
      <c r="CE48" s="44">
        <f t="shared" si="145"/>
        <v>0</v>
      </c>
      <c r="CF48" s="44">
        <f t="shared" si="145"/>
        <v>0</v>
      </c>
      <c r="CG48" s="44">
        <f t="shared" si="145"/>
        <v>0</v>
      </c>
      <c r="CH48" s="44">
        <f t="shared" si="145"/>
        <v>0</v>
      </c>
      <c r="CI48" s="44">
        <f t="shared" si="145"/>
        <v>0</v>
      </c>
      <c r="CJ48" s="44">
        <f t="shared" si="145"/>
        <v>0</v>
      </c>
      <c r="CK48" s="44">
        <f t="shared" si="145"/>
        <v>0</v>
      </c>
      <c r="CL48" s="44">
        <f t="shared" si="145"/>
        <v>0</v>
      </c>
      <c r="CM48" s="44">
        <f t="shared" si="145"/>
        <v>0</v>
      </c>
      <c r="CN48" s="44">
        <f t="shared" si="145"/>
        <v>0</v>
      </c>
      <c r="CO48" s="44">
        <f t="shared" si="145"/>
        <v>0</v>
      </c>
      <c r="CP48" s="44">
        <f t="shared" si="145"/>
        <v>0</v>
      </c>
      <c r="CQ48" s="44">
        <f t="shared" si="145"/>
        <v>0</v>
      </c>
      <c r="CR48" s="44">
        <f t="shared" si="145"/>
        <v>0</v>
      </c>
      <c r="CS48" s="93">
        <f t="shared" si="145"/>
        <v>0</v>
      </c>
      <c r="CT48" s="273">
        <f t="shared" ref="CT48:CT51" si="146">SUM(B48:CS48)</f>
        <v>46263.409999999989</v>
      </c>
      <c r="CU48" s="273">
        <f>SUM('Day (1):Day (31)'!CT48)</f>
        <v>1594158.5300000005</v>
      </c>
      <c r="CV48" s="154">
        <f t="shared" si="116"/>
        <v>1547895.1200000006</v>
      </c>
      <c r="CX48" s="151">
        <f t="shared" si="7"/>
        <v>481.91052083333324</v>
      </c>
      <c r="CY48" s="135">
        <f t="shared" si="8"/>
        <v>535.67154905913992</v>
      </c>
      <c r="CZ48" s="135">
        <f t="shared" si="9"/>
        <v>-53.761028225806683</v>
      </c>
    </row>
    <row r="49" spans="1:104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9.9659882769401236</v>
      </c>
      <c r="AA49" s="1">
        <v>28.646180877670037</v>
      </c>
      <c r="AB49" s="1">
        <v>60.999405544103581</v>
      </c>
      <c r="AC49" s="1">
        <v>141.09008660033925</v>
      </c>
      <c r="AD49" s="1">
        <v>277.36101627528592</v>
      </c>
      <c r="AE49" s="1">
        <v>406.35687251478424</v>
      </c>
      <c r="AF49" s="1">
        <v>568.70685524368218</v>
      </c>
      <c r="AG49" s="1">
        <v>775.05018013573113</v>
      </c>
      <c r="AH49" s="1">
        <v>996.92601850269921</v>
      </c>
      <c r="AI49" s="1">
        <v>1093.2164809158314</v>
      </c>
      <c r="AJ49" s="1">
        <v>1297.8731008839932</v>
      </c>
      <c r="AK49" s="1">
        <v>1458.7958717542172</v>
      </c>
      <c r="AL49" s="1">
        <v>1610.3583570578132</v>
      </c>
      <c r="AM49" s="1">
        <v>1753.2185570672871</v>
      </c>
      <c r="AN49" s="1">
        <v>1862.3261233800692</v>
      </c>
      <c r="AO49" s="1">
        <v>1957.5137402660441</v>
      </c>
      <c r="AP49" s="1">
        <v>2010.8951708242387</v>
      </c>
      <c r="AQ49" s="1">
        <v>2082.561594870509</v>
      </c>
      <c r="AR49" s="1">
        <v>2104.4424208336859</v>
      </c>
      <c r="AS49" s="1">
        <v>2103.9137009070923</v>
      </c>
      <c r="AT49" s="1">
        <v>2174.9484713877187</v>
      </c>
      <c r="AU49" s="1">
        <v>2204.2833032086992</v>
      </c>
      <c r="AV49" s="1">
        <v>2179.1286157145209</v>
      </c>
      <c r="AW49" s="1">
        <v>2239.247026948774</v>
      </c>
      <c r="AX49" s="1">
        <v>2223.9082659387791</v>
      </c>
      <c r="AY49" s="1">
        <v>2032.423827627483</v>
      </c>
      <c r="AZ49" s="1">
        <v>1939.1453382927207</v>
      </c>
      <c r="BA49" s="1">
        <v>1903.7059996721421</v>
      </c>
      <c r="BB49" s="1">
        <v>1827.600390688827</v>
      </c>
      <c r="BC49" s="1">
        <v>1853.5404296006996</v>
      </c>
      <c r="BD49" s="1">
        <v>1773.3107344023854</v>
      </c>
      <c r="BE49" s="1">
        <v>1644.4527215158546</v>
      </c>
      <c r="BF49" s="1">
        <v>1592.7766905588012</v>
      </c>
      <c r="BG49" s="1">
        <v>1637.7063342365402</v>
      </c>
      <c r="BH49" s="1">
        <v>1539.3128628461604</v>
      </c>
      <c r="BI49" s="1">
        <v>1384.6827988073624</v>
      </c>
      <c r="BJ49" s="1">
        <v>1293.5729300890275</v>
      </c>
      <c r="BK49" s="1">
        <v>1209.6294901006515</v>
      </c>
      <c r="BL49" s="1">
        <v>1201.2126217958644</v>
      </c>
      <c r="BM49" s="1">
        <v>1293.6288891514594</v>
      </c>
      <c r="BN49" s="1">
        <v>1204.3689963227719</v>
      </c>
      <c r="BO49" s="1">
        <v>1178.1286269979526</v>
      </c>
      <c r="BP49" s="1">
        <v>1028.9450366472026</v>
      </c>
      <c r="BQ49" s="1">
        <v>870.50177517123404</v>
      </c>
      <c r="BR49" s="1">
        <v>739.03112928524251</v>
      </c>
      <c r="BS49" s="1">
        <v>490.8645279773225</v>
      </c>
      <c r="BT49" s="1">
        <v>307.22828740391122</v>
      </c>
      <c r="BU49" s="1">
        <v>112.40443617170189</v>
      </c>
      <c r="BV49" s="1">
        <v>47.039870831317486</v>
      </c>
      <c r="BW49" s="1">
        <v>17.443393949845145</v>
      </c>
      <c r="BX49" s="1">
        <v>7.7026166384846979</v>
      </c>
      <c r="BY49" s="1">
        <v>6.7728333282770787</v>
      </c>
      <c r="BZ49" s="1">
        <v>-2.2220909370091772E-3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273">
        <f t="shared" si="146"/>
        <v>63758.864773950823</v>
      </c>
      <c r="CU49" s="273">
        <f>SUM('Day (1):Day (31)'!CT49)</f>
        <v>2385657.7067766064</v>
      </c>
      <c r="CV49" s="154">
        <f t="shared" si="116"/>
        <v>2321898.8420026554</v>
      </c>
      <c r="CX49" s="151">
        <f t="shared" si="7"/>
        <v>664.15484139532111</v>
      </c>
      <c r="CY49" s="135">
        <f t="shared" si="8"/>
        <v>801.63229394375219</v>
      </c>
      <c r="CZ49" s="135">
        <f t="shared" si="9"/>
        <v>-137.47745254843107</v>
      </c>
    </row>
    <row r="50" spans="1:104">
      <c r="A50" s="31" t="s">
        <v>27</v>
      </c>
      <c r="B50" s="46">
        <v>3.37</v>
      </c>
      <c r="C50" s="1">
        <v>2.73</v>
      </c>
      <c r="D50" s="1">
        <v>1.1299999999999999</v>
      </c>
      <c r="E50" s="1">
        <v>2.06</v>
      </c>
      <c r="F50" s="1">
        <v>3.91</v>
      </c>
      <c r="G50" s="1">
        <v>3.91</v>
      </c>
      <c r="H50" s="1">
        <v>3</v>
      </c>
      <c r="I50" s="1">
        <v>2.79</v>
      </c>
      <c r="J50" s="1">
        <v>3.29</v>
      </c>
      <c r="K50" s="1">
        <v>3.24</v>
      </c>
      <c r="L50" s="1">
        <v>2.94</v>
      </c>
      <c r="M50" s="1">
        <v>2.69</v>
      </c>
      <c r="N50" s="1">
        <v>1.6</v>
      </c>
      <c r="O50" s="1">
        <v>2.31</v>
      </c>
      <c r="P50" s="1">
        <v>3.52</v>
      </c>
      <c r="Q50" s="1">
        <v>3.79</v>
      </c>
      <c r="R50" s="1">
        <v>2.71</v>
      </c>
      <c r="S50" s="1">
        <v>2.58</v>
      </c>
      <c r="T50" s="1">
        <v>0.33</v>
      </c>
      <c r="U50" s="1">
        <v>0.32</v>
      </c>
      <c r="V50" s="1">
        <v>1.19</v>
      </c>
      <c r="W50" s="1">
        <v>3.52</v>
      </c>
      <c r="X50" s="1">
        <v>2.97</v>
      </c>
      <c r="Y50" s="1">
        <v>2.0499999999999998</v>
      </c>
      <c r="Z50" s="1">
        <v>1.86</v>
      </c>
      <c r="AA50" s="1">
        <v>1.79</v>
      </c>
      <c r="AB50" s="1">
        <v>1.59</v>
      </c>
      <c r="AC50" s="1">
        <v>1.36</v>
      </c>
      <c r="AD50" s="1">
        <v>0.6</v>
      </c>
      <c r="AE50" s="1">
        <v>0.23</v>
      </c>
      <c r="AF50" s="1">
        <v>0.27</v>
      </c>
      <c r="AG50" s="1">
        <v>0.11</v>
      </c>
      <c r="AH50" s="1">
        <v>7.0000000000000007E-2</v>
      </c>
      <c r="AI50" s="1">
        <v>0.76</v>
      </c>
      <c r="AJ50" s="1">
        <v>0.34</v>
      </c>
      <c r="AK50" s="1">
        <v>0.24</v>
      </c>
      <c r="AL50" s="1">
        <v>0.63</v>
      </c>
      <c r="AM50" s="1">
        <v>0.57999999999999996</v>
      </c>
      <c r="AN50" s="1">
        <v>0.48</v>
      </c>
      <c r="AO50" s="1">
        <v>0.32</v>
      </c>
      <c r="AP50" s="1">
        <v>0.05</v>
      </c>
      <c r="AQ50" s="1">
        <v>0.06</v>
      </c>
      <c r="AR50" s="1">
        <v>0.13</v>
      </c>
      <c r="AS50" s="1">
        <v>0.09</v>
      </c>
      <c r="AT50" s="1">
        <v>0.09</v>
      </c>
      <c r="AU50" s="1">
        <v>0.09</v>
      </c>
      <c r="AV50" s="1">
        <v>0.09</v>
      </c>
      <c r="AW50" s="1">
        <v>0.09</v>
      </c>
      <c r="AX50" s="1">
        <v>0.09</v>
      </c>
      <c r="AY50" s="1">
        <v>0.09</v>
      </c>
      <c r="AZ50" s="1">
        <v>0.09</v>
      </c>
      <c r="BA50" s="1">
        <v>0.1</v>
      </c>
      <c r="BB50" s="1">
        <v>0.08</v>
      </c>
      <c r="BC50" s="1">
        <v>0.08</v>
      </c>
      <c r="BD50" s="1">
        <v>0.08</v>
      </c>
      <c r="BE50" s="1">
        <v>0.08</v>
      </c>
      <c r="BF50" s="1">
        <v>0.08</v>
      </c>
      <c r="BG50" s="1">
        <v>0.08</v>
      </c>
      <c r="BH50" s="1">
        <v>0.08</v>
      </c>
      <c r="BI50" s="1">
        <v>0.08</v>
      </c>
      <c r="BJ50" s="1">
        <v>0.08</v>
      </c>
      <c r="BK50" s="1">
        <v>0.08</v>
      </c>
      <c r="BL50" s="1">
        <v>7.0000000000000007E-2</v>
      </c>
      <c r="BM50" s="1">
        <v>0.03</v>
      </c>
      <c r="BN50" s="1">
        <v>0.05</v>
      </c>
      <c r="BO50" s="1">
        <v>0.05</v>
      </c>
      <c r="BP50" s="1">
        <v>0.31</v>
      </c>
      <c r="BQ50" s="1">
        <v>0.75</v>
      </c>
      <c r="BR50" s="1">
        <v>0.23</v>
      </c>
      <c r="BS50" s="1">
        <v>0.15</v>
      </c>
      <c r="BT50" s="1">
        <v>0.09</v>
      </c>
      <c r="BU50" s="1">
        <v>0.06</v>
      </c>
      <c r="BV50" s="1">
        <v>0.19</v>
      </c>
      <c r="BW50" s="1">
        <v>0.93</v>
      </c>
      <c r="BX50" s="1">
        <v>1.26</v>
      </c>
      <c r="BY50" s="1">
        <v>1.55</v>
      </c>
      <c r="BZ50" s="1">
        <v>13.25</v>
      </c>
      <c r="CA50" s="1">
        <v>29.55</v>
      </c>
      <c r="CB50" s="1">
        <v>44.53</v>
      </c>
      <c r="CC50" s="1">
        <v>50.84</v>
      </c>
      <c r="CD50" s="1">
        <v>65.34</v>
      </c>
      <c r="CE50" s="1">
        <v>67.78</v>
      </c>
      <c r="CF50" s="1">
        <v>65.37</v>
      </c>
      <c r="CG50" s="1">
        <v>76.11</v>
      </c>
      <c r="CH50" s="1">
        <v>78.89</v>
      </c>
      <c r="CI50" s="1">
        <v>83.45</v>
      </c>
      <c r="CJ50" s="1">
        <v>85.58</v>
      </c>
      <c r="CK50" s="1">
        <v>82.41</v>
      </c>
      <c r="CL50" s="1">
        <v>84.88</v>
      </c>
      <c r="CM50" s="1">
        <v>85.08</v>
      </c>
      <c r="CN50" s="1">
        <v>83.28</v>
      </c>
      <c r="CO50" s="1">
        <v>82.94</v>
      </c>
      <c r="CP50" s="1">
        <v>82.13</v>
      </c>
      <c r="CQ50" s="1">
        <v>87.26</v>
      </c>
      <c r="CR50" s="1">
        <v>81.64</v>
      </c>
      <c r="CS50" s="94">
        <v>76.42</v>
      </c>
      <c r="CT50" s="273">
        <f t="shared" si="146"/>
        <v>1487.4900000000002</v>
      </c>
      <c r="CU50" s="273">
        <f>SUM('Day (1):Day (31)'!CT50)</f>
        <v>63148.039999999994</v>
      </c>
      <c r="CV50" s="154">
        <f t="shared" si="116"/>
        <v>61660.549999999996</v>
      </c>
      <c r="CX50" s="151">
        <f t="shared" si="7"/>
        <v>15.494687500000003</v>
      </c>
      <c r="CY50" s="135">
        <f t="shared" si="8"/>
        <v>21.219099462365588</v>
      </c>
      <c r="CZ50" s="135">
        <f t="shared" si="9"/>
        <v>-5.7244119623655845</v>
      </c>
    </row>
    <row r="51" spans="1:104">
      <c r="A51" s="57" t="s">
        <v>16</v>
      </c>
      <c r="B51" s="46">
        <f t="shared" ref="B51:AG51" si="147">B24</f>
        <v>22.82</v>
      </c>
      <c r="C51" s="1">
        <f t="shared" si="147"/>
        <v>21.33</v>
      </c>
      <c r="D51" s="1">
        <f t="shared" si="147"/>
        <v>23.75</v>
      </c>
      <c r="E51" s="1">
        <f t="shared" si="147"/>
        <v>23.53</v>
      </c>
      <c r="F51" s="1">
        <f t="shared" si="147"/>
        <v>23.38</v>
      </c>
      <c r="G51" s="1">
        <f t="shared" si="147"/>
        <v>21.96</v>
      </c>
      <c r="H51" s="1">
        <f t="shared" si="147"/>
        <v>21.88</v>
      </c>
      <c r="I51" s="1">
        <f t="shared" si="147"/>
        <v>22.73</v>
      </c>
      <c r="J51" s="1">
        <f t="shared" si="147"/>
        <v>23.31</v>
      </c>
      <c r="K51" s="1">
        <f t="shared" si="147"/>
        <v>22.32</v>
      </c>
      <c r="L51" s="1">
        <f t="shared" si="147"/>
        <v>20.85</v>
      </c>
      <c r="M51" s="1">
        <f t="shared" si="147"/>
        <v>18.53</v>
      </c>
      <c r="N51" s="1">
        <f t="shared" si="147"/>
        <v>19.690000000000001</v>
      </c>
      <c r="O51" s="1">
        <f t="shared" si="147"/>
        <v>19.95</v>
      </c>
      <c r="P51" s="1">
        <f t="shared" si="147"/>
        <v>18.059999999999999</v>
      </c>
      <c r="Q51" s="1">
        <f t="shared" si="147"/>
        <v>18.12</v>
      </c>
      <c r="R51" s="1">
        <f t="shared" si="147"/>
        <v>17.77</v>
      </c>
      <c r="S51" s="1">
        <f t="shared" si="147"/>
        <v>15.35</v>
      </c>
      <c r="T51" s="1">
        <f t="shared" si="147"/>
        <v>14.98</v>
      </c>
      <c r="U51" s="1">
        <f t="shared" si="147"/>
        <v>17.13</v>
      </c>
      <c r="V51" s="1">
        <f t="shared" si="147"/>
        <v>20.39</v>
      </c>
      <c r="W51" s="1">
        <f t="shared" si="147"/>
        <v>16.04</v>
      </c>
      <c r="X51" s="1">
        <f t="shared" si="147"/>
        <v>18.23</v>
      </c>
      <c r="Y51" s="1">
        <f t="shared" si="147"/>
        <v>18.55</v>
      </c>
      <c r="Z51" s="1">
        <f t="shared" si="147"/>
        <v>17.89</v>
      </c>
      <c r="AA51" s="1">
        <f t="shared" si="147"/>
        <v>15.93</v>
      </c>
      <c r="AB51" s="1">
        <f t="shared" si="147"/>
        <v>17.54</v>
      </c>
      <c r="AC51" s="1">
        <f t="shared" si="147"/>
        <v>20.51</v>
      </c>
      <c r="AD51" s="1">
        <f t="shared" si="147"/>
        <v>19.93</v>
      </c>
      <c r="AE51" s="1">
        <f t="shared" si="147"/>
        <v>17.41</v>
      </c>
      <c r="AF51" s="1">
        <f t="shared" si="147"/>
        <v>17.7</v>
      </c>
      <c r="AG51" s="1">
        <f t="shared" si="147"/>
        <v>20.059999999999999</v>
      </c>
      <c r="AH51" s="1">
        <f t="shared" ref="AH51:BM51" si="148">AH24</f>
        <v>16.600000000000001</v>
      </c>
      <c r="AI51" s="1">
        <f t="shared" si="148"/>
        <v>15.34</v>
      </c>
      <c r="AJ51" s="1">
        <f t="shared" si="148"/>
        <v>20.62</v>
      </c>
      <c r="AK51" s="1">
        <f t="shared" si="148"/>
        <v>19.47</v>
      </c>
      <c r="AL51" s="1">
        <f t="shared" si="148"/>
        <v>16.510000000000002</v>
      </c>
      <c r="AM51" s="1">
        <f t="shared" si="148"/>
        <v>17.04</v>
      </c>
      <c r="AN51" s="1">
        <f t="shared" si="148"/>
        <v>20.62</v>
      </c>
      <c r="AO51" s="1">
        <f t="shared" si="148"/>
        <v>19.75</v>
      </c>
      <c r="AP51" s="1">
        <f t="shared" si="148"/>
        <v>17.829999999999998</v>
      </c>
      <c r="AQ51" s="1">
        <f t="shared" si="148"/>
        <v>19.93</v>
      </c>
      <c r="AR51" s="1">
        <f t="shared" si="148"/>
        <v>22.5</v>
      </c>
      <c r="AS51" s="1">
        <f t="shared" si="148"/>
        <v>22.35</v>
      </c>
      <c r="AT51" s="1">
        <f t="shared" si="148"/>
        <v>20.93</v>
      </c>
      <c r="AU51" s="1">
        <f t="shared" si="148"/>
        <v>21.36</v>
      </c>
      <c r="AV51" s="1">
        <f t="shared" si="148"/>
        <v>21.23</v>
      </c>
      <c r="AW51" s="1">
        <f t="shared" si="148"/>
        <v>20.14</v>
      </c>
      <c r="AX51" s="1">
        <f t="shared" si="148"/>
        <v>19.57</v>
      </c>
      <c r="AY51" s="1">
        <f t="shared" si="148"/>
        <v>22.45</v>
      </c>
      <c r="AZ51" s="1">
        <f t="shared" si="148"/>
        <v>23.52</v>
      </c>
      <c r="BA51" s="1">
        <f t="shared" si="148"/>
        <v>23.16</v>
      </c>
      <c r="BB51" s="1">
        <f t="shared" si="148"/>
        <v>20.97</v>
      </c>
      <c r="BC51" s="1">
        <f t="shared" si="148"/>
        <v>19.59</v>
      </c>
      <c r="BD51" s="1">
        <f t="shared" si="148"/>
        <v>19.88</v>
      </c>
      <c r="BE51" s="1">
        <f t="shared" si="148"/>
        <v>20.62</v>
      </c>
      <c r="BF51" s="1">
        <f t="shared" si="148"/>
        <v>19.87</v>
      </c>
      <c r="BG51" s="1">
        <f t="shared" si="148"/>
        <v>19.190000000000001</v>
      </c>
      <c r="BH51" s="1">
        <f t="shared" si="148"/>
        <v>20.47</v>
      </c>
      <c r="BI51" s="1">
        <f t="shared" si="148"/>
        <v>21.88</v>
      </c>
      <c r="BJ51" s="1">
        <f t="shared" si="148"/>
        <v>17.87</v>
      </c>
      <c r="BK51" s="1">
        <f t="shared" si="148"/>
        <v>20.91</v>
      </c>
      <c r="BL51" s="1">
        <f t="shared" si="148"/>
        <v>21.54</v>
      </c>
      <c r="BM51" s="1">
        <f t="shared" si="148"/>
        <v>20.29</v>
      </c>
      <c r="BN51" s="1">
        <f t="shared" ref="BN51:CS51" si="149">BN24</f>
        <v>19.27</v>
      </c>
      <c r="BO51" s="1">
        <f t="shared" si="149"/>
        <v>21.83</v>
      </c>
      <c r="BP51" s="1">
        <f t="shared" si="149"/>
        <v>21.8</v>
      </c>
      <c r="BQ51" s="1">
        <f t="shared" si="149"/>
        <v>20.54</v>
      </c>
      <c r="BR51" s="1">
        <f t="shared" si="149"/>
        <v>20.77</v>
      </c>
      <c r="BS51" s="1">
        <f t="shared" si="149"/>
        <v>19.05</v>
      </c>
      <c r="BT51" s="1">
        <f t="shared" si="149"/>
        <v>19.72</v>
      </c>
      <c r="BU51" s="1">
        <f t="shared" si="149"/>
        <v>20.09</v>
      </c>
      <c r="BV51" s="1">
        <f t="shared" si="149"/>
        <v>21.14</v>
      </c>
      <c r="BW51" s="1">
        <f t="shared" si="149"/>
        <v>19.829999999999998</v>
      </c>
      <c r="BX51" s="1">
        <f t="shared" si="149"/>
        <v>19.62</v>
      </c>
      <c r="BY51" s="1">
        <f t="shared" si="149"/>
        <v>17.670000000000002</v>
      </c>
      <c r="BZ51" s="1">
        <f t="shared" si="149"/>
        <v>15.66</v>
      </c>
      <c r="CA51" s="1">
        <f t="shared" si="149"/>
        <v>17.77</v>
      </c>
      <c r="CB51" s="1">
        <f t="shared" si="149"/>
        <v>20.21</v>
      </c>
      <c r="CC51" s="1">
        <f t="shared" si="149"/>
        <v>20</v>
      </c>
      <c r="CD51" s="1">
        <f t="shared" si="149"/>
        <v>19.39</v>
      </c>
      <c r="CE51" s="1">
        <f t="shared" si="149"/>
        <v>17.55</v>
      </c>
      <c r="CF51" s="1">
        <f t="shared" si="149"/>
        <v>17.84</v>
      </c>
      <c r="CG51" s="1">
        <f t="shared" si="149"/>
        <v>18.05</v>
      </c>
      <c r="CH51" s="1">
        <f t="shared" si="149"/>
        <v>17.7</v>
      </c>
      <c r="CI51" s="1">
        <f t="shared" si="149"/>
        <v>17.649999999999999</v>
      </c>
      <c r="CJ51" s="1">
        <f t="shared" si="149"/>
        <v>15.7</v>
      </c>
      <c r="CK51" s="1">
        <f t="shared" si="149"/>
        <v>16.34</v>
      </c>
      <c r="CL51" s="1">
        <f t="shared" si="149"/>
        <v>18.02</v>
      </c>
      <c r="CM51" s="1">
        <f t="shared" si="149"/>
        <v>19.7</v>
      </c>
      <c r="CN51" s="1">
        <f t="shared" si="149"/>
        <v>21.67</v>
      </c>
      <c r="CO51" s="1">
        <f t="shared" si="149"/>
        <v>21.83</v>
      </c>
      <c r="CP51" s="1">
        <f t="shared" si="149"/>
        <v>21.03</v>
      </c>
      <c r="CQ51" s="1">
        <f t="shared" si="149"/>
        <v>20.420000000000002</v>
      </c>
      <c r="CR51" s="1">
        <f t="shared" si="149"/>
        <v>20.38</v>
      </c>
      <c r="CS51" s="94">
        <f t="shared" si="149"/>
        <v>20.45</v>
      </c>
      <c r="CT51" s="273">
        <f t="shared" si="146"/>
        <v>1890.31</v>
      </c>
      <c r="CU51" s="273">
        <f>SUM('Day (1):Day (31)'!CT51)</f>
        <v>49991.44</v>
      </c>
      <c r="CV51" s="154">
        <f t="shared" si="116"/>
        <v>48101.130000000005</v>
      </c>
      <c r="CX51" s="151">
        <f t="shared" si="7"/>
        <v>19.690729166666667</v>
      </c>
      <c r="CY51" s="135">
        <f t="shared" si="8"/>
        <v>16.798198924731185</v>
      </c>
      <c r="CZ51" s="135">
        <f t="shared" si="9"/>
        <v>2.8925302419354821</v>
      </c>
    </row>
    <row r="52" spans="1:104" s="137" customFormat="1" ht="15.75" thickBot="1">
      <c r="A52" s="98" t="s">
        <v>31</v>
      </c>
      <c r="B52" s="98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150</v>
      </c>
      <c r="AG52" s="100">
        <v>341.7</v>
      </c>
      <c r="AH52" s="100">
        <v>752.7</v>
      </c>
      <c r="AI52" s="100">
        <v>948.7</v>
      </c>
      <c r="AJ52" s="100">
        <v>1142.5999999999999</v>
      </c>
      <c r="AK52" s="100">
        <v>1452.3</v>
      </c>
      <c r="AL52" s="100">
        <v>1711.8</v>
      </c>
      <c r="AM52" s="100">
        <v>1924</v>
      </c>
      <c r="AN52" s="100">
        <v>1992.1</v>
      </c>
      <c r="AO52" s="100">
        <v>2096.1999999999998</v>
      </c>
      <c r="AP52" s="100">
        <v>2071.5</v>
      </c>
      <c r="AQ52" s="100">
        <v>2168.3000000000002</v>
      </c>
      <c r="AR52" s="100">
        <v>2262.4</v>
      </c>
      <c r="AS52" s="100">
        <v>2248.8000000000002</v>
      </c>
      <c r="AT52" s="100">
        <v>2556.8000000000002</v>
      </c>
      <c r="AU52" s="100">
        <v>2460.1</v>
      </c>
      <c r="AV52" s="100">
        <v>2588.1</v>
      </c>
      <c r="AW52" s="100">
        <v>2587.6</v>
      </c>
      <c r="AX52" s="100">
        <v>1727.7</v>
      </c>
      <c r="AY52" s="100">
        <v>1729.5</v>
      </c>
      <c r="AZ52" s="100">
        <v>2012.3</v>
      </c>
      <c r="BA52" s="100">
        <v>1997.5</v>
      </c>
      <c r="BB52" s="100">
        <v>1694.4</v>
      </c>
      <c r="BC52" s="100">
        <v>1691.2</v>
      </c>
      <c r="BD52" s="100">
        <v>1401.1</v>
      </c>
      <c r="BE52" s="100">
        <v>1396.9</v>
      </c>
      <c r="BF52" s="100">
        <v>1262.7</v>
      </c>
      <c r="BG52" s="100">
        <v>1171.5999999999999</v>
      </c>
      <c r="BH52" s="100">
        <v>921</v>
      </c>
      <c r="BI52" s="100">
        <v>735.5</v>
      </c>
      <c r="BJ52" s="100">
        <v>806.3</v>
      </c>
      <c r="BK52" s="100">
        <v>707.1</v>
      </c>
      <c r="BL52" s="100">
        <v>615.70000000000005</v>
      </c>
      <c r="BM52" s="100">
        <v>400</v>
      </c>
      <c r="BN52" s="100">
        <v>800</v>
      </c>
      <c r="BO52" s="100">
        <v>650</v>
      </c>
      <c r="BP52" s="100">
        <v>500</v>
      </c>
      <c r="BQ52" s="100">
        <v>550</v>
      </c>
      <c r="BR52" s="100">
        <v>700</v>
      </c>
      <c r="BS52" s="100">
        <v>700</v>
      </c>
      <c r="BT52" s="100">
        <v>200</v>
      </c>
      <c r="BU52" s="100">
        <v>400</v>
      </c>
      <c r="BV52" s="100">
        <v>0</v>
      </c>
      <c r="BW52" s="100">
        <v>0</v>
      </c>
      <c r="BX52" s="100">
        <v>0</v>
      </c>
      <c r="BY52" s="100">
        <v>0</v>
      </c>
      <c r="BZ52" s="100">
        <v>150</v>
      </c>
      <c r="CA52" s="100">
        <v>150</v>
      </c>
      <c r="CB52" s="100">
        <v>150</v>
      </c>
      <c r="CC52" s="100">
        <v>200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277">
        <f>SUM(B52:CS52)</f>
        <v>56876.19999999999</v>
      </c>
      <c r="CU52" s="277">
        <f>SUM('Day (1):Day (31)'!CT52)</f>
        <v>1365169.6500000001</v>
      </c>
      <c r="CV52" s="154">
        <f t="shared" si="116"/>
        <v>1308293.4500000002</v>
      </c>
      <c r="CX52" s="151">
        <f t="shared" si="7"/>
        <v>592.46041666666656</v>
      </c>
      <c r="CY52" s="137">
        <f t="shared" si="8"/>
        <v>458.7263608870968</v>
      </c>
      <c r="CZ52" s="137">
        <f t="shared" si="9"/>
        <v>133.73405577956976</v>
      </c>
    </row>
    <row r="53" spans="1:104" ht="15.75" thickBot="1">
      <c r="A53" s="102" t="s">
        <v>32</v>
      </c>
      <c r="B53" s="103">
        <f t="shared" ref="B53:AG53" si="150">SUM(B30,B40,B42,B47,-B52)</f>
        <v>5182.4878408602144</v>
      </c>
      <c r="C53" s="104">
        <f t="shared" si="150"/>
        <v>5394.137840860215</v>
      </c>
      <c r="D53" s="104">
        <f t="shared" si="150"/>
        <v>5145.5778408602146</v>
      </c>
      <c r="E53" s="104">
        <f t="shared" si="150"/>
        <v>5141.8678408602145</v>
      </c>
      <c r="F53" s="104">
        <f t="shared" si="150"/>
        <v>5111.5678408602143</v>
      </c>
      <c r="G53" s="104">
        <f t="shared" si="150"/>
        <v>5108.1478408602143</v>
      </c>
      <c r="H53" s="104">
        <f t="shared" si="150"/>
        <v>5185.0378408602146</v>
      </c>
      <c r="I53" s="104">
        <f t="shared" si="150"/>
        <v>5205.9878408602153</v>
      </c>
      <c r="J53" s="104">
        <f t="shared" si="150"/>
        <v>5161.8378408602148</v>
      </c>
      <c r="K53" s="104">
        <f t="shared" si="150"/>
        <v>5160.887840860215</v>
      </c>
      <c r="L53" s="104">
        <f t="shared" si="150"/>
        <v>5155.0478408602148</v>
      </c>
      <c r="M53" s="104">
        <f t="shared" si="150"/>
        <v>5156.4778408602151</v>
      </c>
      <c r="N53" s="104">
        <f t="shared" si="150"/>
        <v>5158.0478408602148</v>
      </c>
      <c r="O53" s="104">
        <f t="shared" si="150"/>
        <v>5154.0178408602151</v>
      </c>
      <c r="P53" s="104">
        <f t="shared" si="150"/>
        <v>5141.4078408602145</v>
      </c>
      <c r="Q53" s="104">
        <f t="shared" si="150"/>
        <v>5140.7378408602144</v>
      </c>
      <c r="R53" s="104">
        <f t="shared" si="150"/>
        <v>5135.4078408602145</v>
      </c>
      <c r="S53" s="104">
        <f t="shared" si="150"/>
        <v>5131.9078408602154</v>
      </c>
      <c r="T53" s="104">
        <f t="shared" si="150"/>
        <v>5130.6178408602154</v>
      </c>
      <c r="U53" s="104">
        <f t="shared" si="150"/>
        <v>5137.8778408602147</v>
      </c>
      <c r="V53" s="104">
        <f t="shared" si="150"/>
        <v>5140.9678408602149</v>
      </c>
      <c r="W53" s="104">
        <f t="shared" si="150"/>
        <v>5136.9478408602154</v>
      </c>
      <c r="X53" s="104">
        <f t="shared" si="150"/>
        <v>5221.5578408602141</v>
      </c>
      <c r="Y53" s="104">
        <f t="shared" si="150"/>
        <v>5241.1478408602143</v>
      </c>
      <c r="Z53" s="104">
        <f t="shared" si="150"/>
        <v>5278.723829137155</v>
      </c>
      <c r="AA53" s="104">
        <f t="shared" si="150"/>
        <v>5338.9540217378853</v>
      </c>
      <c r="AB53" s="104">
        <f t="shared" si="150"/>
        <v>5389.8872464043179</v>
      </c>
      <c r="AC53" s="104">
        <f t="shared" si="150"/>
        <v>5502.7479274605539</v>
      </c>
      <c r="AD53" s="104">
        <f t="shared" si="150"/>
        <v>5625.4188571355007</v>
      </c>
      <c r="AE53" s="104">
        <f t="shared" si="150"/>
        <v>5823.9747133749988</v>
      </c>
      <c r="AF53" s="104">
        <f t="shared" si="150"/>
        <v>5808.0746961038976</v>
      </c>
      <c r="AG53" s="104">
        <f t="shared" si="150"/>
        <v>5745.088020995946</v>
      </c>
      <c r="AH53" s="104">
        <f t="shared" ref="AH53:BM53" si="151">SUM(AH30,AH40,AH42,AH47,-AH52)</f>
        <v>5637.1838593629145</v>
      </c>
      <c r="AI53" s="104">
        <f t="shared" si="151"/>
        <v>5601.3643217760464</v>
      </c>
      <c r="AJ53" s="104">
        <f t="shared" si="151"/>
        <v>5636.9809417442084</v>
      </c>
      <c r="AK53" s="104">
        <f t="shared" si="151"/>
        <v>5603.6237126144306</v>
      </c>
      <c r="AL53" s="104">
        <f t="shared" si="151"/>
        <v>5524.1361979180283</v>
      </c>
      <c r="AM53" s="104">
        <f t="shared" si="151"/>
        <v>5538.2863979275016</v>
      </c>
      <c r="AN53" s="104">
        <f t="shared" si="151"/>
        <v>5753.9339642402847</v>
      </c>
      <c r="AO53" s="104">
        <f t="shared" si="151"/>
        <v>5829.0015811262592</v>
      </c>
      <c r="AP53" s="104">
        <f t="shared" si="151"/>
        <v>6017.1730116844537</v>
      </c>
      <c r="AQ53" s="104">
        <f t="shared" si="151"/>
        <v>6033.8894357307245</v>
      </c>
      <c r="AR53" s="104">
        <f t="shared" si="151"/>
        <v>6080.1602616939017</v>
      </c>
      <c r="AS53" s="104">
        <f t="shared" si="151"/>
        <v>6113.8015417673078</v>
      </c>
      <c r="AT53" s="104">
        <f t="shared" si="151"/>
        <v>5930.8563122479327</v>
      </c>
      <c r="AU53" s="104">
        <f t="shared" si="151"/>
        <v>6041.9211440689141</v>
      </c>
      <c r="AV53" s="104">
        <f t="shared" si="151"/>
        <v>5846.3864565747353</v>
      </c>
      <c r="AW53" s="104">
        <f t="shared" si="151"/>
        <v>5838.2448678089877</v>
      </c>
      <c r="AX53" s="104">
        <f t="shared" si="151"/>
        <v>6562.6561067989942</v>
      </c>
      <c r="AY53" s="104">
        <f t="shared" si="151"/>
        <v>6318.1416684876967</v>
      </c>
      <c r="AZ53" s="104">
        <f t="shared" si="151"/>
        <v>6107.1231791529362</v>
      </c>
      <c r="BA53" s="104">
        <f t="shared" si="151"/>
        <v>6079.3638405323563</v>
      </c>
      <c r="BB53" s="104">
        <f t="shared" si="151"/>
        <v>6234.1582315490414</v>
      </c>
      <c r="BC53" s="104">
        <f t="shared" si="151"/>
        <v>6304.2882704609146</v>
      </c>
      <c r="BD53" s="104">
        <f t="shared" si="151"/>
        <v>6462.8585752626004</v>
      </c>
      <c r="BE53" s="104">
        <f t="shared" si="151"/>
        <v>6276.3905623760693</v>
      </c>
      <c r="BF53" s="104">
        <f t="shared" si="151"/>
        <v>6338.434531419015</v>
      </c>
      <c r="BG53" s="104">
        <f t="shared" si="151"/>
        <v>6453.0141750967541</v>
      </c>
      <c r="BH53" s="104">
        <f t="shared" si="151"/>
        <v>6557.7107037063743</v>
      </c>
      <c r="BI53" s="104">
        <f t="shared" si="151"/>
        <v>6545.7906396675771</v>
      </c>
      <c r="BJ53" s="104">
        <f t="shared" si="151"/>
        <v>6372.1807709492414</v>
      </c>
      <c r="BK53" s="104">
        <f t="shared" si="151"/>
        <v>6321.3973309608664</v>
      </c>
      <c r="BL53" s="104">
        <f t="shared" si="151"/>
        <v>6034.7804626560801</v>
      </c>
      <c r="BM53" s="104">
        <f t="shared" si="151"/>
        <v>6261.3167300116747</v>
      </c>
      <c r="BN53" s="104">
        <f t="shared" ref="BN53:CS53" si="152">SUM(BN30,BN40,BN42,BN47,-BN52)</f>
        <v>5863.816837182987</v>
      </c>
      <c r="BO53" s="104">
        <f t="shared" si="152"/>
        <v>6001.0164678581668</v>
      </c>
      <c r="BP53" s="104">
        <f t="shared" si="152"/>
        <v>5808.6528775074175</v>
      </c>
      <c r="BQ53" s="104">
        <f t="shared" si="152"/>
        <v>5556.2496160314495</v>
      </c>
      <c r="BR53" s="104">
        <f t="shared" si="152"/>
        <v>5166.3289701454578</v>
      </c>
      <c r="BS53" s="104">
        <f t="shared" si="152"/>
        <v>4929.4823688375373</v>
      </c>
      <c r="BT53" s="104">
        <f t="shared" si="152"/>
        <v>5202.4561282641253</v>
      </c>
      <c r="BU53" s="104">
        <f t="shared" si="152"/>
        <v>4810.022277031916</v>
      </c>
      <c r="BV53" s="104">
        <f t="shared" si="152"/>
        <v>5481.227711691532</v>
      </c>
      <c r="BW53" s="104">
        <f t="shared" si="152"/>
        <v>5583.1212348100598</v>
      </c>
      <c r="BX53" s="104">
        <f t="shared" si="152"/>
        <v>5890.7504574986988</v>
      </c>
      <c r="BY53" s="104">
        <f t="shared" si="152"/>
        <v>6129.090674188491</v>
      </c>
      <c r="BZ53" s="104">
        <f t="shared" si="152"/>
        <v>6004.7456187692769</v>
      </c>
      <c r="CA53" s="104">
        <f t="shared" si="152"/>
        <v>6001.7378408602144</v>
      </c>
      <c r="CB53" s="104">
        <f t="shared" si="152"/>
        <v>6081.7578408602139</v>
      </c>
      <c r="CC53" s="104">
        <f t="shared" si="152"/>
        <v>6101.5178408602142</v>
      </c>
      <c r="CD53" s="104">
        <f t="shared" si="152"/>
        <v>6143.3478408602141</v>
      </c>
      <c r="CE53" s="104">
        <f t="shared" si="152"/>
        <v>5949.0478408602148</v>
      </c>
      <c r="CF53" s="104">
        <f t="shared" si="152"/>
        <v>5949.4278408602149</v>
      </c>
      <c r="CG53" s="104">
        <f t="shared" si="152"/>
        <v>5961.6178408602145</v>
      </c>
      <c r="CH53" s="104">
        <f t="shared" si="152"/>
        <v>5934.4578408602147</v>
      </c>
      <c r="CI53" s="104">
        <f t="shared" si="152"/>
        <v>5909.4378408602151</v>
      </c>
      <c r="CJ53" s="104">
        <f t="shared" si="152"/>
        <v>5747.8878408602141</v>
      </c>
      <c r="CK53" s="104">
        <f t="shared" si="152"/>
        <v>5683.4178408602147</v>
      </c>
      <c r="CL53" s="104">
        <f t="shared" si="152"/>
        <v>5488.1078408602143</v>
      </c>
      <c r="CM53" s="104">
        <f t="shared" si="152"/>
        <v>5317.4078408602145</v>
      </c>
      <c r="CN53" s="104">
        <f t="shared" si="152"/>
        <v>5372.057840860215</v>
      </c>
      <c r="CO53" s="104">
        <f t="shared" si="152"/>
        <v>5444.4278408602149</v>
      </c>
      <c r="CP53" s="104">
        <f t="shared" si="152"/>
        <v>5377.8978408602143</v>
      </c>
      <c r="CQ53" s="104">
        <f t="shared" si="152"/>
        <v>5350.4178408602147</v>
      </c>
      <c r="CR53" s="104">
        <f t="shared" si="152"/>
        <v>5798.7478408602146</v>
      </c>
      <c r="CS53" s="105">
        <f t="shared" si="152"/>
        <v>5795.5978408602141</v>
      </c>
      <c r="CT53" s="106">
        <f>SUM(B53:CS53)</f>
        <v>544584.40749653126</v>
      </c>
      <c r="CU53" s="106">
        <f>SUM('Day (1):Day (31)'!CT53)</f>
        <v>21460948.431176599</v>
      </c>
      <c r="CV53" s="155">
        <f t="shared" si="116"/>
        <v>20916364.023680069</v>
      </c>
      <c r="CX53" s="151">
        <f t="shared" si="7"/>
        <v>5672.7542447555343</v>
      </c>
      <c r="CY53" s="135">
        <f t="shared" si="8"/>
        <v>7211.3401986480512</v>
      </c>
      <c r="CZ53" s="135">
        <f t="shared" si="9"/>
        <v>-1538.585953892517</v>
      </c>
    </row>
    <row r="54" spans="1:104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63"/>
      <c r="CX54" s="151">
        <f t="shared" si="7"/>
        <v>0</v>
      </c>
      <c r="CY54" s="135">
        <f t="shared" si="8"/>
        <v>0</v>
      </c>
      <c r="CZ54" s="135">
        <f t="shared" si="9"/>
        <v>0</v>
      </c>
    </row>
    <row r="55" spans="1:104" ht="15.75" thickBot="1">
      <c r="A55" s="107" t="s">
        <v>80</v>
      </c>
      <c r="B55" s="108">
        <f t="shared" ref="B55:AG55" si="153">B25-B53</f>
        <v>2534.3900000000003</v>
      </c>
      <c r="C55" s="108">
        <f t="shared" si="153"/>
        <v>2321.25</v>
      </c>
      <c r="D55" s="108">
        <f t="shared" si="153"/>
        <v>2572.91</v>
      </c>
      <c r="E55" s="108">
        <f t="shared" si="153"/>
        <v>2576.3999999999996</v>
      </c>
      <c r="F55" s="108">
        <f t="shared" si="153"/>
        <v>2606.5499999999993</v>
      </c>
      <c r="G55" s="108">
        <f t="shared" si="153"/>
        <v>2608.5500000000002</v>
      </c>
      <c r="H55" s="108">
        <f t="shared" si="153"/>
        <v>2531.579999999999</v>
      </c>
      <c r="I55" s="108">
        <f t="shared" si="153"/>
        <v>2511.4799999999987</v>
      </c>
      <c r="J55" s="108">
        <f t="shared" si="153"/>
        <v>2557.0699999999997</v>
      </c>
      <c r="K55" s="108">
        <f t="shared" si="153"/>
        <v>2557.0299999999997</v>
      </c>
      <c r="L55" s="108">
        <f t="shared" si="153"/>
        <v>2561.5999999999995</v>
      </c>
      <c r="M55" s="108">
        <f t="shared" si="153"/>
        <v>2557.8499999999995</v>
      </c>
      <c r="N55" s="108">
        <f t="shared" si="153"/>
        <v>2556.3199999999997</v>
      </c>
      <c r="O55" s="108">
        <f t="shared" si="153"/>
        <v>2560.6099999999997</v>
      </c>
      <c r="P55" s="108">
        <f t="shared" si="153"/>
        <v>2570.96</v>
      </c>
      <c r="Q55" s="108">
        <f t="shared" si="153"/>
        <v>2571.6900000000005</v>
      </c>
      <c r="R55" s="108">
        <f t="shared" si="153"/>
        <v>2575.8200000000006</v>
      </c>
      <c r="S55" s="108">
        <f t="shared" si="153"/>
        <v>2576.8999999999996</v>
      </c>
      <c r="T55" s="108">
        <f t="shared" si="153"/>
        <v>2578.2699999999986</v>
      </c>
      <c r="U55" s="108">
        <f t="shared" si="153"/>
        <v>2573.1599999999989</v>
      </c>
      <c r="V55" s="108">
        <f t="shared" si="153"/>
        <v>2573.29</v>
      </c>
      <c r="W55" s="108">
        <f t="shared" si="153"/>
        <v>2572.96</v>
      </c>
      <c r="X55" s="108">
        <f t="shared" si="153"/>
        <v>5986.9699999999993</v>
      </c>
      <c r="Y55" s="108">
        <f t="shared" si="153"/>
        <v>5967.91</v>
      </c>
      <c r="Z55" s="108">
        <f t="shared" si="153"/>
        <v>5925.5640117230587</v>
      </c>
      <c r="AA55" s="108">
        <f t="shared" si="153"/>
        <v>5861.5538191223277</v>
      </c>
      <c r="AB55" s="108">
        <f t="shared" si="153"/>
        <v>5827.3005944558954</v>
      </c>
      <c r="AC55" s="108">
        <f t="shared" si="153"/>
        <v>5746.4399133996612</v>
      </c>
      <c r="AD55" s="108">
        <f t="shared" si="153"/>
        <v>5720.8489837247143</v>
      </c>
      <c r="AE55" s="108">
        <f t="shared" si="153"/>
        <v>5595.2231274852147</v>
      </c>
      <c r="AF55" s="108">
        <f t="shared" si="153"/>
        <v>5727.7331447563165</v>
      </c>
      <c r="AG55" s="108">
        <f t="shared" si="153"/>
        <v>5923.5498198642681</v>
      </c>
      <c r="AH55" s="108">
        <f t="shared" ref="AH55:BM55" si="154">AH25-AH53</f>
        <v>6150.4939814973004</v>
      </c>
      <c r="AI55" s="108">
        <f t="shared" si="154"/>
        <v>6302.3135190841685</v>
      </c>
      <c r="AJ55" s="108">
        <f t="shared" si="154"/>
        <v>6405.6068991160064</v>
      </c>
      <c r="AK55" s="108">
        <f t="shared" si="154"/>
        <v>6550.6541282457865</v>
      </c>
      <c r="AL55" s="108">
        <f t="shared" si="154"/>
        <v>6748.3316429421875</v>
      </c>
      <c r="AM55" s="108">
        <f t="shared" si="154"/>
        <v>6821.6814429327142</v>
      </c>
      <c r="AN55" s="108">
        <f t="shared" si="154"/>
        <v>6700.5738766199302</v>
      </c>
      <c r="AO55" s="108">
        <f t="shared" si="154"/>
        <v>6700.0962597339558</v>
      </c>
      <c r="AP55" s="108">
        <f t="shared" si="154"/>
        <v>6563.0148291757614</v>
      </c>
      <c r="AQ55" s="108">
        <f t="shared" si="154"/>
        <v>6590.3484051294918</v>
      </c>
      <c r="AR55" s="108">
        <f t="shared" si="154"/>
        <v>6598.467579166314</v>
      </c>
      <c r="AS55" s="108">
        <f t="shared" si="154"/>
        <v>6577.4362990929085</v>
      </c>
      <c r="AT55" s="108">
        <f t="shared" si="154"/>
        <v>6776.9215286122826</v>
      </c>
      <c r="AU55" s="108">
        <f t="shared" si="154"/>
        <v>6649.8866967913018</v>
      </c>
      <c r="AV55" s="108">
        <f t="shared" si="154"/>
        <v>6853.2013842854794</v>
      </c>
      <c r="AW55" s="108">
        <f t="shared" si="154"/>
        <v>6860.6529730512284</v>
      </c>
      <c r="AX55" s="108">
        <f t="shared" si="154"/>
        <v>6056.201734061221</v>
      </c>
      <c r="AY55" s="108">
        <f t="shared" si="154"/>
        <v>6302.9861723725189</v>
      </c>
      <c r="AZ55" s="108">
        <f t="shared" si="154"/>
        <v>6514.7046617072801</v>
      </c>
      <c r="BA55" s="108">
        <f t="shared" si="154"/>
        <v>6550.1940003278596</v>
      </c>
      <c r="BB55" s="108">
        <f t="shared" si="154"/>
        <v>6415.159609311173</v>
      </c>
      <c r="BC55" s="108">
        <f t="shared" si="154"/>
        <v>6396.7195703993002</v>
      </c>
      <c r="BD55" s="108">
        <f t="shared" si="154"/>
        <v>6207.4292655976151</v>
      </c>
      <c r="BE55" s="108">
        <f t="shared" si="154"/>
        <v>6377.3072784841461</v>
      </c>
      <c r="BF55" s="108">
        <f t="shared" si="154"/>
        <v>6322.7233094411995</v>
      </c>
      <c r="BG55" s="108">
        <f t="shared" si="154"/>
        <v>6197.2336657634605</v>
      </c>
      <c r="BH55" s="108">
        <f t="shared" si="154"/>
        <v>6099.4371371538418</v>
      </c>
      <c r="BI55" s="108">
        <f t="shared" si="154"/>
        <v>6115.7772011926372</v>
      </c>
      <c r="BJ55" s="108">
        <f t="shared" si="154"/>
        <v>6264.6970699109743</v>
      </c>
      <c r="BK55" s="108">
        <f t="shared" si="154"/>
        <v>6269.1105098993485</v>
      </c>
      <c r="BL55" s="108">
        <f t="shared" si="154"/>
        <v>6431.367378204136</v>
      </c>
      <c r="BM55" s="108">
        <f t="shared" si="154"/>
        <v>6175.5011108485396</v>
      </c>
      <c r="BN55" s="108">
        <f t="shared" ref="BN55:CS55" si="155">BN25-BN53</f>
        <v>6520.9310036772295</v>
      </c>
      <c r="BO55" s="108">
        <f t="shared" si="155"/>
        <v>6341.9813730020478</v>
      </c>
      <c r="BP55" s="108">
        <f t="shared" si="155"/>
        <v>6444.8349633527987</v>
      </c>
      <c r="BQ55" s="108">
        <f t="shared" si="155"/>
        <v>6611.1282248287662</v>
      </c>
      <c r="BR55" s="108">
        <f t="shared" si="155"/>
        <v>6902.5988707147571</v>
      </c>
      <c r="BS55" s="108">
        <f t="shared" si="155"/>
        <v>7061.3454720226773</v>
      </c>
      <c r="BT55" s="108">
        <f t="shared" si="155"/>
        <v>6701.9517125960892</v>
      </c>
      <c r="BU55" s="108">
        <f t="shared" si="155"/>
        <v>7003.7455638282991</v>
      </c>
      <c r="BV55" s="108">
        <f t="shared" si="155"/>
        <v>6256.1801291686825</v>
      </c>
      <c r="BW55" s="108">
        <f t="shared" si="155"/>
        <v>6094.4766060501552</v>
      </c>
      <c r="BX55" s="108">
        <f t="shared" si="155"/>
        <v>5679.8673833615148</v>
      </c>
      <c r="BY55" s="108">
        <f t="shared" si="155"/>
        <v>5410.6471666717252</v>
      </c>
      <c r="BZ55" s="108">
        <f t="shared" si="155"/>
        <v>2096.7622220909379</v>
      </c>
      <c r="CA55" s="108">
        <f t="shared" si="155"/>
        <v>2101.8500000000004</v>
      </c>
      <c r="CB55" s="108">
        <f t="shared" si="155"/>
        <v>2027.5600000000013</v>
      </c>
      <c r="CC55" s="108">
        <f t="shared" si="155"/>
        <v>2008.1500000000015</v>
      </c>
      <c r="CD55" s="108">
        <f t="shared" si="155"/>
        <v>1972.0100000000002</v>
      </c>
      <c r="CE55" s="108">
        <f t="shared" si="155"/>
        <v>2168.5399999999991</v>
      </c>
      <c r="CF55" s="108">
        <f t="shared" si="155"/>
        <v>2169.3799999999992</v>
      </c>
      <c r="CG55" s="108">
        <f t="shared" si="155"/>
        <v>2157.3999999999996</v>
      </c>
      <c r="CH55" s="108">
        <f t="shared" si="155"/>
        <v>2184.6800000000003</v>
      </c>
      <c r="CI55" s="108">
        <f t="shared" si="155"/>
        <v>2210.12</v>
      </c>
      <c r="CJ55" s="108">
        <f t="shared" si="155"/>
        <v>2370.1800000000003</v>
      </c>
      <c r="CK55" s="108">
        <f t="shared" si="155"/>
        <v>2435.2899999999991</v>
      </c>
      <c r="CL55" s="108">
        <f t="shared" si="155"/>
        <v>2632.4400000000005</v>
      </c>
      <c r="CM55" s="108">
        <f t="shared" si="155"/>
        <v>2804.8200000000006</v>
      </c>
      <c r="CN55" s="108">
        <f t="shared" si="155"/>
        <v>2755.46</v>
      </c>
      <c r="CO55" s="108">
        <f t="shared" si="155"/>
        <v>2683.1099999999997</v>
      </c>
      <c r="CP55" s="108">
        <f t="shared" si="155"/>
        <v>2748.92</v>
      </c>
      <c r="CQ55" s="108">
        <f t="shared" si="155"/>
        <v>2775.7899999999991</v>
      </c>
      <c r="CR55" s="108">
        <f t="shared" si="155"/>
        <v>2326.4899999999998</v>
      </c>
      <c r="CS55" s="109">
        <f t="shared" si="155"/>
        <v>2329.7100000000009</v>
      </c>
      <c r="CT55" s="110">
        <f>SUM(B55:CS55)</f>
        <v>445024.3152260491</v>
      </c>
      <c r="CU55" s="110">
        <f>SUM('Day (1):Day (31)'!CT55)</f>
        <v>9430419.1832233947</v>
      </c>
      <c r="CV55" s="156">
        <f t="shared" si="116"/>
        <v>8985394.8679973464</v>
      </c>
      <c r="CX55" s="151">
        <f t="shared" si="7"/>
        <v>4635.6699502713445</v>
      </c>
      <c r="CY55" s="135">
        <f t="shared" si="8"/>
        <v>3168.8236502766781</v>
      </c>
      <c r="CZ55" s="135">
        <f t="shared" si="9"/>
        <v>1466.8462999946664</v>
      </c>
    </row>
    <row r="56" spans="1:104" ht="15.75" thickBot="1">
      <c r="A56" s="57" t="s">
        <v>71</v>
      </c>
      <c r="B56" s="36">
        <v>0</v>
      </c>
      <c r="C56" s="37">
        <v>0</v>
      </c>
      <c r="D56" s="37">
        <v>200</v>
      </c>
      <c r="E56" s="37">
        <v>200</v>
      </c>
      <c r="F56" s="37">
        <v>0</v>
      </c>
      <c r="G56" s="37">
        <v>71.89</v>
      </c>
      <c r="H56" s="37">
        <v>200</v>
      </c>
      <c r="I56" s="37">
        <v>200</v>
      </c>
      <c r="J56" s="37">
        <v>150</v>
      </c>
      <c r="K56" s="37">
        <v>150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0</v>
      </c>
      <c r="AA56" s="37">
        <v>0</v>
      </c>
      <c r="AB56" s="37">
        <v>100</v>
      </c>
      <c r="AC56" s="37">
        <v>100</v>
      </c>
      <c r="AD56" s="37">
        <v>100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0</v>
      </c>
      <c r="BU56" s="37">
        <v>0</v>
      </c>
      <c r="BV56" s="37">
        <v>500</v>
      </c>
      <c r="BW56" s="37">
        <v>500</v>
      </c>
      <c r="BX56" s="37">
        <v>400</v>
      </c>
      <c r="BY56" s="37">
        <v>200</v>
      </c>
      <c r="BZ56" s="37">
        <v>0</v>
      </c>
      <c r="CA56" s="37">
        <v>0</v>
      </c>
      <c r="CB56" s="37">
        <v>0</v>
      </c>
      <c r="CC56" s="37">
        <v>0</v>
      </c>
      <c r="CD56" s="37">
        <v>0</v>
      </c>
      <c r="CE56" s="37">
        <v>0</v>
      </c>
      <c r="CF56" s="37">
        <v>350</v>
      </c>
      <c r="CG56" s="37">
        <v>350</v>
      </c>
      <c r="CH56" s="37">
        <v>350</v>
      </c>
      <c r="CI56" s="37">
        <v>300</v>
      </c>
      <c r="CJ56" s="37">
        <v>500</v>
      </c>
      <c r="CK56" s="37">
        <v>500</v>
      </c>
      <c r="CL56" s="37">
        <v>700</v>
      </c>
      <c r="CM56" s="37">
        <v>850</v>
      </c>
      <c r="CN56" s="37">
        <v>800</v>
      </c>
      <c r="CO56" s="37">
        <v>800</v>
      </c>
      <c r="CP56" s="37">
        <v>550</v>
      </c>
      <c r="CQ56" s="37">
        <v>550</v>
      </c>
      <c r="CR56" s="37">
        <v>300</v>
      </c>
      <c r="CS56" s="38">
        <v>300</v>
      </c>
      <c r="CT56" s="273">
        <f>SUM(B56:CS56)</f>
        <v>10271.89</v>
      </c>
      <c r="CU56" s="273">
        <f>SUM('Day (1):Day (31)'!CT56)</f>
        <v>1135271.4899999995</v>
      </c>
      <c r="CV56" s="154">
        <f t="shared" ref="CV56" si="156">CU56-CT56</f>
        <v>1124999.5999999996</v>
      </c>
      <c r="CW56" s="136"/>
      <c r="CX56" s="151">
        <f>CT56/96</f>
        <v>106.99885416666666</v>
      </c>
      <c r="CY56" s="135">
        <f>CU56/(96*31)</f>
        <v>381.47563508064502</v>
      </c>
      <c r="CZ56" s="135">
        <f>CX56-CY56</f>
        <v>-274.47678091397836</v>
      </c>
    </row>
    <row r="57" spans="1:104" ht="15.75" thickBot="1">
      <c r="A57" s="107" t="s">
        <v>81</v>
      </c>
      <c r="B57" s="108">
        <f>IF(B56&gt;B55,0,B55-B56)</f>
        <v>2534.3900000000003</v>
      </c>
      <c r="C57" s="108">
        <f t="shared" ref="C57:BN57" si="157">IF(C56&gt;C55,0,C55-C56)</f>
        <v>2321.25</v>
      </c>
      <c r="D57" s="108">
        <f t="shared" si="157"/>
        <v>2372.91</v>
      </c>
      <c r="E57" s="108">
        <f t="shared" si="157"/>
        <v>2376.3999999999996</v>
      </c>
      <c r="F57" s="108">
        <f t="shared" si="157"/>
        <v>2606.5499999999993</v>
      </c>
      <c r="G57" s="108">
        <f t="shared" si="157"/>
        <v>2536.6600000000003</v>
      </c>
      <c r="H57" s="108">
        <f t="shared" si="157"/>
        <v>2331.579999999999</v>
      </c>
      <c r="I57" s="108">
        <f t="shared" si="157"/>
        <v>2311.4799999999987</v>
      </c>
      <c r="J57" s="108">
        <f t="shared" si="157"/>
        <v>2407.0699999999997</v>
      </c>
      <c r="K57" s="108">
        <f t="shared" si="157"/>
        <v>2407.0299999999997</v>
      </c>
      <c r="L57" s="108">
        <f t="shared" si="157"/>
        <v>2561.5999999999995</v>
      </c>
      <c r="M57" s="108">
        <f t="shared" si="157"/>
        <v>2557.8499999999995</v>
      </c>
      <c r="N57" s="108">
        <f t="shared" si="157"/>
        <v>2556.3199999999997</v>
      </c>
      <c r="O57" s="108">
        <f t="shared" si="157"/>
        <v>2560.6099999999997</v>
      </c>
      <c r="P57" s="108">
        <f t="shared" si="157"/>
        <v>2570.96</v>
      </c>
      <c r="Q57" s="108">
        <f t="shared" si="157"/>
        <v>2571.6900000000005</v>
      </c>
      <c r="R57" s="108">
        <f t="shared" si="157"/>
        <v>2575.8200000000006</v>
      </c>
      <c r="S57" s="108">
        <f t="shared" si="157"/>
        <v>2576.8999999999996</v>
      </c>
      <c r="T57" s="108">
        <f t="shared" si="157"/>
        <v>2578.2699999999986</v>
      </c>
      <c r="U57" s="108">
        <f t="shared" si="157"/>
        <v>2573.1599999999989</v>
      </c>
      <c r="V57" s="108">
        <f t="shared" si="157"/>
        <v>2573.29</v>
      </c>
      <c r="W57" s="108">
        <f t="shared" si="157"/>
        <v>2572.96</v>
      </c>
      <c r="X57" s="108">
        <f t="shared" si="157"/>
        <v>5986.9699999999993</v>
      </c>
      <c r="Y57" s="108">
        <f t="shared" si="157"/>
        <v>5967.91</v>
      </c>
      <c r="Z57" s="108">
        <f t="shared" si="157"/>
        <v>5925.5640117230587</v>
      </c>
      <c r="AA57" s="108">
        <f t="shared" si="157"/>
        <v>5861.5538191223277</v>
      </c>
      <c r="AB57" s="108">
        <f t="shared" si="157"/>
        <v>5727.3005944558954</v>
      </c>
      <c r="AC57" s="108">
        <f t="shared" si="157"/>
        <v>5646.4399133996612</v>
      </c>
      <c r="AD57" s="108">
        <f t="shared" si="157"/>
        <v>5620.8489837247143</v>
      </c>
      <c r="AE57" s="108">
        <f t="shared" si="157"/>
        <v>5595.2231274852147</v>
      </c>
      <c r="AF57" s="108">
        <f t="shared" si="157"/>
        <v>5727.7331447563165</v>
      </c>
      <c r="AG57" s="108">
        <f t="shared" si="157"/>
        <v>5923.5498198642681</v>
      </c>
      <c r="AH57" s="108">
        <f t="shared" si="157"/>
        <v>6150.4939814973004</v>
      </c>
      <c r="AI57" s="108">
        <f t="shared" si="157"/>
        <v>6302.3135190841685</v>
      </c>
      <c r="AJ57" s="108">
        <f t="shared" si="157"/>
        <v>6405.6068991160064</v>
      </c>
      <c r="AK57" s="108">
        <f t="shared" si="157"/>
        <v>6550.6541282457865</v>
      </c>
      <c r="AL57" s="108">
        <f t="shared" si="157"/>
        <v>6748.3316429421875</v>
      </c>
      <c r="AM57" s="108">
        <f t="shared" si="157"/>
        <v>6821.6814429327142</v>
      </c>
      <c r="AN57" s="108">
        <f t="shared" si="157"/>
        <v>6700.5738766199302</v>
      </c>
      <c r="AO57" s="108">
        <f t="shared" si="157"/>
        <v>6700.0962597339558</v>
      </c>
      <c r="AP57" s="108">
        <f t="shared" si="157"/>
        <v>6563.0148291757614</v>
      </c>
      <c r="AQ57" s="108">
        <f t="shared" si="157"/>
        <v>6590.3484051294918</v>
      </c>
      <c r="AR57" s="108">
        <f t="shared" si="157"/>
        <v>6598.467579166314</v>
      </c>
      <c r="AS57" s="108">
        <f t="shared" si="157"/>
        <v>6577.4362990929085</v>
      </c>
      <c r="AT57" s="108">
        <f t="shared" si="157"/>
        <v>6776.9215286122826</v>
      </c>
      <c r="AU57" s="108">
        <f t="shared" si="157"/>
        <v>6649.8866967913018</v>
      </c>
      <c r="AV57" s="108">
        <f t="shared" si="157"/>
        <v>6853.2013842854794</v>
      </c>
      <c r="AW57" s="108">
        <f t="shared" si="157"/>
        <v>6860.6529730512284</v>
      </c>
      <c r="AX57" s="108">
        <f t="shared" si="157"/>
        <v>6056.201734061221</v>
      </c>
      <c r="AY57" s="108">
        <f t="shared" si="157"/>
        <v>6302.9861723725189</v>
      </c>
      <c r="AZ57" s="108">
        <f t="shared" si="157"/>
        <v>6514.7046617072801</v>
      </c>
      <c r="BA57" s="108">
        <f t="shared" si="157"/>
        <v>6550.1940003278596</v>
      </c>
      <c r="BB57" s="108">
        <f t="shared" si="157"/>
        <v>6415.159609311173</v>
      </c>
      <c r="BC57" s="108">
        <f t="shared" si="157"/>
        <v>6396.7195703993002</v>
      </c>
      <c r="BD57" s="108">
        <f t="shared" si="157"/>
        <v>6207.4292655976151</v>
      </c>
      <c r="BE57" s="108">
        <f t="shared" si="157"/>
        <v>6377.3072784841461</v>
      </c>
      <c r="BF57" s="108">
        <f t="shared" si="157"/>
        <v>6322.7233094411995</v>
      </c>
      <c r="BG57" s="108">
        <f t="shared" si="157"/>
        <v>6197.2336657634605</v>
      </c>
      <c r="BH57" s="108">
        <f t="shared" si="157"/>
        <v>6099.4371371538418</v>
      </c>
      <c r="BI57" s="108">
        <f t="shared" si="157"/>
        <v>6115.7772011926372</v>
      </c>
      <c r="BJ57" s="108">
        <f t="shared" si="157"/>
        <v>6264.6970699109743</v>
      </c>
      <c r="BK57" s="108">
        <f t="shared" si="157"/>
        <v>6269.1105098993485</v>
      </c>
      <c r="BL57" s="108">
        <f t="shared" si="157"/>
        <v>6431.367378204136</v>
      </c>
      <c r="BM57" s="108">
        <f t="shared" si="157"/>
        <v>6175.5011108485396</v>
      </c>
      <c r="BN57" s="108">
        <f t="shared" si="157"/>
        <v>6520.9310036772295</v>
      </c>
      <c r="BO57" s="108">
        <f t="shared" ref="BO57:CS57" si="158">IF(BO56&gt;BO55,0,BO55-BO56)</f>
        <v>6341.9813730020478</v>
      </c>
      <c r="BP57" s="108">
        <f t="shared" si="158"/>
        <v>6444.8349633527987</v>
      </c>
      <c r="BQ57" s="108">
        <f t="shared" si="158"/>
        <v>6611.1282248287662</v>
      </c>
      <c r="BR57" s="108">
        <f t="shared" si="158"/>
        <v>6902.5988707147571</v>
      </c>
      <c r="BS57" s="108">
        <f t="shared" si="158"/>
        <v>7061.3454720226773</v>
      </c>
      <c r="BT57" s="108">
        <f t="shared" si="158"/>
        <v>6701.9517125960892</v>
      </c>
      <c r="BU57" s="108">
        <f t="shared" si="158"/>
        <v>7003.7455638282991</v>
      </c>
      <c r="BV57" s="108">
        <f t="shared" si="158"/>
        <v>5756.1801291686825</v>
      </c>
      <c r="BW57" s="108">
        <f t="shared" si="158"/>
        <v>5594.4766060501552</v>
      </c>
      <c r="BX57" s="108">
        <f t="shared" si="158"/>
        <v>5279.8673833615148</v>
      </c>
      <c r="BY57" s="108">
        <f t="shared" si="158"/>
        <v>5210.6471666717252</v>
      </c>
      <c r="BZ57" s="108">
        <f t="shared" si="158"/>
        <v>2096.7622220909379</v>
      </c>
      <c r="CA57" s="108">
        <f t="shared" si="158"/>
        <v>2101.8500000000004</v>
      </c>
      <c r="CB57" s="108">
        <f t="shared" si="158"/>
        <v>2027.5600000000013</v>
      </c>
      <c r="CC57" s="108">
        <f t="shared" si="158"/>
        <v>2008.1500000000015</v>
      </c>
      <c r="CD57" s="108">
        <f t="shared" si="158"/>
        <v>1972.0100000000002</v>
      </c>
      <c r="CE57" s="108">
        <f t="shared" si="158"/>
        <v>2168.5399999999991</v>
      </c>
      <c r="CF57" s="108">
        <f t="shared" si="158"/>
        <v>1819.3799999999992</v>
      </c>
      <c r="CG57" s="108">
        <f t="shared" si="158"/>
        <v>1807.3999999999996</v>
      </c>
      <c r="CH57" s="108">
        <f t="shared" si="158"/>
        <v>1834.6800000000003</v>
      </c>
      <c r="CI57" s="108">
        <f t="shared" si="158"/>
        <v>1910.12</v>
      </c>
      <c r="CJ57" s="108">
        <f t="shared" si="158"/>
        <v>1870.1800000000003</v>
      </c>
      <c r="CK57" s="108">
        <f t="shared" si="158"/>
        <v>1935.2899999999991</v>
      </c>
      <c r="CL57" s="108">
        <f t="shared" si="158"/>
        <v>1932.4400000000005</v>
      </c>
      <c r="CM57" s="108">
        <f t="shared" si="158"/>
        <v>1954.8200000000006</v>
      </c>
      <c r="CN57" s="108">
        <f t="shared" si="158"/>
        <v>1955.46</v>
      </c>
      <c r="CO57" s="108">
        <f t="shared" si="158"/>
        <v>1883.1099999999997</v>
      </c>
      <c r="CP57" s="108">
        <f t="shared" si="158"/>
        <v>2198.92</v>
      </c>
      <c r="CQ57" s="108">
        <f t="shared" si="158"/>
        <v>2225.7899999999991</v>
      </c>
      <c r="CR57" s="108">
        <f t="shared" si="158"/>
        <v>2026.4899999999998</v>
      </c>
      <c r="CS57" s="109">
        <f t="shared" si="158"/>
        <v>2029.7100000000009</v>
      </c>
      <c r="CT57" s="110">
        <f>SUM(B57:CS57)</f>
        <v>434752.42522604909</v>
      </c>
      <c r="CU57" s="110">
        <f>SUM('Day (1):Day (31)'!CT57)</f>
        <v>8400885.1640293021</v>
      </c>
      <c r="CV57" s="156">
        <f t="shared" ref="CV57" si="159">CU57-CT57</f>
        <v>7966132.7388032526</v>
      </c>
      <c r="CX57" s="151">
        <f>CT57/96</f>
        <v>4528.6710961046783</v>
      </c>
      <c r="CY57" s="135">
        <f>CU57/(96*31)</f>
        <v>2822.8780793109213</v>
      </c>
      <c r="CZ57" s="135">
        <f>CX57-CY57</f>
        <v>1705.793016793757</v>
      </c>
    </row>
    <row r="58" spans="1:104" ht="15.75" thickBot="1">
      <c r="A58" s="111" t="s">
        <v>33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</row>
    <row r="59" spans="1:104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" t="s">
        <v>53</v>
      </c>
      <c r="CV59" s="160" t="s">
        <v>54</v>
      </c>
      <c r="CX59" s="250" t="s">
        <v>78</v>
      </c>
      <c r="CY59" s="137" t="s">
        <v>79</v>
      </c>
      <c r="CZ59" s="137" t="s">
        <v>54</v>
      </c>
    </row>
    <row r="60" spans="1:104">
      <c r="A60" s="22" t="s">
        <v>3</v>
      </c>
      <c r="B60" s="173">
        <f>SUM(B61:B67)</f>
        <v>3434.37</v>
      </c>
      <c r="C60" s="173">
        <f>SUM(C61:C67)</f>
        <v>3437.37</v>
      </c>
      <c r="D60" s="173">
        <f t="shared" ref="D60:BO60" si="160">SUM(D61:D67)</f>
        <v>3442.37</v>
      </c>
      <c r="E60" s="173">
        <f t="shared" si="160"/>
        <v>3447.37</v>
      </c>
      <c r="F60" s="173">
        <f t="shared" si="160"/>
        <v>3440.37</v>
      </c>
      <c r="G60" s="173">
        <f t="shared" si="160"/>
        <v>3438.37</v>
      </c>
      <c r="H60" s="173">
        <f t="shared" si="160"/>
        <v>3438.37</v>
      </c>
      <c r="I60" s="173">
        <f t="shared" si="160"/>
        <v>3436.37</v>
      </c>
      <c r="J60" s="173">
        <f t="shared" si="160"/>
        <v>3442.37</v>
      </c>
      <c r="K60" s="173">
        <f t="shared" si="160"/>
        <v>3442.37</v>
      </c>
      <c r="L60" s="173">
        <f t="shared" si="160"/>
        <v>3438.37</v>
      </c>
      <c r="M60" s="173">
        <f t="shared" si="160"/>
        <v>3442.37</v>
      </c>
      <c r="N60" s="173">
        <f t="shared" si="160"/>
        <v>3445.37</v>
      </c>
      <c r="O60" s="173">
        <f t="shared" si="160"/>
        <v>3440.37</v>
      </c>
      <c r="P60" s="173">
        <f t="shared" si="160"/>
        <v>3440.37</v>
      </c>
      <c r="Q60" s="173">
        <f t="shared" si="160"/>
        <v>3439.37</v>
      </c>
      <c r="R60" s="173">
        <f t="shared" si="160"/>
        <v>3436.37</v>
      </c>
      <c r="S60" s="173">
        <f t="shared" si="160"/>
        <v>3435.37</v>
      </c>
      <c r="T60" s="173">
        <f t="shared" si="160"/>
        <v>3436.37</v>
      </c>
      <c r="U60" s="173">
        <f t="shared" si="160"/>
        <v>3441.37</v>
      </c>
      <c r="V60" s="173">
        <f t="shared" si="160"/>
        <v>3440.37</v>
      </c>
      <c r="W60" s="173">
        <f t="shared" si="160"/>
        <v>3438.37</v>
      </c>
      <c r="X60" s="173">
        <f t="shared" si="160"/>
        <v>3439.37</v>
      </c>
      <c r="Y60" s="173">
        <f t="shared" si="160"/>
        <v>3439.37</v>
      </c>
      <c r="Z60" s="173">
        <f t="shared" si="160"/>
        <v>3437.37</v>
      </c>
      <c r="AA60" s="173">
        <f t="shared" si="160"/>
        <v>3438.37</v>
      </c>
      <c r="AB60" s="173">
        <f t="shared" si="160"/>
        <v>3440.37</v>
      </c>
      <c r="AC60" s="173">
        <f t="shared" si="160"/>
        <v>3441.37</v>
      </c>
      <c r="AD60" s="173">
        <f t="shared" si="160"/>
        <v>3442.37</v>
      </c>
      <c r="AE60" s="173">
        <f t="shared" si="160"/>
        <v>3439.37</v>
      </c>
      <c r="AF60" s="173">
        <f t="shared" si="160"/>
        <v>3437.37</v>
      </c>
      <c r="AG60" s="173">
        <f t="shared" si="160"/>
        <v>3438.37</v>
      </c>
      <c r="AH60" s="173">
        <f t="shared" si="160"/>
        <v>3437.37</v>
      </c>
      <c r="AI60" s="173">
        <f t="shared" si="160"/>
        <v>3437.37</v>
      </c>
      <c r="AJ60" s="173">
        <f t="shared" si="160"/>
        <v>3437.37</v>
      </c>
      <c r="AK60" s="173">
        <f t="shared" si="160"/>
        <v>3437.37</v>
      </c>
      <c r="AL60" s="173">
        <f t="shared" si="160"/>
        <v>3441.37</v>
      </c>
      <c r="AM60" s="173">
        <f t="shared" si="160"/>
        <v>3443.37</v>
      </c>
      <c r="AN60" s="173">
        <f t="shared" si="160"/>
        <v>3440.37</v>
      </c>
      <c r="AO60" s="173">
        <f t="shared" si="160"/>
        <v>3436.37</v>
      </c>
      <c r="AP60" s="173">
        <f t="shared" si="160"/>
        <v>3434.37</v>
      </c>
      <c r="AQ60" s="173">
        <f t="shared" si="160"/>
        <v>3433.37</v>
      </c>
      <c r="AR60" s="173">
        <f t="shared" si="160"/>
        <v>3432.37</v>
      </c>
      <c r="AS60" s="173">
        <f t="shared" si="160"/>
        <v>3425.37</v>
      </c>
      <c r="AT60" s="173">
        <f t="shared" si="160"/>
        <v>3430.37</v>
      </c>
      <c r="AU60" s="173">
        <f t="shared" si="160"/>
        <v>3431.37</v>
      </c>
      <c r="AV60" s="173">
        <f t="shared" si="160"/>
        <v>3427.37</v>
      </c>
      <c r="AW60" s="173">
        <f t="shared" si="160"/>
        <v>3425.5699999999997</v>
      </c>
      <c r="AX60" s="173">
        <f t="shared" si="160"/>
        <v>3423.5699999999997</v>
      </c>
      <c r="AY60" s="173">
        <f t="shared" si="160"/>
        <v>3419.5699999999997</v>
      </c>
      <c r="AZ60" s="173">
        <f t="shared" si="160"/>
        <v>3417.5699999999997</v>
      </c>
      <c r="BA60" s="173">
        <f t="shared" si="160"/>
        <v>3417.5699999999997</v>
      </c>
      <c r="BB60" s="173">
        <f t="shared" si="160"/>
        <v>3420.5699999999997</v>
      </c>
      <c r="BC60" s="173">
        <f t="shared" si="160"/>
        <v>3425.5699999999997</v>
      </c>
      <c r="BD60" s="173">
        <f t="shared" si="160"/>
        <v>3429.5699999999997</v>
      </c>
      <c r="BE60" s="173">
        <f t="shared" si="160"/>
        <v>3430.5699999999997</v>
      </c>
      <c r="BF60" s="173">
        <f t="shared" si="160"/>
        <v>3431.5699999999997</v>
      </c>
      <c r="BG60" s="173">
        <f t="shared" si="160"/>
        <v>3434.5699999999997</v>
      </c>
      <c r="BH60" s="173">
        <f t="shared" si="160"/>
        <v>3434.5699999999997</v>
      </c>
      <c r="BI60" s="173">
        <f t="shared" si="160"/>
        <v>3433.5699999999997</v>
      </c>
      <c r="BJ60" s="173">
        <f t="shared" si="160"/>
        <v>3435.5699999999997</v>
      </c>
      <c r="BK60" s="173">
        <f t="shared" si="160"/>
        <v>3434.5699999999997</v>
      </c>
      <c r="BL60" s="173">
        <f t="shared" si="160"/>
        <v>3435.5699999999997</v>
      </c>
      <c r="BM60" s="173">
        <f t="shared" si="160"/>
        <v>3436.5699999999997</v>
      </c>
      <c r="BN60" s="173">
        <f t="shared" si="160"/>
        <v>3434.5699999999997</v>
      </c>
      <c r="BO60" s="173">
        <f t="shared" si="160"/>
        <v>3435.5699999999997</v>
      </c>
      <c r="BP60" s="173">
        <f t="shared" ref="BP60:CS60" si="161">SUM(BP61:BP67)</f>
        <v>3432.5699999999997</v>
      </c>
      <c r="BQ60" s="173">
        <f t="shared" si="161"/>
        <v>3435.5699999999997</v>
      </c>
      <c r="BR60" s="173">
        <f t="shared" si="161"/>
        <v>3435.5699999999997</v>
      </c>
      <c r="BS60" s="173">
        <f t="shared" si="161"/>
        <v>3432.5699999999997</v>
      </c>
      <c r="BT60" s="173">
        <f t="shared" si="161"/>
        <v>3434.5699999999997</v>
      </c>
      <c r="BU60" s="173">
        <f t="shared" si="161"/>
        <v>3435.5699999999997</v>
      </c>
      <c r="BV60" s="173">
        <f t="shared" si="161"/>
        <v>3435.5699999999997</v>
      </c>
      <c r="BW60" s="173">
        <f t="shared" si="161"/>
        <v>3435.5699999999997</v>
      </c>
      <c r="BX60" s="173">
        <f t="shared" si="161"/>
        <v>3435.5699999999997</v>
      </c>
      <c r="BY60" s="173">
        <f t="shared" si="161"/>
        <v>3435.5699999999997</v>
      </c>
      <c r="BZ60" s="173">
        <f t="shared" si="161"/>
        <v>3436.5699999999997</v>
      </c>
      <c r="CA60" s="173">
        <f t="shared" si="161"/>
        <v>3439.5699999999997</v>
      </c>
      <c r="CB60" s="173">
        <f t="shared" si="161"/>
        <v>3437.5699999999997</v>
      </c>
      <c r="CC60" s="173">
        <f t="shared" si="161"/>
        <v>3436.5699999999997</v>
      </c>
      <c r="CD60" s="173">
        <f t="shared" si="161"/>
        <v>3437.5699999999997</v>
      </c>
      <c r="CE60" s="173">
        <f t="shared" si="161"/>
        <v>3436.5699999999997</v>
      </c>
      <c r="CF60" s="173">
        <f t="shared" si="161"/>
        <v>3437.5699999999997</v>
      </c>
      <c r="CG60" s="173">
        <f t="shared" si="161"/>
        <v>3438.5699999999997</v>
      </c>
      <c r="CH60" s="173">
        <f t="shared" si="161"/>
        <v>3438.5699999999997</v>
      </c>
      <c r="CI60" s="173">
        <f t="shared" si="161"/>
        <v>3438.5699999999997</v>
      </c>
      <c r="CJ60" s="173">
        <f t="shared" si="161"/>
        <v>3438.5699999999997</v>
      </c>
      <c r="CK60" s="173">
        <f t="shared" si="161"/>
        <v>3438.5699999999997</v>
      </c>
      <c r="CL60" s="173">
        <f t="shared" si="161"/>
        <v>3436.5699999999997</v>
      </c>
      <c r="CM60" s="173">
        <f t="shared" si="161"/>
        <v>3436.5699999999997</v>
      </c>
      <c r="CN60" s="173">
        <f t="shared" si="161"/>
        <v>3437.5699999999997</v>
      </c>
      <c r="CO60" s="173">
        <f t="shared" si="161"/>
        <v>3435.5699999999997</v>
      </c>
      <c r="CP60" s="173">
        <f t="shared" si="161"/>
        <v>3432.5699999999997</v>
      </c>
      <c r="CQ60" s="173">
        <f t="shared" si="161"/>
        <v>3432.5699999999997</v>
      </c>
      <c r="CR60" s="173">
        <f t="shared" si="161"/>
        <v>3433.5699999999997</v>
      </c>
      <c r="CS60" s="174">
        <f t="shared" si="161"/>
        <v>3435.5699999999997</v>
      </c>
      <c r="CT60" s="171">
        <f>SUM(B60:CS60)</f>
        <v>329834.32000000024</v>
      </c>
      <c r="CU60" s="248">
        <f>SUM('Day (1):Day (31)'!CT60)</f>
        <v>9838835.5999999978</v>
      </c>
      <c r="CV60" s="245">
        <f t="shared" ref="CV60" si="162">CU60-CT60</f>
        <v>9509001.2799999975</v>
      </c>
      <c r="CX60" s="252">
        <f t="shared" si="7"/>
        <v>3435.7741666666693</v>
      </c>
      <c r="CY60" s="135">
        <f t="shared" si="8"/>
        <v>3306.0603494623647</v>
      </c>
      <c r="CZ60" s="135">
        <f t="shared" si="9"/>
        <v>129.71381720430463</v>
      </c>
    </row>
    <row r="61" spans="1:104">
      <c r="A61" s="26" t="s">
        <v>4</v>
      </c>
      <c r="B61" s="32">
        <v>475</v>
      </c>
      <c r="C61" s="33">
        <v>475</v>
      </c>
      <c r="D61" s="33">
        <v>475</v>
      </c>
      <c r="E61" s="33">
        <v>475</v>
      </c>
      <c r="F61" s="33">
        <v>475</v>
      </c>
      <c r="G61" s="33">
        <v>475</v>
      </c>
      <c r="H61" s="33">
        <v>475</v>
      </c>
      <c r="I61" s="33">
        <v>475</v>
      </c>
      <c r="J61" s="33">
        <v>475</v>
      </c>
      <c r="K61" s="33">
        <v>475</v>
      </c>
      <c r="L61" s="33">
        <v>475</v>
      </c>
      <c r="M61" s="33">
        <v>475</v>
      </c>
      <c r="N61" s="33">
        <v>475</v>
      </c>
      <c r="O61" s="33">
        <v>475</v>
      </c>
      <c r="P61" s="33">
        <v>475</v>
      </c>
      <c r="Q61" s="33">
        <v>475</v>
      </c>
      <c r="R61" s="33">
        <v>475</v>
      </c>
      <c r="S61" s="33">
        <v>475</v>
      </c>
      <c r="T61" s="33">
        <v>475</v>
      </c>
      <c r="U61" s="33">
        <v>475</v>
      </c>
      <c r="V61" s="33">
        <v>475</v>
      </c>
      <c r="W61" s="33">
        <v>475</v>
      </c>
      <c r="X61" s="33">
        <v>475</v>
      </c>
      <c r="Y61" s="33">
        <v>475</v>
      </c>
      <c r="Z61" s="33">
        <v>475</v>
      </c>
      <c r="AA61" s="33">
        <v>475</v>
      </c>
      <c r="AB61" s="33">
        <v>475</v>
      </c>
      <c r="AC61" s="33">
        <v>475</v>
      </c>
      <c r="AD61" s="33">
        <v>475</v>
      </c>
      <c r="AE61" s="33">
        <v>475</v>
      </c>
      <c r="AF61" s="33">
        <v>475</v>
      </c>
      <c r="AG61" s="33">
        <v>475</v>
      </c>
      <c r="AH61" s="33">
        <v>475</v>
      </c>
      <c r="AI61" s="33">
        <v>475</v>
      </c>
      <c r="AJ61" s="33">
        <v>475</v>
      </c>
      <c r="AK61" s="33">
        <v>475</v>
      </c>
      <c r="AL61" s="33">
        <v>475</v>
      </c>
      <c r="AM61" s="33">
        <v>475</v>
      </c>
      <c r="AN61" s="33">
        <v>475</v>
      </c>
      <c r="AO61" s="33">
        <v>475</v>
      </c>
      <c r="AP61" s="33">
        <v>475</v>
      </c>
      <c r="AQ61" s="33">
        <v>475</v>
      </c>
      <c r="AR61" s="33">
        <v>475</v>
      </c>
      <c r="AS61" s="33">
        <v>475</v>
      </c>
      <c r="AT61" s="33">
        <v>475</v>
      </c>
      <c r="AU61" s="33">
        <v>475</v>
      </c>
      <c r="AV61" s="33">
        <v>475</v>
      </c>
      <c r="AW61" s="33">
        <v>475</v>
      </c>
      <c r="AX61" s="33">
        <v>475</v>
      </c>
      <c r="AY61" s="33">
        <v>475</v>
      </c>
      <c r="AZ61" s="33">
        <v>475</v>
      </c>
      <c r="BA61" s="33">
        <v>475</v>
      </c>
      <c r="BB61" s="33">
        <v>475</v>
      </c>
      <c r="BC61" s="33">
        <v>475</v>
      </c>
      <c r="BD61" s="33">
        <v>475</v>
      </c>
      <c r="BE61" s="33">
        <v>475</v>
      </c>
      <c r="BF61" s="33">
        <v>475</v>
      </c>
      <c r="BG61" s="33">
        <v>475</v>
      </c>
      <c r="BH61" s="33">
        <v>475</v>
      </c>
      <c r="BI61" s="33">
        <v>475</v>
      </c>
      <c r="BJ61" s="33">
        <v>475</v>
      </c>
      <c r="BK61" s="33">
        <v>475</v>
      </c>
      <c r="BL61" s="33">
        <v>475</v>
      </c>
      <c r="BM61" s="33">
        <v>475</v>
      </c>
      <c r="BN61" s="33">
        <v>475</v>
      </c>
      <c r="BO61" s="33">
        <v>475</v>
      </c>
      <c r="BP61" s="33">
        <v>475</v>
      </c>
      <c r="BQ61" s="33">
        <v>475</v>
      </c>
      <c r="BR61" s="33">
        <v>475</v>
      </c>
      <c r="BS61" s="33">
        <v>475</v>
      </c>
      <c r="BT61" s="33">
        <v>475</v>
      </c>
      <c r="BU61" s="33">
        <v>475</v>
      </c>
      <c r="BV61" s="33">
        <v>475</v>
      </c>
      <c r="BW61" s="33">
        <v>475</v>
      </c>
      <c r="BX61" s="33">
        <v>475</v>
      </c>
      <c r="BY61" s="33">
        <v>475</v>
      </c>
      <c r="BZ61" s="33">
        <v>475</v>
      </c>
      <c r="CA61" s="33">
        <v>475</v>
      </c>
      <c r="CB61" s="33">
        <v>475</v>
      </c>
      <c r="CC61" s="33">
        <v>475</v>
      </c>
      <c r="CD61" s="33">
        <v>475</v>
      </c>
      <c r="CE61" s="33">
        <v>475</v>
      </c>
      <c r="CF61" s="33">
        <v>475</v>
      </c>
      <c r="CG61" s="33">
        <v>475</v>
      </c>
      <c r="CH61" s="33">
        <v>475</v>
      </c>
      <c r="CI61" s="33">
        <v>475</v>
      </c>
      <c r="CJ61" s="33">
        <v>475</v>
      </c>
      <c r="CK61" s="33">
        <v>475</v>
      </c>
      <c r="CL61" s="33">
        <v>475</v>
      </c>
      <c r="CM61" s="33">
        <v>475</v>
      </c>
      <c r="CN61" s="33">
        <v>475</v>
      </c>
      <c r="CO61" s="33">
        <v>475</v>
      </c>
      <c r="CP61" s="33">
        <v>475</v>
      </c>
      <c r="CQ61" s="33">
        <v>475</v>
      </c>
      <c r="CR61" s="33">
        <v>475</v>
      </c>
      <c r="CS61" s="34">
        <v>475</v>
      </c>
      <c r="CT61" s="273">
        <f t="shared" ref="CT61:CT67" si="163">SUM(B61:CS61)</f>
        <v>45600</v>
      </c>
      <c r="CU61" s="273">
        <f>SUM('Day (1):Day (31)'!CT61)</f>
        <v>1309142</v>
      </c>
      <c r="CV61" s="246">
        <f t="shared" ref="CV61:CV67" si="164">CU61-CT61</f>
        <v>1263542</v>
      </c>
      <c r="CX61" s="151">
        <f t="shared" si="7"/>
        <v>475</v>
      </c>
      <c r="CY61" s="135">
        <f t="shared" si="8"/>
        <v>439.89986559139783</v>
      </c>
      <c r="CZ61" s="135">
        <f t="shared" si="9"/>
        <v>35.100134408602173</v>
      </c>
    </row>
    <row r="62" spans="1:104">
      <c r="A62" s="26" t="s">
        <v>5</v>
      </c>
      <c r="B62" s="32">
        <v>539</v>
      </c>
      <c r="C62" s="33">
        <v>539</v>
      </c>
      <c r="D62" s="33">
        <v>539</v>
      </c>
      <c r="E62" s="33">
        <v>539</v>
      </c>
      <c r="F62" s="33">
        <v>539</v>
      </c>
      <c r="G62" s="33">
        <v>539</v>
      </c>
      <c r="H62" s="33">
        <v>539</v>
      </c>
      <c r="I62" s="33">
        <v>539</v>
      </c>
      <c r="J62" s="33">
        <v>539</v>
      </c>
      <c r="K62" s="33">
        <v>539</v>
      </c>
      <c r="L62" s="33">
        <v>539</v>
      </c>
      <c r="M62" s="33">
        <v>539</v>
      </c>
      <c r="N62" s="33">
        <v>539</v>
      </c>
      <c r="O62" s="33">
        <v>539</v>
      </c>
      <c r="P62" s="33">
        <v>539</v>
      </c>
      <c r="Q62" s="33">
        <v>539</v>
      </c>
      <c r="R62" s="33">
        <v>539</v>
      </c>
      <c r="S62" s="33">
        <v>539</v>
      </c>
      <c r="T62" s="33">
        <v>539</v>
      </c>
      <c r="U62" s="33">
        <v>539</v>
      </c>
      <c r="V62" s="33">
        <v>539</v>
      </c>
      <c r="W62" s="33">
        <v>539</v>
      </c>
      <c r="X62" s="33">
        <v>539</v>
      </c>
      <c r="Y62" s="33">
        <v>539</v>
      </c>
      <c r="Z62" s="33">
        <v>539</v>
      </c>
      <c r="AA62" s="33">
        <v>539</v>
      </c>
      <c r="AB62" s="33">
        <v>539</v>
      </c>
      <c r="AC62" s="33">
        <v>539</v>
      </c>
      <c r="AD62" s="33">
        <v>539</v>
      </c>
      <c r="AE62" s="33">
        <v>539</v>
      </c>
      <c r="AF62" s="33">
        <v>539</v>
      </c>
      <c r="AG62" s="33">
        <v>539</v>
      </c>
      <c r="AH62" s="33">
        <v>539</v>
      </c>
      <c r="AI62" s="33">
        <v>539</v>
      </c>
      <c r="AJ62" s="33">
        <v>539</v>
      </c>
      <c r="AK62" s="33">
        <v>539</v>
      </c>
      <c r="AL62" s="33">
        <v>539</v>
      </c>
      <c r="AM62" s="33">
        <v>539</v>
      </c>
      <c r="AN62" s="33">
        <v>539</v>
      </c>
      <c r="AO62" s="33">
        <v>539</v>
      </c>
      <c r="AP62" s="33">
        <v>539</v>
      </c>
      <c r="AQ62" s="33">
        <v>539</v>
      </c>
      <c r="AR62" s="33">
        <v>539</v>
      </c>
      <c r="AS62" s="33">
        <v>539</v>
      </c>
      <c r="AT62" s="33">
        <v>539</v>
      </c>
      <c r="AU62" s="33">
        <v>539</v>
      </c>
      <c r="AV62" s="33">
        <v>539</v>
      </c>
      <c r="AW62" s="33">
        <v>539</v>
      </c>
      <c r="AX62" s="33">
        <v>539</v>
      </c>
      <c r="AY62" s="33">
        <v>539</v>
      </c>
      <c r="AZ62" s="33">
        <v>539</v>
      </c>
      <c r="BA62" s="33">
        <v>539</v>
      </c>
      <c r="BB62" s="33">
        <v>539</v>
      </c>
      <c r="BC62" s="33">
        <v>539</v>
      </c>
      <c r="BD62" s="33">
        <v>539</v>
      </c>
      <c r="BE62" s="33">
        <v>539</v>
      </c>
      <c r="BF62" s="33">
        <v>539</v>
      </c>
      <c r="BG62" s="33">
        <v>539</v>
      </c>
      <c r="BH62" s="33">
        <v>539</v>
      </c>
      <c r="BI62" s="33">
        <v>539</v>
      </c>
      <c r="BJ62" s="33">
        <v>539</v>
      </c>
      <c r="BK62" s="33">
        <v>539</v>
      </c>
      <c r="BL62" s="33">
        <v>539</v>
      </c>
      <c r="BM62" s="33">
        <v>539</v>
      </c>
      <c r="BN62" s="33">
        <v>539</v>
      </c>
      <c r="BO62" s="33">
        <v>539</v>
      </c>
      <c r="BP62" s="33">
        <v>539</v>
      </c>
      <c r="BQ62" s="33">
        <v>539</v>
      </c>
      <c r="BR62" s="33">
        <v>539</v>
      </c>
      <c r="BS62" s="33">
        <v>539</v>
      </c>
      <c r="BT62" s="33">
        <v>539</v>
      </c>
      <c r="BU62" s="33">
        <v>539</v>
      </c>
      <c r="BV62" s="33">
        <v>539</v>
      </c>
      <c r="BW62" s="33">
        <v>539</v>
      </c>
      <c r="BX62" s="33">
        <v>539</v>
      </c>
      <c r="BY62" s="33">
        <v>539</v>
      </c>
      <c r="BZ62" s="33">
        <v>539</v>
      </c>
      <c r="CA62" s="33">
        <v>539</v>
      </c>
      <c r="CB62" s="33">
        <v>539</v>
      </c>
      <c r="CC62" s="33">
        <v>539</v>
      </c>
      <c r="CD62" s="33">
        <v>539</v>
      </c>
      <c r="CE62" s="33">
        <v>539</v>
      </c>
      <c r="CF62" s="33">
        <v>539</v>
      </c>
      <c r="CG62" s="33">
        <v>539</v>
      </c>
      <c r="CH62" s="33">
        <v>539</v>
      </c>
      <c r="CI62" s="33">
        <v>539</v>
      </c>
      <c r="CJ62" s="33">
        <v>539</v>
      </c>
      <c r="CK62" s="33">
        <v>539</v>
      </c>
      <c r="CL62" s="33">
        <v>539</v>
      </c>
      <c r="CM62" s="33">
        <v>539</v>
      </c>
      <c r="CN62" s="33">
        <v>539</v>
      </c>
      <c r="CO62" s="33">
        <v>539</v>
      </c>
      <c r="CP62" s="33">
        <v>539</v>
      </c>
      <c r="CQ62" s="33">
        <v>539</v>
      </c>
      <c r="CR62" s="33">
        <v>539</v>
      </c>
      <c r="CS62" s="34">
        <v>539</v>
      </c>
      <c r="CT62" s="273">
        <f t="shared" si="163"/>
        <v>51744</v>
      </c>
      <c r="CU62" s="273">
        <f>SUM('Day (1):Day (31)'!CT62)</f>
        <v>1528341</v>
      </c>
      <c r="CV62" s="246">
        <f t="shared" si="164"/>
        <v>1476597</v>
      </c>
      <c r="CX62" s="151">
        <f t="shared" si="7"/>
        <v>539</v>
      </c>
      <c r="CY62" s="135">
        <f t="shared" si="8"/>
        <v>513.55544354838707</v>
      </c>
      <c r="CZ62" s="135">
        <f t="shared" si="9"/>
        <v>25.444556451612925</v>
      </c>
    </row>
    <row r="63" spans="1:104">
      <c r="A63" s="26" t="s">
        <v>6</v>
      </c>
      <c r="B63" s="32">
        <v>765.4899999999999</v>
      </c>
      <c r="C63" s="33">
        <v>765.4899999999999</v>
      </c>
      <c r="D63" s="33">
        <v>765.4899999999999</v>
      </c>
      <c r="E63" s="33">
        <v>765.4899999999999</v>
      </c>
      <c r="F63" s="33">
        <v>765.4899999999999</v>
      </c>
      <c r="G63" s="33">
        <v>765.4899999999999</v>
      </c>
      <c r="H63" s="33">
        <v>765.4899999999999</v>
      </c>
      <c r="I63" s="33">
        <v>765.4899999999999</v>
      </c>
      <c r="J63" s="33">
        <v>765.4899999999999</v>
      </c>
      <c r="K63" s="33">
        <v>765.4899999999999</v>
      </c>
      <c r="L63" s="33">
        <v>765.4899999999999</v>
      </c>
      <c r="M63" s="33">
        <v>765.4899999999999</v>
      </c>
      <c r="N63" s="33">
        <v>765.4899999999999</v>
      </c>
      <c r="O63" s="33">
        <v>765.4899999999999</v>
      </c>
      <c r="P63" s="33">
        <v>765.4899999999999</v>
      </c>
      <c r="Q63" s="33">
        <v>765.4899999999999</v>
      </c>
      <c r="R63" s="33">
        <v>765.4899999999999</v>
      </c>
      <c r="S63" s="33">
        <v>765.4899999999999</v>
      </c>
      <c r="T63" s="33">
        <v>765.4899999999999</v>
      </c>
      <c r="U63" s="33">
        <v>765.4899999999999</v>
      </c>
      <c r="V63" s="33">
        <v>765.4899999999999</v>
      </c>
      <c r="W63" s="33">
        <v>765.4899999999999</v>
      </c>
      <c r="X63" s="33">
        <v>765.4899999999999</v>
      </c>
      <c r="Y63" s="33">
        <v>765.4899999999999</v>
      </c>
      <c r="Z63" s="33">
        <v>765.4899999999999</v>
      </c>
      <c r="AA63" s="33">
        <v>765.4899999999999</v>
      </c>
      <c r="AB63" s="33">
        <v>765.4899999999999</v>
      </c>
      <c r="AC63" s="33">
        <v>765.4899999999999</v>
      </c>
      <c r="AD63" s="33">
        <v>765.4899999999999</v>
      </c>
      <c r="AE63" s="33">
        <v>765.4899999999999</v>
      </c>
      <c r="AF63" s="33">
        <v>765.4899999999999</v>
      </c>
      <c r="AG63" s="33">
        <v>765.4899999999999</v>
      </c>
      <c r="AH63" s="33">
        <v>765.4899999999999</v>
      </c>
      <c r="AI63" s="33">
        <v>765.4899999999999</v>
      </c>
      <c r="AJ63" s="33">
        <v>765.4899999999999</v>
      </c>
      <c r="AK63" s="33">
        <v>765.4899999999999</v>
      </c>
      <c r="AL63" s="33">
        <v>765.4899999999999</v>
      </c>
      <c r="AM63" s="33">
        <v>765.4899999999999</v>
      </c>
      <c r="AN63" s="33">
        <v>765.4899999999999</v>
      </c>
      <c r="AO63" s="33">
        <v>765.4899999999999</v>
      </c>
      <c r="AP63" s="33">
        <v>765.4899999999999</v>
      </c>
      <c r="AQ63" s="33">
        <v>765.4899999999999</v>
      </c>
      <c r="AR63" s="33">
        <v>765.4899999999999</v>
      </c>
      <c r="AS63" s="33">
        <v>765.4899999999999</v>
      </c>
      <c r="AT63" s="33">
        <v>765.4899999999999</v>
      </c>
      <c r="AU63" s="33">
        <v>765.4899999999999</v>
      </c>
      <c r="AV63" s="33">
        <v>765.4899999999999</v>
      </c>
      <c r="AW63" s="33">
        <v>765.4899999999999</v>
      </c>
      <c r="AX63" s="33">
        <v>765.4899999999999</v>
      </c>
      <c r="AY63" s="33">
        <v>765.4899999999999</v>
      </c>
      <c r="AZ63" s="33">
        <v>765.4899999999999</v>
      </c>
      <c r="BA63" s="33">
        <v>765.4899999999999</v>
      </c>
      <c r="BB63" s="33">
        <v>765.4899999999999</v>
      </c>
      <c r="BC63" s="33">
        <v>765.4899999999999</v>
      </c>
      <c r="BD63" s="33">
        <v>765.4899999999999</v>
      </c>
      <c r="BE63" s="33">
        <v>765.4899999999999</v>
      </c>
      <c r="BF63" s="33">
        <v>765.4899999999999</v>
      </c>
      <c r="BG63" s="33">
        <v>765.4899999999999</v>
      </c>
      <c r="BH63" s="33">
        <v>765.4899999999999</v>
      </c>
      <c r="BI63" s="33">
        <v>765.4899999999999</v>
      </c>
      <c r="BJ63" s="33">
        <v>765.4899999999999</v>
      </c>
      <c r="BK63" s="33">
        <v>765.4899999999999</v>
      </c>
      <c r="BL63" s="33">
        <v>765.4899999999999</v>
      </c>
      <c r="BM63" s="33">
        <v>765.4899999999999</v>
      </c>
      <c r="BN63" s="33">
        <v>765.4899999999999</v>
      </c>
      <c r="BO63" s="33">
        <v>765.4899999999999</v>
      </c>
      <c r="BP63" s="33">
        <v>765.4899999999999</v>
      </c>
      <c r="BQ63" s="33">
        <v>765.4899999999999</v>
      </c>
      <c r="BR63" s="33">
        <v>765.4899999999999</v>
      </c>
      <c r="BS63" s="33">
        <v>765.4899999999999</v>
      </c>
      <c r="BT63" s="33">
        <v>765.4899999999999</v>
      </c>
      <c r="BU63" s="33">
        <v>765.4899999999999</v>
      </c>
      <c r="BV63" s="33">
        <v>765.4899999999999</v>
      </c>
      <c r="BW63" s="33">
        <v>765.4899999999999</v>
      </c>
      <c r="BX63" s="33">
        <v>765.4899999999999</v>
      </c>
      <c r="BY63" s="33">
        <v>765.4899999999999</v>
      </c>
      <c r="BZ63" s="33">
        <v>765.4899999999999</v>
      </c>
      <c r="CA63" s="33">
        <v>765.4899999999999</v>
      </c>
      <c r="CB63" s="33">
        <v>765.4899999999999</v>
      </c>
      <c r="CC63" s="33">
        <v>765.4899999999999</v>
      </c>
      <c r="CD63" s="33">
        <v>765.4899999999999</v>
      </c>
      <c r="CE63" s="33">
        <v>765.4899999999999</v>
      </c>
      <c r="CF63" s="33">
        <v>765.4899999999999</v>
      </c>
      <c r="CG63" s="33">
        <v>765.4899999999999</v>
      </c>
      <c r="CH63" s="33">
        <v>765.4899999999999</v>
      </c>
      <c r="CI63" s="33">
        <v>765.4899999999999</v>
      </c>
      <c r="CJ63" s="33">
        <v>765.4899999999999</v>
      </c>
      <c r="CK63" s="33">
        <v>765.4899999999999</v>
      </c>
      <c r="CL63" s="33">
        <v>765.4899999999999</v>
      </c>
      <c r="CM63" s="33">
        <v>765.4899999999999</v>
      </c>
      <c r="CN63" s="33">
        <v>765.4899999999999</v>
      </c>
      <c r="CO63" s="33">
        <v>765.4899999999999</v>
      </c>
      <c r="CP63" s="33">
        <v>765.4899999999999</v>
      </c>
      <c r="CQ63" s="33">
        <v>765.4899999999999</v>
      </c>
      <c r="CR63" s="33">
        <v>765.4899999999999</v>
      </c>
      <c r="CS63" s="34">
        <v>765.4899999999999</v>
      </c>
      <c r="CT63" s="273">
        <f t="shared" si="163"/>
        <v>73487.039999999994</v>
      </c>
      <c r="CU63" s="273">
        <f>SUM('Day (1):Day (31)'!CT63)</f>
        <v>2236127.8399999994</v>
      </c>
      <c r="CV63" s="246">
        <f t="shared" si="164"/>
        <v>2162640.7999999993</v>
      </c>
      <c r="CX63" s="151">
        <f t="shared" si="7"/>
        <v>765.4899999999999</v>
      </c>
      <c r="CY63" s="135">
        <f t="shared" si="8"/>
        <v>751.38704301075245</v>
      </c>
      <c r="CZ63" s="135">
        <f t="shared" si="9"/>
        <v>14.102956989247446</v>
      </c>
    </row>
    <row r="64" spans="1:104">
      <c r="A64" s="26" t="s">
        <v>7</v>
      </c>
      <c r="B64" s="32">
        <v>398</v>
      </c>
      <c r="C64" s="33">
        <v>398</v>
      </c>
      <c r="D64" s="33">
        <v>398</v>
      </c>
      <c r="E64" s="33">
        <v>398</v>
      </c>
      <c r="F64" s="33">
        <v>398</v>
      </c>
      <c r="G64" s="33">
        <v>398</v>
      </c>
      <c r="H64" s="33">
        <v>398</v>
      </c>
      <c r="I64" s="33">
        <v>398</v>
      </c>
      <c r="J64" s="33">
        <v>398</v>
      </c>
      <c r="K64" s="33">
        <v>398</v>
      </c>
      <c r="L64" s="33">
        <v>398</v>
      </c>
      <c r="M64" s="33">
        <v>398</v>
      </c>
      <c r="N64" s="33">
        <v>398</v>
      </c>
      <c r="O64" s="33">
        <v>398</v>
      </c>
      <c r="P64" s="33">
        <v>398</v>
      </c>
      <c r="Q64" s="33">
        <v>398</v>
      </c>
      <c r="R64" s="33">
        <v>398</v>
      </c>
      <c r="S64" s="33">
        <v>398</v>
      </c>
      <c r="T64" s="33">
        <v>398</v>
      </c>
      <c r="U64" s="33">
        <v>398</v>
      </c>
      <c r="V64" s="33">
        <v>398</v>
      </c>
      <c r="W64" s="33">
        <v>398</v>
      </c>
      <c r="X64" s="33">
        <v>398</v>
      </c>
      <c r="Y64" s="33">
        <v>398</v>
      </c>
      <c r="Z64" s="33">
        <v>398</v>
      </c>
      <c r="AA64" s="33">
        <v>398</v>
      </c>
      <c r="AB64" s="33">
        <v>398</v>
      </c>
      <c r="AC64" s="33">
        <v>398</v>
      </c>
      <c r="AD64" s="33">
        <v>398</v>
      </c>
      <c r="AE64" s="33">
        <v>398</v>
      </c>
      <c r="AF64" s="33">
        <v>398</v>
      </c>
      <c r="AG64" s="33">
        <v>398</v>
      </c>
      <c r="AH64" s="33">
        <v>398</v>
      </c>
      <c r="AI64" s="33">
        <v>398</v>
      </c>
      <c r="AJ64" s="33">
        <v>398</v>
      </c>
      <c r="AK64" s="33">
        <v>398</v>
      </c>
      <c r="AL64" s="33">
        <v>398</v>
      </c>
      <c r="AM64" s="33">
        <v>398</v>
      </c>
      <c r="AN64" s="33">
        <v>398</v>
      </c>
      <c r="AO64" s="33">
        <v>398</v>
      </c>
      <c r="AP64" s="33">
        <v>398</v>
      </c>
      <c r="AQ64" s="33">
        <v>398</v>
      </c>
      <c r="AR64" s="33">
        <v>398</v>
      </c>
      <c r="AS64" s="33">
        <v>398</v>
      </c>
      <c r="AT64" s="33">
        <v>398</v>
      </c>
      <c r="AU64" s="33">
        <v>398</v>
      </c>
      <c r="AV64" s="33">
        <v>398</v>
      </c>
      <c r="AW64" s="33">
        <v>398</v>
      </c>
      <c r="AX64" s="33">
        <v>398</v>
      </c>
      <c r="AY64" s="33">
        <v>398</v>
      </c>
      <c r="AZ64" s="33">
        <v>398</v>
      </c>
      <c r="BA64" s="33">
        <v>398</v>
      </c>
      <c r="BB64" s="33">
        <v>398</v>
      </c>
      <c r="BC64" s="33">
        <v>398</v>
      </c>
      <c r="BD64" s="33">
        <v>398</v>
      </c>
      <c r="BE64" s="33">
        <v>398</v>
      </c>
      <c r="BF64" s="33">
        <v>398</v>
      </c>
      <c r="BG64" s="33">
        <v>398</v>
      </c>
      <c r="BH64" s="33">
        <v>398</v>
      </c>
      <c r="BI64" s="33">
        <v>398</v>
      </c>
      <c r="BJ64" s="33">
        <v>398</v>
      </c>
      <c r="BK64" s="33">
        <v>398</v>
      </c>
      <c r="BL64" s="33">
        <v>398</v>
      </c>
      <c r="BM64" s="33">
        <v>398</v>
      </c>
      <c r="BN64" s="33">
        <v>398</v>
      </c>
      <c r="BO64" s="33">
        <v>398</v>
      </c>
      <c r="BP64" s="33">
        <v>398</v>
      </c>
      <c r="BQ64" s="33">
        <v>398</v>
      </c>
      <c r="BR64" s="33">
        <v>398</v>
      </c>
      <c r="BS64" s="33">
        <v>398</v>
      </c>
      <c r="BT64" s="33">
        <v>398</v>
      </c>
      <c r="BU64" s="33">
        <v>398</v>
      </c>
      <c r="BV64" s="33">
        <v>398</v>
      </c>
      <c r="BW64" s="33">
        <v>398</v>
      </c>
      <c r="BX64" s="33">
        <v>398</v>
      </c>
      <c r="BY64" s="33">
        <v>398</v>
      </c>
      <c r="BZ64" s="33">
        <v>398</v>
      </c>
      <c r="CA64" s="33">
        <v>398</v>
      </c>
      <c r="CB64" s="33">
        <v>398</v>
      </c>
      <c r="CC64" s="33">
        <v>398</v>
      </c>
      <c r="CD64" s="33">
        <v>398</v>
      </c>
      <c r="CE64" s="33">
        <v>398</v>
      </c>
      <c r="CF64" s="33">
        <v>398</v>
      </c>
      <c r="CG64" s="33">
        <v>398</v>
      </c>
      <c r="CH64" s="33">
        <v>398</v>
      </c>
      <c r="CI64" s="33">
        <v>398</v>
      </c>
      <c r="CJ64" s="33">
        <v>398</v>
      </c>
      <c r="CK64" s="33">
        <v>398</v>
      </c>
      <c r="CL64" s="33">
        <v>398</v>
      </c>
      <c r="CM64" s="33">
        <v>398</v>
      </c>
      <c r="CN64" s="33">
        <v>398</v>
      </c>
      <c r="CO64" s="33">
        <v>398</v>
      </c>
      <c r="CP64" s="33">
        <v>398</v>
      </c>
      <c r="CQ64" s="33">
        <v>398</v>
      </c>
      <c r="CR64" s="33">
        <v>398</v>
      </c>
      <c r="CS64" s="34">
        <v>398</v>
      </c>
      <c r="CT64" s="273">
        <f t="shared" si="163"/>
        <v>38208</v>
      </c>
      <c r="CU64" s="273">
        <f>SUM('Day (1):Day (31)'!CT64)</f>
        <v>1174446</v>
      </c>
      <c r="CV64" s="246">
        <f t="shared" si="164"/>
        <v>1136238</v>
      </c>
      <c r="CX64" s="151">
        <f t="shared" si="7"/>
        <v>398</v>
      </c>
      <c r="CY64" s="135">
        <f t="shared" si="8"/>
        <v>394.63911290322579</v>
      </c>
      <c r="CZ64" s="135">
        <f t="shared" si="9"/>
        <v>3.3608870967742064</v>
      </c>
    </row>
    <row r="65" spans="1:104">
      <c r="A65" s="26" t="s">
        <v>8</v>
      </c>
      <c r="B65" s="32">
        <v>477.08</v>
      </c>
      <c r="C65" s="33">
        <v>477.08</v>
      </c>
      <c r="D65" s="33">
        <v>477.08</v>
      </c>
      <c r="E65" s="33">
        <v>477.08</v>
      </c>
      <c r="F65" s="33">
        <v>477.08</v>
      </c>
      <c r="G65" s="33">
        <v>477.08</v>
      </c>
      <c r="H65" s="33">
        <v>477.08</v>
      </c>
      <c r="I65" s="33">
        <v>477.08</v>
      </c>
      <c r="J65" s="33">
        <v>477.08</v>
      </c>
      <c r="K65" s="33">
        <v>477.08</v>
      </c>
      <c r="L65" s="33">
        <v>477.08</v>
      </c>
      <c r="M65" s="33">
        <v>477.08</v>
      </c>
      <c r="N65" s="33">
        <v>477.08</v>
      </c>
      <c r="O65" s="33">
        <v>477.08</v>
      </c>
      <c r="P65" s="33">
        <v>477.08</v>
      </c>
      <c r="Q65" s="33">
        <v>477.08</v>
      </c>
      <c r="R65" s="33">
        <v>477.08</v>
      </c>
      <c r="S65" s="33">
        <v>477.08</v>
      </c>
      <c r="T65" s="33">
        <v>477.08</v>
      </c>
      <c r="U65" s="33">
        <v>477.08</v>
      </c>
      <c r="V65" s="33">
        <v>477.08</v>
      </c>
      <c r="W65" s="33">
        <v>477.08</v>
      </c>
      <c r="X65" s="33">
        <v>477.08</v>
      </c>
      <c r="Y65" s="33">
        <v>477.08</v>
      </c>
      <c r="Z65" s="33">
        <v>477.08</v>
      </c>
      <c r="AA65" s="33">
        <v>477.08</v>
      </c>
      <c r="AB65" s="33">
        <v>477.08</v>
      </c>
      <c r="AC65" s="33">
        <v>477.08</v>
      </c>
      <c r="AD65" s="33">
        <v>477.08</v>
      </c>
      <c r="AE65" s="33">
        <v>477.08</v>
      </c>
      <c r="AF65" s="33">
        <v>477.08</v>
      </c>
      <c r="AG65" s="33">
        <v>477.08</v>
      </c>
      <c r="AH65" s="33">
        <v>477.08</v>
      </c>
      <c r="AI65" s="33">
        <v>477.08</v>
      </c>
      <c r="AJ65" s="33">
        <v>477.08</v>
      </c>
      <c r="AK65" s="33">
        <v>477.08</v>
      </c>
      <c r="AL65" s="33">
        <v>477.08</v>
      </c>
      <c r="AM65" s="33">
        <v>477.08</v>
      </c>
      <c r="AN65" s="33">
        <v>477.08</v>
      </c>
      <c r="AO65" s="33">
        <v>477.08</v>
      </c>
      <c r="AP65" s="33">
        <v>477.08</v>
      </c>
      <c r="AQ65" s="33">
        <v>477.08</v>
      </c>
      <c r="AR65" s="33">
        <v>477.08</v>
      </c>
      <c r="AS65" s="33">
        <v>477.08</v>
      </c>
      <c r="AT65" s="33">
        <v>477.08</v>
      </c>
      <c r="AU65" s="33">
        <v>477.08</v>
      </c>
      <c r="AV65" s="33">
        <v>477.08</v>
      </c>
      <c r="AW65" s="33">
        <v>477.08</v>
      </c>
      <c r="AX65" s="33">
        <v>477.08</v>
      </c>
      <c r="AY65" s="33">
        <v>477.08</v>
      </c>
      <c r="AZ65" s="33">
        <v>477.08</v>
      </c>
      <c r="BA65" s="33">
        <v>477.08</v>
      </c>
      <c r="BB65" s="33">
        <v>477.08</v>
      </c>
      <c r="BC65" s="33">
        <v>477.08</v>
      </c>
      <c r="BD65" s="33">
        <v>477.08</v>
      </c>
      <c r="BE65" s="33">
        <v>477.08</v>
      </c>
      <c r="BF65" s="33">
        <v>477.08</v>
      </c>
      <c r="BG65" s="33">
        <v>477.08</v>
      </c>
      <c r="BH65" s="33">
        <v>477.08</v>
      </c>
      <c r="BI65" s="33">
        <v>477.08</v>
      </c>
      <c r="BJ65" s="33">
        <v>477.08</v>
      </c>
      <c r="BK65" s="33">
        <v>477.08</v>
      </c>
      <c r="BL65" s="33">
        <v>477.08</v>
      </c>
      <c r="BM65" s="33">
        <v>477.08</v>
      </c>
      <c r="BN65" s="33">
        <v>477.08</v>
      </c>
      <c r="BO65" s="33">
        <v>477.08</v>
      </c>
      <c r="BP65" s="33">
        <v>477.08</v>
      </c>
      <c r="BQ65" s="33">
        <v>477.08</v>
      </c>
      <c r="BR65" s="33">
        <v>477.08</v>
      </c>
      <c r="BS65" s="33">
        <v>477.08</v>
      </c>
      <c r="BT65" s="33">
        <v>477.08</v>
      </c>
      <c r="BU65" s="33">
        <v>477.08</v>
      </c>
      <c r="BV65" s="33">
        <v>477.08</v>
      </c>
      <c r="BW65" s="33">
        <v>477.08</v>
      </c>
      <c r="BX65" s="33">
        <v>477.08</v>
      </c>
      <c r="BY65" s="33">
        <v>477.08</v>
      </c>
      <c r="BZ65" s="33">
        <v>477.08</v>
      </c>
      <c r="CA65" s="33">
        <v>477.08</v>
      </c>
      <c r="CB65" s="33">
        <v>477.08</v>
      </c>
      <c r="CC65" s="33">
        <v>477.08</v>
      </c>
      <c r="CD65" s="33">
        <v>477.08</v>
      </c>
      <c r="CE65" s="33">
        <v>477.08</v>
      </c>
      <c r="CF65" s="33">
        <v>477.08</v>
      </c>
      <c r="CG65" s="33">
        <v>477.08</v>
      </c>
      <c r="CH65" s="33">
        <v>477.08</v>
      </c>
      <c r="CI65" s="33">
        <v>477.08</v>
      </c>
      <c r="CJ65" s="33">
        <v>477.08</v>
      </c>
      <c r="CK65" s="33">
        <v>477.08</v>
      </c>
      <c r="CL65" s="33">
        <v>477.08</v>
      </c>
      <c r="CM65" s="33">
        <v>477.08</v>
      </c>
      <c r="CN65" s="33">
        <v>477.08</v>
      </c>
      <c r="CO65" s="33">
        <v>477.08</v>
      </c>
      <c r="CP65" s="33">
        <v>477.08</v>
      </c>
      <c r="CQ65" s="33">
        <v>477.08</v>
      </c>
      <c r="CR65" s="33">
        <v>477.08</v>
      </c>
      <c r="CS65" s="34">
        <v>477.08</v>
      </c>
      <c r="CT65" s="273">
        <f t="shared" si="163"/>
        <v>45799.680000000102</v>
      </c>
      <c r="CU65" s="273">
        <f>SUM('Day (1):Day (31)'!CT65)</f>
        <v>1392356.1600000011</v>
      </c>
      <c r="CV65" s="246">
        <f t="shared" si="164"/>
        <v>1346556.4800000009</v>
      </c>
      <c r="CX65" s="151">
        <f t="shared" si="7"/>
        <v>477.08000000000106</v>
      </c>
      <c r="CY65" s="135">
        <f t="shared" si="8"/>
        <v>467.86161290322616</v>
      </c>
      <c r="CZ65" s="135">
        <f t="shared" si="9"/>
        <v>9.2183870967749044</v>
      </c>
    </row>
    <row r="66" spans="1:104">
      <c r="A66" s="26" t="s">
        <v>9</v>
      </c>
      <c r="B66" s="32">
        <v>737</v>
      </c>
      <c r="C66" s="33">
        <v>740</v>
      </c>
      <c r="D66" s="33">
        <v>745</v>
      </c>
      <c r="E66" s="33">
        <v>750</v>
      </c>
      <c r="F66" s="33">
        <v>743</v>
      </c>
      <c r="G66" s="33">
        <v>741</v>
      </c>
      <c r="H66" s="33">
        <v>741</v>
      </c>
      <c r="I66" s="33">
        <v>739</v>
      </c>
      <c r="J66" s="33">
        <v>745</v>
      </c>
      <c r="K66" s="33">
        <v>745</v>
      </c>
      <c r="L66" s="33">
        <v>741</v>
      </c>
      <c r="M66" s="33">
        <v>745</v>
      </c>
      <c r="N66" s="33">
        <v>748</v>
      </c>
      <c r="O66" s="33">
        <v>743</v>
      </c>
      <c r="P66" s="33">
        <v>743</v>
      </c>
      <c r="Q66" s="33">
        <v>742</v>
      </c>
      <c r="R66" s="33">
        <v>739</v>
      </c>
      <c r="S66" s="33">
        <v>738</v>
      </c>
      <c r="T66" s="33">
        <v>739</v>
      </c>
      <c r="U66" s="33">
        <v>744</v>
      </c>
      <c r="V66" s="33">
        <v>743</v>
      </c>
      <c r="W66" s="33">
        <v>741</v>
      </c>
      <c r="X66" s="33">
        <v>742</v>
      </c>
      <c r="Y66" s="33">
        <v>742</v>
      </c>
      <c r="Z66" s="33">
        <v>740</v>
      </c>
      <c r="AA66" s="33">
        <v>741</v>
      </c>
      <c r="AB66" s="33">
        <v>743</v>
      </c>
      <c r="AC66" s="33">
        <v>744</v>
      </c>
      <c r="AD66" s="33">
        <v>745</v>
      </c>
      <c r="AE66" s="33">
        <v>742</v>
      </c>
      <c r="AF66" s="33">
        <v>740</v>
      </c>
      <c r="AG66" s="33">
        <v>741</v>
      </c>
      <c r="AH66" s="33">
        <v>740</v>
      </c>
      <c r="AI66" s="33">
        <v>740</v>
      </c>
      <c r="AJ66" s="33">
        <v>740</v>
      </c>
      <c r="AK66" s="33">
        <v>740</v>
      </c>
      <c r="AL66" s="33">
        <v>744</v>
      </c>
      <c r="AM66" s="33">
        <v>746</v>
      </c>
      <c r="AN66" s="33">
        <v>743</v>
      </c>
      <c r="AO66" s="33">
        <v>739</v>
      </c>
      <c r="AP66" s="33">
        <v>737</v>
      </c>
      <c r="AQ66" s="33">
        <v>736</v>
      </c>
      <c r="AR66" s="33">
        <v>735</v>
      </c>
      <c r="AS66" s="33">
        <v>728</v>
      </c>
      <c r="AT66" s="33">
        <v>733</v>
      </c>
      <c r="AU66" s="33">
        <v>734</v>
      </c>
      <c r="AV66" s="33">
        <v>730</v>
      </c>
      <c r="AW66" s="33">
        <v>731</v>
      </c>
      <c r="AX66" s="33">
        <v>729</v>
      </c>
      <c r="AY66" s="33">
        <v>725</v>
      </c>
      <c r="AZ66" s="33">
        <v>723</v>
      </c>
      <c r="BA66" s="33">
        <v>723</v>
      </c>
      <c r="BB66" s="33">
        <v>726</v>
      </c>
      <c r="BC66" s="33">
        <v>731</v>
      </c>
      <c r="BD66" s="33">
        <v>735</v>
      </c>
      <c r="BE66" s="33">
        <v>736</v>
      </c>
      <c r="BF66" s="33">
        <v>737</v>
      </c>
      <c r="BG66" s="33">
        <v>740</v>
      </c>
      <c r="BH66" s="33">
        <v>740</v>
      </c>
      <c r="BI66" s="33">
        <v>739</v>
      </c>
      <c r="BJ66" s="33">
        <v>741</v>
      </c>
      <c r="BK66" s="33">
        <v>740</v>
      </c>
      <c r="BL66" s="33">
        <v>741</v>
      </c>
      <c r="BM66" s="33">
        <v>742</v>
      </c>
      <c r="BN66" s="33">
        <v>740</v>
      </c>
      <c r="BO66" s="33">
        <v>741</v>
      </c>
      <c r="BP66" s="33">
        <v>738</v>
      </c>
      <c r="BQ66" s="33">
        <v>741</v>
      </c>
      <c r="BR66" s="33">
        <v>741</v>
      </c>
      <c r="BS66" s="33">
        <v>738</v>
      </c>
      <c r="BT66" s="33">
        <v>740</v>
      </c>
      <c r="BU66" s="33">
        <v>741</v>
      </c>
      <c r="BV66" s="33">
        <v>741</v>
      </c>
      <c r="BW66" s="33">
        <v>741</v>
      </c>
      <c r="BX66" s="33">
        <v>741</v>
      </c>
      <c r="BY66" s="33">
        <v>741</v>
      </c>
      <c r="BZ66" s="33">
        <v>742</v>
      </c>
      <c r="CA66" s="33">
        <v>745</v>
      </c>
      <c r="CB66" s="33">
        <v>743</v>
      </c>
      <c r="CC66" s="33">
        <v>742</v>
      </c>
      <c r="CD66" s="33">
        <v>743</v>
      </c>
      <c r="CE66" s="33">
        <v>742</v>
      </c>
      <c r="CF66" s="33">
        <v>743</v>
      </c>
      <c r="CG66" s="33">
        <v>744</v>
      </c>
      <c r="CH66" s="33">
        <v>744</v>
      </c>
      <c r="CI66" s="33">
        <v>744</v>
      </c>
      <c r="CJ66" s="33">
        <v>744</v>
      </c>
      <c r="CK66" s="33">
        <v>744</v>
      </c>
      <c r="CL66" s="33">
        <v>742</v>
      </c>
      <c r="CM66" s="33">
        <v>742</v>
      </c>
      <c r="CN66" s="33">
        <v>743</v>
      </c>
      <c r="CO66" s="33">
        <v>741</v>
      </c>
      <c r="CP66" s="33">
        <v>738</v>
      </c>
      <c r="CQ66" s="33">
        <v>738</v>
      </c>
      <c r="CR66" s="33">
        <v>739</v>
      </c>
      <c r="CS66" s="34">
        <v>741</v>
      </c>
      <c r="CT66" s="273">
        <f t="shared" si="163"/>
        <v>71024</v>
      </c>
      <c r="CU66" s="273">
        <f>SUM('Day (1):Day (31)'!CT66)</f>
        <v>2085728</v>
      </c>
      <c r="CV66" s="246">
        <f t="shared" si="164"/>
        <v>2014704</v>
      </c>
      <c r="CX66" s="151">
        <f t="shared" si="7"/>
        <v>739.83333333333337</v>
      </c>
      <c r="CY66" s="135">
        <f t="shared" si="8"/>
        <v>700.84946236559142</v>
      </c>
      <c r="CZ66" s="135">
        <f t="shared" si="9"/>
        <v>38.98387096774195</v>
      </c>
    </row>
    <row r="67" spans="1:104" ht="15.75" thickBot="1">
      <c r="A67" s="172" t="s">
        <v>10</v>
      </c>
      <c r="B67" s="117">
        <v>42.8</v>
      </c>
      <c r="C67" s="118">
        <v>42.8</v>
      </c>
      <c r="D67" s="118">
        <v>42.8</v>
      </c>
      <c r="E67" s="118">
        <v>42.8</v>
      </c>
      <c r="F67" s="118">
        <v>42.8</v>
      </c>
      <c r="G67" s="118">
        <v>42.8</v>
      </c>
      <c r="H67" s="118">
        <v>42.8</v>
      </c>
      <c r="I67" s="118">
        <v>42.8</v>
      </c>
      <c r="J67" s="118">
        <v>42.8</v>
      </c>
      <c r="K67" s="118">
        <v>42.8</v>
      </c>
      <c r="L67" s="118">
        <v>42.8</v>
      </c>
      <c r="M67" s="118">
        <v>42.8</v>
      </c>
      <c r="N67" s="118">
        <v>42.8</v>
      </c>
      <c r="O67" s="118">
        <v>42.8</v>
      </c>
      <c r="P67" s="118">
        <v>42.8</v>
      </c>
      <c r="Q67" s="118">
        <v>42.8</v>
      </c>
      <c r="R67" s="118">
        <v>42.8</v>
      </c>
      <c r="S67" s="118">
        <v>42.8</v>
      </c>
      <c r="T67" s="118">
        <v>42.8</v>
      </c>
      <c r="U67" s="118">
        <v>42.8</v>
      </c>
      <c r="V67" s="118">
        <v>42.8</v>
      </c>
      <c r="W67" s="118">
        <v>42.8</v>
      </c>
      <c r="X67" s="118">
        <v>42.8</v>
      </c>
      <c r="Y67" s="118">
        <v>42.8</v>
      </c>
      <c r="Z67" s="118">
        <v>42.8</v>
      </c>
      <c r="AA67" s="118">
        <v>42.8</v>
      </c>
      <c r="AB67" s="118">
        <v>42.8</v>
      </c>
      <c r="AC67" s="118">
        <v>42.8</v>
      </c>
      <c r="AD67" s="118">
        <v>42.8</v>
      </c>
      <c r="AE67" s="118">
        <v>42.8</v>
      </c>
      <c r="AF67" s="118">
        <v>42.8</v>
      </c>
      <c r="AG67" s="118">
        <v>42.8</v>
      </c>
      <c r="AH67" s="118">
        <v>42.8</v>
      </c>
      <c r="AI67" s="118">
        <v>42.8</v>
      </c>
      <c r="AJ67" s="118">
        <v>42.8</v>
      </c>
      <c r="AK67" s="118">
        <v>42.8</v>
      </c>
      <c r="AL67" s="118">
        <v>42.8</v>
      </c>
      <c r="AM67" s="118">
        <v>42.8</v>
      </c>
      <c r="AN67" s="118">
        <v>42.8</v>
      </c>
      <c r="AO67" s="118">
        <v>42.8</v>
      </c>
      <c r="AP67" s="118">
        <v>42.8</v>
      </c>
      <c r="AQ67" s="118">
        <v>42.8</v>
      </c>
      <c r="AR67" s="118">
        <v>42.8</v>
      </c>
      <c r="AS67" s="118">
        <v>42.8</v>
      </c>
      <c r="AT67" s="118">
        <v>42.8</v>
      </c>
      <c r="AU67" s="118">
        <v>42.8</v>
      </c>
      <c r="AV67" s="118">
        <v>42.8</v>
      </c>
      <c r="AW67" s="118">
        <v>40</v>
      </c>
      <c r="AX67" s="118">
        <v>40</v>
      </c>
      <c r="AY67" s="118">
        <v>40</v>
      </c>
      <c r="AZ67" s="118">
        <v>40</v>
      </c>
      <c r="BA67" s="118">
        <v>40</v>
      </c>
      <c r="BB67" s="118">
        <v>40</v>
      </c>
      <c r="BC67" s="118">
        <v>40</v>
      </c>
      <c r="BD67" s="118">
        <v>40</v>
      </c>
      <c r="BE67" s="118">
        <v>40</v>
      </c>
      <c r="BF67" s="118">
        <v>40</v>
      </c>
      <c r="BG67" s="118">
        <v>40</v>
      </c>
      <c r="BH67" s="118">
        <v>40</v>
      </c>
      <c r="BI67" s="118">
        <v>40</v>
      </c>
      <c r="BJ67" s="118">
        <v>40</v>
      </c>
      <c r="BK67" s="118">
        <v>40</v>
      </c>
      <c r="BL67" s="118">
        <v>40</v>
      </c>
      <c r="BM67" s="118">
        <v>40</v>
      </c>
      <c r="BN67" s="118">
        <v>40</v>
      </c>
      <c r="BO67" s="118">
        <v>40</v>
      </c>
      <c r="BP67" s="118">
        <v>40</v>
      </c>
      <c r="BQ67" s="118">
        <v>40</v>
      </c>
      <c r="BR67" s="118">
        <v>40</v>
      </c>
      <c r="BS67" s="118">
        <v>40</v>
      </c>
      <c r="BT67" s="118">
        <v>40</v>
      </c>
      <c r="BU67" s="118">
        <v>40</v>
      </c>
      <c r="BV67" s="118">
        <v>40</v>
      </c>
      <c r="BW67" s="118">
        <v>40</v>
      </c>
      <c r="BX67" s="118">
        <v>40</v>
      </c>
      <c r="BY67" s="118">
        <v>40</v>
      </c>
      <c r="BZ67" s="118">
        <v>40</v>
      </c>
      <c r="CA67" s="118">
        <v>40</v>
      </c>
      <c r="CB67" s="118">
        <v>40</v>
      </c>
      <c r="CC67" s="118">
        <v>40</v>
      </c>
      <c r="CD67" s="118">
        <v>40</v>
      </c>
      <c r="CE67" s="118">
        <v>40</v>
      </c>
      <c r="CF67" s="118">
        <v>40</v>
      </c>
      <c r="CG67" s="118">
        <v>40</v>
      </c>
      <c r="CH67" s="118">
        <v>40</v>
      </c>
      <c r="CI67" s="118">
        <v>40</v>
      </c>
      <c r="CJ67" s="118">
        <v>40</v>
      </c>
      <c r="CK67" s="118">
        <v>40</v>
      </c>
      <c r="CL67" s="118">
        <v>40</v>
      </c>
      <c r="CM67" s="118">
        <v>40</v>
      </c>
      <c r="CN67" s="118">
        <v>40</v>
      </c>
      <c r="CO67" s="118">
        <v>40</v>
      </c>
      <c r="CP67" s="118">
        <v>40</v>
      </c>
      <c r="CQ67" s="118">
        <v>40</v>
      </c>
      <c r="CR67" s="118">
        <v>40</v>
      </c>
      <c r="CS67" s="119">
        <v>40</v>
      </c>
      <c r="CT67" s="276">
        <f t="shared" si="163"/>
        <v>3971.5999999999985</v>
      </c>
      <c r="CU67" s="276">
        <f>SUM('Day (1):Day (31)'!CT67)</f>
        <v>112694.59999999992</v>
      </c>
      <c r="CV67" s="247">
        <f t="shared" si="164"/>
        <v>108722.99999999991</v>
      </c>
      <c r="CX67" s="151">
        <f t="shared" ref="CX67:CX97" si="165">CT67/96</f>
        <v>41.370833333333316</v>
      </c>
      <c r="CY67" s="135">
        <f t="shared" ref="CY67:CY97" si="166">CU67/(96*31)</f>
        <v>37.867809139784917</v>
      </c>
      <c r="CZ67" s="135">
        <f t="shared" ref="CZ67:CZ97" si="167">CX67-CY67</f>
        <v>3.5030241935483986</v>
      </c>
    </row>
    <row r="68" spans="1:104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</row>
    <row r="69" spans="1:104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</row>
    <row r="70" spans="1:104" ht="15.75" thickBot="1">
      <c r="A70" s="111" t="s">
        <v>34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</row>
    <row r="71" spans="1:104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6" t="s">
        <v>53</v>
      </c>
      <c r="CV71" s="157" t="s">
        <v>54</v>
      </c>
      <c r="CX71" s="250" t="s">
        <v>78</v>
      </c>
      <c r="CY71" s="137" t="s">
        <v>79</v>
      </c>
      <c r="CZ71" s="137" t="s">
        <v>54</v>
      </c>
    </row>
    <row r="72" spans="1:104">
      <c r="A72" s="27" t="s">
        <v>4</v>
      </c>
      <c r="B72" s="121">
        <v>30</v>
      </c>
      <c r="C72" s="122">
        <v>60</v>
      </c>
      <c r="D72" s="122">
        <v>90</v>
      </c>
      <c r="E72" s="122">
        <v>120</v>
      </c>
      <c r="F72" s="122">
        <v>145</v>
      </c>
      <c r="G72" s="122">
        <v>145</v>
      </c>
      <c r="H72" s="122">
        <v>145</v>
      </c>
      <c r="I72" s="122">
        <v>145</v>
      </c>
      <c r="J72" s="122">
        <v>145</v>
      </c>
      <c r="K72" s="122">
        <v>145</v>
      </c>
      <c r="L72" s="122">
        <v>145</v>
      </c>
      <c r="M72" s="122">
        <v>145</v>
      </c>
      <c r="N72" s="122">
        <v>145</v>
      </c>
      <c r="O72" s="122">
        <v>145</v>
      </c>
      <c r="P72" s="122">
        <v>145</v>
      </c>
      <c r="Q72" s="122">
        <v>145</v>
      </c>
      <c r="R72" s="122">
        <v>145</v>
      </c>
      <c r="S72" s="122">
        <v>145</v>
      </c>
      <c r="T72" s="122">
        <v>145</v>
      </c>
      <c r="U72" s="122">
        <v>145</v>
      </c>
      <c r="V72" s="122">
        <v>145</v>
      </c>
      <c r="W72" s="122">
        <v>145</v>
      </c>
      <c r="X72" s="122">
        <v>115</v>
      </c>
      <c r="Y72" s="122">
        <v>95</v>
      </c>
      <c r="Z72" s="122">
        <v>65</v>
      </c>
      <c r="AA72" s="122">
        <v>75</v>
      </c>
      <c r="AB72" s="122">
        <v>75</v>
      </c>
      <c r="AC72" s="122">
        <v>75</v>
      </c>
      <c r="AD72" s="122">
        <v>75</v>
      </c>
      <c r="AE72" s="122">
        <v>75</v>
      </c>
      <c r="AF72" s="122">
        <v>105</v>
      </c>
      <c r="AG72" s="122">
        <v>135</v>
      </c>
      <c r="AH72" s="122">
        <v>145</v>
      </c>
      <c r="AI72" s="122">
        <v>145</v>
      </c>
      <c r="AJ72" s="122">
        <v>145</v>
      </c>
      <c r="AK72" s="122">
        <v>145</v>
      </c>
      <c r="AL72" s="122">
        <v>145</v>
      </c>
      <c r="AM72" s="122">
        <v>145</v>
      </c>
      <c r="AN72" s="122">
        <v>145</v>
      </c>
      <c r="AO72" s="122">
        <v>145</v>
      </c>
      <c r="AP72" s="122">
        <v>145</v>
      </c>
      <c r="AQ72" s="122">
        <v>145</v>
      </c>
      <c r="AR72" s="122">
        <v>145</v>
      </c>
      <c r="AS72" s="122">
        <v>145</v>
      </c>
      <c r="AT72" s="122">
        <v>145</v>
      </c>
      <c r="AU72" s="122">
        <v>145</v>
      </c>
      <c r="AV72" s="122">
        <v>145</v>
      </c>
      <c r="AW72" s="122">
        <v>145</v>
      </c>
      <c r="AX72" s="122">
        <v>145</v>
      </c>
      <c r="AY72" s="122">
        <v>145</v>
      </c>
      <c r="AZ72" s="122">
        <v>145</v>
      </c>
      <c r="BA72" s="122">
        <v>145</v>
      </c>
      <c r="BB72" s="122">
        <v>145</v>
      </c>
      <c r="BC72" s="122">
        <v>145</v>
      </c>
      <c r="BD72" s="122">
        <v>145</v>
      </c>
      <c r="BE72" s="122">
        <v>145</v>
      </c>
      <c r="BF72" s="122">
        <v>145</v>
      </c>
      <c r="BG72" s="122">
        <v>145</v>
      </c>
      <c r="BH72" s="122">
        <v>145</v>
      </c>
      <c r="BI72" s="122">
        <v>145</v>
      </c>
      <c r="BJ72" s="122">
        <v>145</v>
      </c>
      <c r="BK72" s="122">
        <v>145</v>
      </c>
      <c r="BL72" s="122">
        <v>145</v>
      </c>
      <c r="BM72" s="122">
        <v>145</v>
      </c>
      <c r="BN72" s="122">
        <v>145</v>
      </c>
      <c r="BO72" s="122">
        <v>145</v>
      </c>
      <c r="BP72" s="122">
        <v>145</v>
      </c>
      <c r="BQ72" s="122">
        <v>145</v>
      </c>
      <c r="BR72" s="122">
        <v>145</v>
      </c>
      <c r="BS72" s="122">
        <v>115</v>
      </c>
      <c r="BT72" s="122">
        <v>85</v>
      </c>
      <c r="BU72" s="122">
        <v>55</v>
      </c>
      <c r="BV72" s="122">
        <v>25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30</v>
      </c>
      <c r="CM72" s="122">
        <v>60</v>
      </c>
      <c r="CN72" s="122">
        <v>90</v>
      </c>
      <c r="CO72" s="122">
        <v>120</v>
      </c>
      <c r="CP72" s="122">
        <v>150</v>
      </c>
      <c r="CQ72" s="122">
        <v>150</v>
      </c>
      <c r="CR72" s="122">
        <v>150</v>
      </c>
      <c r="CS72" s="266">
        <v>150</v>
      </c>
      <c r="CT72" s="274">
        <f t="shared" ref="CT72:CT78" si="168">SUM(B72:CS72)</f>
        <v>10345</v>
      </c>
      <c r="CU72" s="275">
        <f>SUM('Day (1):Day (31)'!CT72)</f>
        <v>134032</v>
      </c>
      <c r="CV72" s="246">
        <f t="shared" ref="CV72:CV78" si="169">CU72-CT72</f>
        <v>123687</v>
      </c>
      <c r="CX72" s="151">
        <f t="shared" si="165"/>
        <v>107.76041666666667</v>
      </c>
      <c r="CY72" s="135">
        <f t="shared" si="166"/>
        <v>45.037634408602152</v>
      </c>
      <c r="CZ72" s="135">
        <f t="shared" si="167"/>
        <v>62.72278225806452</v>
      </c>
    </row>
    <row r="73" spans="1:104">
      <c r="A73" s="31" t="s">
        <v>5</v>
      </c>
      <c r="B73" s="46">
        <v>60</v>
      </c>
      <c r="C73" s="1">
        <v>95</v>
      </c>
      <c r="D73" s="1">
        <v>95</v>
      </c>
      <c r="E73" s="1">
        <v>95</v>
      </c>
      <c r="F73" s="1">
        <v>95</v>
      </c>
      <c r="G73" s="1">
        <v>95</v>
      </c>
      <c r="H73" s="1">
        <v>95</v>
      </c>
      <c r="I73" s="1">
        <v>95</v>
      </c>
      <c r="J73" s="1">
        <v>147</v>
      </c>
      <c r="K73" s="1">
        <v>147</v>
      </c>
      <c r="L73" s="1">
        <v>147</v>
      </c>
      <c r="M73" s="1">
        <v>147</v>
      </c>
      <c r="N73" s="1">
        <v>147</v>
      </c>
      <c r="O73" s="1">
        <v>147</v>
      </c>
      <c r="P73" s="1">
        <v>147</v>
      </c>
      <c r="Q73" s="1">
        <v>147</v>
      </c>
      <c r="R73" s="1">
        <v>147</v>
      </c>
      <c r="S73" s="1">
        <v>147</v>
      </c>
      <c r="T73" s="1">
        <v>147</v>
      </c>
      <c r="U73" s="1">
        <v>147</v>
      </c>
      <c r="V73" s="1">
        <v>147</v>
      </c>
      <c r="W73" s="1">
        <v>147</v>
      </c>
      <c r="X73" s="1">
        <v>95</v>
      </c>
      <c r="Y73" s="1">
        <v>95</v>
      </c>
      <c r="Z73" s="1">
        <v>95</v>
      </c>
      <c r="AA73" s="1">
        <v>45</v>
      </c>
      <c r="AB73" s="1">
        <v>45</v>
      </c>
      <c r="AC73" s="1">
        <v>45</v>
      </c>
      <c r="AD73" s="1">
        <v>45</v>
      </c>
      <c r="AE73" s="1">
        <v>45</v>
      </c>
      <c r="AF73" s="1">
        <v>105</v>
      </c>
      <c r="AG73" s="1">
        <v>147</v>
      </c>
      <c r="AH73" s="1">
        <v>147</v>
      </c>
      <c r="AI73" s="1">
        <v>147</v>
      </c>
      <c r="AJ73" s="1">
        <v>147</v>
      </c>
      <c r="AK73" s="1">
        <v>147</v>
      </c>
      <c r="AL73" s="1">
        <v>147</v>
      </c>
      <c r="AM73" s="1">
        <v>147</v>
      </c>
      <c r="AN73" s="1">
        <v>147</v>
      </c>
      <c r="AO73" s="1">
        <v>147</v>
      </c>
      <c r="AP73" s="1">
        <v>147</v>
      </c>
      <c r="AQ73" s="1">
        <v>147</v>
      </c>
      <c r="AR73" s="1">
        <v>147</v>
      </c>
      <c r="AS73" s="1">
        <v>147</v>
      </c>
      <c r="AT73" s="1">
        <v>147</v>
      </c>
      <c r="AU73" s="1">
        <v>147</v>
      </c>
      <c r="AV73" s="1">
        <v>147</v>
      </c>
      <c r="AW73" s="1">
        <v>147</v>
      </c>
      <c r="AX73" s="1">
        <v>147</v>
      </c>
      <c r="AY73" s="1">
        <v>147</v>
      </c>
      <c r="AZ73" s="1">
        <v>147</v>
      </c>
      <c r="BA73" s="1">
        <v>147</v>
      </c>
      <c r="BB73" s="1">
        <v>147</v>
      </c>
      <c r="BC73" s="1">
        <v>147</v>
      </c>
      <c r="BD73" s="1">
        <v>147</v>
      </c>
      <c r="BE73" s="1">
        <v>147</v>
      </c>
      <c r="BF73" s="1">
        <v>147</v>
      </c>
      <c r="BG73" s="1">
        <v>147</v>
      </c>
      <c r="BH73" s="1">
        <v>147</v>
      </c>
      <c r="BI73" s="1">
        <v>147</v>
      </c>
      <c r="BJ73" s="1">
        <v>147</v>
      </c>
      <c r="BK73" s="1">
        <v>147</v>
      </c>
      <c r="BL73" s="1">
        <v>147</v>
      </c>
      <c r="BM73" s="1">
        <v>147</v>
      </c>
      <c r="BN73" s="1">
        <v>147</v>
      </c>
      <c r="BO73" s="1">
        <v>147</v>
      </c>
      <c r="BP73" s="1">
        <v>147</v>
      </c>
      <c r="BQ73" s="1">
        <v>147</v>
      </c>
      <c r="BR73" s="1">
        <v>87</v>
      </c>
      <c r="BS73" s="1">
        <v>27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273">
        <f t="shared" si="168"/>
        <v>8951</v>
      </c>
      <c r="CU73" s="275">
        <f>SUM('Day (1):Day (31)'!CT73)</f>
        <v>116071</v>
      </c>
      <c r="CV73" s="246">
        <f t="shared" si="169"/>
        <v>107120</v>
      </c>
      <c r="CX73" s="151">
        <f t="shared" si="165"/>
        <v>93.239583333333329</v>
      </c>
      <c r="CY73" s="135">
        <f t="shared" si="166"/>
        <v>39.002352150537632</v>
      </c>
      <c r="CZ73" s="135">
        <f t="shared" si="167"/>
        <v>54.237231182795696</v>
      </c>
    </row>
    <row r="74" spans="1:104">
      <c r="A74" s="31" t="s">
        <v>6</v>
      </c>
      <c r="B74" s="46">
        <v>55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71</v>
      </c>
      <c r="AH74" s="1">
        <v>71</v>
      </c>
      <c r="AI74" s="1">
        <v>71</v>
      </c>
      <c r="AJ74" s="1">
        <v>71</v>
      </c>
      <c r="AK74" s="1">
        <v>71</v>
      </c>
      <c r="AL74" s="1">
        <v>71</v>
      </c>
      <c r="AM74" s="1">
        <v>71</v>
      </c>
      <c r="AN74" s="1">
        <v>71</v>
      </c>
      <c r="AO74" s="1">
        <v>71</v>
      </c>
      <c r="AP74" s="1">
        <v>71</v>
      </c>
      <c r="AQ74" s="1">
        <v>71</v>
      </c>
      <c r="AR74" s="1">
        <v>71</v>
      </c>
      <c r="AS74" s="1">
        <v>71</v>
      </c>
      <c r="AT74" s="1">
        <v>71</v>
      </c>
      <c r="AU74" s="1">
        <v>71</v>
      </c>
      <c r="AV74" s="1">
        <v>71</v>
      </c>
      <c r="AW74" s="1">
        <v>71</v>
      </c>
      <c r="AX74" s="1">
        <v>71</v>
      </c>
      <c r="AY74" s="1">
        <v>71</v>
      </c>
      <c r="AZ74" s="1">
        <v>71</v>
      </c>
      <c r="BA74" s="1">
        <v>71</v>
      </c>
      <c r="BB74" s="1">
        <v>71</v>
      </c>
      <c r="BC74" s="1">
        <v>71</v>
      </c>
      <c r="BD74" s="1">
        <v>71</v>
      </c>
      <c r="BE74" s="1">
        <v>71</v>
      </c>
      <c r="BF74" s="1">
        <v>71</v>
      </c>
      <c r="BG74" s="1">
        <v>71</v>
      </c>
      <c r="BH74" s="1">
        <v>71</v>
      </c>
      <c r="BI74" s="1">
        <v>71</v>
      </c>
      <c r="BJ74" s="1">
        <v>71</v>
      </c>
      <c r="BK74" s="1">
        <v>71</v>
      </c>
      <c r="BL74" s="1">
        <v>71</v>
      </c>
      <c r="BM74" s="1">
        <v>71</v>
      </c>
      <c r="BN74" s="1">
        <v>71</v>
      </c>
      <c r="BO74" s="1">
        <v>71</v>
      </c>
      <c r="BP74" s="1">
        <v>71</v>
      </c>
      <c r="BQ74" s="1">
        <v>71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273">
        <f t="shared" si="168"/>
        <v>2682</v>
      </c>
      <c r="CU74" s="275">
        <f>SUM('Day (1):Day (31)'!CT74)</f>
        <v>42404</v>
      </c>
      <c r="CV74" s="246">
        <f t="shared" si="169"/>
        <v>39722</v>
      </c>
      <c r="CX74" s="151">
        <f t="shared" si="165"/>
        <v>27.9375</v>
      </c>
      <c r="CY74" s="135">
        <f t="shared" si="166"/>
        <v>14.248655913978494</v>
      </c>
      <c r="CZ74" s="135">
        <f t="shared" si="167"/>
        <v>13.688844086021506</v>
      </c>
    </row>
    <row r="75" spans="1:104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55</v>
      </c>
      <c r="AW75" s="1">
        <v>110</v>
      </c>
      <c r="AX75" s="1">
        <v>165</v>
      </c>
      <c r="AY75" s="1">
        <v>200</v>
      </c>
      <c r="AZ75" s="1">
        <v>200</v>
      </c>
      <c r="BA75" s="1">
        <v>200</v>
      </c>
      <c r="BB75" s="1">
        <v>200</v>
      </c>
      <c r="BC75" s="1">
        <v>200</v>
      </c>
      <c r="BD75" s="1">
        <v>200</v>
      </c>
      <c r="BE75" s="1">
        <v>200</v>
      </c>
      <c r="BF75" s="1">
        <v>200</v>
      </c>
      <c r="BG75" s="1">
        <v>200</v>
      </c>
      <c r="BH75" s="1">
        <v>200</v>
      </c>
      <c r="BI75" s="1">
        <v>200</v>
      </c>
      <c r="BJ75" s="1">
        <v>200</v>
      </c>
      <c r="BK75" s="1">
        <v>200</v>
      </c>
      <c r="BL75" s="1">
        <v>200</v>
      </c>
      <c r="BM75" s="1">
        <v>200</v>
      </c>
      <c r="BN75" s="1">
        <v>200</v>
      </c>
      <c r="BO75" s="1">
        <v>200</v>
      </c>
      <c r="BP75" s="1">
        <v>200</v>
      </c>
      <c r="BQ75" s="1">
        <v>200</v>
      </c>
      <c r="BR75" s="1">
        <v>200</v>
      </c>
      <c r="BS75" s="1">
        <v>200</v>
      </c>
      <c r="BT75" s="1">
        <v>200</v>
      </c>
      <c r="BU75" s="1">
        <v>200</v>
      </c>
      <c r="BV75" s="1">
        <v>200</v>
      </c>
      <c r="BW75" s="1">
        <v>200</v>
      </c>
      <c r="BX75" s="1">
        <v>200</v>
      </c>
      <c r="BY75" s="1">
        <v>200</v>
      </c>
      <c r="BZ75" s="1">
        <v>200</v>
      </c>
      <c r="CA75" s="1">
        <v>200</v>
      </c>
      <c r="CB75" s="1">
        <v>200</v>
      </c>
      <c r="CC75" s="1">
        <v>200</v>
      </c>
      <c r="CD75" s="1">
        <v>200</v>
      </c>
      <c r="CE75" s="1">
        <v>200</v>
      </c>
      <c r="CF75" s="1">
        <v>200</v>
      </c>
      <c r="CG75" s="1">
        <v>200</v>
      </c>
      <c r="CH75" s="1">
        <v>200</v>
      </c>
      <c r="CI75" s="1">
        <v>200</v>
      </c>
      <c r="CJ75" s="1">
        <v>200</v>
      </c>
      <c r="CK75" s="1">
        <v>200</v>
      </c>
      <c r="CL75" s="1">
        <v>200</v>
      </c>
      <c r="CM75" s="1">
        <v>200</v>
      </c>
      <c r="CN75" s="1">
        <v>200</v>
      </c>
      <c r="CO75" s="1">
        <v>200</v>
      </c>
      <c r="CP75" s="1">
        <v>200</v>
      </c>
      <c r="CQ75" s="1">
        <v>200</v>
      </c>
      <c r="CR75" s="1">
        <v>200</v>
      </c>
      <c r="CS75" s="47">
        <v>200</v>
      </c>
      <c r="CT75" s="273">
        <f t="shared" si="168"/>
        <v>9730</v>
      </c>
      <c r="CU75" s="275">
        <f>SUM('Day (1):Day (31)'!CT75)</f>
        <v>73131</v>
      </c>
      <c r="CV75" s="246">
        <f t="shared" si="169"/>
        <v>63401</v>
      </c>
      <c r="CX75" s="151">
        <f t="shared" si="165"/>
        <v>101.35416666666667</v>
      </c>
      <c r="CY75" s="135">
        <f t="shared" si="166"/>
        <v>24.57358870967742</v>
      </c>
      <c r="CZ75" s="135">
        <f t="shared" si="167"/>
        <v>76.780577956989248</v>
      </c>
    </row>
    <row r="76" spans="1:104">
      <c r="A76" s="31" t="s">
        <v>8</v>
      </c>
      <c r="B76" s="46">
        <v>140</v>
      </c>
      <c r="C76" s="1">
        <v>140</v>
      </c>
      <c r="D76" s="1">
        <v>140</v>
      </c>
      <c r="E76" s="1">
        <v>140</v>
      </c>
      <c r="F76" s="1">
        <v>140</v>
      </c>
      <c r="G76" s="1">
        <v>140</v>
      </c>
      <c r="H76" s="1">
        <v>140</v>
      </c>
      <c r="I76" s="1">
        <v>140</v>
      </c>
      <c r="J76" s="1">
        <v>140</v>
      </c>
      <c r="K76" s="1">
        <v>140</v>
      </c>
      <c r="L76" s="1">
        <v>140</v>
      </c>
      <c r="M76" s="1">
        <v>140</v>
      </c>
      <c r="N76" s="1">
        <v>140</v>
      </c>
      <c r="O76" s="1">
        <v>140</v>
      </c>
      <c r="P76" s="1">
        <v>140</v>
      </c>
      <c r="Q76" s="1">
        <v>140</v>
      </c>
      <c r="R76" s="1">
        <v>140</v>
      </c>
      <c r="S76" s="1">
        <v>140</v>
      </c>
      <c r="T76" s="1">
        <v>140</v>
      </c>
      <c r="U76" s="1">
        <v>140</v>
      </c>
      <c r="V76" s="1">
        <v>140</v>
      </c>
      <c r="W76" s="1">
        <v>140</v>
      </c>
      <c r="X76" s="1">
        <v>140</v>
      </c>
      <c r="Y76" s="1">
        <v>140</v>
      </c>
      <c r="Z76" s="1">
        <v>140</v>
      </c>
      <c r="AA76" s="1">
        <v>140</v>
      </c>
      <c r="AB76" s="1">
        <v>140</v>
      </c>
      <c r="AC76" s="1">
        <v>140</v>
      </c>
      <c r="AD76" s="1">
        <v>140</v>
      </c>
      <c r="AE76" s="1">
        <v>140</v>
      </c>
      <c r="AF76" s="1">
        <v>140</v>
      </c>
      <c r="AG76" s="1">
        <v>140</v>
      </c>
      <c r="AH76" s="1">
        <v>140</v>
      </c>
      <c r="AI76" s="1">
        <v>140</v>
      </c>
      <c r="AJ76" s="1">
        <v>140</v>
      </c>
      <c r="AK76" s="1">
        <v>140</v>
      </c>
      <c r="AL76" s="1">
        <v>140</v>
      </c>
      <c r="AM76" s="1">
        <v>140</v>
      </c>
      <c r="AN76" s="1">
        <v>140</v>
      </c>
      <c r="AO76" s="1">
        <v>140</v>
      </c>
      <c r="AP76" s="1">
        <v>140</v>
      </c>
      <c r="AQ76" s="1">
        <v>140</v>
      </c>
      <c r="AR76" s="1">
        <v>140</v>
      </c>
      <c r="AS76" s="1">
        <v>140</v>
      </c>
      <c r="AT76" s="1">
        <v>140</v>
      </c>
      <c r="AU76" s="1">
        <v>140</v>
      </c>
      <c r="AV76" s="1">
        <v>140</v>
      </c>
      <c r="AW76" s="1">
        <v>140</v>
      </c>
      <c r="AX76" s="1">
        <v>140</v>
      </c>
      <c r="AY76" s="1">
        <v>140</v>
      </c>
      <c r="AZ76" s="1">
        <v>140</v>
      </c>
      <c r="BA76" s="1">
        <v>140</v>
      </c>
      <c r="BB76" s="1">
        <v>140</v>
      </c>
      <c r="BC76" s="1">
        <v>140</v>
      </c>
      <c r="BD76" s="1">
        <v>140</v>
      </c>
      <c r="BE76" s="1">
        <v>140</v>
      </c>
      <c r="BF76" s="1">
        <v>140</v>
      </c>
      <c r="BG76" s="1">
        <v>140</v>
      </c>
      <c r="BH76" s="1">
        <v>140</v>
      </c>
      <c r="BI76" s="1">
        <v>140</v>
      </c>
      <c r="BJ76" s="1">
        <v>140</v>
      </c>
      <c r="BK76" s="1">
        <v>140</v>
      </c>
      <c r="BL76" s="1">
        <v>140</v>
      </c>
      <c r="BM76" s="1">
        <v>140</v>
      </c>
      <c r="BN76" s="1">
        <v>140</v>
      </c>
      <c r="BO76" s="1">
        <v>140</v>
      </c>
      <c r="BP76" s="1">
        <v>140</v>
      </c>
      <c r="BQ76" s="1">
        <v>140</v>
      </c>
      <c r="BR76" s="1">
        <v>140</v>
      </c>
      <c r="BS76" s="1">
        <v>110</v>
      </c>
      <c r="BT76" s="1">
        <v>80</v>
      </c>
      <c r="BU76" s="1">
        <v>50</v>
      </c>
      <c r="BV76" s="1">
        <v>20</v>
      </c>
      <c r="BW76" s="1">
        <v>0</v>
      </c>
      <c r="BX76" s="1">
        <v>30</v>
      </c>
      <c r="BY76" s="1">
        <v>60</v>
      </c>
      <c r="BZ76" s="1">
        <v>90</v>
      </c>
      <c r="CA76" s="1">
        <v>120</v>
      </c>
      <c r="CB76" s="1">
        <v>90</v>
      </c>
      <c r="CC76" s="1">
        <v>60</v>
      </c>
      <c r="CD76" s="1">
        <v>30</v>
      </c>
      <c r="CE76" s="1">
        <v>0</v>
      </c>
      <c r="CF76" s="1">
        <v>0</v>
      </c>
      <c r="CG76" s="1">
        <v>0</v>
      </c>
      <c r="CH76" s="1">
        <v>30</v>
      </c>
      <c r="CI76" s="1">
        <v>60</v>
      </c>
      <c r="CJ76" s="1">
        <v>90</v>
      </c>
      <c r="CK76" s="1">
        <v>120</v>
      </c>
      <c r="CL76" s="1">
        <v>150</v>
      </c>
      <c r="CM76" s="1">
        <v>155</v>
      </c>
      <c r="CN76" s="1">
        <v>155</v>
      </c>
      <c r="CO76" s="1">
        <v>155</v>
      </c>
      <c r="CP76" s="1">
        <v>155</v>
      </c>
      <c r="CQ76" s="1">
        <v>155</v>
      </c>
      <c r="CR76" s="1">
        <v>155</v>
      </c>
      <c r="CS76" s="47">
        <v>155</v>
      </c>
      <c r="CT76" s="273">
        <f t="shared" si="168"/>
        <v>11935</v>
      </c>
      <c r="CU76" s="275">
        <f>SUM('Day (1):Day (31)'!CT76)</f>
        <v>159141</v>
      </c>
      <c r="CV76" s="246">
        <f t="shared" si="169"/>
        <v>147206</v>
      </c>
      <c r="CX76" s="151">
        <f t="shared" si="165"/>
        <v>124.32291666666667</v>
      </c>
      <c r="CY76" s="135">
        <f t="shared" si="166"/>
        <v>53.474798387096776</v>
      </c>
      <c r="CZ76" s="135">
        <f t="shared" si="167"/>
        <v>70.848118279569889</v>
      </c>
    </row>
    <row r="77" spans="1:104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273">
        <f t="shared" si="168"/>
        <v>0</v>
      </c>
      <c r="CU77" s="275">
        <f>SUM('Day (1):Day (31)'!CT77)</f>
        <v>715</v>
      </c>
      <c r="CV77" s="246">
        <f t="shared" si="169"/>
        <v>715</v>
      </c>
      <c r="CX77" s="151">
        <f t="shared" si="165"/>
        <v>0</v>
      </c>
      <c r="CY77" s="135">
        <f t="shared" si="166"/>
        <v>0.24025537634408603</v>
      </c>
      <c r="CZ77" s="135">
        <f t="shared" si="167"/>
        <v>-0.24025537634408603</v>
      </c>
    </row>
    <row r="78" spans="1:104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15</v>
      </c>
      <c r="AW78" s="124">
        <v>40</v>
      </c>
      <c r="AX78" s="124">
        <v>40</v>
      </c>
      <c r="AY78" s="124">
        <v>40</v>
      </c>
      <c r="AZ78" s="124">
        <v>40</v>
      </c>
      <c r="BA78" s="124">
        <v>40</v>
      </c>
      <c r="BB78" s="124">
        <v>40</v>
      </c>
      <c r="BC78" s="124">
        <v>40</v>
      </c>
      <c r="BD78" s="124">
        <v>40</v>
      </c>
      <c r="BE78" s="124">
        <v>40</v>
      </c>
      <c r="BF78" s="124">
        <v>40</v>
      </c>
      <c r="BG78" s="124">
        <v>40</v>
      </c>
      <c r="BH78" s="124">
        <v>40</v>
      </c>
      <c r="BI78" s="124">
        <v>40</v>
      </c>
      <c r="BJ78" s="124">
        <v>40</v>
      </c>
      <c r="BK78" s="124">
        <v>40</v>
      </c>
      <c r="BL78" s="124">
        <v>40</v>
      </c>
      <c r="BM78" s="124">
        <v>40</v>
      </c>
      <c r="BN78" s="124">
        <v>40</v>
      </c>
      <c r="BO78" s="124">
        <v>40</v>
      </c>
      <c r="BP78" s="124">
        <v>40</v>
      </c>
      <c r="BQ78" s="124">
        <v>40</v>
      </c>
      <c r="BR78" s="124">
        <v>40</v>
      </c>
      <c r="BS78" s="124">
        <v>40</v>
      </c>
      <c r="BT78" s="124">
        <v>40</v>
      </c>
      <c r="BU78" s="124">
        <v>40</v>
      </c>
      <c r="BV78" s="124">
        <v>40</v>
      </c>
      <c r="BW78" s="124">
        <v>40</v>
      </c>
      <c r="BX78" s="124">
        <v>40</v>
      </c>
      <c r="BY78" s="124">
        <v>40</v>
      </c>
      <c r="BZ78" s="124">
        <v>40</v>
      </c>
      <c r="CA78" s="124">
        <v>40</v>
      </c>
      <c r="CB78" s="124">
        <v>40</v>
      </c>
      <c r="CC78" s="124">
        <v>40</v>
      </c>
      <c r="CD78" s="124">
        <v>40</v>
      </c>
      <c r="CE78" s="124">
        <v>40</v>
      </c>
      <c r="CF78" s="124">
        <v>40</v>
      </c>
      <c r="CG78" s="124">
        <v>40</v>
      </c>
      <c r="CH78" s="124">
        <v>40</v>
      </c>
      <c r="CI78" s="124">
        <v>40</v>
      </c>
      <c r="CJ78" s="124">
        <v>40</v>
      </c>
      <c r="CK78" s="124">
        <v>40</v>
      </c>
      <c r="CL78" s="124">
        <v>40</v>
      </c>
      <c r="CM78" s="124">
        <v>40</v>
      </c>
      <c r="CN78" s="124">
        <v>40</v>
      </c>
      <c r="CO78" s="124">
        <v>40</v>
      </c>
      <c r="CP78" s="124">
        <v>40</v>
      </c>
      <c r="CQ78" s="124">
        <v>40</v>
      </c>
      <c r="CR78" s="124">
        <v>40</v>
      </c>
      <c r="CS78" s="267">
        <v>40</v>
      </c>
      <c r="CT78" s="276">
        <f t="shared" si="168"/>
        <v>1975</v>
      </c>
      <c r="CU78" s="275">
        <f>SUM('Day (1):Day (31)'!CT78)</f>
        <v>13854</v>
      </c>
      <c r="CV78" s="246">
        <f t="shared" si="169"/>
        <v>11879</v>
      </c>
      <c r="CX78" s="151">
        <f t="shared" si="165"/>
        <v>20.572916666666668</v>
      </c>
      <c r="CY78" s="135">
        <f t="shared" si="166"/>
        <v>4.655241935483871</v>
      </c>
      <c r="CZ78" s="135">
        <f t="shared" si="167"/>
        <v>15.917674731182796</v>
      </c>
    </row>
    <row r="79" spans="1:104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63"/>
    </row>
    <row r="80" spans="1:104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63"/>
      <c r="CV80" s="5"/>
      <c r="CX80" s="151"/>
    </row>
    <row r="81" spans="1:104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65"/>
      <c r="CV81" s="159"/>
      <c r="CX81" s="250"/>
    </row>
    <row r="82" spans="1:104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" t="s">
        <v>53</v>
      </c>
      <c r="CV82" s="160" t="s">
        <v>54</v>
      </c>
      <c r="CX82" s="250" t="s">
        <v>78</v>
      </c>
      <c r="CY82" s="137" t="s">
        <v>79</v>
      </c>
      <c r="CZ82" s="137" t="s">
        <v>54</v>
      </c>
    </row>
    <row r="83" spans="1:104">
      <c r="A83" s="218" t="s">
        <v>36</v>
      </c>
      <c r="B83" s="224">
        <f>SUM(B84:B86)</f>
        <v>37.039999999999992</v>
      </c>
      <c r="C83" s="225">
        <f t="shared" ref="C83:BN83" si="170">SUM(C84:C86)</f>
        <v>83.6</v>
      </c>
      <c r="D83" s="225">
        <f t="shared" si="170"/>
        <v>0.30000000000000004</v>
      </c>
      <c r="E83" s="225">
        <f t="shared" si="170"/>
        <v>0.30000000000000004</v>
      </c>
      <c r="F83" s="225">
        <f t="shared" si="170"/>
        <v>0.30000000000000004</v>
      </c>
      <c r="G83" s="225">
        <f t="shared" si="170"/>
        <v>0.30000000000000004</v>
      </c>
      <c r="H83" s="225">
        <f t="shared" si="170"/>
        <v>0.30000000000000004</v>
      </c>
      <c r="I83" s="225">
        <f t="shared" si="170"/>
        <v>0.30000000000000004</v>
      </c>
      <c r="J83" s="225">
        <f t="shared" si="170"/>
        <v>0.30000000000000004</v>
      </c>
      <c r="K83" s="225">
        <f t="shared" si="170"/>
        <v>0.30000000000000004</v>
      </c>
      <c r="L83" s="225">
        <f t="shared" si="170"/>
        <v>0.30000000000000004</v>
      </c>
      <c r="M83" s="225">
        <f t="shared" si="170"/>
        <v>0.30000000000000004</v>
      </c>
      <c r="N83" s="225">
        <f t="shared" si="170"/>
        <v>0.69000000000000006</v>
      </c>
      <c r="O83" s="225">
        <f t="shared" si="170"/>
        <v>83.6</v>
      </c>
      <c r="P83" s="225">
        <f t="shared" si="170"/>
        <v>63.56</v>
      </c>
      <c r="Q83" s="225">
        <f t="shared" si="170"/>
        <v>19.98</v>
      </c>
      <c r="R83" s="225">
        <f t="shared" si="170"/>
        <v>0.30000000000000004</v>
      </c>
      <c r="S83" s="225">
        <f t="shared" si="170"/>
        <v>0.30000000000000004</v>
      </c>
      <c r="T83" s="225">
        <f t="shared" si="170"/>
        <v>0.30000000000000004</v>
      </c>
      <c r="U83" s="225">
        <f t="shared" si="170"/>
        <v>0.30000000000000004</v>
      </c>
      <c r="V83" s="225">
        <f t="shared" si="170"/>
        <v>17.3</v>
      </c>
      <c r="W83" s="225">
        <f t="shared" si="170"/>
        <v>0.30000000000000004</v>
      </c>
      <c r="X83" s="225">
        <f t="shared" si="170"/>
        <v>0.30000000000000004</v>
      </c>
      <c r="Y83" s="225">
        <f t="shared" si="170"/>
        <v>0.30000000000000004</v>
      </c>
      <c r="Z83" s="225">
        <f t="shared" si="170"/>
        <v>128.69999999999999</v>
      </c>
      <c r="AA83" s="225">
        <f t="shared" si="170"/>
        <v>128.6</v>
      </c>
      <c r="AB83" s="225">
        <f t="shared" si="170"/>
        <v>128.6</v>
      </c>
      <c r="AC83" s="225">
        <f t="shared" si="170"/>
        <v>129</v>
      </c>
      <c r="AD83" s="225">
        <f t="shared" si="170"/>
        <v>118.7</v>
      </c>
      <c r="AE83" s="225">
        <f t="shared" si="170"/>
        <v>118.7</v>
      </c>
      <c r="AF83" s="225">
        <f t="shared" si="170"/>
        <v>118.7</v>
      </c>
      <c r="AG83" s="225">
        <f t="shared" si="170"/>
        <v>118.7</v>
      </c>
      <c r="AH83" s="225">
        <f t="shared" si="170"/>
        <v>115.7</v>
      </c>
      <c r="AI83" s="225">
        <f t="shared" si="170"/>
        <v>115.7</v>
      </c>
      <c r="AJ83" s="225">
        <f t="shared" si="170"/>
        <v>115.7</v>
      </c>
      <c r="AK83" s="225">
        <f t="shared" si="170"/>
        <v>113.7</v>
      </c>
      <c r="AL83" s="225">
        <f t="shared" si="170"/>
        <v>112.7</v>
      </c>
      <c r="AM83" s="225">
        <f t="shared" si="170"/>
        <v>112.7</v>
      </c>
      <c r="AN83" s="225">
        <f t="shared" si="170"/>
        <v>112.7</v>
      </c>
      <c r="AO83" s="225">
        <f t="shared" si="170"/>
        <v>112.7</v>
      </c>
      <c r="AP83" s="225">
        <f t="shared" si="170"/>
        <v>112.7</v>
      </c>
      <c r="AQ83" s="225">
        <f t="shared" si="170"/>
        <v>112.7</v>
      </c>
      <c r="AR83" s="225">
        <f t="shared" si="170"/>
        <v>112.7</v>
      </c>
      <c r="AS83" s="225">
        <f t="shared" si="170"/>
        <v>112.7</v>
      </c>
      <c r="AT83" s="225">
        <f t="shared" si="170"/>
        <v>111.69999999999999</v>
      </c>
      <c r="AU83" s="225">
        <f t="shared" si="170"/>
        <v>111.69999999999999</v>
      </c>
      <c r="AV83" s="225">
        <f t="shared" si="170"/>
        <v>111.69999999999999</v>
      </c>
      <c r="AW83" s="225">
        <f t="shared" si="170"/>
        <v>111.69999999999999</v>
      </c>
      <c r="AX83" s="225">
        <f t="shared" si="170"/>
        <v>111.69999999999999</v>
      </c>
      <c r="AY83" s="225">
        <f t="shared" si="170"/>
        <v>111.69999999999999</v>
      </c>
      <c r="AZ83" s="225">
        <f t="shared" si="170"/>
        <v>111.69999999999999</v>
      </c>
      <c r="BA83" s="225">
        <f t="shared" si="170"/>
        <v>111.69999999999999</v>
      </c>
      <c r="BB83" s="225">
        <f t="shared" si="170"/>
        <v>111.69999999999999</v>
      </c>
      <c r="BC83" s="225">
        <f t="shared" si="170"/>
        <v>111.69999999999999</v>
      </c>
      <c r="BD83" s="225">
        <f t="shared" si="170"/>
        <v>111.69999999999999</v>
      </c>
      <c r="BE83" s="225">
        <f t="shared" si="170"/>
        <v>118.89999999999999</v>
      </c>
      <c r="BF83" s="225">
        <f t="shared" si="170"/>
        <v>119.9</v>
      </c>
      <c r="BG83" s="225">
        <f t="shared" si="170"/>
        <v>119.9</v>
      </c>
      <c r="BH83" s="225">
        <f t="shared" si="170"/>
        <v>119.9</v>
      </c>
      <c r="BI83" s="225">
        <f t="shared" si="170"/>
        <v>119.9</v>
      </c>
      <c r="BJ83" s="225">
        <f t="shared" si="170"/>
        <v>119.9</v>
      </c>
      <c r="BK83" s="225">
        <f t="shared" si="170"/>
        <v>119.9</v>
      </c>
      <c r="BL83" s="225">
        <f t="shared" si="170"/>
        <v>119.9</v>
      </c>
      <c r="BM83" s="225">
        <f t="shared" si="170"/>
        <v>119.9</v>
      </c>
      <c r="BN83" s="225">
        <f t="shared" si="170"/>
        <v>120.9</v>
      </c>
      <c r="BO83" s="225">
        <f t="shared" ref="BO83:CS83" si="171">SUM(BO84:BO86)</f>
        <v>120.9</v>
      </c>
      <c r="BP83" s="225">
        <f t="shared" si="171"/>
        <v>120.9</v>
      </c>
      <c r="BQ83" s="225">
        <f t="shared" si="171"/>
        <v>120.9</v>
      </c>
      <c r="BR83" s="225">
        <f t="shared" si="171"/>
        <v>120.9</v>
      </c>
      <c r="BS83" s="225">
        <f t="shared" si="171"/>
        <v>120.9</v>
      </c>
      <c r="BT83" s="225">
        <f t="shared" si="171"/>
        <v>120.9</v>
      </c>
      <c r="BU83" s="225">
        <f t="shared" si="171"/>
        <v>120.9</v>
      </c>
      <c r="BV83" s="225">
        <f t="shared" si="171"/>
        <v>124.4</v>
      </c>
      <c r="BW83" s="225">
        <f t="shared" si="171"/>
        <v>124.4</v>
      </c>
      <c r="BX83" s="225">
        <f t="shared" si="171"/>
        <v>124.4</v>
      </c>
      <c r="BY83" s="225">
        <f t="shared" si="171"/>
        <v>124.4</v>
      </c>
      <c r="BZ83" s="225">
        <f t="shared" si="171"/>
        <v>120.60000000000001</v>
      </c>
      <c r="CA83" s="225">
        <f t="shared" si="171"/>
        <v>120.60000000000001</v>
      </c>
      <c r="CB83" s="225">
        <f t="shared" si="171"/>
        <v>120.60000000000001</v>
      </c>
      <c r="CC83" s="225">
        <f t="shared" si="171"/>
        <v>120.60000000000001</v>
      </c>
      <c r="CD83" s="225">
        <f t="shared" si="171"/>
        <v>120.60000000000001</v>
      </c>
      <c r="CE83" s="225">
        <f t="shared" si="171"/>
        <v>120.60000000000001</v>
      </c>
      <c r="CF83" s="225">
        <f t="shared" si="171"/>
        <v>120.60000000000001</v>
      </c>
      <c r="CG83" s="225">
        <f t="shared" si="171"/>
        <v>120.60000000000001</v>
      </c>
      <c r="CH83" s="225">
        <f t="shared" si="171"/>
        <v>120.60000000000001</v>
      </c>
      <c r="CI83" s="225">
        <f t="shared" si="171"/>
        <v>120.60000000000001</v>
      </c>
      <c r="CJ83" s="225">
        <f t="shared" si="171"/>
        <v>120.60000000000001</v>
      </c>
      <c r="CK83" s="225">
        <f t="shared" si="171"/>
        <v>120.60000000000001</v>
      </c>
      <c r="CL83" s="225">
        <f t="shared" si="171"/>
        <v>21.21</v>
      </c>
      <c r="CM83" s="225">
        <f t="shared" si="171"/>
        <v>0.30000000000000004</v>
      </c>
      <c r="CN83" s="225">
        <f t="shared" si="171"/>
        <v>0.30000000000000004</v>
      </c>
      <c r="CO83" s="225">
        <f t="shared" si="171"/>
        <v>0.30000000000000004</v>
      </c>
      <c r="CP83" s="225">
        <f t="shared" si="171"/>
        <v>74.7</v>
      </c>
      <c r="CQ83" s="225">
        <f t="shared" si="171"/>
        <v>74.7</v>
      </c>
      <c r="CR83" s="225">
        <f t="shared" si="171"/>
        <v>90.8</v>
      </c>
      <c r="CS83" s="226">
        <f t="shared" si="171"/>
        <v>90.8</v>
      </c>
      <c r="CT83" s="222">
        <f>SUM(B83:CS83)</f>
        <v>8234.8799999999956</v>
      </c>
      <c r="CU83" s="39">
        <f>SUM('Day (1):Day (31)'!CT83)</f>
        <v>234072.08000000002</v>
      </c>
      <c r="CV83" s="158">
        <f t="shared" ref="CV83:CV94" si="172">CU83-CT83</f>
        <v>225837.2</v>
      </c>
      <c r="CW83" s="265">
        <f>CU83*24/(96*1000)</f>
        <v>58.51802</v>
      </c>
      <c r="CX83" s="151">
        <f t="shared" si="165"/>
        <v>85.779999999999959</v>
      </c>
      <c r="CY83" s="135">
        <f t="shared" si="166"/>
        <v>78.653252688172046</v>
      </c>
      <c r="CZ83" s="135">
        <f t="shared" si="167"/>
        <v>7.1267473118279128</v>
      </c>
    </row>
    <row r="84" spans="1:104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76.699999999999989</v>
      </c>
      <c r="AA84" s="1">
        <v>76.599999999999994</v>
      </c>
      <c r="AB84" s="1">
        <v>76.599999999999994</v>
      </c>
      <c r="AC84" s="1">
        <v>77</v>
      </c>
      <c r="AD84" s="1">
        <v>66.7</v>
      </c>
      <c r="AE84" s="1">
        <v>66.7</v>
      </c>
      <c r="AF84" s="1">
        <v>66.7</v>
      </c>
      <c r="AG84" s="1">
        <v>66.7</v>
      </c>
      <c r="AH84" s="1">
        <v>63.7</v>
      </c>
      <c r="AI84" s="1">
        <v>63.7</v>
      </c>
      <c r="AJ84" s="1">
        <v>63.7</v>
      </c>
      <c r="AK84" s="1">
        <v>61.7</v>
      </c>
      <c r="AL84" s="1">
        <v>60.7</v>
      </c>
      <c r="AM84" s="1">
        <v>60.7</v>
      </c>
      <c r="AN84" s="1">
        <v>60.7</v>
      </c>
      <c r="AO84" s="1">
        <v>60.7</v>
      </c>
      <c r="AP84" s="1">
        <v>77.7</v>
      </c>
      <c r="AQ84" s="1">
        <v>77.7</v>
      </c>
      <c r="AR84" s="1">
        <v>77.7</v>
      </c>
      <c r="AS84" s="1">
        <v>77.7</v>
      </c>
      <c r="AT84" s="1">
        <v>76.699999999999989</v>
      </c>
      <c r="AU84" s="1">
        <v>76.699999999999989</v>
      </c>
      <c r="AV84" s="1">
        <v>76.699999999999989</v>
      </c>
      <c r="AW84" s="1">
        <v>76.699999999999989</v>
      </c>
      <c r="AX84" s="1">
        <v>76.699999999999989</v>
      </c>
      <c r="AY84" s="1">
        <v>76.699999999999989</v>
      </c>
      <c r="AZ84" s="1">
        <v>76.699999999999989</v>
      </c>
      <c r="BA84" s="1">
        <v>76.699999999999989</v>
      </c>
      <c r="BB84" s="1">
        <v>76.699999999999989</v>
      </c>
      <c r="BC84" s="1">
        <v>76.699999999999989</v>
      </c>
      <c r="BD84" s="1">
        <v>76.699999999999989</v>
      </c>
      <c r="BE84" s="1">
        <v>76.699999999999989</v>
      </c>
      <c r="BF84" s="1">
        <v>77.7</v>
      </c>
      <c r="BG84" s="1">
        <v>77.7</v>
      </c>
      <c r="BH84" s="1">
        <v>77.7</v>
      </c>
      <c r="BI84" s="1">
        <v>77.7</v>
      </c>
      <c r="BJ84" s="1">
        <v>77.7</v>
      </c>
      <c r="BK84" s="1">
        <v>77.7</v>
      </c>
      <c r="BL84" s="1">
        <v>77.7</v>
      </c>
      <c r="BM84" s="1">
        <v>77.7</v>
      </c>
      <c r="BN84" s="1">
        <v>78.7</v>
      </c>
      <c r="BO84" s="1">
        <v>78.7</v>
      </c>
      <c r="BP84" s="1">
        <v>78.7</v>
      </c>
      <c r="BQ84" s="1">
        <v>78.7</v>
      </c>
      <c r="BR84" s="1">
        <v>78.7</v>
      </c>
      <c r="BS84" s="1">
        <v>78.7</v>
      </c>
      <c r="BT84" s="1">
        <v>78.7</v>
      </c>
      <c r="BU84" s="1">
        <v>78.7</v>
      </c>
      <c r="BV84" s="1">
        <v>65.2</v>
      </c>
      <c r="BW84" s="1">
        <v>65.2</v>
      </c>
      <c r="BX84" s="1">
        <v>65.2</v>
      </c>
      <c r="BY84" s="1">
        <v>65.2</v>
      </c>
      <c r="BZ84" s="1">
        <v>61.400000000000006</v>
      </c>
      <c r="CA84" s="1">
        <v>61.400000000000006</v>
      </c>
      <c r="CB84" s="1">
        <v>61.400000000000006</v>
      </c>
      <c r="CC84" s="1">
        <v>61.400000000000006</v>
      </c>
      <c r="CD84" s="1">
        <v>61.400000000000006</v>
      </c>
      <c r="CE84" s="1">
        <v>61.400000000000006</v>
      </c>
      <c r="CF84" s="1">
        <v>61.400000000000006</v>
      </c>
      <c r="CG84" s="1">
        <v>61.400000000000006</v>
      </c>
      <c r="CH84" s="1">
        <v>61.400000000000006</v>
      </c>
      <c r="CI84" s="1">
        <v>61.400000000000006</v>
      </c>
      <c r="CJ84" s="1">
        <v>61.400000000000006</v>
      </c>
      <c r="CK84" s="1">
        <v>61.400000000000006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75">
        <f>SUM(B84:CS84)</f>
        <v>4558.899999999996</v>
      </c>
      <c r="CU84" s="273">
        <f>SUM('Day (1):Day (31)'!CT84)</f>
        <v>163438.62999999989</v>
      </c>
      <c r="CV84" s="154">
        <f t="shared" si="172"/>
        <v>158879.72999999989</v>
      </c>
      <c r="CX84" s="151">
        <f t="shared" si="165"/>
        <v>47.488541666666627</v>
      </c>
      <c r="CY84" s="135">
        <f t="shared" si="166"/>
        <v>54.918894489247272</v>
      </c>
      <c r="CZ84" s="135">
        <f t="shared" si="167"/>
        <v>-7.4303528225806446</v>
      </c>
    </row>
    <row r="85" spans="1:104">
      <c r="A85" s="26" t="s">
        <v>38</v>
      </c>
      <c r="B85" s="46">
        <v>36.739999999999995</v>
      </c>
      <c r="C85" s="1">
        <v>83.3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0.39</v>
      </c>
      <c r="O85" s="1">
        <v>83.3</v>
      </c>
      <c r="P85" s="1">
        <v>63.260000000000005</v>
      </c>
      <c r="Q85" s="1">
        <v>19.68</v>
      </c>
      <c r="R85" s="1">
        <v>0</v>
      </c>
      <c r="S85" s="1">
        <v>0</v>
      </c>
      <c r="T85" s="1">
        <v>0</v>
      </c>
      <c r="U85" s="1">
        <v>0</v>
      </c>
      <c r="V85" s="1">
        <v>17</v>
      </c>
      <c r="W85" s="1">
        <v>0</v>
      </c>
      <c r="X85" s="1">
        <v>0</v>
      </c>
      <c r="Y85" s="1">
        <v>0</v>
      </c>
      <c r="Z85" s="1">
        <v>52</v>
      </c>
      <c r="AA85" s="1">
        <v>52</v>
      </c>
      <c r="AB85" s="1">
        <v>52</v>
      </c>
      <c r="AC85" s="1">
        <v>52</v>
      </c>
      <c r="AD85" s="1">
        <v>52</v>
      </c>
      <c r="AE85" s="1">
        <v>52</v>
      </c>
      <c r="AF85" s="1">
        <v>52</v>
      </c>
      <c r="AG85" s="1">
        <v>52</v>
      </c>
      <c r="AH85" s="1">
        <v>52</v>
      </c>
      <c r="AI85" s="1">
        <v>52</v>
      </c>
      <c r="AJ85" s="1">
        <v>52</v>
      </c>
      <c r="AK85" s="1">
        <v>52</v>
      </c>
      <c r="AL85" s="1">
        <v>52</v>
      </c>
      <c r="AM85" s="1">
        <v>52</v>
      </c>
      <c r="AN85" s="1">
        <v>52</v>
      </c>
      <c r="AO85" s="1">
        <v>52</v>
      </c>
      <c r="AP85" s="1">
        <v>35</v>
      </c>
      <c r="AQ85" s="1">
        <v>35</v>
      </c>
      <c r="AR85" s="1">
        <v>35</v>
      </c>
      <c r="AS85" s="1">
        <v>35</v>
      </c>
      <c r="AT85" s="1">
        <v>35</v>
      </c>
      <c r="AU85" s="1">
        <v>35</v>
      </c>
      <c r="AV85" s="1">
        <v>35</v>
      </c>
      <c r="AW85" s="1">
        <v>35</v>
      </c>
      <c r="AX85" s="1">
        <v>35</v>
      </c>
      <c r="AY85" s="1">
        <v>35</v>
      </c>
      <c r="AZ85" s="1">
        <v>35</v>
      </c>
      <c r="BA85" s="1">
        <v>35</v>
      </c>
      <c r="BB85" s="1">
        <v>35</v>
      </c>
      <c r="BC85" s="1">
        <v>35</v>
      </c>
      <c r="BD85" s="1">
        <v>35</v>
      </c>
      <c r="BE85" s="1">
        <v>42.2</v>
      </c>
      <c r="BF85" s="1">
        <v>42.2</v>
      </c>
      <c r="BG85" s="1">
        <v>42.2</v>
      </c>
      <c r="BH85" s="1">
        <v>42.2</v>
      </c>
      <c r="BI85" s="1">
        <v>42.2</v>
      </c>
      <c r="BJ85" s="1">
        <v>42.2</v>
      </c>
      <c r="BK85" s="1">
        <v>42.2</v>
      </c>
      <c r="BL85" s="1">
        <v>42.2</v>
      </c>
      <c r="BM85" s="1">
        <v>42.2</v>
      </c>
      <c r="BN85" s="1">
        <v>42.2</v>
      </c>
      <c r="BO85" s="1">
        <v>42.2</v>
      </c>
      <c r="BP85" s="1">
        <v>42.2</v>
      </c>
      <c r="BQ85" s="1">
        <v>42.2</v>
      </c>
      <c r="BR85" s="1">
        <v>42.2</v>
      </c>
      <c r="BS85" s="1">
        <v>42.2</v>
      </c>
      <c r="BT85" s="1">
        <v>42.2</v>
      </c>
      <c r="BU85" s="1">
        <v>42.2</v>
      </c>
      <c r="BV85" s="1">
        <v>59.2</v>
      </c>
      <c r="BW85" s="1">
        <v>59.2</v>
      </c>
      <c r="BX85" s="1">
        <v>59.2</v>
      </c>
      <c r="BY85" s="1">
        <v>59.2</v>
      </c>
      <c r="BZ85" s="1">
        <v>59.2</v>
      </c>
      <c r="CA85" s="1">
        <v>59.2</v>
      </c>
      <c r="CB85" s="1">
        <v>59.2</v>
      </c>
      <c r="CC85" s="1">
        <v>59.2</v>
      </c>
      <c r="CD85" s="1">
        <v>59.2</v>
      </c>
      <c r="CE85" s="1">
        <v>59.2</v>
      </c>
      <c r="CF85" s="1">
        <v>59.2</v>
      </c>
      <c r="CG85" s="1">
        <v>59.2</v>
      </c>
      <c r="CH85" s="1">
        <v>59.2</v>
      </c>
      <c r="CI85" s="1">
        <v>59.2</v>
      </c>
      <c r="CJ85" s="1">
        <v>59.2</v>
      </c>
      <c r="CK85" s="1">
        <v>59.2</v>
      </c>
      <c r="CL85" s="1">
        <v>20.91</v>
      </c>
      <c r="CM85" s="1">
        <v>0</v>
      </c>
      <c r="CN85" s="1">
        <v>0</v>
      </c>
      <c r="CO85" s="1">
        <v>0</v>
      </c>
      <c r="CP85" s="1">
        <v>74.400000000000006</v>
      </c>
      <c r="CQ85" s="1">
        <v>74.400000000000006</v>
      </c>
      <c r="CR85" s="1">
        <v>90.5</v>
      </c>
      <c r="CS85" s="94">
        <v>90.5</v>
      </c>
      <c r="CT85" s="275">
        <f t="shared" ref="CT85:CT86" si="173">SUM(B85:CS85)</f>
        <v>3675.9799999999964</v>
      </c>
      <c r="CU85" s="273">
        <f>SUM('Day (1):Day (31)'!CT85)</f>
        <v>64236.110000000015</v>
      </c>
      <c r="CV85" s="154">
        <f t="shared" si="172"/>
        <v>60560.130000000019</v>
      </c>
      <c r="CX85" s="151">
        <f t="shared" si="165"/>
        <v>38.291458333333296</v>
      </c>
      <c r="CY85" s="135">
        <f t="shared" si="166"/>
        <v>21.584714381720435</v>
      </c>
      <c r="CZ85" s="135">
        <f t="shared" si="167"/>
        <v>16.706743951612861</v>
      </c>
    </row>
    <row r="86" spans="1:104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75">
        <f t="shared" si="173"/>
        <v>0</v>
      </c>
      <c r="CU86" s="273">
        <f>SUM('Day (1):Day (31)'!CT86)</f>
        <v>6397.34</v>
      </c>
      <c r="CV86" s="154">
        <f t="shared" si="172"/>
        <v>6397.34</v>
      </c>
      <c r="CX86" s="151">
        <f t="shared" si="165"/>
        <v>0</v>
      </c>
      <c r="CY86" s="135">
        <f t="shared" si="166"/>
        <v>2.1496438172043013</v>
      </c>
      <c r="CZ86" s="135">
        <f t="shared" si="167"/>
        <v>-2.1496438172043013</v>
      </c>
    </row>
    <row r="87" spans="1:104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0</v>
      </c>
      <c r="Y87" s="128">
        <f>SUM(Y88:Y88)</f>
        <v>9.3879999999999991E-2</v>
      </c>
      <c r="Z87" s="128">
        <f>SUM(Z88:Z88)</f>
        <v>0.85499663999999997</v>
      </c>
      <c r="AA87" s="128">
        <f>SUM(AA88:AA88)</f>
        <v>2.3695220000000004</v>
      </c>
      <c r="AB87" s="128">
        <f>SUM(AB88:AB88)</f>
        <v>6.2499742999999999</v>
      </c>
      <c r="AC87" s="128">
        <f>SUM(AC88:AC88)</f>
        <v>14.2731321</v>
      </c>
      <c r="AD87" s="128">
        <f>SUM(AD88:AD88)</f>
        <v>20.557281100000001</v>
      </c>
      <c r="AE87" s="128">
        <f>SUM(AE88:AE88)</f>
        <v>27.750443199999996</v>
      </c>
      <c r="AF87" s="128">
        <f>SUM(AF88:AF88)</f>
        <v>45.025761999999993</v>
      </c>
      <c r="AG87" s="128">
        <f>SUM(AG88:AG88)</f>
        <v>60.011590799999993</v>
      </c>
      <c r="AH87" s="128">
        <f>SUM(AH88:AH88)</f>
        <v>74.8273796</v>
      </c>
      <c r="AI87" s="128">
        <f>SUM(AI88:AI88)</f>
        <v>76.894198899999992</v>
      </c>
      <c r="AJ87" s="128">
        <f>SUM(AJ88:AJ88)</f>
        <v>76.289400900000004</v>
      </c>
      <c r="AK87" s="128">
        <f>SUM(AK88:AK88)</f>
        <v>88.295424999999994</v>
      </c>
      <c r="AL87" s="128">
        <f>SUM(AL88:AL88)</f>
        <v>101.43625199999998</v>
      </c>
      <c r="AM87" s="128">
        <f>SUM(AM88:AM88)</f>
        <v>110.18924199999999</v>
      </c>
      <c r="AN87" s="128">
        <f>SUM(AN88:AN88)</f>
        <v>125.81115100000001</v>
      </c>
      <c r="AO87" s="128">
        <f>SUM(AO88:AO88)</f>
        <v>141.26515499999999</v>
      </c>
      <c r="AP87" s="128">
        <f>SUM(AP88:AP88)</f>
        <v>146.12072000000001</v>
      </c>
      <c r="AQ87" s="128">
        <f>SUM(AQ88:AQ88)</f>
        <v>150.415842</v>
      </c>
      <c r="AR87" s="128">
        <f>SUM(AR88:AR88)</f>
        <v>154.75015200000001</v>
      </c>
      <c r="AS87" s="128">
        <f>SUM(AS88:AS88)</f>
        <v>159.61420700000002</v>
      </c>
      <c r="AT87" s="128">
        <f>SUM(AT88:AT88)</f>
        <v>192.18501099999997</v>
      </c>
      <c r="AU87" s="128">
        <f>SUM(AU88:AU88)</f>
        <v>185.247749</v>
      </c>
      <c r="AV87" s="128">
        <f>SUM(AV88:AV88)</f>
        <v>186.178147</v>
      </c>
      <c r="AW87" s="128">
        <f>SUM(AW88:AW88)</f>
        <v>191.36923400000001</v>
      </c>
      <c r="AX87" s="128">
        <f>SUM(AX88:AX88)</f>
        <v>191.58561899999998</v>
      </c>
      <c r="AY87" s="128">
        <f>SUM(AY88:AY88)</f>
        <v>184.83096999999998</v>
      </c>
      <c r="AZ87" s="128">
        <f>SUM(AZ88:AZ88)</f>
        <v>184.47579899999999</v>
      </c>
      <c r="BA87" s="128">
        <f>SUM(BA88:BA88)</f>
        <v>193.34710200000001</v>
      </c>
      <c r="BB87" s="128">
        <f>SUM(BB88:BB88)</f>
        <v>190.88861900000001</v>
      </c>
      <c r="BC87" s="128">
        <f>SUM(BC88:BC88)</f>
        <v>187.96505500000001</v>
      </c>
      <c r="BD87" s="128">
        <f>SUM(BD88:BD88)</f>
        <v>183.05434499999998</v>
      </c>
      <c r="BE87" s="128">
        <f>SUM(BE88:BE88)</f>
        <v>172.86505800000003</v>
      </c>
      <c r="BF87" s="128">
        <f>SUM(BF88:BF88)</f>
        <v>173.127105</v>
      </c>
      <c r="BG87" s="128">
        <f>SUM(BG88:BG88)</f>
        <v>173.761819</v>
      </c>
      <c r="BH87" s="128">
        <f>SUM(BH88:BH88)</f>
        <v>148.780147</v>
      </c>
      <c r="BI87" s="128">
        <f>SUM(BI88:BI88)</f>
        <v>141.08874499999999</v>
      </c>
      <c r="BJ87" s="128">
        <f>SUM(BJ88:BJ88)</f>
        <v>137.94361699999999</v>
      </c>
      <c r="BK87" s="128">
        <f>SUM(BK88:BK88)</f>
        <v>134.84960999999998</v>
      </c>
      <c r="BL87" s="128">
        <f>SUM(BL88:BL88)</f>
        <v>128.964777</v>
      </c>
      <c r="BM87" s="128">
        <f>SUM(BM88:BM88)</f>
        <v>123.108913</v>
      </c>
      <c r="BN87" s="128">
        <f>SUM(BN88:BN88)</f>
        <v>112.17465300000001</v>
      </c>
      <c r="BO87" s="128">
        <f>SUM(BO88:BO88)</f>
        <v>96.65457099999999</v>
      </c>
      <c r="BP87" s="128">
        <f>SUM(BP88:BP88)</f>
        <v>84.602112699999992</v>
      </c>
      <c r="BQ87" s="128">
        <f>SUM(BQ88:BQ88)</f>
        <v>72.539917000000003</v>
      </c>
      <c r="BR87" s="128">
        <f>SUM(BR88:BR88)</f>
        <v>58.67945610000001</v>
      </c>
      <c r="BS87" s="128">
        <f>SUM(BS88:BS88)</f>
        <v>43.433702000000004</v>
      </c>
      <c r="BT87" s="128">
        <f>SUM(BT88:BT88)</f>
        <v>28.659026400000002</v>
      </c>
      <c r="BU87" s="128">
        <f>SUM(BU88:BU88)</f>
        <v>17.225798079999997</v>
      </c>
      <c r="BV87" s="128">
        <f>SUM(BV88:BV88)</f>
        <v>8.7425508000000001</v>
      </c>
      <c r="BW87" s="128">
        <f>SUM(BW88:BW88)</f>
        <v>2.3754218399999996</v>
      </c>
      <c r="BX87" s="128">
        <f>SUM(BX88:BX88)</f>
        <v>0.48637999999999998</v>
      </c>
      <c r="BY87" s="128">
        <f>SUM(BY88:BY88)</f>
        <v>8.4000000000000005E-2</v>
      </c>
      <c r="BZ87" s="128">
        <f>SUM(BZ88:BZ88)</f>
        <v>0</v>
      </c>
      <c r="CA87" s="128">
        <f>SUM(CA88:CA88)</f>
        <v>0</v>
      </c>
      <c r="CB87" s="128">
        <f>SUM(CB88:CB88)</f>
        <v>4.0000000000000003E-5</v>
      </c>
      <c r="CC87" s="128">
        <f>SUM(CC88:CC88)</f>
        <v>0</v>
      </c>
      <c r="CD87" s="128">
        <f>SUM(CD88:CD88)</f>
        <v>0</v>
      </c>
      <c r="CE87" s="128">
        <f>SUM(CE88:CE88)</f>
        <v>4.0000000000000003E-5</v>
      </c>
      <c r="CF87" s="128">
        <f>SUM(CF88:CF88)</f>
        <v>0</v>
      </c>
      <c r="CG87" s="128">
        <f>SUM(CG88:CG88)</f>
        <v>0</v>
      </c>
      <c r="CH87" s="128">
        <f>SUM(CH88:CH88)</f>
        <v>4.0000000000000003E-5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4.0000000000000003E-5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4.0000000000000003E-5</v>
      </c>
      <c r="CT87" s="222">
        <f>SUM(B87:CS87)</f>
        <v>5514.3709374599994</v>
      </c>
      <c r="CU87" s="39">
        <f>SUM('Day (1):Day (31)'!CT87)</f>
        <v>187954.86055204002</v>
      </c>
      <c r="CV87" s="154">
        <f t="shared" si="172"/>
        <v>182440.48961458003</v>
      </c>
      <c r="CW87" s="265">
        <f>CU87*24/(96*1000)</f>
        <v>46.988715138010001</v>
      </c>
      <c r="CX87" s="151">
        <f t="shared" si="165"/>
        <v>57.441363931874996</v>
      </c>
      <c r="CY87" s="135">
        <f t="shared" si="166"/>
        <v>63.15687518549732</v>
      </c>
      <c r="CZ87" s="135">
        <f t="shared" si="167"/>
        <v>-5.7155112536223243</v>
      </c>
    </row>
    <row r="88" spans="1:104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0</v>
      </c>
      <c r="Y88" s="217">
        <v>9.3879999999999991E-2</v>
      </c>
      <c r="Z88" s="217">
        <v>0.85499663999999997</v>
      </c>
      <c r="AA88" s="217">
        <v>2.3695220000000004</v>
      </c>
      <c r="AB88" s="217">
        <v>6.2499742999999999</v>
      </c>
      <c r="AC88" s="217">
        <v>14.2731321</v>
      </c>
      <c r="AD88" s="217">
        <v>20.557281100000001</v>
      </c>
      <c r="AE88" s="217">
        <v>27.750443199999996</v>
      </c>
      <c r="AF88" s="217">
        <v>45.025761999999993</v>
      </c>
      <c r="AG88" s="217">
        <v>60.011590799999993</v>
      </c>
      <c r="AH88" s="217">
        <v>74.8273796</v>
      </c>
      <c r="AI88" s="217">
        <v>76.894198899999992</v>
      </c>
      <c r="AJ88" s="217">
        <v>76.289400900000004</v>
      </c>
      <c r="AK88" s="217">
        <v>88.295424999999994</v>
      </c>
      <c r="AL88" s="217">
        <v>101.43625199999998</v>
      </c>
      <c r="AM88" s="217">
        <v>110.18924199999999</v>
      </c>
      <c r="AN88" s="217">
        <v>125.81115100000001</v>
      </c>
      <c r="AO88" s="217">
        <v>141.26515499999999</v>
      </c>
      <c r="AP88" s="217">
        <v>146.12072000000001</v>
      </c>
      <c r="AQ88" s="217">
        <v>150.415842</v>
      </c>
      <c r="AR88" s="217">
        <v>154.75015200000001</v>
      </c>
      <c r="AS88" s="217">
        <v>159.61420700000002</v>
      </c>
      <c r="AT88" s="217">
        <v>192.18501099999997</v>
      </c>
      <c r="AU88" s="217">
        <v>185.247749</v>
      </c>
      <c r="AV88" s="217">
        <v>186.178147</v>
      </c>
      <c r="AW88" s="217">
        <v>191.36923400000001</v>
      </c>
      <c r="AX88" s="217">
        <v>191.58561899999998</v>
      </c>
      <c r="AY88" s="217">
        <v>184.83096999999998</v>
      </c>
      <c r="AZ88" s="217">
        <v>184.47579899999999</v>
      </c>
      <c r="BA88" s="217">
        <v>193.34710200000001</v>
      </c>
      <c r="BB88" s="217">
        <v>190.88861900000001</v>
      </c>
      <c r="BC88" s="217">
        <v>187.96505500000001</v>
      </c>
      <c r="BD88" s="217">
        <v>183.05434499999998</v>
      </c>
      <c r="BE88" s="217">
        <v>172.86505800000003</v>
      </c>
      <c r="BF88" s="217">
        <v>173.127105</v>
      </c>
      <c r="BG88" s="217">
        <v>173.761819</v>
      </c>
      <c r="BH88" s="217">
        <v>148.780147</v>
      </c>
      <c r="BI88" s="217">
        <v>141.08874499999999</v>
      </c>
      <c r="BJ88" s="217">
        <v>137.94361699999999</v>
      </c>
      <c r="BK88" s="217">
        <v>134.84960999999998</v>
      </c>
      <c r="BL88" s="217">
        <v>128.964777</v>
      </c>
      <c r="BM88" s="217">
        <v>123.108913</v>
      </c>
      <c r="BN88" s="217">
        <v>112.17465300000001</v>
      </c>
      <c r="BO88" s="217">
        <v>96.65457099999999</v>
      </c>
      <c r="BP88" s="217">
        <v>84.602112699999992</v>
      </c>
      <c r="BQ88" s="217">
        <v>72.539917000000003</v>
      </c>
      <c r="BR88" s="217">
        <v>58.67945610000001</v>
      </c>
      <c r="BS88" s="217">
        <v>43.433702000000004</v>
      </c>
      <c r="BT88" s="217">
        <v>28.659026400000002</v>
      </c>
      <c r="BU88" s="217">
        <v>17.225798079999997</v>
      </c>
      <c r="BV88" s="217">
        <v>8.7425508000000001</v>
      </c>
      <c r="BW88" s="217">
        <v>2.3754218399999996</v>
      </c>
      <c r="BX88" s="217">
        <v>0.48637999999999998</v>
      </c>
      <c r="BY88" s="217">
        <v>8.4000000000000005E-2</v>
      </c>
      <c r="BZ88" s="217">
        <v>0</v>
      </c>
      <c r="CA88" s="217">
        <v>0</v>
      </c>
      <c r="CB88" s="217">
        <v>4.0000000000000003E-5</v>
      </c>
      <c r="CC88" s="217">
        <v>0</v>
      </c>
      <c r="CD88" s="217">
        <v>0</v>
      </c>
      <c r="CE88" s="217">
        <v>4.0000000000000003E-5</v>
      </c>
      <c r="CF88" s="217">
        <v>0</v>
      </c>
      <c r="CG88" s="217">
        <v>0</v>
      </c>
      <c r="CH88" s="217">
        <v>4.0000000000000003E-5</v>
      </c>
      <c r="CI88" s="217">
        <v>0</v>
      </c>
      <c r="CJ88" s="217">
        <v>0</v>
      </c>
      <c r="CK88" s="217">
        <v>0</v>
      </c>
      <c r="CL88" s="217">
        <v>4.0000000000000003E-5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4.0000000000000003E-5</v>
      </c>
      <c r="CT88" s="275">
        <f t="shared" ref="CT88:CT90" si="174">SUM(B88:CS88)</f>
        <v>5514.3709374599994</v>
      </c>
      <c r="CU88" s="273">
        <f>SUM('Day (1):Day (31)'!CT88)</f>
        <v>187954.86055204002</v>
      </c>
      <c r="CV88" s="154">
        <f t="shared" si="172"/>
        <v>182440.48961458003</v>
      </c>
      <c r="CW88" s="265"/>
      <c r="CX88" s="151">
        <f t="shared" si="165"/>
        <v>57.441363931874996</v>
      </c>
      <c r="CY88" s="135">
        <f t="shared" si="166"/>
        <v>63.15687518549732</v>
      </c>
      <c r="CZ88" s="135">
        <f t="shared" si="167"/>
        <v>-5.7155112536223243</v>
      </c>
    </row>
    <row r="89" spans="1:104">
      <c r="A89" s="220" t="s">
        <v>41</v>
      </c>
      <c r="B89" s="230">
        <f t="shared" ref="B89:AG89" si="175">SUM(B83,B87)</f>
        <v>37.039999999999992</v>
      </c>
      <c r="C89" s="129">
        <f t="shared" si="175"/>
        <v>83.6</v>
      </c>
      <c r="D89" s="129">
        <f t="shared" si="175"/>
        <v>0.30000000000000004</v>
      </c>
      <c r="E89" s="129">
        <f t="shared" si="175"/>
        <v>0.30000000000000004</v>
      </c>
      <c r="F89" s="129">
        <f t="shared" si="175"/>
        <v>0.30000000000000004</v>
      </c>
      <c r="G89" s="129">
        <f t="shared" si="175"/>
        <v>0.30000000000000004</v>
      </c>
      <c r="H89" s="129">
        <f t="shared" si="175"/>
        <v>0.30000000000000004</v>
      </c>
      <c r="I89" s="129">
        <f t="shared" si="175"/>
        <v>0.30000000000000004</v>
      </c>
      <c r="J89" s="129">
        <f t="shared" si="175"/>
        <v>0.30000000000000004</v>
      </c>
      <c r="K89" s="129">
        <f t="shared" si="175"/>
        <v>0.30000000000000004</v>
      </c>
      <c r="L89" s="129">
        <f t="shared" si="175"/>
        <v>0.30000000000000004</v>
      </c>
      <c r="M89" s="129">
        <f t="shared" si="175"/>
        <v>0.30000000000000004</v>
      </c>
      <c r="N89" s="129">
        <f t="shared" si="175"/>
        <v>0.69000000000000006</v>
      </c>
      <c r="O89" s="129">
        <f t="shared" si="175"/>
        <v>83.6</v>
      </c>
      <c r="P89" s="129">
        <f t="shared" si="175"/>
        <v>63.56</v>
      </c>
      <c r="Q89" s="129">
        <f t="shared" si="175"/>
        <v>19.98</v>
      </c>
      <c r="R89" s="129">
        <f t="shared" si="175"/>
        <v>0.30000000000000004</v>
      </c>
      <c r="S89" s="129">
        <f t="shared" si="175"/>
        <v>0.30000000000000004</v>
      </c>
      <c r="T89" s="129">
        <f t="shared" si="175"/>
        <v>0.30000000000000004</v>
      </c>
      <c r="U89" s="129">
        <f t="shared" si="175"/>
        <v>0.30000000000000004</v>
      </c>
      <c r="V89" s="129">
        <f t="shared" si="175"/>
        <v>17.3</v>
      </c>
      <c r="W89" s="129">
        <f t="shared" si="175"/>
        <v>0.30000000000000004</v>
      </c>
      <c r="X89" s="129">
        <f t="shared" si="175"/>
        <v>0.30000000000000004</v>
      </c>
      <c r="Y89" s="129">
        <f t="shared" si="175"/>
        <v>0.39388000000000001</v>
      </c>
      <c r="Z89" s="129">
        <f t="shared" si="175"/>
        <v>129.55499663999998</v>
      </c>
      <c r="AA89" s="129">
        <f t="shared" si="175"/>
        <v>130.96952199999998</v>
      </c>
      <c r="AB89" s="129">
        <f t="shared" si="175"/>
        <v>134.84997429999999</v>
      </c>
      <c r="AC89" s="129">
        <f t="shared" si="175"/>
        <v>143.2731321</v>
      </c>
      <c r="AD89" s="129">
        <f t="shared" si="175"/>
        <v>139.2572811</v>
      </c>
      <c r="AE89" s="129">
        <f t="shared" si="175"/>
        <v>146.4504432</v>
      </c>
      <c r="AF89" s="129">
        <f t="shared" si="175"/>
        <v>163.725762</v>
      </c>
      <c r="AG89" s="129">
        <f t="shared" si="175"/>
        <v>178.71159080000001</v>
      </c>
      <c r="AH89" s="129">
        <f t="shared" ref="AH89:BM89" si="176">SUM(AH83,AH87)</f>
        <v>190.52737960000002</v>
      </c>
      <c r="AI89" s="129">
        <f t="shared" si="176"/>
        <v>192.59419889999998</v>
      </c>
      <c r="AJ89" s="129">
        <f t="shared" si="176"/>
        <v>191.98940090000002</v>
      </c>
      <c r="AK89" s="129">
        <f t="shared" si="176"/>
        <v>201.99542500000001</v>
      </c>
      <c r="AL89" s="129">
        <f t="shared" si="176"/>
        <v>214.13625199999998</v>
      </c>
      <c r="AM89" s="129">
        <f t="shared" si="176"/>
        <v>222.889242</v>
      </c>
      <c r="AN89" s="129">
        <f t="shared" si="176"/>
        <v>238.51115100000001</v>
      </c>
      <c r="AO89" s="129">
        <f t="shared" si="176"/>
        <v>253.96515499999998</v>
      </c>
      <c r="AP89" s="129">
        <f t="shared" si="176"/>
        <v>258.82071999999999</v>
      </c>
      <c r="AQ89" s="129">
        <f t="shared" si="176"/>
        <v>263.11584199999999</v>
      </c>
      <c r="AR89" s="129">
        <f t="shared" si="176"/>
        <v>267.450152</v>
      </c>
      <c r="AS89" s="129">
        <f t="shared" si="176"/>
        <v>272.31420700000001</v>
      </c>
      <c r="AT89" s="129">
        <f t="shared" si="176"/>
        <v>303.88501099999996</v>
      </c>
      <c r="AU89" s="129">
        <f t="shared" si="176"/>
        <v>296.94774899999999</v>
      </c>
      <c r="AV89" s="129">
        <f t="shared" si="176"/>
        <v>297.87814700000001</v>
      </c>
      <c r="AW89" s="129">
        <f t="shared" si="176"/>
        <v>303.06923399999999</v>
      </c>
      <c r="AX89" s="129">
        <f t="shared" si="176"/>
        <v>303.285619</v>
      </c>
      <c r="AY89" s="129">
        <f t="shared" si="176"/>
        <v>296.53096999999997</v>
      </c>
      <c r="AZ89" s="129">
        <f t="shared" si="176"/>
        <v>296.17579899999998</v>
      </c>
      <c r="BA89" s="129">
        <f t="shared" si="176"/>
        <v>305.047102</v>
      </c>
      <c r="BB89" s="129">
        <f t="shared" si="176"/>
        <v>302.58861899999999</v>
      </c>
      <c r="BC89" s="129">
        <f t="shared" si="176"/>
        <v>299.665055</v>
      </c>
      <c r="BD89" s="129">
        <f t="shared" si="176"/>
        <v>294.75434499999994</v>
      </c>
      <c r="BE89" s="129">
        <f t="shared" si="176"/>
        <v>291.76505800000001</v>
      </c>
      <c r="BF89" s="129">
        <f t="shared" si="176"/>
        <v>293.02710500000001</v>
      </c>
      <c r="BG89" s="129">
        <f t="shared" si="176"/>
        <v>293.66181900000004</v>
      </c>
      <c r="BH89" s="129">
        <f t="shared" si="176"/>
        <v>268.68014700000003</v>
      </c>
      <c r="BI89" s="129">
        <f t="shared" si="176"/>
        <v>260.98874499999999</v>
      </c>
      <c r="BJ89" s="129">
        <f t="shared" si="176"/>
        <v>257.84361699999999</v>
      </c>
      <c r="BK89" s="129">
        <f t="shared" si="176"/>
        <v>254.74960999999999</v>
      </c>
      <c r="BL89" s="129">
        <f t="shared" si="176"/>
        <v>248.864777</v>
      </c>
      <c r="BM89" s="129">
        <f t="shared" si="176"/>
        <v>243.00891300000001</v>
      </c>
      <c r="BN89" s="129">
        <f t="shared" ref="BN89:CS89" si="177">SUM(BN83,BN87)</f>
        <v>233.07465300000001</v>
      </c>
      <c r="BO89" s="129">
        <f t="shared" si="177"/>
        <v>217.55457100000001</v>
      </c>
      <c r="BP89" s="129">
        <f t="shared" si="177"/>
        <v>205.5021127</v>
      </c>
      <c r="BQ89" s="129">
        <f t="shared" si="177"/>
        <v>193.43991700000001</v>
      </c>
      <c r="BR89" s="129">
        <f t="shared" si="177"/>
        <v>179.57945610000002</v>
      </c>
      <c r="BS89" s="129">
        <f t="shared" si="177"/>
        <v>164.33370200000002</v>
      </c>
      <c r="BT89" s="129">
        <f t="shared" si="177"/>
        <v>149.55902639999999</v>
      </c>
      <c r="BU89" s="129">
        <f t="shared" si="177"/>
        <v>138.12579808000001</v>
      </c>
      <c r="BV89" s="129">
        <f t="shared" si="177"/>
        <v>133.14255080000001</v>
      </c>
      <c r="BW89" s="129">
        <f t="shared" si="177"/>
        <v>126.77542184000001</v>
      </c>
      <c r="BX89" s="129">
        <f t="shared" si="177"/>
        <v>124.88638</v>
      </c>
      <c r="BY89" s="129">
        <f t="shared" si="177"/>
        <v>124.48400000000001</v>
      </c>
      <c r="BZ89" s="129">
        <f t="shared" si="177"/>
        <v>120.60000000000001</v>
      </c>
      <c r="CA89" s="129">
        <f t="shared" si="177"/>
        <v>120.60000000000001</v>
      </c>
      <c r="CB89" s="129">
        <f t="shared" si="177"/>
        <v>120.60004000000001</v>
      </c>
      <c r="CC89" s="129">
        <f t="shared" si="177"/>
        <v>120.60000000000001</v>
      </c>
      <c r="CD89" s="129">
        <f t="shared" si="177"/>
        <v>120.60000000000001</v>
      </c>
      <c r="CE89" s="129">
        <f t="shared" si="177"/>
        <v>120.60004000000001</v>
      </c>
      <c r="CF89" s="129">
        <f t="shared" si="177"/>
        <v>120.60000000000001</v>
      </c>
      <c r="CG89" s="129">
        <f t="shared" si="177"/>
        <v>120.60000000000001</v>
      </c>
      <c r="CH89" s="129">
        <f t="shared" si="177"/>
        <v>120.60004000000001</v>
      </c>
      <c r="CI89" s="129">
        <f t="shared" si="177"/>
        <v>120.60000000000001</v>
      </c>
      <c r="CJ89" s="129">
        <f t="shared" si="177"/>
        <v>120.60000000000001</v>
      </c>
      <c r="CK89" s="129">
        <f t="shared" si="177"/>
        <v>120.60000000000001</v>
      </c>
      <c r="CL89" s="129">
        <f t="shared" si="177"/>
        <v>21.210039999999999</v>
      </c>
      <c r="CM89" s="129">
        <f t="shared" si="177"/>
        <v>0.30000000000000004</v>
      </c>
      <c r="CN89" s="129">
        <f t="shared" si="177"/>
        <v>0.30000000000000004</v>
      </c>
      <c r="CO89" s="129">
        <f t="shared" si="177"/>
        <v>0.30000000000000004</v>
      </c>
      <c r="CP89" s="129">
        <f t="shared" si="177"/>
        <v>74.7</v>
      </c>
      <c r="CQ89" s="129">
        <f t="shared" si="177"/>
        <v>74.7</v>
      </c>
      <c r="CR89" s="129">
        <f t="shared" si="177"/>
        <v>90.8</v>
      </c>
      <c r="CS89" s="231">
        <f t="shared" si="177"/>
        <v>90.800039999999996</v>
      </c>
      <c r="CT89" s="222">
        <f t="shared" si="174"/>
        <v>13749.250937460005</v>
      </c>
      <c r="CU89" s="39">
        <f>SUM('Day (1):Day (31)'!CT89)</f>
        <v>422026.94055204024</v>
      </c>
      <c r="CV89" s="154">
        <f t="shared" si="172"/>
        <v>408277.68961458025</v>
      </c>
      <c r="CW89" s="265">
        <f>CU89*24/(96*1000)</f>
        <v>105.50673513801006</v>
      </c>
      <c r="CX89" s="250">
        <f t="shared" si="165"/>
        <v>143.22136393187506</v>
      </c>
      <c r="CY89" s="135">
        <f t="shared" si="166"/>
        <v>141.81012787366944</v>
      </c>
      <c r="CZ89" s="135">
        <f t="shared" si="167"/>
        <v>1.4112360582056169</v>
      </c>
    </row>
    <row r="90" spans="1:104">
      <c r="A90" s="219" t="s">
        <v>42</v>
      </c>
      <c r="B90" s="230">
        <f t="shared" ref="B90:AG90" si="178">SUM(B91:B93)</f>
        <v>5.63</v>
      </c>
      <c r="C90" s="234">
        <f t="shared" si="178"/>
        <v>5.63</v>
      </c>
      <c r="D90" s="234">
        <f t="shared" si="178"/>
        <v>5.63</v>
      </c>
      <c r="E90" s="234">
        <f t="shared" si="178"/>
        <v>5.63</v>
      </c>
      <c r="F90" s="234">
        <f t="shared" si="178"/>
        <v>5.63</v>
      </c>
      <c r="G90" s="234">
        <f t="shared" si="178"/>
        <v>5.63</v>
      </c>
      <c r="H90" s="234">
        <f t="shared" si="178"/>
        <v>5.63</v>
      </c>
      <c r="I90" s="234">
        <f t="shared" si="178"/>
        <v>5.63</v>
      </c>
      <c r="J90" s="234">
        <f t="shared" si="178"/>
        <v>5.63</v>
      </c>
      <c r="K90" s="234">
        <f t="shared" si="178"/>
        <v>5.63</v>
      </c>
      <c r="L90" s="234">
        <f t="shared" si="178"/>
        <v>5.63</v>
      </c>
      <c r="M90" s="234">
        <f t="shared" si="178"/>
        <v>5.63</v>
      </c>
      <c r="N90" s="234">
        <f t="shared" si="178"/>
        <v>5.63</v>
      </c>
      <c r="O90" s="234">
        <f t="shared" si="178"/>
        <v>5.63</v>
      </c>
      <c r="P90" s="234">
        <f t="shared" si="178"/>
        <v>5.63</v>
      </c>
      <c r="Q90" s="234">
        <f t="shared" si="178"/>
        <v>5.63</v>
      </c>
      <c r="R90" s="234">
        <f t="shared" si="178"/>
        <v>5.63</v>
      </c>
      <c r="S90" s="234">
        <f t="shared" si="178"/>
        <v>5.63</v>
      </c>
      <c r="T90" s="234">
        <f t="shared" si="178"/>
        <v>5.63</v>
      </c>
      <c r="U90" s="234">
        <f t="shared" si="178"/>
        <v>5.63</v>
      </c>
      <c r="V90" s="234">
        <f t="shared" si="178"/>
        <v>5.63</v>
      </c>
      <c r="W90" s="234">
        <f t="shared" si="178"/>
        <v>5.63</v>
      </c>
      <c r="X90" s="234">
        <f t="shared" si="178"/>
        <v>5.63</v>
      </c>
      <c r="Y90" s="234">
        <f t="shared" si="178"/>
        <v>5.63</v>
      </c>
      <c r="Z90" s="234">
        <f t="shared" si="178"/>
        <v>5.63</v>
      </c>
      <c r="AA90" s="234">
        <f t="shared" si="178"/>
        <v>5.63</v>
      </c>
      <c r="AB90" s="234">
        <f t="shared" si="178"/>
        <v>5.63</v>
      </c>
      <c r="AC90" s="234">
        <f t="shared" si="178"/>
        <v>5.63</v>
      </c>
      <c r="AD90" s="234">
        <f t="shared" si="178"/>
        <v>5.63</v>
      </c>
      <c r="AE90" s="234">
        <f t="shared" si="178"/>
        <v>5.63</v>
      </c>
      <c r="AF90" s="234">
        <f t="shared" si="178"/>
        <v>5.63</v>
      </c>
      <c r="AG90" s="234">
        <f t="shared" si="178"/>
        <v>5.63</v>
      </c>
      <c r="AH90" s="234">
        <f t="shared" ref="AH90:BM90" si="179">SUM(AH91:AH93)</f>
        <v>5.63</v>
      </c>
      <c r="AI90" s="234">
        <f t="shared" si="179"/>
        <v>5.63</v>
      </c>
      <c r="AJ90" s="234">
        <f t="shared" si="179"/>
        <v>5.63</v>
      </c>
      <c r="AK90" s="234">
        <f t="shared" si="179"/>
        <v>5.63</v>
      </c>
      <c r="AL90" s="234">
        <f t="shared" si="179"/>
        <v>5.63</v>
      </c>
      <c r="AM90" s="234">
        <f t="shared" si="179"/>
        <v>5.63</v>
      </c>
      <c r="AN90" s="234">
        <f t="shared" si="179"/>
        <v>5.63</v>
      </c>
      <c r="AO90" s="234">
        <f t="shared" si="179"/>
        <v>5.63</v>
      </c>
      <c r="AP90" s="234">
        <f t="shared" si="179"/>
        <v>5.63</v>
      </c>
      <c r="AQ90" s="234">
        <f t="shared" si="179"/>
        <v>5.63</v>
      </c>
      <c r="AR90" s="234">
        <f t="shared" si="179"/>
        <v>5.63</v>
      </c>
      <c r="AS90" s="234">
        <f t="shared" si="179"/>
        <v>5.63</v>
      </c>
      <c r="AT90" s="234">
        <f t="shared" si="179"/>
        <v>8.83</v>
      </c>
      <c r="AU90" s="234">
        <f t="shared" si="179"/>
        <v>8.83</v>
      </c>
      <c r="AV90" s="234">
        <f t="shared" si="179"/>
        <v>8.83</v>
      </c>
      <c r="AW90" s="234">
        <f t="shared" si="179"/>
        <v>8.83</v>
      </c>
      <c r="AX90" s="234">
        <f t="shared" si="179"/>
        <v>8.83</v>
      </c>
      <c r="AY90" s="234">
        <f t="shared" si="179"/>
        <v>8.83</v>
      </c>
      <c r="AZ90" s="234">
        <f t="shared" si="179"/>
        <v>8.83</v>
      </c>
      <c r="BA90" s="234">
        <f t="shared" si="179"/>
        <v>8.83</v>
      </c>
      <c r="BB90" s="234">
        <f t="shared" si="179"/>
        <v>8.83</v>
      </c>
      <c r="BC90" s="234">
        <f t="shared" si="179"/>
        <v>8.83</v>
      </c>
      <c r="BD90" s="234">
        <f t="shared" si="179"/>
        <v>8.83</v>
      </c>
      <c r="BE90" s="234">
        <f t="shared" si="179"/>
        <v>8.83</v>
      </c>
      <c r="BF90" s="234">
        <f t="shared" si="179"/>
        <v>8.83</v>
      </c>
      <c r="BG90" s="234">
        <f t="shared" si="179"/>
        <v>8.83</v>
      </c>
      <c r="BH90" s="234">
        <f t="shared" si="179"/>
        <v>8.83</v>
      </c>
      <c r="BI90" s="234">
        <f t="shared" si="179"/>
        <v>8.83</v>
      </c>
      <c r="BJ90" s="234">
        <f t="shared" si="179"/>
        <v>8.83</v>
      </c>
      <c r="BK90" s="234">
        <f t="shared" si="179"/>
        <v>8.83</v>
      </c>
      <c r="BL90" s="234">
        <f t="shared" si="179"/>
        <v>8.83</v>
      </c>
      <c r="BM90" s="234">
        <f t="shared" si="179"/>
        <v>8.83</v>
      </c>
      <c r="BN90" s="234">
        <f t="shared" ref="BN90:CS90" si="180">SUM(BN91:BN93)</f>
        <v>8.83</v>
      </c>
      <c r="BO90" s="234">
        <f t="shared" si="180"/>
        <v>8.83</v>
      </c>
      <c r="BP90" s="234">
        <f t="shared" si="180"/>
        <v>8.83</v>
      </c>
      <c r="BQ90" s="234">
        <f t="shared" si="180"/>
        <v>8.83</v>
      </c>
      <c r="BR90" s="234">
        <f t="shared" si="180"/>
        <v>8.83</v>
      </c>
      <c r="BS90" s="234">
        <f t="shared" si="180"/>
        <v>8.83</v>
      </c>
      <c r="BT90" s="234">
        <f t="shared" si="180"/>
        <v>8.83</v>
      </c>
      <c r="BU90" s="234">
        <f t="shared" si="180"/>
        <v>8.83</v>
      </c>
      <c r="BV90" s="234">
        <f t="shared" si="180"/>
        <v>8.83</v>
      </c>
      <c r="BW90" s="234">
        <f t="shared" si="180"/>
        <v>8.83</v>
      </c>
      <c r="BX90" s="234">
        <f t="shared" si="180"/>
        <v>8.83</v>
      </c>
      <c r="BY90" s="234">
        <f t="shared" si="180"/>
        <v>8.83</v>
      </c>
      <c r="BZ90" s="234">
        <f t="shared" si="180"/>
        <v>8.83</v>
      </c>
      <c r="CA90" s="234">
        <f t="shared" si="180"/>
        <v>8.83</v>
      </c>
      <c r="CB90" s="234">
        <f t="shared" si="180"/>
        <v>8.83</v>
      </c>
      <c r="CC90" s="234">
        <f t="shared" si="180"/>
        <v>8.83</v>
      </c>
      <c r="CD90" s="234">
        <f t="shared" si="180"/>
        <v>8.83</v>
      </c>
      <c r="CE90" s="234">
        <f t="shared" si="180"/>
        <v>8.83</v>
      </c>
      <c r="CF90" s="234">
        <f t="shared" si="180"/>
        <v>8.83</v>
      </c>
      <c r="CG90" s="234">
        <f t="shared" si="180"/>
        <v>8.83</v>
      </c>
      <c r="CH90" s="234">
        <f t="shared" si="180"/>
        <v>8.83</v>
      </c>
      <c r="CI90" s="234">
        <f t="shared" si="180"/>
        <v>8.83</v>
      </c>
      <c r="CJ90" s="234">
        <f t="shared" si="180"/>
        <v>8.83</v>
      </c>
      <c r="CK90" s="234">
        <f t="shared" si="180"/>
        <v>8.83</v>
      </c>
      <c r="CL90" s="234">
        <f t="shared" si="180"/>
        <v>8.83</v>
      </c>
      <c r="CM90" s="234">
        <f t="shared" si="180"/>
        <v>8.83</v>
      </c>
      <c r="CN90" s="234">
        <f t="shared" si="180"/>
        <v>8.83</v>
      </c>
      <c r="CO90" s="234">
        <f t="shared" si="180"/>
        <v>8.83</v>
      </c>
      <c r="CP90" s="234">
        <f t="shared" si="180"/>
        <v>8.83</v>
      </c>
      <c r="CQ90" s="234">
        <f t="shared" si="180"/>
        <v>8.83</v>
      </c>
      <c r="CR90" s="234">
        <f t="shared" si="180"/>
        <v>8.83</v>
      </c>
      <c r="CS90" s="235">
        <f t="shared" si="180"/>
        <v>8.83</v>
      </c>
      <c r="CT90" s="222">
        <f t="shared" si="174"/>
        <v>706.88000000000034</v>
      </c>
      <c r="CU90" s="39">
        <f>SUM('Day (1):Day (31)'!CT90)</f>
        <v>26137.280000000035</v>
      </c>
      <c r="CV90" s="154">
        <f t="shared" si="172"/>
        <v>25430.400000000034</v>
      </c>
      <c r="CW90" s="265">
        <f>CU90*24/(96*1000)</f>
        <v>6.534320000000009</v>
      </c>
      <c r="CX90" s="151">
        <f t="shared" si="165"/>
        <v>7.3633333333333368</v>
      </c>
      <c r="CY90" s="135">
        <f t="shared" si="166"/>
        <v>8.7826881720430219</v>
      </c>
      <c r="CZ90" s="135">
        <f t="shared" si="167"/>
        <v>-1.419354838709685</v>
      </c>
    </row>
    <row r="91" spans="1:104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75">
        <f t="shared" ref="CT91:CT94" si="181">SUM(B91:CS91)</f>
        <v>60.480000000000103</v>
      </c>
      <c r="CU91" s="273">
        <f>SUM('Day (1):Day (31)'!CT91)</f>
        <v>1874.8800000000024</v>
      </c>
      <c r="CV91" s="154">
        <f t="shared" si="172"/>
        <v>1814.4000000000024</v>
      </c>
      <c r="CX91" s="151">
        <f t="shared" si="165"/>
        <v>0.63000000000000111</v>
      </c>
      <c r="CY91" s="135">
        <f t="shared" si="166"/>
        <v>0.63000000000000078</v>
      </c>
      <c r="CZ91" s="135">
        <f t="shared" si="167"/>
        <v>0</v>
      </c>
    </row>
    <row r="92" spans="1:104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78">
        <f t="shared" si="181"/>
        <v>0</v>
      </c>
      <c r="CU92" s="279">
        <f>SUM('Day (1):Day (31)'!CT92)</f>
        <v>0</v>
      </c>
      <c r="CV92" s="154">
        <f t="shared" si="172"/>
        <v>0</v>
      </c>
      <c r="CX92" s="151">
        <f t="shared" ref="CX92" si="182">CT92/96</f>
        <v>0</v>
      </c>
      <c r="CY92" s="135">
        <f t="shared" ref="CY92" si="183">CU92/(96*31)</f>
        <v>0</v>
      </c>
      <c r="CZ92" s="135">
        <f t="shared" ref="CZ92" si="184">CX92-CY92</f>
        <v>0</v>
      </c>
    </row>
    <row r="93" spans="1:104" ht="15.75" thickBot="1">
      <c r="A93" s="26" t="s">
        <v>44</v>
      </c>
      <c r="B93" s="123">
        <v>5</v>
      </c>
      <c r="C93" s="124">
        <v>5</v>
      </c>
      <c r="D93" s="124">
        <v>5</v>
      </c>
      <c r="E93" s="124">
        <v>5</v>
      </c>
      <c r="F93" s="124">
        <v>5</v>
      </c>
      <c r="G93" s="124">
        <v>5</v>
      </c>
      <c r="H93" s="124">
        <v>5</v>
      </c>
      <c r="I93" s="124">
        <v>5</v>
      </c>
      <c r="J93" s="124">
        <v>5</v>
      </c>
      <c r="K93" s="124">
        <v>5</v>
      </c>
      <c r="L93" s="124">
        <v>5</v>
      </c>
      <c r="M93" s="124">
        <v>5</v>
      </c>
      <c r="N93" s="124">
        <v>5</v>
      </c>
      <c r="O93" s="124">
        <v>5</v>
      </c>
      <c r="P93" s="124">
        <v>5</v>
      </c>
      <c r="Q93" s="124">
        <v>5</v>
      </c>
      <c r="R93" s="124">
        <v>5</v>
      </c>
      <c r="S93" s="124">
        <v>5</v>
      </c>
      <c r="T93" s="124">
        <v>5</v>
      </c>
      <c r="U93" s="124">
        <v>5</v>
      </c>
      <c r="V93" s="124">
        <v>5</v>
      </c>
      <c r="W93" s="124">
        <v>5</v>
      </c>
      <c r="X93" s="124">
        <v>5</v>
      </c>
      <c r="Y93" s="124">
        <v>5</v>
      </c>
      <c r="Z93" s="124">
        <v>5</v>
      </c>
      <c r="AA93" s="124">
        <v>5</v>
      </c>
      <c r="AB93" s="124">
        <v>5</v>
      </c>
      <c r="AC93" s="124">
        <v>5</v>
      </c>
      <c r="AD93" s="124">
        <v>5</v>
      </c>
      <c r="AE93" s="124">
        <v>5</v>
      </c>
      <c r="AF93" s="124">
        <v>5</v>
      </c>
      <c r="AG93" s="124">
        <v>5</v>
      </c>
      <c r="AH93" s="124">
        <v>5</v>
      </c>
      <c r="AI93" s="124">
        <v>5</v>
      </c>
      <c r="AJ93" s="124">
        <v>5</v>
      </c>
      <c r="AK93" s="124">
        <v>5</v>
      </c>
      <c r="AL93" s="124">
        <v>5</v>
      </c>
      <c r="AM93" s="124">
        <v>5</v>
      </c>
      <c r="AN93" s="124">
        <v>5</v>
      </c>
      <c r="AO93" s="124">
        <v>5</v>
      </c>
      <c r="AP93" s="124">
        <v>5</v>
      </c>
      <c r="AQ93" s="124">
        <v>5</v>
      </c>
      <c r="AR93" s="124">
        <v>5</v>
      </c>
      <c r="AS93" s="124">
        <v>5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78">
        <f t="shared" si="181"/>
        <v>646.40000000000032</v>
      </c>
      <c r="CU93" s="279">
        <f>SUM('Day (1):Day (31)'!CT93)</f>
        <v>24262.400000000027</v>
      </c>
      <c r="CV93" s="154">
        <f t="shared" si="172"/>
        <v>23616.000000000025</v>
      </c>
      <c r="CX93" s="151">
        <f t="shared" si="165"/>
        <v>6.7333333333333369</v>
      </c>
      <c r="CY93" s="135">
        <f t="shared" si="166"/>
        <v>8.1526881720430193</v>
      </c>
      <c r="CZ93" s="135">
        <f t="shared" si="167"/>
        <v>-1.4193548387096824</v>
      </c>
    </row>
    <row r="94" spans="1:104" s="137" customFormat="1" ht="15.75" thickBot="1">
      <c r="A94" s="221" t="s">
        <v>45</v>
      </c>
      <c r="B94" s="232">
        <f t="shared" ref="B94:AG94" si="185">B89+B90</f>
        <v>42.669999999999995</v>
      </c>
      <c r="C94" s="169">
        <f t="shared" si="185"/>
        <v>89.22999999999999</v>
      </c>
      <c r="D94" s="169">
        <f t="shared" si="185"/>
        <v>5.93</v>
      </c>
      <c r="E94" s="169">
        <f t="shared" si="185"/>
        <v>5.93</v>
      </c>
      <c r="F94" s="169">
        <f t="shared" si="185"/>
        <v>5.93</v>
      </c>
      <c r="G94" s="169">
        <f t="shared" si="185"/>
        <v>5.93</v>
      </c>
      <c r="H94" s="169">
        <f t="shared" si="185"/>
        <v>5.93</v>
      </c>
      <c r="I94" s="169">
        <f t="shared" si="185"/>
        <v>5.93</v>
      </c>
      <c r="J94" s="169">
        <f t="shared" si="185"/>
        <v>5.93</v>
      </c>
      <c r="K94" s="169">
        <f t="shared" si="185"/>
        <v>5.93</v>
      </c>
      <c r="L94" s="169">
        <f t="shared" si="185"/>
        <v>5.93</v>
      </c>
      <c r="M94" s="169">
        <f t="shared" si="185"/>
        <v>5.93</v>
      </c>
      <c r="N94" s="169">
        <f t="shared" si="185"/>
        <v>6.32</v>
      </c>
      <c r="O94" s="169">
        <f t="shared" si="185"/>
        <v>89.22999999999999</v>
      </c>
      <c r="P94" s="169">
        <f t="shared" si="185"/>
        <v>69.19</v>
      </c>
      <c r="Q94" s="169">
        <f t="shared" si="185"/>
        <v>25.61</v>
      </c>
      <c r="R94" s="169">
        <f t="shared" si="185"/>
        <v>5.93</v>
      </c>
      <c r="S94" s="169">
        <f t="shared" si="185"/>
        <v>5.93</v>
      </c>
      <c r="T94" s="169">
        <f t="shared" si="185"/>
        <v>5.93</v>
      </c>
      <c r="U94" s="169">
        <f t="shared" si="185"/>
        <v>5.93</v>
      </c>
      <c r="V94" s="169">
        <f t="shared" si="185"/>
        <v>22.93</v>
      </c>
      <c r="W94" s="169">
        <f t="shared" si="185"/>
        <v>5.93</v>
      </c>
      <c r="X94" s="169">
        <f t="shared" si="185"/>
        <v>5.93</v>
      </c>
      <c r="Y94" s="169">
        <f t="shared" si="185"/>
        <v>6.0238800000000001</v>
      </c>
      <c r="Z94" s="169">
        <f t="shared" si="185"/>
        <v>135.18499663999998</v>
      </c>
      <c r="AA94" s="169">
        <f t="shared" si="185"/>
        <v>136.59952199999998</v>
      </c>
      <c r="AB94" s="169">
        <f t="shared" si="185"/>
        <v>140.47997429999998</v>
      </c>
      <c r="AC94" s="169">
        <f t="shared" si="185"/>
        <v>148.90313209999999</v>
      </c>
      <c r="AD94" s="169">
        <f t="shared" si="185"/>
        <v>144.8872811</v>
      </c>
      <c r="AE94" s="169">
        <f t="shared" si="185"/>
        <v>152.08044319999999</v>
      </c>
      <c r="AF94" s="169">
        <f t="shared" si="185"/>
        <v>169.355762</v>
      </c>
      <c r="AG94" s="169">
        <f t="shared" si="185"/>
        <v>184.34159080000001</v>
      </c>
      <c r="AH94" s="169">
        <f t="shared" ref="AH94:BM94" si="186">AH89+AH90</f>
        <v>196.15737960000001</v>
      </c>
      <c r="AI94" s="169">
        <f t="shared" si="186"/>
        <v>198.22419889999998</v>
      </c>
      <c r="AJ94" s="169">
        <f t="shared" si="186"/>
        <v>197.61940090000002</v>
      </c>
      <c r="AK94" s="169">
        <f t="shared" si="186"/>
        <v>207.62542500000001</v>
      </c>
      <c r="AL94" s="169">
        <f t="shared" si="186"/>
        <v>219.76625199999998</v>
      </c>
      <c r="AM94" s="169">
        <f t="shared" si="186"/>
        <v>228.51924199999999</v>
      </c>
      <c r="AN94" s="169">
        <f t="shared" si="186"/>
        <v>244.14115100000001</v>
      </c>
      <c r="AO94" s="169">
        <f t="shared" si="186"/>
        <v>259.59515499999998</v>
      </c>
      <c r="AP94" s="169">
        <f t="shared" si="186"/>
        <v>264.45071999999999</v>
      </c>
      <c r="AQ94" s="169">
        <f t="shared" si="186"/>
        <v>268.74584199999998</v>
      </c>
      <c r="AR94" s="169">
        <f t="shared" si="186"/>
        <v>273.080152</v>
      </c>
      <c r="AS94" s="169">
        <f t="shared" si="186"/>
        <v>277.94420700000001</v>
      </c>
      <c r="AT94" s="169">
        <f t="shared" si="186"/>
        <v>312.71501099999995</v>
      </c>
      <c r="AU94" s="169">
        <f t="shared" si="186"/>
        <v>305.77774899999997</v>
      </c>
      <c r="AV94" s="169">
        <f t="shared" si="186"/>
        <v>306.708147</v>
      </c>
      <c r="AW94" s="169">
        <f t="shared" si="186"/>
        <v>311.89923399999998</v>
      </c>
      <c r="AX94" s="169">
        <f t="shared" si="186"/>
        <v>312.11561899999998</v>
      </c>
      <c r="AY94" s="169">
        <f t="shared" si="186"/>
        <v>305.36096999999995</v>
      </c>
      <c r="AZ94" s="169">
        <f t="shared" si="186"/>
        <v>305.00579899999997</v>
      </c>
      <c r="BA94" s="169">
        <f t="shared" si="186"/>
        <v>313.87710199999998</v>
      </c>
      <c r="BB94" s="169">
        <f t="shared" si="186"/>
        <v>311.41861899999998</v>
      </c>
      <c r="BC94" s="169">
        <f t="shared" si="186"/>
        <v>308.49505499999998</v>
      </c>
      <c r="BD94" s="169">
        <f t="shared" si="186"/>
        <v>303.58434499999993</v>
      </c>
      <c r="BE94" s="169">
        <f t="shared" si="186"/>
        <v>300.59505799999999</v>
      </c>
      <c r="BF94" s="169">
        <f t="shared" si="186"/>
        <v>301.85710499999999</v>
      </c>
      <c r="BG94" s="169">
        <f t="shared" si="186"/>
        <v>302.49181900000002</v>
      </c>
      <c r="BH94" s="169">
        <f t="shared" si="186"/>
        <v>277.51014700000002</v>
      </c>
      <c r="BI94" s="169">
        <f t="shared" si="186"/>
        <v>269.81874499999998</v>
      </c>
      <c r="BJ94" s="169">
        <f t="shared" si="186"/>
        <v>266.67361699999998</v>
      </c>
      <c r="BK94" s="169">
        <f t="shared" si="186"/>
        <v>263.57961</v>
      </c>
      <c r="BL94" s="169">
        <f t="shared" si="186"/>
        <v>257.69477699999999</v>
      </c>
      <c r="BM94" s="169">
        <f t="shared" si="186"/>
        <v>251.83891300000002</v>
      </c>
      <c r="BN94" s="169">
        <f t="shared" ref="BN94:CS94" si="187">BN89+BN90</f>
        <v>241.90465300000002</v>
      </c>
      <c r="BO94" s="169">
        <f t="shared" si="187"/>
        <v>226.38457100000002</v>
      </c>
      <c r="BP94" s="169">
        <f t="shared" si="187"/>
        <v>214.33211270000001</v>
      </c>
      <c r="BQ94" s="169">
        <f t="shared" si="187"/>
        <v>202.26991700000002</v>
      </c>
      <c r="BR94" s="169">
        <f t="shared" si="187"/>
        <v>188.40945610000003</v>
      </c>
      <c r="BS94" s="169">
        <f t="shared" si="187"/>
        <v>173.16370200000003</v>
      </c>
      <c r="BT94" s="169">
        <f t="shared" si="187"/>
        <v>158.38902640000001</v>
      </c>
      <c r="BU94" s="169">
        <f t="shared" si="187"/>
        <v>146.95579808000002</v>
      </c>
      <c r="BV94" s="169">
        <f t="shared" si="187"/>
        <v>141.97255080000002</v>
      </c>
      <c r="BW94" s="169">
        <f t="shared" si="187"/>
        <v>135.60542184000002</v>
      </c>
      <c r="BX94" s="169">
        <f t="shared" si="187"/>
        <v>133.71638000000002</v>
      </c>
      <c r="BY94" s="169">
        <f t="shared" si="187"/>
        <v>133.31400000000002</v>
      </c>
      <c r="BZ94" s="169">
        <f t="shared" si="187"/>
        <v>129.43</v>
      </c>
      <c r="CA94" s="169">
        <f t="shared" si="187"/>
        <v>129.43</v>
      </c>
      <c r="CB94" s="169">
        <f t="shared" si="187"/>
        <v>129.43004000000002</v>
      </c>
      <c r="CC94" s="169">
        <f t="shared" si="187"/>
        <v>129.43</v>
      </c>
      <c r="CD94" s="169">
        <f t="shared" si="187"/>
        <v>129.43</v>
      </c>
      <c r="CE94" s="169">
        <f t="shared" si="187"/>
        <v>129.43004000000002</v>
      </c>
      <c r="CF94" s="169">
        <f t="shared" si="187"/>
        <v>129.43</v>
      </c>
      <c r="CG94" s="169">
        <f t="shared" si="187"/>
        <v>129.43</v>
      </c>
      <c r="CH94" s="169">
        <f t="shared" si="187"/>
        <v>129.43004000000002</v>
      </c>
      <c r="CI94" s="169">
        <f t="shared" si="187"/>
        <v>129.43</v>
      </c>
      <c r="CJ94" s="169">
        <f t="shared" si="187"/>
        <v>129.43</v>
      </c>
      <c r="CK94" s="169">
        <f t="shared" si="187"/>
        <v>129.43</v>
      </c>
      <c r="CL94" s="169">
        <f t="shared" si="187"/>
        <v>30.040039999999998</v>
      </c>
      <c r="CM94" s="169">
        <f t="shared" si="187"/>
        <v>9.1300000000000008</v>
      </c>
      <c r="CN94" s="169">
        <f t="shared" si="187"/>
        <v>9.1300000000000008</v>
      </c>
      <c r="CO94" s="169">
        <f t="shared" si="187"/>
        <v>9.1300000000000008</v>
      </c>
      <c r="CP94" s="169">
        <f t="shared" si="187"/>
        <v>83.53</v>
      </c>
      <c r="CQ94" s="169">
        <f t="shared" si="187"/>
        <v>83.53</v>
      </c>
      <c r="CR94" s="169">
        <f t="shared" si="187"/>
        <v>99.63</v>
      </c>
      <c r="CS94" s="233">
        <f t="shared" si="187"/>
        <v>99.630039999999994</v>
      </c>
      <c r="CT94" s="133">
        <f t="shared" si="181"/>
        <v>14456.13093746</v>
      </c>
      <c r="CU94" s="133">
        <f>SUM('Day (1):Day (31)'!CT94)</f>
        <v>448164.22055204003</v>
      </c>
      <c r="CV94" s="246">
        <f t="shared" si="172"/>
        <v>433708.08961458004</v>
      </c>
      <c r="CW94" s="265">
        <f>CU94*24/(96*1000)</f>
        <v>112.04105513801001</v>
      </c>
      <c r="CX94" s="151">
        <f t="shared" si="165"/>
        <v>150.58469726520835</v>
      </c>
      <c r="CY94" s="137">
        <f t="shared" si="166"/>
        <v>150.59281604571237</v>
      </c>
      <c r="CZ94" s="137">
        <f t="shared" si="167"/>
        <v>-8.1187805040201511E-3</v>
      </c>
    </row>
    <row r="95" spans="1:104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65"/>
      <c r="CV95" s="170"/>
    </row>
    <row r="96" spans="1:104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65"/>
      <c r="CV96" s="170"/>
    </row>
    <row r="97" spans="1:104" ht="15.75" thickBot="1">
      <c r="A97" s="130" t="s">
        <v>82</v>
      </c>
      <c r="B97" s="131">
        <f>IF(B57&lt;0,0,MIN(B57,B94))</f>
        <v>42.669999999999995</v>
      </c>
      <c r="C97" s="131">
        <f>IF(C57&lt;0,0,MIN(C57,C94))</f>
        <v>89.22999999999999</v>
      </c>
      <c r="D97" s="131">
        <f>IF(D57&lt;0,0,MIN(D57,D94))</f>
        <v>5.93</v>
      </c>
      <c r="E97" s="131">
        <f>IF(E57&lt;0,0,MIN(E57,E94))</f>
        <v>5.93</v>
      </c>
      <c r="F97" s="131">
        <f>IF(F57&lt;0,0,MIN(F57,F94))</f>
        <v>5.93</v>
      </c>
      <c r="G97" s="131">
        <f>IF(G57&lt;0,0,MIN(G57,G94))</f>
        <v>5.93</v>
      </c>
      <c r="H97" s="131">
        <f>IF(H57&lt;0,0,MIN(H57,H94))</f>
        <v>5.93</v>
      </c>
      <c r="I97" s="131">
        <f>IF(I57&lt;0,0,MIN(I57,I94))</f>
        <v>5.93</v>
      </c>
      <c r="J97" s="131">
        <f>IF(J57&lt;0,0,MIN(J57,J94))</f>
        <v>5.93</v>
      </c>
      <c r="K97" s="131">
        <f>IF(K57&lt;0,0,MIN(K57,K94))</f>
        <v>5.93</v>
      </c>
      <c r="L97" s="131">
        <f>IF(L57&lt;0,0,MIN(L57,L94))</f>
        <v>5.93</v>
      </c>
      <c r="M97" s="131">
        <f>IF(M57&lt;0,0,MIN(M57,M94))</f>
        <v>5.93</v>
      </c>
      <c r="N97" s="131">
        <f>IF(N57&lt;0,0,MIN(N57,N94))</f>
        <v>6.32</v>
      </c>
      <c r="O97" s="131">
        <f>IF(O57&lt;0,0,MIN(O57,O94))</f>
        <v>89.22999999999999</v>
      </c>
      <c r="P97" s="131">
        <f>IF(P57&lt;0,0,MIN(P57,P94))</f>
        <v>69.19</v>
      </c>
      <c r="Q97" s="131">
        <f>IF(Q57&lt;0,0,MIN(Q57,Q94))</f>
        <v>25.61</v>
      </c>
      <c r="R97" s="131">
        <f>IF(R57&lt;0,0,MIN(R57,R94))</f>
        <v>5.93</v>
      </c>
      <c r="S97" s="131">
        <f>IF(S57&lt;0,0,MIN(S57,S94))</f>
        <v>5.93</v>
      </c>
      <c r="T97" s="131">
        <f>IF(T57&lt;0,0,MIN(T57,T94))</f>
        <v>5.93</v>
      </c>
      <c r="U97" s="131">
        <f>IF(U57&lt;0,0,MIN(U57,U94))</f>
        <v>5.93</v>
      </c>
      <c r="V97" s="131">
        <f>IF(V57&lt;0,0,MIN(V57,V94))</f>
        <v>22.93</v>
      </c>
      <c r="W97" s="131">
        <f>IF(W57&lt;0,0,MIN(W57,W94))</f>
        <v>5.93</v>
      </c>
      <c r="X97" s="131">
        <f>IF(X57&lt;0,0,MIN(X57,X94))</f>
        <v>5.93</v>
      </c>
      <c r="Y97" s="131">
        <f>IF(Y57&lt;0,0,MIN(Y57,Y94))</f>
        <v>6.0238800000000001</v>
      </c>
      <c r="Z97" s="131">
        <f>IF(Z57&lt;0,0,MIN(Z57,Z94))</f>
        <v>135.18499663999998</v>
      </c>
      <c r="AA97" s="131">
        <f>IF(AA57&lt;0,0,MIN(AA57,AA94))</f>
        <v>136.59952199999998</v>
      </c>
      <c r="AB97" s="131">
        <f>IF(AB57&lt;0,0,MIN(AB57,AB94))</f>
        <v>140.47997429999998</v>
      </c>
      <c r="AC97" s="131">
        <f>IF(AC57&lt;0,0,MIN(AC57,AC94))</f>
        <v>148.90313209999999</v>
      </c>
      <c r="AD97" s="131">
        <f>IF(AD57&lt;0,0,MIN(AD57,AD94))</f>
        <v>144.8872811</v>
      </c>
      <c r="AE97" s="131">
        <f>IF(AE57&lt;0,0,MIN(AE57,AE94))</f>
        <v>152.08044319999999</v>
      </c>
      <c r="AF97" s="131">
        <f>IF(AF57&lt;0,0,MIN(AF57,AF94))</f>
        <v>169.355762</v>
      </c>
      <c r="AG97" s="131">
        <f>IF(AG57&lt;0,0,MIN(AG57,AG94))</f>
        <v>184.34159080000001</v>
      </c>
      <c r="AH97" s="131">
        <f>IF(AH57&lt;0,0,MIN(AH57,AH94))</f>
        <v>196.15737960000001</v>
      </c>
      <c r="AI97" s="131">
        <f>IF(AI57&lt;0,0,MIN(AI57,AI94))</f>
        <v>198.22419889999998</v>
      </c>
      <c r="AJ97" s="131">
        <f>IF(AJ57&lt;0,0,MIN(AJ57,AJ94))</f>
        <v>197.61940090000002</v>
      </c>
      <c r="AK97" s="131">
        <f>IF(AK57&lt;0,0,MIN(AK57,AK94))</f>
        <v>207.62542500000001</v>
      </c>
      <c r="AL97" s="131">
        <f>IF(AL57&lt;0,0,MIN(AL57,AL94))</f>
        <v>219.76625199999998</v>
      </c>
      <c r="AM97" s="131">
        <f>IF(AM57&lt;0,0,MIN(AM57,AM94))</f>
        <v>228.51924199999999</v>
      </c>
      <c r="AN97" s="131">
        <f>IF(AN57&lt;0,0,MIN(AN57,AN94))</f>
        <v>244.14115100000001</v>
      </c>
      <c r="AO97" s="131">
        <f>IF(AO57&lt;0,0,MIN(AO57,AO94))</f>
        <v>259.59515499999998</v>
      </c>
      <c r="AP97" s="131">
        <f>IF(AP57&lt;0,0,MIN(AP57,AP94))</f>
        <v>264.45071999999999</v>
      </c>
      <c r="AQ97" s="131">
        <f>IF(AQ57&lt;0,0,MIN(AQ57,AQ94))</f>
        <v>268.74584199999998</v>
      </c>
      <c r="AR97" s="131">
        <f>IF(AR57&lt;0,0,MIN(AR57,AR94))</f>
        <v>273.080152</v>
      </c>
      <c r="AS97" s="131">
        <f>IF(AS57&lt;0,0,MIN(AS57,AS94))</f>
        <v>277.94420700000001</v>
      </c>
      <c r="AT97" s="131">
        <f>IF(AT57&lt;0,0,MIN(AT57,AT94))</f>
        <v>312.71501099999995</v>
      </c>
      <c r="AU97" s="131">
        <f>IF(AU57&lt;0,0,MIN(AU57,AU94))</f>
        <v>305.77774899999997</v>
      </c>
      <c r="AV97" s="131">
        <f>IF(AV57&lt;0,0,MIN(AV57,AV94))</f>
        <v>306.708147</v>
      </c>
      <c r="AW97" s="131">
        <f>IF(AW57&lt;0,0,MIN(AW57,AW94))</f>
        <v>311.89923399999998</v>
      </c>
      <c r="AX97" s="131">
        <f>IF(AX57&lt;0,0,MIN(AX57,AX94))</f>
        <v>312.11561899999998</v>
      </c>
      <c r="AY97" s="131">
        <f>IF(AY57&lt;0,0,MIN(AY57,AY94))</f>
        <v>305.36096999999995</v>
      </c>
      <c r="AZ97" s="131">
        <f>IF(AZ57&lt;0,0,MIN(AZ57,AZ94))</f>
        <v>305.00579899999997</v>
      </c>
      <c r="BA97" s="131">
        <f>IF(BA57&lt;0,0,MIN(BA57,BA94))</f>
        <v>313.87710199999998</v>
      </c>
      <c r="BB97" s="131">
        <f>IF(BB57&lt;0,0,MIN(BB57,BB94))</f>
        <v>311.41861899999998</v>
      </c>
      <c r="BC97" s="131">
        <f>IF(BC57&lt;0,0,MIN(BC57,BC94))</f>
        <v>308.49505499999998</v>
      </c>
      <c r="BD97" s="131">
        <f>IF(BD57&lt;0,0,MIN(BD57,BD94))</f>
        <v>303.58434499999993</v>
      </c>
      <c r="BE97" s="131">
        <f>IF(BE57&lt;0,0,MIN(BE57,BE94))</f>
        <v>300.59505799999999</v>
      </c>
      <c r="BF97" s="131">
        <f>IF(BF57&lt;0,0,MIN(BF57,BF94))</f>
        <v>301.85710499999999</v>
      </c>
      <c r="BG97" s="131">
        <f>IF(BG57&lt;0,0,MIN(BG57,BG94))</f>
        <v>302.49181900000002</v>
      </c>
      <c r="BH97" s="131">
        <f>IF(BH57&lt;0,0,MIN(BH57,BH94))</f>
        <v>277.51014700000002</v>
      </c>
      <c r="BI97" s="131">
        <f>IF(BI57&lt;0,0,MIN(BI57,BI94))</f>
        <v>269.81874499999998</v>
      </c>
      <c r="BJ97" s="131">
        <f>IF(BJ57&lt;0,0,MIN(BJ57,BJ94))</f>
        <v>266.67361699999998</v>
      </c>
      <c r="BK97" s="131">
        <f>IF(BK57&lt;0,0,MIN(BK57,BK94))</f>
        <v>263.57961</v>
      </c>
      <c r="BL97" s="131">
        <f>IF(BL57&lt;0,0,MIN(BL57,BL94))</f>
        <v>257.69477699999999</v>
      </c>
      <c r="BM97" s="131">
        <f>IF(BM57&lt;0,0,MIN(BM57,BM94))</f>
        <v>251.83891300000002</v>
      </c>
      <c r="BN97" s="131">
        <f>IF(BN57&lt;0,0,MIN(BN57,BN94))</f>
        <v>241.90465300000002</v>
      </c>
      <c r="BO97" s="131">
        <f>IF(BO57&lt;0,0,MIN(BO57,BO94))</f>
        <v>226.38457100000002</v>
      </c>
      <c r="BP97" s="131">
        <f>IF(BP57&lt;0,0,MIN(BP57,BP94))</f>
        <v>214.33211270000001</v>
      </c>
      <c r="BQ97" s="131">
        <f>IF(BQ57&lt;0,0,MIN(BQ57,BQ94))</f>
        <v>202.26991700000002</v>
      </c>
      <c r="BR97" s="131">
        <f>IF(BR57&lt;0,0,MIN(BR57,BR94))</f>
        <v>188.40945610000003</v>
      </c>
      <c r="BS97" s="131">
        <f>IF(BS57&lt;0,0,MIN(BS57,BS94))</f>
        <v>173.16370200000003</v>
      </c>
      <c r="BT97" s="131">
        <f>IF(BT57&lt;0,0,MIN(BT57,BT94))</f>
        <v>158.38902640000001</v>
      </c>
      <c r="BU97" s="131">
        <f>IF(BU57&lt;0,0,MIN(BU57,BU94))</f>
        <v>146.95579808000002</v>
      </c>
      <c r="BV97" s="131">
        <f>IF(BV57&lt;0,0,MIN(BV57,BV94))</f>
        <v>141.97255080000002</v>
      </c>
      <c r="BW97" s="131">
        <f>IF(BW57&lt;0,0,MIN(BW57,BW94))</f>
        <v>135.60542184000002</v>
      </c>
      <c r="BX97" s="131">
        <f>IF(BX57&lt;0,0,MIN(BX57,BX94))</f>
        <v>133.71638000000002</v>
      </c>
      <c r="BY97" s="131">
        <f>IF(BY57&lt;0,0,MIN(BY57,BY94))</f>
        <v>133.31400000000002</v>
      </c>
      <c r="BZ97" s="131">
        <f>IF(BZ57&lt;0,0,MIN(BZ57,BZ94))</f>
        <v>129.43</v>
      </c>
      <c r="CA97" s="131">
        <f>IF(CA57&lt;0,0,MIN(CA57,CA94))</f>
        <v>129.43</v>
      </c>
      <c r="CB97" s="131">
        <f>IF(CB57&lt;0,0,MIN(CB57,CB94))</f>
        <v>129.43004000000002</v>
      </c>
      <c r="CC97" s="131">
        <f>IF(CC57&lt;0,0,MIN(CC57,CC94))</f>
        <v>129.43</v>
      </c>
      <c r="CD97" s="131">
        <f>IF(CD57&lt;0,0,MIN(CD57,CD94))</f>
        <v>129.43</v>
      </c>
      <c r="CE97" s="131">
        <f>IF(CE57&lt;0,0,MIN(CE57,CE94))</f>
        <v>129.43004000000002</v>
      </c>
      <c r="CF97" s="131">
        <f>IF(CF57&lt;0,0,MIN(CF57,CF94))</f>
        <v>129.43</v>
      </c>
      <c r="CG97" s="131">
        <f>IF(CG57&lt;0,0,MIN(CG57,CG94))</f>
        <v>129.43</v>
      </c>
      <c r="CH97" s="131">
        <f>IF(CH57&lt;0,0,MIN(CH57,CH94))</f>
        <v>129.43004000000002</v>
      </c>
      <c r="CI97" s="131">
        <f>IF(CI57&lt;0,0,MIN(CI57,CI94))</f>
        <v>129.43</v>
      </c>
      <c r="CJ97" s="131">
        <f>IF(CJ57&lt;0,0,MIN(CJ57,CJ94))</f>
        <v>129.43</v>
      </c>
      <c r="CK97" s="131">
        <f>IF(CK57&lt;0,0,MIN(CK57,CK94))</f>
        <v>129.43</v>
      </c>
      <c r="CL97" s="131">
        <f>IF(CL57&lt;0,0,MIN(CL57,CL94))</f>
        <v>30.040039999999998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83.53</v>
      </c>
      <c r="CQ97" s="131">
        <f>IF(CQ57&lt;0,0,MIN(CQ57,CQ94))</f>
        <v>83.53</v>
      </c>
      <c r="CR97" s="131">
        <f>IF(CR57&lt;0,0,MIN(CR57,CR94))</f>
        <v>99.63</v>
      </c>
      <c r="CS97" s="131">
        <f>IF(CS57&lt;0,0,MIN(CS57,CS94))</f>
        <v>99.630039999999994</v>
      </c>
      <c r="CT97" s="133">
        <f>SUM(B97:CS97)</f>
        <v>14456.13093746</v>
      </c>
      <c r="CU97" s="133">
        <f>SUM('Day (1):Day (31)'!CT97)</f>
        <v>439553.02725203999</v>
      </c>
      <c r="CV97" s="161">
        <f t="shared" ref="CV97" si="188">CU97-CT97</f>
        <v>425096.89631457999</v>
      </c>
      <c r="CX97" s="250">
        <f t="shared" si="165"/>
        <v>150.58469726520835</v>
      </c>
      <c r="CY97" s="135">
        <f t="shared" si="166"/>
        <v>147.69926990995967</v>
      </c>
      <c r="CZ97" s="135">
        <f t="shared" si="167"/>
        <v>2.8854273552486802</v>
      </c>
    </row>
    <row r="98" spans="1:104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49"/>
      <c r="CV98" s="138"/>
      <c r="CX98" s="151"/>
    </row>
    <row r="99" spans="1:104" s="139" customFormat="1">
      <c r="A99" s="134"/>
      <c r="B99" s="7">
        <v>0.25</v>
      </c>
      <c r="C99" s="7">
        <v>0.25</v>
      </c>
      <c r="D99" s="7">
        <v>0.25</v>
      </c>
      <c r="E99" s="7">
        <v>0.25</v>
      </c>
      <c r="F99" s="7">
        <v>0.25</v>
      </c>
      <c r="G99" s="7">
        <v>0.25</v>
      </c>
      <c r="H99" s="7">
        <v>0.25</v>
      </c>
      <c r="I99" s="7">
        <v>0.25</v>
      </c>
      <c r="J99" s="7">
        <v>0.25</v>
      </c>
      <c r="K99" s="7">
        <v>0.25</v>
      </c>
      <c r="L99" s="7">
        <v>0.25</v>
      </c>
      <c r="M99" s="7">
        <v>0.25</v>
      </c>
      <c r="N99" s="7">
        <v>0.25</v>
      </c>
      <c r="O99" s="7">
        <v>0.25</v>
      </c>
      <c r="P99" s="7">
        <v>0.25</v>
      </c>
      <c r="Q99" s="7">
        <v>0.25</v>
      </c>
      <c r="R99" s="7">
        <v>0.25</v>
      </c>
      <c r="S99" s="7">
        <v>0.25</v>
      </c>
      <c r="T99" s="7">
        <v>0.25</v>
      </c>
      <c r="U99" s="7">
        <v>0.25</v>
      </c>
      <c r="V99" s="7">
        <v>0.25</v>
      </c>
      <c r="W99" s="7">
        <v>0.25</v>
      </c>
      <c r="X99" s="7">
        <v>0.25</v>
      </c>
      <c r="Y99" s="7">
        <v>0.25</v>
      </c>
      <c r="Z99" s="7">
        <v>0.25</v>
      </c>
      <c r="AA99" s="7">
        <v>0.25</v>
      </c>
      <c r="AB99" s="7">
        <v>0.25</v>
      </c>
      <c r="AC99" s="7">
        <v>0.25</v>
      </c>
      <c r="AD99" s="7">
        <v>0.25</v>
      </c>
      <c r="AE99" s="7">
        <v>0.25</v>
      </c>
      <c r="AF99" s="7">
        <v>0.25</v>
      </c>
      <c r="AG99" s="7">
        <v>0.25</v>
      </c>
      <c r="AH99" s="7">
        <v>0.25</v>
      </c>
      <c r="AI99" s="7">
        <v>0.25</v>
      </c>
      <c r="AJ99" s="7">
        <v>0.25</v>
      </c>
      <c r="AK99" s="7">
        <v>0.25</v>
      </c>
      <c r="AL99" s="7">
        <v>0.25</v>
      </c>
      <c r="AM99" s="7">
        <v>0.25</v>
      </c>
      <c r="AN99" s="7">
        <v>0.25</v>
      </c>
      <c r="AO99" s="7">
        <v>0.25</v>
      </c>
      <c r="AP99" s="7">
        <v>0.25</v>
      </c>
      <c r="AQ99" s="7">
        <v>0.25</v>
      </c>
      <c r="AR99" s="7">
        <v>0.25</v>
      </c>
      <c r="AS99" s="7">
        <v>0.25</v>
      </c>
      <c r="AT99" s="7">
        <v>0.25</v>
      </c>
      <c r="AU99" s="7">
        <v>0.25</v>
      </c>
      <c r="AV99" s="7">
        <v>0.25</v>
      </c>
      <c r="AW99" s="7">
        <v>0.25</v>
      </c>
      <c r="AX99" s="7">
        <v>0.25</v>
      </c>
      <c r="AY99" s="7">
        <v>0.25</v>
      </c>
      <c r="AZ99" s="7">
        <v>0.25</v>
      </c>
      <c r="BA99" s="7">
        <v>0.25</v>
      </c>
      <c r="BB99" s="7">
        <v>0.25</v>
      </c>
      <c r="BC99" s="7">
        <v>0.25</v>
      </c>
      <c r="BD99" s="7">
        <v>0.25</v>
      </c>
      <c r="BE99" s="7">
        <v>0.25</v>
      </c>
      <c r="BF99" s="7">
        <v>0.25</v>
      </c>
      <c r="BG99" s="7">
        <v>0.25</v>
      </c>
      <c r="BH99" s="7">
        <v>0.25</v>
      </c>
      <c r="BI99" s="7">
        <v>0.25</v>
      </c>
      <c r="BJ99" s="7">
        <v>0.25</v>
      </c>
      <c r="BK99" s="7">
        <v>0.25</v>
      </c>
      <c r="BL99" s="7">
        <v>0.25</v>
      </c>
      <c r="BM99" s="7">
        <v>0.25</v>
      </c>
      <c r="BN99" s="7">
        <v>0.25</v>
      </c>
      <c r="BO99" s="7">
        <v>0.25</v>
      </c>
      <c r="BP99" s="7">
        <v>0.25</v>
      </c>
      <c r="BQ99" s="7">
        <v>0.25</v>
      </c>
      <c r="BR99" s="7">
        <v>0.25</v>
      </c>
      <c r="BS99" s="7">
        <v>0.25</v>
      </c>
      <c r="BT99" s="7">
        <v>0.25</v>
      </c>
      <c r="BU99" s="7">
        <v>0.25</v>
      </c>
      <c r="BV99" s="7">
        <v>0.25</v>
      </c>
      <c r="BW99" s="7">
        <v>0.25</v>
      </c>
      <c r="BX99" s="7">
        <v>0.25</v>
      </c>
      <c r="BY99" s="7">
        <v>0.25</v>
      </c>
      <c r="BZ99" s="7">
        <v>0.25</v>
      </c>
      <c r="CA99" s="7">
        <v>0.25</v>
      </c>
      <c r="CB99" s="7">
        <v>0.25</v>
      </c>
      <c r="CC99" s="7">
        <v>0.25</v>
      </c>
      <c r="CD99" s="7">
        <v>0.25</v>
      </c>
      <c r="CE99" s="7">
        <v>0.25</v>
      </c>
      <c r="CF99" s="7">
        <v>0.25</v>
      </c>
      <c r="CG99" s="7">
        <v>0.25</v>
      </c>
      <c r="CH99" s="7">
        <v>0.25</v>
      </c>
      <c r="CI99" s="7">
        <v>0.25</v>
      </c>
      <c r="CJ99" s="7">
        <v>0.25</v>
      </c>
      <c r="CK99" s="7">
        <v>0.25</v>
      </c>
      <c r="CL99" s="7">
        <v>0.25</v>
      </c>
      <c r="CM99" s="7">
        <v>0.25</v>
      </c>
      <c r="CN99" s="7">
        <v>0.25</v>
      </c>
      <c r="CO99" s="7">
        <v>0.25</v>
      </c>
      <c r="CP99" s="7">
        <v>0.25</v>
      </c>
      <c r="CQ99" s="7">
        <v>0.25</v>
      </c>
      <c r="CR99" s="7">
        <v>0.25</v>
      </c>
      <c r="CS99" s="7">
        <v>0.25</v>
      </c>
      <c r="CT99" s="6"/>
      <c r="CU99" s="6"/>
      <c r="CX99" s="151"/>
    </row>
    <row r="100" spans="1:104" s="139" customFormat="1">
      <c r="A100" s="6" t="s">
        <v>46</v>
      </c>
      <c r="B100" s="8">
        <f t="shared" ref="B100:AG100" si="189">B17-B44</f>
        <v>0</v>
      </c>
      <c r="C100" s="8">
        <f t="shared" si="189"/>
        <v>0</v>
      </c>
      <c r="D100" s="8">
        <f t="shared" si="189"/>
        <v>0</v>
      </c>
      <c r="E100" s="8">
        <f t="shared" si="189"/>
        <v>0</v>
      </c>
      <c r="F100" s="8">
        <f t="shared" si="189"/>
        <v>0</v>
      </c>
      <c r="G100" s="8">
        <f t="shared" si="189"/>
        <v>0</v>
      </c>
      <c r="H100" s="8">
        <f t="shared" si="189"/>
        <v>0</v>
      </c>
      <c r="I100" s="8">
        <f t="shared" si="189"/>
        <v>0</v>
      </c>
      <c r="J100" s="8">
        <f t="shared" si="189"/>
        <v>0</v>
      </c>
      <c r="K100" s="8">
        <f t="shared" si="189"/>
        <v>0</v>
      </c>
      <c r="L100" s="8">
        <f t="shared" si="189"/>
        <v>0</v>
      </c>
      <c r="M100" s="8">
        <f t="shared" si="189"/>
        <v>0</v>
      </c>
      <c r="N100" s="8">
        <f t="shared" si="189"/>
        <v>0</v>
      </c>
      <c r="O100" s="8">
        <f t="shared" si="189"/>
        <v>0</v>
      </c>
      <c r="P100" s="8">
        <f t="shared" si="189"/>
        <v>0</v>
      </c>
      <c r="Q100" s="8">
        <f t="shared" si="189"/>
        <v>0</v>
      </c>
      <c r="R100" s="8">
        <f t="shared" si="189"/>
        <v>0</v>
      </c>
      <c r="S100" s="8">
        <f t="shared" si="189"/>
        <v>0</v>
      </c>
      <c r="T100" s="8">
        <f t="shared" si="189"/>
        <v>0</v>
      </c>
      <c r="U100" s="8">
        <f t="shared" si="189"/>
        <v>0</v>
      </c>
      <c r="V100" s="8">
        <f t="shared" si="189"/>
        <v>0</v>
      </c>
      <c r="W100" s="8">
        <f t="shared" si="189"/>
        <v>0</v>
      </c>
      <c r="X100" s="8">
        <f t="shared" si="189"/>
        <v>0</v>
      </c>
      <c r="Y100" s="8">
        <f t="shared" si="189"/>
        <v>0</v>
      </c>
      <c r="Z100" s="8">
        <f t="shared" si="189"/>
        <v>0</v>
      </c>
      <c r="AA100" s="8">
        <f t="shared" si="189"/>
        <v>0</v>
      </c>
      <c r="AB100" s="8">
        <f t="shared" si="189"/>
        <v>0</v>
      </c>
      <c r="AC100" s="8">
        <f t="shared" si="189"/>
        <v>0</v>
      </c>
      <c r="AD100" s="8">
        <f t="shared" si="189"/>
        <v>0</v>
      </c>
      <c r="AE100" s="8">
        <f t="shared" si="189"/>
        <v>0</v>
      </c>
      <c r="AF100" s="8">
        <f t="shared" si="189"/>
        <v>0</v>
      </c>
      <c r="AG100" s="8">
        <f t="shared" si="189"/>
        <v>0</v>
      </c>
      <c r="AH100" s="8">
        <f t="shared" ref="AH100:BM100" si="190">AH17-AH44</f>
        <v>0</v>
      </c>
      <c r="AI100" s="8">
        <f t="shared" si="190"/>
        <v>0</v>
      </c>
      <c r="AJ100" s="8">
        <f t="shared" si="190"/>
        <v>0</v>
      </c>
      <c r="AK100" s="8">
        <f t="shared" si="190"/>
        <v>0</v>
      </c>
      <c r="AL100" s="8">
        <f t="shared" si="190"/>
        <v>74.069999999999993</v>
      </c>
      <c r="AM100" s="8">
        <f t="shared" si="190"/>
        <v>74.069999999999993</v>
      </c>
      <c r="AN100" s="8">
        <f t="shared" si="190"/>
        <v>74.069999999999993</v>
      </c>
      <c r="AO100" s="8">
        <f t="shared" si="190"/>
        <v>74.069999999999993</v>
      </c>
      <c r="AP100" s="8">
        <f t="shared" si="190"/>
        <v>74.069999999999993</v>
      </c>
      <c r="AQ100" s="8">
        <f t="shared" si="190"/>
        <v>74.069999999999993</v>
      </c>
      <c r="AR100" s="8">
        <f t="shared" si="190"/>
        <v>58.109999999999985</v>
      </c>
      <c r="AS100" s="8">
        <f t="shared" si="190"/>
        <v>58.109999999999985</v>
      </c>
      <c r="AT100" s="8">
        <f t="shared" si="190"/>
        <v>58.109999999999985</v>
      </c>
      <c r="AU100" s="8">
        <f t="shared" si="190"/>
        <v>58.109999999999985</v>
      </c>
      <c r="AV100" s="8">
        <f t="shared" si="190"/>
        <v>58.109999999999985</v>
      </c>
      <c r="AW100" s="8">
        <f t="shared" si="190"/>
        <v>58.109999999999985</v>
      </c>
      <c r="AX100" s="8">
        <f t="shared" si="190"/>
        <v>58.109999999999985</v>
      </c>
      <c r="AY100" s="8">
        <f t="shared" si="190"/>
        <v>58.109999999999985</v>
      </c>
      <c r="AZ100" s="8">
        <f t="shared" si="190"/>
        <v>0</v>
      </c>
      <c r="BA100" s="8">
        <f t="shared" si="190"/>
        <v>6.9500000000000171</v>
      </c>
      <c r="BB100" s="8">
        <f t="shared" si="190"/>
        <v>14.5</v>
      </c>
      <c r="BC100" s="8">
        <f t="shared" si="190"/>
        <v>19.54000000000002</v>
      </c>
      <c r="BD100" s="8">
        <f t="shared" si="190"/>
        <v>19.54000000000002</v>
      </c>
      <c r="BE100" s="8">
        <f t="shared" si="190"/>
        <v>27.090000000000003</v>
      </c>
      <c r="BF100" s="8">
        <f t="shared" si="190"/>
        <v>34.650000000000006</v>
      </c>
      <c r="BG100" s="8">
        <f t="shared" si="190"/>
        <v>42.200000000000017</v>
      </c>
      <c r="BH100" s="8">
        <f t="shared" si="190"/>
        <v>52.28</v>
      </c>
      <c r="BI100" s="8">
        <f t="shared" si="190"/>
        <v>62.350000000000023</v>
      </c>
      <c r="BJ100" s="8">
        <f t="shared" si="190"/>
        <v>0</v>
      </c>
      <c r="BK100" s="8">
        <f t="shared" si="190"/>
        <v>0</v>
      </c>
      <c r="BL100" s="8">
        <f t="shared" si="190"/>
        <v>0</v>
      </c>
      <c r="BM100" s="8">
        <f t="shared" si="190"/>
        <v>0</v>
      </c>
      <c r="BN100" s="8">
        <f t="shared" ref="BN100:CS100" si="191">BN17-BN44</f>
        <v>143.67000000000002</v>
      </c>
      <c r="BO100" s="8">
        <f t="shared" si="191"/>
        <v>154.54999999999998</v>
      </c>
      <c r="BP100" s="8">
        <f t="shared" si="191"/>
        <v>154.54999999999998</v>
      </c>
      <c r="BQ100" s="8">
        <f t="shared" si="191"/>
        <v>154.54999999999998</v>
      </c>
      <c r="BR100" s="8">
        <f t="shared" si="191"/>
        <v>0</v>
      </c>
      <c r="BS100" s="8">
        <f t="shared" si="191"/>
        <v>0</v>
      </c>
      <c r="BT100" s="8">
        <f t="shared" si="191"/>
        <v>0</v>
      </c>
      <c r="BU100" s="8">
        <f t="shared" si="191"/>
        <v>0</v>
      </c>
      <c r="BV100" s="8">
        <f t="shared" si="191"/>
        <v>0</v>
      </c>
      <c r="BW100" s="8">
        <f t="shared" si="191"/>
        <v>0</v>
      </c>
      <c r="BX100" s="8">
        <f t="shared" si="191"/>
        <v>0</v>
      </c>
      <c r="BY100" s="8">
        <f t="shared" si="191"/>
        <v>0</v>
      </c>
      <c r="BZ100" s="8">
        <f t="shared" si="191"/>
        <v>0</v>
      </c>
      <c r="CA100" s="8">
        <f t="shared" si="191"/>
        <v>0</v>
      </c>
      <c r="CB100" s="8">
        <f t="shared" si="191"/>
        <v>0</v>
      </c>
      <c r="CC100" s="8">
        <f t="shared" si="191"/>
        <v>0</v>
      </c>
      <c r="CD100" s="8">
        <f t="shared" si="191"/>
        <v>0</v>
      </c>
      <c r="CE100" s="8">
        <f t="shared" si="191"/>
        <v>0</v>
      </c>
      <c r="CF100" s="8">
        <f t="shared" si="191"/>
        <v>0</v>
      </c>
      <c r="CG100" s="8">
        <f t="shared" si="191"/>
        <v>0</v>
      </c>
      <c r="CH100" s="8">
        <f t="shared" si="191"/>
        <v>0</v>
      </c>
      <c r="CI100" s="8">
        <f t="shared" si="191"/>
        <v>0</v>
      </c>
      <c r="CJ100" s="8">
        <f t="shared" si="191"/>
        <v>0</v>
      </c>
      <c r="CK100" s="8">
        <f t="shared" si="191"/>
        <v>0</v>
      </c>
      <c r="CL100" s="8">
        <f t="shared" si="191"/>
        <v>0</v>
      </c>
      <c r="CM100" s="8">
        <f t="shared" si="191"/>
        <v>0</v>
      </c>
      <c r="CN100" s="8">
        <f t="shared" si="191"/>
        <v>0</v>
      </c>
      <c r="CO100" s="8">
        <f t="shared" si="191"/>
        <v>0</v>
      </c>
      <c r="CP100" s="8">
        <f t="shared" si="191"/>
        <v>0</v>
      </c>
      <c r="CQ100" s="8">
        <f t="shared" si="191"/>
        <v>0</v>
      </c>
      <c r="CR100" s="8">
        <f t="shared" si="191"/>
        <v>0</v>
      </c>
      <c r="CS100" s="8">
        <f t="shared" si="191"/>
        <v>0</v>
      </c>
      <c r="CT100" s="6">
        <f>SUMPRODUCT(B100:CS100,$B$99:$CS$99)/1000</f>
        <v>0.44893</v>
      </c>
      <c r="CU100" s="8">
        <f>SUM('Day (1):Day (31)'!CT100)</f>
        <v>0.94524249999999999</v>
      </c>
      <c r="CV100" s="162"/>
      <c r="CX100" s="253"/>
    </row>
    <row r="101" spans="1:104" s="138" customFormat="1">
      <c r="A101" s="6" t="s">
        <v>47</v>
      </c>
      <c r="B101" s="8">
        <f t="shared" ref="B101:AG101" si="192">B18-B45</f>
        <v>150.25999999999996</v>
      </c>
      <c r="C101" s="8">
        <f t="shared" si="192"/>
        <v>97.45999999999998</v>
      </c>
      <c r="D101" s="8">
        <f t="shared" si="192"/>
        <v>44.659999999999968</v>
      </c>
      <c r="E101" s="8">
        <f t="shared" si="192"/>
        <v>0</v>
      </c>
      <c r="F101" s="8">
        <f t="shared" si="192"/>
        <v>0</v>
      </c>
      <c r="G101" s="8">
        <f t="shared" si="192"/>
        <v>0</v>
      </c>
      <c r="H101" s="8">
        <f t="shared" si="192"/>
        <v>0</v>
      </c>
      <c r="I101" s="8">
        <f t="shared" si="192"/>
        <v>0</v>
      </c>
      <c r="J101" s="8">
        <f t="shared" si="192"/>
        <v>0</v>
      </c>
      <c r="K101" s="8">
        <f t="shared" si="192"/>
        <v>0</v>
      </c>
      <c r="L101" s="8">
        <f t="shared" si="192"/>
        <v>0</v>
      </c>
      <c r="M101" s="8">
        <f t="shared" si="192"/>
        <v>0</v>
      </c>
      <c r="N101" s="8">
        <f t="shared" si="192"/>
        <v>0</v>
      </c>
      <c r="O101" s="8">
        <f t="shared" si="192"/>
        <v>0</v>
      </c>
      <c r="P101" s="8">
        <f t="shared" si="192"/>
        <v>0</v>
      </c>
      <c r="Q101" s="8">
        <f t="shared" si="192"/>
        <v>0</v>
      </c>
      <c r="R101" s="8">
        <f t="shared" si="192"/>
        <v>0</v>
      </c>
      <c r="S101" s="8">
        <f t="shared" si="192"/>
        <v>0</v>
      </c>
      <c r="T101" s="8">
        <f t="shared" si="192"/>
        <v>0</v>
      </c>
      <c r="U101" s="8">
        <f t="shared" si="192"/>
        <v>0</v>
      </c>
      <c r="V101" s="8">
        <f t="shared" si="192"/>
        <v>0</v>
      </c>
      <c r="W101" s="8">
        <f t="shared" si="192"/>
        <v>0</v>
      </c>
      <c r="X101" s="8">
        <f t="shared" si="192"/>
        <v>0</v>
      </c>
      <c r="Y101" s="8">
        <f t="shared" si="192"/>
        <v>0</v>
      </c>
      <c r="Z101" s="8">
        <f t="shared" si="192"/>
        <v>0</v>
      </c>
      <c r="AA101" s="8">
        <f t="shared" si="192"/>
        <v>0</v>
      </c>
      <c r="AB101" s="8">
        <f t="shared" si="192"/>
        <v>0</v>
      </c>
      <c r="AC101" s="8">
        <f t="shared" si="192"/>
        <v>0</v>
      </c>
      <c r="AD101" s="8">
        <f t="shared" si="192"/>
        <v>0</v>
      </c>
      <c r="AE101" s="8">
        <f t="shared" si="192"/>
        <v>0</v>
      </c>
      <c r="AF101" s="8">
        <f t="shared" si="192"/>
        <v>52.799999999999983</v>
      </c>
      <c r="AG101" s="8">
        <f t="shared" si="192"/>
        <v>105.59999999999997</v>
      </c>
      <c r="AH101" s="8">
        <f t="shared" ref="AH101:BM101" si="193">AH18-AH45</f>
        <v>158.39999999999998</v>
      </c>
      <c r="AI101" s="8">
        <f t="shared" si="193"/>
        <v>211.2</v>
      </c>
      <c r="AJ101" s="8">
        <f t="shared" si="193"/>
        <v>230.76999999999998</v>
      </c>
      <c r="AK101" s="8">
        <f t="shared" si="193"/>
        <v>230.76999999999998</v>
      </c>
      <c r="AL101" s="8">
        <f t="shared" si="193"/>
        <v>156.69999999999999</v>
      </c>
      <c r="AM101" s="8">
        <f t="shared" si="193"/>
        <v>156.69999999999999</v>
      </c>
      <c r="AN101" s="8">
        <f t="shared" si="193"/>
        <v>156.69999999999999</v>
      </c>
      <c r="AO101" s="8">
        <f t="shared" si="193"/>
        <v>156.69999999999999</v>
      </c>
      <c r="AP101" s="8">
        <f t="shared" si="193"/>
        <v>156.69999999999999</v>
      </c>
      <c r="AQ101" s="8">
        <f t="shared" si="193"/>
        <v>156.69999999999999</v>
      </c>
      <c r="AR101" s="8">
        <f t="shared" si="193"/>
        <v>122.93999999999997</v>
      </c>
      <c r="AS101" s="8">
        <f t="shared" si="193"/>
        <v>122.93999999999997</v>
      </c>
      <c r="AT101" s="8">
        <f t="shared" si="193"/>
        <v>122.93999999999997</v>
      </c>
      <c r="AU101" s="8">
        <f t="shared" si="193"/>
        <v>122.93999999999997</v>
      </c>
      <c r="AV101" s="8">
        <f t="shared" si="193"/>
        <v>122.93999999999997</v>
      </c>
      <c r="AW101" s="8">
        <f t="shared" si="193"/>
        <v>122.93999999999997</v>
      </c>
      <c r="AX101" s="8">
        <f t="shared" si="193"/>
        <v>122.93999999999997</v>
      </c>
      <c r="AY101" s="8">
        <f t="shared" si="193"/>
        <v>122.93999999999997</v>
      </c>
      <c r="AZ101" s="8">
        <f t="shared" si="193"/>
        <v>0</v>
      </c>
      <c r="BA101" s="8">
        <f t="shared" si="193"/>
        <v>14.699999999999989</v>
      </c>
      <c r="BB101" s="8">
        <f t="shared" si="193"/>
        <v>30.680000000000007</v>
      </c>
      <c r="BC101" s="8">
        <f t="shared" si="193"/>
        <v>41.339999999999975</v>
      </c>
      <c r="BD101" s="8">
        <f t="shared" si="193"/>
        <v>41.339999999999975</v>
      </c>
      <c r="BE101" s="8">
        <f t="shared" si="193"/>
        <v>57.319999999999993</v>
      </c>
      <c r="BF101" s="8">
        <f t="shared" si="193"/>
        <v>73.300000000000011</v>
      </c>
      <c r="BG101" s="8">
        <f t="shared" si="193"/>
        <v>89.279999999999973</v>
      </c>
      <c r="BH101" s="8">
        <f t="shared" si="193"/>
        <v>110.58999999999997</v>
      </c>
      <c r="BI101" s="8">
        <f t="shared" si="193"/>
        <v>131.89999999999998</v>
      </c>
      <c r="BJ101" s="8">
        <f t="shared" si="193"/>
        <v>204.77999999999997</v>
      </c>
      <c r="BK101" s="8">
        <f t="shared" si="193"/>
        <v>233.24999999999997</v>
      </c>
      <c r="BL101" s="8">
        <f t="shared" si="193"/>
        <v>367.6</v>
      </c>
      <c r="BM101" s="8">
        <f t="shared" si="193"/>
        <v>407.6</v>
      </c>
      <c r="BN101" s="8">
        <f t="shared" ref="BN101:CS101" si="194">BN18-BN45</f>
        <v>303.93000000000006</v>
      </c>
      <c r="BO101" s="8">
        <f t="shared" si="194"/>
        <v>326.95</v>
      </c>
      <c r="BP101" s="8">
        <f t="shared" si="194"/>
        <v>326.95</v>
      </c>
      <c r="BQ101" s="8">
        <f t="shared" si="194"/>
        <v>326.95</v>
      </c>
      <c r="BR101" s="8">
        <f t="shared" si="194"/>
        <v>481.5</v>
      </c>
      <c r="BS101" s="8">
        <f t="shared" si="194"/>
        <v>481.5</v>
      </c>
      <c r="BT101" s="8">
        <f t="shared" si="194"/>
        <v>481.5</v>
      </c>
      <c r="BU101" s="8">
        <f t="shared" si="194"/>
        <v>481.5</v>
      </c>
      <c r="BV101" s="8">
        <f t="shared" si="194"/>
        <v>375.9</v>
      </c>
      <c r="BW101" s="8">
        <f t="shared" si="194"/>
        <v>270.3</v>
      </c>
      <c r="BX101" s="8">
        <f t="shared" si="194"/>
        <v>164.7</v>
      </c>
      <c r="BY101" s="8">
        <f t="shared" si="194"/>
        <v>59.100000000000023</v>
      </c>
      <c r="BZ101" s="8">
        <f t="shared" si="194"/>
        <v>0</v>
      </c>
      <c r="CA101" s="8">
        <f t="shared" si="194"/>
        <v>0</v>
      </c>
      <c r="CB101" s="8">
        <f t="shared" si="194"/>
        <v>0</v>
      </c>
      <c r="CC101" s="8">
        <f t="shared" si="194"/>
        <v>0</v>
      </c>
      <c r="CD101" s="8">
        <f t="shared" si="194"/>
        <v>0</v>
      </c>
      <c r="CE101" s="8">
        <f t="shared" si="194"/>
        <v>0</v>
      </c>
      <c r="CF101" s="8">
        <f t="shared" si="194"/>
        <v>0</v>
      </c>
      <c r="CG101" s="8">
        <f t="shared" si="194"/>
        <v>0</v>
      </c>
      <c r="CH101" s="8">
        <f t="shared" si="194"/>
        <v>0</v>
      </c>
      <c r="CI101" s="8">
        <f t="shared" si="194"/>
        <v>0</v>
      </c>
      <c r="CJ101" s="8">
        <f t="shared" si="194"/>
        <v>0</v>
      </c>
      <c r="CK101" s="8">
        <f t="shared" si="194"/>
        <v>0</v>
      </c>
      <c r="CL101" s="8">
        <f t="shared" si="194"/>
        <v>105.60000000000002</v>
      </c>
      <c r="CM101" s="8">
        <f t="shared" si="194"/>
        <v>211.2</v>
      </c>
      <c r="CN101" s="8">
        <f t="shared" si="194"/>
        <v>105.60000000000002</v>
      </c>
      <c r="CO101" s="8">
        <f t="shared" si="194"/>
        <v>0</v>
      </c>
      <c r="CP101" s="8">
        <f t="shared" si="194"/>
        <v>0</v>
      </c>
      <c r="CQ101" s="8">
        <f t="shared" si="194"/>
        <v>0</v>
      </c>
      <c r="CR101" s="8">
        <f t="shared" si="194"/>
        <v>0</v>
      </c>
      <c r="CS101" s="8">
        <f t="shared" si="194"/>
        <v>0</v>
      </c>
      <c r="CT101" s="6">
        <f t="shared" ref="CT101" si="195">SUMPRODUCT(B101:CS101,$B$99:$CS$99)/1000</f>
        <v>2.3781250000000007</v>
      </c>
      <c r="CU101" s="8">
        <f>SUM('Day (1):Day (31)'!CT101)</f>
        <v>56.943782500000005</v>
      </c>
      <c r="CV101" s="5"/>
      <c r="CX101" s="151"/>
    </row>
    <row r="102" spans="1:104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8"/>
      <c r="CV102" s="5"/>
      <c r="CX102" s="151"/>
    </row>
    <row r="103" spans="1:104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</row>
    <row r="104" spans="1:104">
      <c r="B104" s="4"/>
      <c r="C104" s="4"/>
      <c r="D104" s="4"/>
      <c r="E104" s="4"/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V104" s="159"/>
      <c r="CX104" s="250"/>
    </row>
    <row r="105" spans="1:104" s="238" customFormat="1">
      <c r="A105" s="167" t="s">
        <v>55</v>
      </c>
      <c r="B105" s="237"/>
      <c r="C105" s="237"/>
      <c r="D105" s="237"/>
      <c r="E105" s="237"/>
      <c r="F105" s="237"/>
      <c r="G105" s="237"/>
      <c r="H105" s="237"/>
      <c r="I105" s="237"/>
      <c r="J105" s="237"/>
      <c r="K105" s="237"/>
      <c r="L105" s="237"/>
      <c r="M105" s="237"/>
      <c r="N105" s="237"/>
      <c r="O105" s="237"/>
      <c r="P105" s="237"/>
      <c r="Q105" s="237"/>
      <c r="R105" s="237"/>
      <c r="S105" s="237"/>
      <c r="T105" s="237"/>
      <c r="U105" s="237"/>
      <c r="V105" s="237"/>
      <c r="W105" s="237"/>
      <c r="X105" s="237"/>
      <c r="Y105" s="237"/>
      <c r="Z105" s="237"/>
      <c r="AA105" s="237"/>
      <c r="AB105" s="237"/>
      <c r="AC105" s="237"/>
      <c r="AD105" s="237"/>
      <c r="AE105" s="237"/>
      <c r="AF105" s="237"/>
      <c r="AG105" s="237"/>
      <c r="AH105" s="237"/>
      <c r="AI105" s="237"/>
      <c r="AJ105" s="237"/>
      <c r="AK105" s="237"/>
      <c r="AL105" s="237"/>
      <c r="AM105" s="237"/>
      <c r="AN105" s="237"/>
      <c r="AO105" s="237"/>
      <c r="AP105" s="237"/>
      <c r="AQ105" s="237"/>
      <c r="AR105" s="237"/>
      <c r="AS105" s="237"/>
      <c r="AT105" s="237"/>
      <c r="AU105" s="237"/>
      <c r="AV105" s="237"/>
      <c r="AW105" s="237"/>
      <c r="AX105" s="237"/>
      <c r="AY105" s="237"/>
      <c r="AZ105" s="237"/>
      <c r="BA105" s="237"/>
      <c r="BB105" s="237"/>
      <c r="BC105" s="237"/>
      <c r="BD105" s="237"/>
      <c r="BE105" s="237"/>
      <c r="BF105" s="237"/>
      <c r="BG105" s="237"/>
      <c r="BH105" s="237"/>
      <c r="BI105" s="237"/>
      <c r="BJ105" s="237"/>
      <c r="BK105" s="237"/>
      <c r="BL105" s="237"/>
      <c r="BM105" s="237"/>
      <c r="BN105" s="237"/>
      <c r="BO105" s="237"/>
      <c r="BP105" s="237"/>
      <c r="BQ105" s="237"/>
      <c r="BR105" s="237"/>
      <c r="BS105" s="237"/>
      <c r="BT105" s="237"/>
      <c r="BU105" s="237"/>
      <c r="BV105" s="237"/>
      <c r="BW105" s="237"/>
      <c r="BX105" s="237"/>
      <c r="BY105" s="237"/>
      <c r="BZ105" s="237"/>
      <c r="CA105" s="237"/>
      <c r="CB105" s="237"/>
      <c r="CC105" s="237"/>
      <c r="CD105" s="237"/>
      <c r="CE105" s="237"/>
      <c r="CF105" s="237"/>
      <c r="CG105" s="237"/>
      <c r="CH105" s="237"/>
      <c r="CI105" s="237"/>
      <c r="CJ105" s="237"/>
      <c r="CK105" s="237"/>
      <c r="CL105" s="237"/>
      <c r="CM105" s="237"/>
      <c r="CN105" s="237"/>
      <c r="CO105" s="237"/>
      <c r="CP105" s="237"/>
      <c r="CQ105" s="237"/>
      <c r="CR105" s="237"/>
      <c r="CS105" s="237"/>
      <c r="CT105" s="236"/>
      <c r="CU105" s="236"/>
      <c r="CV105" s="167"/>
      <c r="CX105" s="261"/>
    </row>
    <row r="106" spans="1:104" hidden="1">
      <c r="A106" s="167" t="s">
        <v>55</v>
      </c>
    </row>
    <row r="107" spans="1:104"/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4"/>
  <sheetViews>
    <sheetView showGridLines="0" topLeftCell="A81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3.140625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3763.6978408602149</v>
      </c>
      <c r="C3" s="19">
        <f t="shared" si="0"/>
        <v>3763.6978408602149</v>
      </c>
      <c r="D3" s="19">
        <f t="shared" si="0"/>
        <v>3763.6978408602149</v>
      </c>
      <c r="E3" s="19">
        <f t="shared" si="0"/>
        <v>3763.6978408602149</v>
      </c>
      <c r="F3" s="19">
        <f t="shared" si="0"/>
        <v>3763.6978408602149</v>
      </c>
      <c r="G3" s="19">
        <f t="shared" si="0"/>
        <v>3763.6978408602149</v>
      </c>
      <c r="H3" s="19">
        <f t="shared" ref="H3:BS3" si="1">H4+H12</f>
        <v>3763.6978408602149</v>
      </c>
      <c r="I3" s="19">
        <f t="shared" si="1"/>
        <v>3763.6978408602149</v>
      </c>
      <c r="J3" s="19">
        <f t="shared" si="1"/>
        <v>3763.6978408602149</v>
      </c>
      <c r="K3" s="19">
        <f t="shared" si="1"/>
        <v>3763.6978408602149</v>
      </c>
      <c r="L3" s="19">
        <f t="shared" si="1"/>
        <v>3763.6978408602149</v>
      </c>
      <c r="M3" s="19">
        <f t="shared" si="1"/>
        <v>3763.6978408602149</v>
      </c>
      <c r="N3" s="19">
        <f t="shared" si="1"/>
        <v>3763.6978408602149</v>
      </c>
      <c r="O3" s="19">
        <f t="shared" si="1"/>
        <v>3763.6978408602149</v>
      </c>
      <c r="P3" s="19">
        <f t="shared" si="1"/>
        <v>3763.6978408602149</v>
      </c>
      <c r="Q3" s="19">
        <f t="shared" si="1"/>
        <v>3763.6978408602149</v>
      </c>
      <c r="R3" s="19">
        <f t="shared" si="1"/>
        <v>3763.6978408602149</v>
      </c>
      <c r="S3" s="19">
        <f t="shared" si="1"/>
        <v>3763.6978408602149</v>
      </c>
      <c r="T3" s="19">
        <f t="shared" si="1"/>
        <v>3763.6978408602149</v>
      </c>
      <c r="U3" s="19">
        <f t="shared" si="1"/>
        <v>3763.6978408602149</v>
      </c>
      <c r="V3" s="19">
        <f t="shared" si="1"/>
        <v>3763.6978408602149</v>
      </c>
      <c r="W3" s="19">
        <f t="shared" si="1"/>
        <v>3763.6978408602149</v>
      </c>
      <c r="X3" s="19">
        <f t="shared" si="1"/>
        <v>3763.6978408602149</v>
      </c>
      <c r="Y3" s="19">
        <f t="shared" si="1"/>
        <v>3763.6978408602149</v>
      </c>
      <c r="Z3" s="19">
        <f t="shared" si="1"/>
        <v>3763.6978408602149</v>
      </c>
      <c r="AA3" s="19">
        <f t="shared" si="1"/>
        <v>3763.6978408602149</v>
      </c>
      <c r="AB3" s="19">
        <f t="shared" si="1"/>
        <v>3763.6978408602149</v>
      </c>
      <c r="AC3" s="19">
        <f t="shared" si="1"/>
        <v>3763.6978408602149</v>
      </c>
      <c r="AD3" s="19">
        <f t="shared" si="1"/>
        <v>3763.6978408602149</v>
      </c>
      <c r="AE3" s="19">
        <f t="shared" si="1"/>
        <v>3763.6978408602149</v>
      </c>
      <c r="AF3" s="19">
        <f t="shared" si="1"/>
        <v>3763.6978408602149</v>
      </c>
      <c r="AG3" s="19">
        <f t="shared" si="1"/>
        <v>3763.6978408602149</v>
      </c>
      <c r="AH3" s="19">
        <f t="shared" si="1"/>
        <v>3763.6978408602149</v>
      </c>
      <c r="AI3" s="19">
        <f t="shared" si="1"/>
        <v>3763.6978408602149</v>
      </c>
      <c r="AJ3" s="19">
        <f t="shared" si="1"/>
        <v>3763.6978408602149</v>
      </c>
      <c r="AK3" s="19">
        <f t="shared" si="1"/>
        <v>3763.6978408602149</v>
      </c>
      <c r="AL3" s="19">
        <f t="shared" si="1"/>
        <v>3763.6978408602149</v>
      </c>
      <c r="AM3" s="19">
        <f t="shared" si="1"/>
        <v>3763.6978408602149</v>
      </c>
      <c r="AN3" s="19">
        <f t="shared" si="1"/>
        <v>3763.6978408602149</v>
      </c>
      <c r="AO3" s="19">
        <f t="shared" si="1"/>
        <v>3763.6978408602149</v>
      </c>
      <c r="AP3" s="19">
        <f t="shared" si="1"/>
        <v>3763.6978408602149</v>
      </c>
      <c r="AQ3" s="19">
        <f t="shared" si="1"/>
        <v>3763.6978408602149</v>
      </c>
      <c r="AR3" s="19">
        <f t="shared" si="1"/>
        <v>3763.6978408602149</v>
      </c>
      <c r="AS3" s="19">
        <f t="shared" si="1"/>
        <v>3763.6978408602149</v>
      </c>
      <c r="AT3" s="19">
        <f t="shared" si="1"/>
        <v>3763.6978408602149</v>
      </c>
      <c r="AU3" s="19">
        <f t="shared" si="1"/>
        <v>3763.6978408602149</v>
      </c>
      <c r="AV3" s="19">
        <f t="shared" si="1"/>
        <v>3763.6978408602149</v>
      </c>
      <c r="AW3" s="19">
        <f t="shared" si="1"/>
        <v>3763.6978408602149</v>
      </c>
      <c r="AX3" s="19">
        <f t="shared" si="1"/>
        <v>3763.6978408602149</v>
      </c>
      <c r="AY3" s="19">
        <f t="shared" si="1"/>
        <v>3763.6978408602149</v>
      </c>
      <c r="AZ3" s="19">
        <f t="shared" si="1"/>
        <v>3763.6978408602149</v>
      </c>
      <c r="BA3" s="19">
        <f t="shared" si="1"/>
        <v>3763.6978408602149</v>
      </c>
      <c r="BB3" s="19">
        <f t="shared" si="1"/>
        <v>3763.6978408602149</v>
      </c>
      <c r="BC3" s="19">
        <f t="shared" si="1"/>
        <v>3763.6978408602149</v>
      </c>
      <c r="BD3" s="19">
        <f t="shared" si="1"/>
        <v>3763.6978408602149</v>
      </c>
      <c r="BE3" s="19">
        <f t="shared" si="1"/>
        <v>3763.6978408602149</v>
      </c>
      <c r="BF3" s="19">
        <f t="shared" si="1"/>
        <v>3763.6978408602149</v>
      </c>
      <c r="BG3" s="19">
        <f t="shared" si="1"/>
        <v>3763.6978408602149</v>
      </c>
      <c r="BH3" s="19">
        <f t="shared" si="1"/>
        <v>3763.6978408602149</v>
      </c>
      <c r="BI3" s="19">
        <f t="shared" si="1"/>
        <v>3763.6978408602149</v>
      </c>
      <c r="BJ3" s="19">
        <f t="shared" si="1"/>
        <v>3763.6978408602149</v>
      </c>
      <c r="BK3" s="19">
        <f t="shared" si="1"/>
        <v>3763.6978408602149</v>
      </c>
      <c r="BL3" s="19">
        <f t="shared" si="1"/>
        <v>3763.6978408602149</v>
      </c>
      <c r="BM3" s="19">
        <f t="shared" si="1"/>
        <v>3763.6978408602149</v>
      </c>
      <c r="BN3" s="19">
        <f t="shared" si="1"/>
        <v>3763.6978408602149</v>
      </c>
      <c r="BO3" s="19">
        <f t="shared" si="1"/>
        <v>3763.6978408602149</v>
      </c>
      <c r="BP3" s="19">
        <f t="shared" si="1"/>
        <v>3763.6978408602149</v>
      </c>
      <c r="BQ3" s="19">
        <f t="shared" si="1"/>
        <v>3763.6978408602149</v>
      </c>
      <c r="BR3" s="19">
        <f t="shared" si="1"/>
        <v>3763.6978408602149</v>
      </c>
      <c r="BS3" s="19">
        <f t="shared" si="1"/>
        <v>3763.6978408602149</v>
      </c>
      <c r="BT3" s="19">
        <f t="shared" ref="BT3:CS3" si="2">BT4+BT12</f>
        <v>3763.6978408602149</v>
      </c>
      <c r="BU3" s="19">
        <f t="shared" si="2"/>
        <v>3763.6978408602149</v>
      </c>
      <c r="BV3" s="19">
        <f t="shared" si="2"/>
        <v>3763.6978408602149</v>
      </c>
      <c r="BW3" s="19">
        <f t="shared" si="2"/>
        <v>3763.6978408602149</v>
      </c>
      <c r="BX3" s="19">
        <f t="shared" si="2"/>
        <v>3763.6978408602149</v>
      </c>
      <c r="BY3" s="19">
        <f t="shared" si="2"/>
        <v>3763.6978408602149</v>
      </c>
      <c r="BZ3" s="19">
        <f t="shared" si="2"/>
        <v>3763.6978408602149</v>
      </c>
      <c r="CA3" s="19">
        <f t="shared" si="2"/>
        <v>3763.6978408602149</v>
      </c>
      <c r="CB3" s="19">
        <f t="shared" si="2"/>
        <v>3763.6978408602149</v>
      </c>
      <c r="CC3" s="19">
        <f t="shared" si="2"/>
        <v>3763.6978408602149</v>
      </c>
      <c r="CD3" s="19">
        <f t="shared" si="2"/>
        <v>3763.6978408602149</v>
      </c>
      <c r="CE3" s="19">
        <f t="shared" si="2"/>
        <v>3763.6978408602149</v>
      </c>
      <c r="CF3" s="19">
        <f t="shared" si="2"/>
        <v>3763.6978408602149</v>
      </c>
      <c r="CG3" s="19">
        <f t="shared" si="2"/>
        <v>3763.6978408602149</v>
      </c>
      <c r="CH3" s="19">
        <f t="shared" si="2"/>
        <v>3763.6978408602149</v>
      </c>
      <c r="CI3" s="19">
        <f t="shared" si="2"/>
        <v>3763.6978408602149</v>
      </c>
      <c r="CJ3" s="19">
        <f t="shared" si="2"/>
        <v>3763.6978408602149</v>
      </c>
      <c r="CK3" s="19">
        <f t="shared" si="2"/>
        <v>3763.6978408602149</v>
      </c>
      <c r="CL3" s="19">
        <f t="shared" si="2"/>
        <v>3763.6978408602149</v>
      </c>
      <c r="CM3" s="19">
        <f t="shared" si="2"/>
        <v>3763.6978408602149</v>
      </c>
      <c r="CN3" s="19">
        <f t="shared" si="2"/>
        <v>3763.6978408602149</v>
      </c>
      <c r="CO3" s="19">
        <f t="shared" si="2"/>
        <v>3763.6978408602149</v>
      </c>
      <c r="CP3" s="19">
        <f t="shared" si="2"/>
        <v>3763.6978408602149</v>
      </c>
      <c r="CQ3" s="19">
        <f t="shared" si="2"/>
        <v>3763.6978408602149</v>
      </c>
      <c r="CR3" s="19">
        <f t="shared" si="2"/>
        <v>3763.6978408602149</v>
      </c>
      <c r="CS3" s="20">
        <f t="shared" si="2"/>
        <v>3763.6978408602149</v>
      </c>
      <c r="CT3" s="74">
        <f t="shared" ref="CT3:CT19" si="3">SUM(B3:CS3)</f>
        <v>361314.99272258056</v>
      </c>
      <c r="CU3" s="150"/>
      <c r="CW3" s="140"/>
    </row>
    <row r="4" spans="1:102">
      <c r="A4" s="22" t="s">
        <v>3</v>
      </c>
      <c r="B4" s="23">
        <f>SUM(B5:B11)</f>
        <v>3695</v>
      </c>
      <c r="C4" s="24">
        <f t="shared" ref="C4:BN4" si="4">SUM(C5:C11)</f>
        <v>3695</v>
      </c>
      <c r="D4" s="24">
        <f t="shared" si="4"/>
        <v>3695</v>
      </c>
      <c r="E4" s="24">
        <f t="shared" si="4"/>
        <v>3695</v>
      </c>
      <c r="F4" s="24">
        <f t="shared" si="4"/>
        <v>3695</v>
      </c>
      <c r="G4" s="24">
        <f t="shared" si="4"/>
        <v>3695</v>
      </c>
      <c r="H4" s="24">
        <f t="shared" si="4"/>
        <v>3695</v>
      </c>
      <c r="I4" s="24">
        <f t="shared" si="4"/>
        <v>3695</v>
      </c>
      <c r="J4" s="24">
        <f t="shared" si="4"/>
        <v>3695</v>
      </c>
      <c r="K4" s="24">
        <f t="shared" si="4"/>
        <v>3695</v>
      </c>
      <c r="L4" s="24">
        <f t="shared" si="4"/>
        <v>3695</v>
      </c>
      <c r="M4" s="24">
        <f t="shared" si="4"/>
        <v>3695</v>
      </c>
      <c r="N4" s="24">
        <f t="shared" si="4"/>
        <v>3695</v>
      </c>
      <c r="O4" s="24">
        <f t="shared" si="4"/>
        <v>3695</v>
      </c>
      <c r="P4" s="24">
        <f t="shared" si="4"/>
        <v>3695</v>
      </c>
      <c r="Q4" s="24">
        <f t="shared" si="4"/>
        <v>3695</v>
      </c>
      <c r="R4" s="24">
        <f t="shared" si="4"/>
        <v>3695</v>
      </c>
      <c r="S4" s="24">
        <f t="shared" si="4"/>
        <v>3695</v>
      </c>
      <c r="T4" s="24">
        <f t="shared" si="4"/>
        <v>3695</v>
      </c>
      <c r="U4" s="24">
        <f t="shared" si="4"/>
        <v>3695</v>
      </c>
      <c r="V4" s="24">
        <f t="shared" si="4"/>
        <v>3695</v>
      </c>
      <c r="W4" s="24">
        <f t="shared" si="4"/>
        <v>3695</v>
      </c>
      <c r="X4" s="24">
        <f t="shared" si="4"/>
        <v>3695</v>
      </c>
      <c r="Y4" s="24">
        <f t="shared" si="4"/>
        <v>3695</v>
      </c>
      <c r="Z4" s="24">
        <f t="shared" si="4"/>
        <v>3695</v>
      </c>
      <c r="AA4" s="24">
        <f t="shared" si="4"/>
        <v>3695</v>
      </c>
      <c r="AB4" s="24">
        <f t="shared" si="4"/>
        <v>3695</v>
      </c>
      <c r="AC4" s="24">
        <f t="shared" si="4"/>
        <v>3695</v>
      </c>
      <c r="AD4" s="24">
        <f t="shared" si="4"/>
        <v>3695</v>
      </c>
      <c r="AE4" s="24">
        <f t="shared" si="4"/>
        <v>3695</v>
      </c>
      <c r="AF4" s="24">
        <f t="shared" si="4"/>
        <v>3695</v>
      </c>
      <c r="AG4" s="24">
        <f t="shared" si="4"/>
        <v>3695</v>
      </c>
      <c r="AH4" s="24">
        <f t="shared" si="4"/>
        <v>3695</v>
      </c>
      <c r="AI4" s="24">
        <f t="shared" si="4"/>
        <v>3695</v>
      </c>
      <c r="AJ4" s="24">
        <f t="shared" si="4"/>
        <v>3695</v>
      </c>
      <c r="AK4" s="24">
        <f t="shared" si="4"/>
        <v>3695</v>
      </c>
      <c r="AL4" s="24">
        <f t="shared" si="4"/>
        <v>3695</v>
      </c>
      <c r="AM4" s="24">
        <f t="shared" si="4"/>
        <v>3695</v>
      </c>
      <c r="AN4" s="24">
        <f t="shared" si="4"/>
        <v>3695</v>
      </c>
      <c r="AO4" s="24">
        <f t="shared" si="4"/>
        <v>3695</v>
      </c>
      <c r="AP4" s="24">
        <f t="shared" si="4"/>
        <v>3695</v>
      </c>
      <c r="AQ4" s="24">
        <f t="shared" si="4"/>
        <v>3695</v>
      </c>
      <c r="AR4" s="24">
        <f t="shared" si="4"/>
        <v>3695</v>
      </c>
      <c r="AS4" s="24">
        <f t="shared" si="4"/>
        <v>3695</v>
      </c>
      <c r="AT4" s="24">
        <f t="shared" si="4"/>
        <v>3695</v>
      </c>
      <c r="AU4" s="24">
        <f t="shared" si="4"/>
        <v>3695</v>
      </c>
      <c r="AV4" s="24">
        <f t="shared" si="4"/>
        <v>3695</v>
      </c>
      <c r="AW4" s="24">
        <f t="shared" si="4"/>
        <v>3695</v>
      </c>
      <c r="AX4" s="24">
        <f t="shared" si="4"/>
        <v>3695</v>
      </c>
      <c r="AY4" s="24">
        <f t="shared" si="4"/>
        <v>3695</v>
      </c>
      <c r="AZ4" s="24">
        <f t="shared" si="4"/>
        <v>3695</v>
      </c>
      <c r="BA4" s="24">
        <f t="shared" si="4"/>
        <v>3695</v>
      </c>
      <c r="BB4" s="24">
        <f t="shared" si="4"/>
        <v>3695</v>
      </c>
      <c r="BC4" s="24">
        <f t="shared" si="4"/>
        <v>3695</v>
      </c>
      <c r="BD4" s="24">
        <f t="shared" si="4"/>
        <v>3695</v>
      </c>
      <c r="BE4" s="24">
        <f t="shared" si="4"/>
        <v>3695</v>
      </c>
      <c r="BF4" s="24">
        <f t="shared" si="4"/>
        <v>3695</v>
      </c>
      <c r="BG4" s="24">
        <f t="shared" si="4"/>
        <v>3695</v>
      </c>
      <c r="BH4" s="24">
        <f t="shared" si="4"/>
        <v>3695</v>
      </c>
      <c r="BI4" s="24">
        <f t="shared" si="4"/>
        <v>3695</v>
      </c>
      <c r="BJ4" s="24">
        <f t="shared" si="4"/>
        <v>3695</v>
      </c>
      <c r="BK4" s="24">
        <f t="shared" si="4"/>
        <v>3695</v>
      </c>
      <c r="BL4" s="24">
        <f t="shared" si="4"/>
        <v>3695</v>
      </c>
      <c r="BM4" s="24">
        <f t="shared" si="4"/>
        <v>3695</v>
      </c>
      <c r="BN4" s="24">
        <f t="shared" si="4"/>
        <v>3695</v>
      </c>
      <c r="BO4" s="24">
        <f t="shared" ref="BO4:CS4" si="5">SUM(BO5:BO11)</f>
        <v>3695</v>
      </c>
      <c r="BP4" s="24">
        <f t="shared" si="5"/>
        <v>3695</v>
      </c>
      <c r="BQ4" s="24">
        <f t="shared" si="5"/>
        <v>3695</v>
      </c>
      <c r="BR4" s="24">
        <f t="shared" si="5"/>
        <v>3695</v>
      </c>
      <c r="BS4" s="24">
        <f t="shared" si="5"/>
        <v>3695</v>
      </c>
      <c r="BT4" s="24">
        <f t="shared" si="5"/>
        <v>3695</v>
      </c>
      <c r="BU4" s="24">
        <f t="shared" si="5"/>
        <v>3695</v>
      </c>
      <c r="BV4" s="24">
        <f t="shared" si="5"/>
        <v>3695</v>
      </c>
      <c r="BW4" s="24">
        <f t="shared" si="5"/>
        <v>3695</v>
      </c>
      <c r="BX4" s="24">
        <f t="shared" si="5"/>
        <v>3695</v>
      </c>
      <c r="BY4" s="24">
        <f t="shared" si="5"/>
        <v>3695</v>
      </c>
      <c r="BZ4" s="24">
        <f t="shared" si="5"/>
        <v>3695</v>
      </c>
      <c r="CA4" s="24">
        <f t="shared" si="5"/>
        <v>3695</v>
      </c>
      <c r="CB4" s="24">
        <f t="shared" si="5"/>
        <v>3695</v>
      </c>
      <c r="CC4" s="24">
        <f t="shared" si="5"/>
        <v>3695</v>
      </c>
      <c r="CD4" s="24">
        <f t="shared" si="5"/>
        <v>3695</v>
      </c>
      <c r="CE4" s="24">
        <f t="shared" si="5"/>
        <v>3695</v>
      </c>
      <c r="CF4" s="24">
        <f t="shared" si="5"/>
        <v>3695</v>
      </c>
      <c r="CG4" s="24">
        <f t="shared" si="5"/>
        <v>3695</v>
      </c>
      <c r="CH4" s="24">
        <f t="shared" si="5"/>
        <v>3695</v>
      </c>
      <c r="CI4" s="24">
        <f t="shared" si="5"/>
        <v>3695</v>
      </c>
      <c r="CJ4" s="24">
        <f t="shared" si="5"/>
        <v>3695</v>
      </c>
      <c r="CK4" s="24">
        <f t="shared" si="5"/>
        <v>3695</v>
      </c>
      <c r="CL4" s="24">
        <f t="shared" si="5"/>
        <v>3695</v>
      </c>
      <c r="CM4" s="24">
        <f t="shared" si="5"/>
        <v>3695</v>
      </c>
      <c r="CN4" s="24">
        <f t="shared" si="5"/>
        <v>3695</v>
      </c>
      <c r="CO4" s="24">
        <f t="shared" si="5"/>
        <v>3695</v>
      </c>
      <c r="CP4" s="24">
        <f t="shared" si="5"/>
        <v>3695</v>
      </c>
      <c r="CQ4" s="24">
        <f t="shared" si="5"/>
        <v>3695</v>
      </c>
      <c r="CR4" s="24">
        <f t="shared" si="5"/>
        <v>3695</v>
      </c>
      <c r="CS4" s="25">
        <f t="shared" si="5"/>
        <v>3695</v>
      </c>
      <c r="CT4" s="31">
        <f t="shared" si="3"/>
        <v>354720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3"/>
        <v>44640</v>
      </c>
      <c r="CU9" s="152"/>
      <c r="CW9" s="140"/>
    </row>
    <row r="10" spans="1:102">
      <c r="A10" s="31" t="s">
        <v>9</v>
      </c>
      <c r="B10" s="32">
        <v>730</v>
      </c>
      <c r="C10" s="33">
        <v>730</v>
      </c>
      <c r="D10" s="33">
        <v>730</v>
      </c>
      <c r="E10" s="33">
        <v>730</v>
      </c>
      <c r="F10" s="33">
        <v>730</v>
      </c>
      <c r="G10" s="33">
        <v>730</v>
      </c>
      <c r="H10" s="33">
        <v>730</v>
      </c>
      <c r="I10" s="33">
        <v>730</v>
      </c>
      <c r="J10" s="33">
        <v>730</v>
      </c>
      <c r="K10" s="33">
        <v>730</v>
      </c>
      <c r="L10" s="33">
        <v>730</v>
      </c>
      <c r="M10" s="33">
        <v>730</v>
      </c>
      <c r="N10" s="33">
        <v>730</v>
      </c>
      <c r="O10" s="33">
        <v>730</v>
      </c>
      <c r="P10" s="33">
        <v>730</v>
      </c>
      <c r="Q10" s="33">
        <v>730</v>
      </c>
      <c r="R10" s="33">
        <v>730</v>
      </c>
      <c r="S10" s="33">
        <v>730</v>
      </c>
      <c r="T10" s="33">
        <v>730</v>
      </c>
      <c r="U10" s="33">
        <v>730</v>
      </c>
      <c r="V10" s="33">
        <v>730</v>
      </c>
      <c r="W10" s="33">
        <v>730</v>
      </c>
      <c r="X10" s="33">
        <v>730</v>
      </c>
      <c r="Y10" s="33">
        <v>730</v>
      </c>
      <c r="Z10" s="33">
        <v>730</v>
      </c>
      <c r="AA10" s="33">
        <v>730</v>
      </c>
      <c r="AB10" s="33">
        <v>730</v>
      </c>
      <c r="AC10" s="33">
        <v>730</v>
      </c>
      <c r="AD10" s="33">
        <v>730</v>
      </c>
      <c r="AE10" s="33">
        <v>730</v>
      </c>
      <c r="AF10" s="33">
        <v>730</v>
      </c>
      <c r="AG10" s="33">
        <v>730</v>
      </c>
      <c r="AH10" s="33">
        <v>730</v>
      </c>
      <c r="AI10" s="33">
        <v>730</v>
      </c>
      <c r="AJ10" s="33">
        <v>730</v>
      </c>
      <c r="AK10" s="33">
        <v>730</v>
      </c>
      <c r="AL10" s="33">
        <v>730</v>
      </c>
      <c r="AM10" s="33">
        <v>730</v>
      </c>
      <c r="AN10" s="33">
        <v>730</v>
      </c>
      <c r="AO10" s="33">
        <v>730</v>
      </c>
      <c r="AP10" s="33">
        <v>730</v>
      </c>
      <c r="AQ10" s="33">
        <v>730</v>
      </c>
      <c r="AR10" s="33">
        <v>730</v>
      </c>
      <c r="AS10" s="33">
        <v>730</v>
      </c>
      <c r="AT10" s="33">
        <v>730</v>
      </c>
      <c r="AU10" s="33">
        <v>730</v>
      </c>
      <c r="AV10" s="33">
        <v>730</v>
      </c>
      <c r="AW10" s="33">
        <v>730</v>
      </c>
      <c r="AX10" s="33">
        <v>730</v>
      </c>
      <c r="AY10" s="33">
        <v>730</v>
      </c>
      <c r="AZ10" s="33">
        <v>730</v>
      </c>
      <c r="BA10" s="33">
        <v>730</v>
      </c>
      <c r="BB10" s="33">
        <v>730</v>
      </c>
      <c r="BC10" s="33">
        <v>730</v>
      </c>
      <c r="BD10" s="33">
        <v>730</v>
      </c>
      <c r="BE10" s="33">
        <v>730</v>
      </c>
      <c r="BF10" s="33">
        <v>730</v>
      </c>
      <c r="BG10" s="33">
        <v>730</v>
      </c>
      <c r="BH10" s="33">
        <v>730</v>
      </c>
      <c r="BI10" s="33">
        <v>730</v>
      </c>
      <c r="BJ10" s="33">
        <v>730</v>
      </c>
      <c r="BK10" s="33">
        <v>730</v>
      </c>
      <c r="BL10" s="33">
        <v>730</v>
      </c>
      <c r="BM10" s="33">
        <v>730</v>
      </c>
      <c r="BN10" s="33">
        <v>730</v>
      </c>
      <c r="BO10" s="33">
        <v>730</v>
      </c>
      <c r="BP10" s="33">
        <v>730</v>
      </c>
      <c r="BQ10" s="33">
        <v>730</v>
      </c>
      <c r="BR10" s="33">
        <v>730</v>
      </c>
      <c r="BS10" s="33">
        <v>730</v>
      </c>
      <c r="BT10" s="33">
        <v>730</v>
      </c>
      <c r="BU10" s="33">
        <v>730</v>
      </c>
      <c r="BV10" s="33">
        <v>730</v>
      </c>
      <c r="BW10" s="33">
        <v>730</v>
      </c>
      <c r="BX10" s="33">
        <v>730</v>
      </c>
      <c r="BY10" s="33">
        <v>730</v>
      </c>
      <c r="BZ10" s="33">
        <v>730</v>
      </c>
      <c r="CA10" s="33">
        <v>730</v>
      </c>
      <c r="CB10" s="33">
        <v>730</v>
      </c>
      <c r="CC10" s="33">
        <v>730</v>
      </c>
      <c r="CD10" s="33">
        <v>730</v>
      </c>
      <c r="CE10" s="33">
        <v>730</v>
      </c>
      <c r="CF10" s="33">
        <v>730</v>
      </c>
      <c r="CG10" s="33">
        <v>730</v>
      </c>
      <c r="CH10" s="33">
        <v>730</v>
      </c>
      <c r="CI10" s="33">
        <v>730</v>
      </c>
      <c r="CJ10" s="33">
        <v>730</v>
      </c>
      <c r="CK10" s="33">
        <v>730</v>
      </c>
      <c r="CL10" s="33">
        <v>730</v>
      </c>
      <c r="CM10" s="33">
        <v>730</v>
      </c>
      <c r="CN10" s="33">
        <v>730</v>
      </c>
      <c r="CO10" s="33">
        <v>730</v>
      </c>
      <c r="CP10" s="33">
        <v>730</v>
      </c>
      <c r="CQ10" s="33">
        <v>730</v>
      </c>
      <c r="CR10" s="33">
        <v>730</v>
      </c>
      <c r="CS10" s="34">
        <v>730</v>
      </c>
      <c r="CT10" s="31">
        <f t="shared" si="3"/>
        <v>70080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2292.7199999999998</v>
      </c>
      <c r="C13" s="41">
        <f t="shared" si="6"/>
        <v>2292.7199999999998</v>
      </c>
      <c r="D13" s="41">
        <f t="shared" si="6"/>
        <v>2296.73</v>
      </c>
      <c r="E13" s="41">
        <f t="shared" si="6"/>
        <v>2296.73</v>
      </c>
      <c r="F13" s="41">
        <f t="shared" si="6"/>
        <v>2296.73</v>
      </c>
      <c r="G13" s="41">
        <f t="shared" si="6"/>
        <v>2296.73</v>
      </c>
      <c r="H13" s="41">
        <f t="shared" si="6"/>
        <v>2298.39</v>
      </c>
      <c r="I13" s="41">
        <f t="shared" si="6"/>
        <v>2298.39</v>
      </c>
      <c r="J13" s="41">
        <f t="shared" si="6"/>
        <v>2298.25</v>
      </c>
      <c r="K13" s="41">
        <f t="shared" si="6"/>
        <v>2298.0300000000002</v>
      </c>
      <c r="L13" s="41">
        <f t="shared" si="6"/>
        <v>2297.9</v>
      </c>
      <c r="M13" s="41">
        <f t="shared" si="6"/>
        <v>2297.9</v>
      </c>
      <c r="N13" s="41">
        <f t="shared" si="6"/>
        <v>2299.88</v>
      </c>
      <c r="O13" s="41">
        <f t="shared" si="6"/>
        <v>2299.88</v>
      </c>
      <c r="P13" s="41">
        <f t="shared" si="6"/>
        <v>2299.88</v>
      </c>
      <c r="Q13" s="41">
        <f t="shared" si="6"/>
        <v>2299.88</v>
      </c>
      <c r="R13" s="41">
        <f t="shared" si="6"/>
        <v>2301.48</v>
      </c>
      <c r="S13" s="41">
        <f t="shared" si="6"/>
        <v>2301.48</v>
      </c>
      <c r="T13" s="41">
        <f t="shared" si="6"/>
        <v>2293.91</v>
      </c>
      <c r="U13" s="41">
        <f t="shared" si="6"/>
        <v>2279.66</v>
      </c>
      <c r="V13" s="41">
        <f t="shared" si="6"/>
        <v>2265.41</v>
      </c>
      <c r="W13" s="41">
        <f t="shared" si="6"/>
        <v>2256.86</v>
      </c>
      <c r="X13" s="41">
        <f t="shared" si="6"/>
        <v>2254.87</v>
      </c>
      <c r="Y13" s="41">
        <f t="shared" si="6"/>
        <v>2253.71</v>
      </c>
      <c r="Z13" s="41">
        <f t="shared" si="6"/>
        <v>2252.0500000000002</v>
      </c>
      <c r="AA13" s="41">
        <f t="shared" si="6"/>
        <v>2252.0500000000002</v>
      </c>
      <c r="AB13" s="41">
        <f t="shared" si="6"/>
        <v>2253.71</v>
      </c>
      <c r="AC13" s="41">
        <f t="shared" si="6"/>
        <v>2253.71</v>
      </c>
      <c r="AD13" s="41">
        <f t="shared" si="6"/>
        <v>2253.5300000000002</v>
      </c>
      <c r="AE13" s="41">
        <f t="shared" si="6"/>
        <v>2253.5300000000002</v>
      </c>
      <c r="AF13" s="41">
        <f t="shared" si="6"/>
        <v>2253.5300000000002</v>
      </c>
      <c r="AG13" s="41">
        <f t="shared" si="6"/>
        <v>2253.5300000000002</v>
      </c>
      <c r="AH13" s="41">
        <f t="shared" ref="AH13:BM13" si="7">SUM(AH14:AH14)</f>
        <v>2253.62</v>
      </c>
      <c r="AI13" s="41">
        <f t="shared" si="7"/>
        <v>2253.62</v>
      </c>
      <c r="AJ13" s="41">
        <f t="shared" si="7"/>
        <v>2253.62</v>
      </c>
      <c r="AK13" s="41">
        <f t="shared" si="7"/>
        <v>2253.62</v>
      </c>
      <c r="AL13" s="41">
        <f t="shared" si="7"/>
        <v>2253.8000000000002</v>
      </c>
      <c r="AM13" s="41">
        <f t="shared" si="7"/>
        <v>2253.8000000000002</v>
      </c>
      <c r="AN13" s="41">
        <f t="shared" si="7"/>
        <v>2253.8000000000002</v>
      </c>
      <c r="AO13" s="41">
        <f t="shared" si="7"/>
        <v>2253.91</v>
      </c>
      <c r="AP13" s="41">
        <f t="shared" si="7"/>
        <v>2237.48</v>
      </c>
      <c r="AQ13" s="41">
        <f t="shared" si="7"/>
        <v>2237.6799999999998</v>
      </c>
      <c r="AR13" s="41">
        <f t="shared" si="7"/>
        <v>2234.36</v>
      </c>
      <c r="AS13" s="41">
        <f t="shared" si="7"/>
        <v>2234.36</v>
      </c>
      <c r="AT13" s="41">
        <f t="shared" si="7"/>
        <v>2234.36</v>
      </c>
      <c r="AU13" s="41">
        <f t="shared" si="7"/>
        <v>2234.36</v>
      </c>
      <c r="AV13" s="41">
        <f t="shared" si="7"/>
        <v>2234.4</v>
      </c>
      <c r="AW13" s="41">
        <f t="shared" si="7"/>
        <v>2234.4</v>
      </c>
      <c r="AX13" s="41">
        <f t="shared" si="7"/>
        <v>2234.4</v>
      </c>
      <c r="AY13" s="41">
        <f t="shared" si="7"/>
        <v>2234.4</v>
      </c>
      <c r="AZ13" s="41">
        <f t="shared" si="7"/>
        <v>2234.6799999999998</v>
      </c>
      <c r="BA13" s="41">
        <f t="shared" si="7"/>
        <v>2234.4499999999998</v>
      </c>
      <c r="BB13" s="41">
        <f t="shared" si="7"/>
        <v>2234.37</v>
      </c>
      <c r="BC13" s="41">
        <f t="shared" si="7"/>
        <v>2234.37</v>
      </c>
      <c r="BD13" s="41">
        <f t="shared" si="7"/>
        <v>2234.37</v>
      </c>
      <c r="BE13" s="41">
        <f t="shared" si="7"/>
        <v>2234.37</v>
      </c>
      <c r="BF13" s="41">
        <f t="shared" si="7"/>
        <v>2234.37</v>
      </c>
      <c r="BG13" s="41">
        <f t="shared" si="7"/>
        <v>2234.37</v>
      </c>
      <c r="BH13" s="41">
        <f t="shared" si="7"/>
        <v>2234.37</v>
      </c>
      <c r="BI13" s="41">
        <f t="shared" si="7"/>
        <v>2234.2399999999998</v>
      </c>
      <c r="BJ13" s="41">
        <f t="shared" si="7"/>
        <v>2234.2399999999998</v>
      </c>
      <c r="BK13" s="41">
        <f t="shared" si="7"/>
        <v>2234.2399999999998</v>
      </c>
      <c r="BL13" s="41">
        <f t="shared" si="7"/>
        <v>2234.2399999999998</v>
      </c>
      <c r="BM13" s="41">
        <f t="shared" si="7"/>
        <v>2234.2399999999998</v>
      </c>
      <c r="BN13" s="41">
        <f t="shared" ref="BN13:CS13" si="8">SUM(BN14:BN14)</f>
        <v>2234.1</v>
      </c>
      <c r="BO13" s="41">
        <f t="shared" si="8"/>
        <v>2234.1</v>
      </c>
      <c r="BP13" s="41">
        <f t="shared" si="8"/>
        <v>2234.1</v>
      </c>
      <c r="BQ13" s="41">
        <f t="shared" si="8"/>
        <v>2240.73</v>
      </c>
      <c r="BR13" s="41">
        <f t="shared" si="8"/>
        <v>2240.73</v>
      </c>
      <c r="BS13" s="41">
        <f t="shared" si="8"/>
        <v>2240.73</v>
      </c>
      <c r="BT13" s="41">
        <f t="shared" si="8"/>
        <v>2237.62</v>
      </c>
      <c r="BU13" s="41">
        <f t="shared" si="8"/>
        <v>2237.62</v>
      </c>
      <c r="BV13" s="41">
        <f t="shared" si="8"/>
        <v>2237.62</v>
      </c>
      <c r="BW13" s="41">
        <f t="shared" si="8"/>
        <v>2237.62</v>
      </c>
      <c r="BX13" s="41">
        <f t="shared" si="8"/>
        <v>2225.3200000000002</v>
      </c>
      <c r="BY13" s="41">
        <f t="shared" si="8"/>
        <v>2225.3200000000002</v>
      </c>
      <c r="BZ13" s="41">
        <f t="shared" si="8"/>
        <v>2227.35</v>
      </c>
      <c r="CA13" s="41">
        <f t="shared" si="8"/>
        <v>2227.35</v>
      </c>
      <c r="CB13" s="41">
        <f t="shared" si="8"/>
        <v>2233.58</v>
      </c>
      <c r="CC13" s="41">
        <f t="shared" si="8"/>
        <v>2233.58</v>
      </c>
      <c r="CD13" s="41">
        <f t="shared" si="8"/>
        <v>2233.58</v>
      </c>
      <c r="CE13" s="41">
        <f t="shared" si="8"/>
        <v>2233.58</v>
      </c>
      <c r="CF13" s="41">
        <f t="shared" si="8"/>
        <v>2234.91</v>
      </c>
      <c r="CG13" s="41">
        <f t="shared" si="8"/>
        <v>2234.91</v>
      </c>
      <c r="CH13" s="41">
        <f t="shared" si="8"/>
        <v>2242.04</v>
      </c>
      <c r="CI13" s="41">
        <f t="shared" si="8"/>
        <v>2245.6</v>
      </c>
      <c r="CJ13" s="41">
        <f t="shared" si="8"/>
        <v>2249.17</v>
      </c>
      <c r="CK13" s="41">
        <f t="shared" si="8"/>
        <v>2249.17</v>
      </c>
      <c r="CL13" s="41">
        <f t="shared" si="8"/>
        <v>2249.33</v>
      </c>
      <c r="CM13" s="41">
        <f t="shared" si="8"/>
        <v>2249.33</v>
      </c>
      <c r="CN13" s="41">
        <f t="shared" si="8"/>
        <v>2254.8000000000002</v>
      </c>
      <c r="CO13" s="41">
        <f t="shared" si="8"/>
        <v>2254.66</v>
      </c>
      <c r="CP13" s="41">
        <f t="shared" si="8"/>
        <v>2254.66</v>
      </c>
      <c r="CQ13" s="41">
        <f t="shared" si="8"/>
        <v>2254.66</v>
      </c>
      <c r="CR13" s="41">
        <f t="shared" si="8"/>
        <v>2254.16</v>
      </c>
      <c r="CS13" s="42">
        <f t="shared" si="8"/>
        <v>2253.4499999999998</v>
      </c>
      <c r="CT13" s="146">
        <f t="shared" si="3"/>
        <v>216350.14999999994</v>
      </c>
      <c r="CU13" s="150"/>
      <c r="CW13" s="140"/>
    </row>
    <row r="14" spans="1:102">
      <c r="A14" s="31" t="s">
        <v>13</v>
      </c>
      <c r="B14" s="43">
        <v>2292.7199999999998</v>
      </c>
      <c r="C14" s="44">
        <v>2292.7199999999998</v>
      </c>
      <c r="D14" s="44">
        <v>2296.73</v>
      </c>
      <c r="E14" s="44">
        <v>2296.73</v>
      </c>
      <c r="F14" s="44">
        <v>2296.73</v>
      </c>
      <c r="G14" s="44">
        <v>2296.73</v>
      </c>
      <c r="H14" s="44">
        <v>2298.39</v>
      </c>
      <c r="I14" s="44">
        <v>2298.39</v>
      </c>
      <c r="J14" s="44">
        <v>2298.25</v>
      </c>
      <c r="K14" s="44">
        <v>2298.0300000000002</v>
      </c>
      <c r="L14" s="44">
        <v>2297.9</v>
      </c>
      <c r="M14" s="44">
        <v>2297.9</v>
      </c>
      <c r="N14" s="44">
        <v>2299.88</v>
      </c>
      <c r="O14" s="44">
        <v>2299.88</v>
      </c>
      <c r="P14" s="44">
        <v>2299.88</v>
      </c>
      <c r="Q14" s="44">
        <v>2299.88</v>
      </c>
      <c r="R14" s="44">
        <v>2301.48</v>
      </c>
      <c r="S14" s="44">
        <v>2301.48</v>
      </c>
      <c r="T14" s="44">
        <v>2293.91</v>
      </c>
      <c r="U14" s="44">
        <v>2279.66</v>
      </c>
      <c r="V14" s="44">
        <v>2265.41</v>
      </c>
      <c r="W14" s="44">
        <v>2256.86</v>
      </c>
      <c r="X14" s="44">
        <v>2254.87</v>
      </c>
      <c r="Y14" s="44">
        <v>2253.71</v>
      </c>
      <c r="Z14" s="44">
        <v>2252.0500000000002</v>
      </c>
      <c r="AA14" s="44">
        <v>2252.0500000000002</v>
      </c>
      <c r="AB14" s="44">
        <v>2253.71</v>
      </c>
      <c r="AC14" s="44">
        <v>2253.71</v>
      </c>
      <c r="AD14" s="44">
        <v>2253.5300000000002</v>
      </c>
      <c r="AE14" s="44">
        <v>2253.5300000000002</v>
      </c>
      <c r="AF14" s="44">
        <v>2253.5300000000002</v>
      </c>
      <c r="AG14" s="44">
        <v>2253.5300000000002</v>
      </c>
      <c r="AH14" s="44">
        <v>2253.62</v>
      </c>
      <c r="AI14" s="44">
        <v>2253.62</v>
      </c>
      <c r="AJ14" s="44">
        <v>2253.62</v>
      </c>
      <c r="AK14" s="44">
        <v>2253.62</v>
      </c>
      <c r="AL14" s="44">
        <v>2253.8000000000002</v>
      </c>
      <c r="AM14" s="44">
        <v>2253.8000000000002</v>
      </c>
      <c r="AN14" s="44">
        <v>2253.8000000000002</v>
      </c>
      <c r="AO14" s="44">
        <v>2253.91</v>
      </c>
      <c r="AP14" s="44">
        <v>2237.48</v>
      </c>
      <c r="AQ14" s="44">
        <v>2237.6799999999998</v>
      </c>
      <c r="AR14" s="44">
        <v>2234.36</v>
      </c>
      <c r="AS14" s="44">
        <v>2234.36</v>
      </c>
      <c r="AT14" s="44">
        <v>2234.36</v>
      </c>
      <c r="AU14" s="44">
        <v>2234.36</v>
      </c>
      <c r="AV14" s="44">
        <v>2234.4</v>
      </c>
      <c r="AW14" s="44">
        <v>2234.4</v>
      </c>
      <c r="AX14" s="44">
        <v>2234.4</v>
      </c>
      <c r="AY14" s="44">
        <v>2234.4</v>
      </c>
      <c r="AZ14" s="44">
        <v>2234.6799999999998</v>
      </c>
      <c r="BA14" s="44">
        <v>2234.4499999999998</v>
      </c>
      <c r="BB14" s="44">
        <v>2234.37</v>
      </c>
      <c r="BC14" s="44">
        <v>2234.37</v>
      </c>
      <c r="BD14" s="44">
        <v>2234.37</v>
      </c>
      <c r="BE14" s="44">
        <v>2234.37</v>
      </c>
      <c r="BF14" s="44">
        <v>2234.37</v>
      </c>
      <c r="BG14" s="44">
        <v>2234.37</v>
      </c>
      <c r="BH14" s="44">
        <v>2234.37</v>
      </c>
      <c r="BI14" s="44">
        <v>2234.2399999999998</v>
      </c>
      <c r="BJ14" s="44">
        <v>2234.2399999999998</v>
      </c>
      <c r="BK14" s="44">
        <v>2234.2399999999998</v>
      </c>
      <c r="BL14" s="44">
        <v>2234.2399999999998</v>
      </c>
      <c r="BM14" s="44">
        <v>2234.2399999999998</v>
      </c>
      <c r="BN14" s="44">
        <v>2234.1</v>
      </c>
      <c r="BO14" s="44">
        <v>2234.1</v>
      </c>
      <c r="BP14" s="44">
        <v>2234.1</v>
      </c>
      <c r="BQ14" s="44">
        <v>2240.73</v>
      </c>
      <c r="BR14" s="44">
        <v>2240.73</v>
      </c>
      <c r="BS14" s="44">
        <v>2240.73</v>
      </c>
      <c r="BT14" s="44">
        <v>2237.62</v>
      </c>
      <c r="BU14" s="44">
        <v>2237.62</v>
      </c>
      <c r="BV14" s="44">
        <v>2237.62</v>
      </c>
      <c r="BW14" s="44">
        <v>2237.62</v>
      </c>
      <c r="BX14" s="44">
        <v>2225.3200000000002</v>
      </c>
      <c r="BY14" s="44">
        <v>2225.3200000000002</v>
      </c>
      <c r="BZ14" s="44">
        <v>2227.35</v>
      </c>
      <c r="CA14" s="44">
        <v>2227.35</v>
      </c>
      <c r="CB14" s="44">
        <v>2233.58</v>
      </c>
      <c r="CC14" s="44">
        <v>2233.58</v>
      </c>
      <c r="CD14" s="44">
        <v>2233.58</v>
      </c>
      <c r="CE14" s="44">
        <v>2233.58</v>
      </c>
      <c r="CF14" s="44">
        <v>2234.91</v>
      </c>
      <c r="CG14" s="44">
        <v>2234.91</v>
      </c>
      <c r="CH14" s="44">
        <v>2242.04</v>
      </c>
      <c r="CI14" s="44">
        <v>2245.6</v>
      </c>
      <c r="CJ14" s="44">
        <v>2249.17</v>
      </c>
      <c r="CK14" s="44">
        <v>2249.17</v>
      </c>
      <c r="CL14" s="44">
        <v>2249.33</v>
      </c>
      <c r="CM14" s="44">
        <v>2249.33</v>
      </c>
      <c r="CN14" s="44">
        <v>2254.8000000000002</v>
      </c>
      <c r="CO14" s="44">
        <v>2254.66</v>
      </c>
      <c r="CP14" s="44">
        <v>2254.66</v>
      </c>
      <c r="CQ14" s="44">
        <v>2254.66</v>
      </c>
      <c r="CR14" s="44">
        <v>2254.16</v>
      </c>
      <c r="CS14" s="45">
        <v>2253.4499999999998</v>
      </c>
      <c r="CT14" s="31">
        <f t="shared" si="3"/>
        <v>216350.14999999994</v>
      </c>
      <c r="CU14" s="152"/>
      <c r="CW14" s="140"/>
    </row>
    <row r="15" spans="1:102">
      <c r="A15" s="39" t="s">
        <v>16</v>
      </c>
      <c r="B15" s="40">
        <f t="shared" ref="B15:AG15" si="9">SUM(B16:B19)</f>
        <v>1970.45</v>
      </c>
      <c r="C15" s="41">
        <f t="shared" si="9"/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ref="AH15:BM15" si="10">SUM(AH16:AH19)</f>
        <v>1970.45</v>
      </c>
      <c r="AI15" s="41">
        <f t="shared" si="10"/>
        <v>1970.45</v>
      </c>
      <c r="AJ15" s="41">
        <f t="shared" si="10"/>
        <v>1970.45</v>
      </c>
      <c r="AK15" s="41">
        <f t="shared" si="10"/>
        <v>1970.45</v>
      </c>
      <c r="AL15" s="41">
        <f t="shared" si="10"/>
        <v>1970.45</v>
      </c>
      <c r="AM15" s="41">
        <f t="shared" si="10"/>
        <v>1970.45</v>
      </c>
      <c r="AN15" s="41">
        <f t="shared" si="10"/>
        <v>1970.45</v>
      </c>
      <c r="AO15" s="41">
        <f t="shared" si="10"/>
        <v>1970.45</v>
      </c>
      <c r="AP15" s="41">
        <f t="shared" si="10"/>
        <v>1970.45</v>
      </c>
      <c r="AQ15" s="41">
        <f t="shared" si="10"/>
        <v>1970.45</v>
      </c>
      <c r="AR15" s="41">
        <f t="shared" si="10"/>
        <v>1970.45</v>
      </c>
      <c r="AS15" s="41">
        <f t="shared" si="10"/>
        <v>1970.45</v>
      </c>
      <c r="AT15" s="41">
        <f t="shared" si="10"/>
        <v>1970.45</v>
      </c>
      <c r="AU15" s="41">
        <f t="shared" si="10"/>
        <v>1970.45</v>
      </c>
      <c r="AV15" s="41">
        <f t="shared" si="10"/>
        <v>1970.45</v>
      </c>
      <c r="AW15" s="41">
        <f t="shared" si="10"/>
        <v>1970.45</v>
      </c>
      <c r="AX15" s="41">
        <f t="shared" si="10"/>
        <v>1970.45</v>
      </c>
      <c r="AY15" s="41">
        <f t="shared" si="10"/>
        <v>1970.45</v>
      </c>
      <c r="AZ15" s="41">
        <f t="shared" si="10"/>
        <v>1970.45</v>
      </c>
      <c r="BA15" s="41">
        <f t="shared" si="10"/>
        <v>1970.45</v>
      </c>
      <c r="BB15" s="41">
        <f t="shared" si="10"/>
        <v>1970.45</v>
      </c>
      <c r="BC15" s="41">
        <f t="shared" si="10"/>
        <v>1970.45</v>
      </c>
      <c r="BD15" s="41">
        <f t="shared" si="10"/>
        <v>1970.45</v>
      </c>
      <c r="BE15" s="41">
        <f t="shared" si="10"/>
        <v>1970.45</v>
      </c>
      <c r="BF15" s="41">
        <f t="shared" si="10"/>
        <v>1970.45</v>
      </c>
      <c r="BG15" s="41">
        <f t="shared" si="10"/>
        <v>1970.45</v>
      </c>
      <c r="BH15" s="41">
        <f t="shared" si="10"/>
        <v>1970.45</v>
      </c>
      <c r="BI15" s="41">
        <f t="shared" si="10"/>
        <v>1970.45</v>
      </c>
      <c r="BJ15" s="41">
        <f t="shared" si="10"/>
        <v>1970.45</v>
      </c>
      <c r="BK15" s="41">
        <f t="shared" si="10"/>
        <v>1970.45</v>
      </c>
      <c r="BL15" s="41">
        <f t="shared" si="10"/>
        <v>1970.45</v>
      </c>
      <c r="BM15" s="41">
        <f t="shared" si="10"/>
        <v>1970.45</v>
      </c>
      <c r="BN15" s="41">
        <f t="shared" ref="BN15:CS15" si="11">SUM(BN16:BN19)</f>
        <v>1970.45</v>
      </c>
      <c r="BO15" s="41">
        <f t="shared" si="11"/>
        <v>1970.45</v>
      </c>
      <c r="BP15" s="41">
        <f t="shared" si="11"/>
        <v>1970.45</v>
      </c>
      <c r="BQ15" s="41">
        <f t="shared" si="11"/>
        <v>1970.45</v>
      </c>
      <c r="BR15" s="41">
        <f t="shared" si="11"/>
        <v>1970.45</v>
      </c>
      <c r="BS15" s="41">
        <f t="shared" si="11"/>
        <v>1970.45</v>
      </c>
      <c r="BT15" s="41">
        <f t="shared" si="11"/>
        <v>1970.45</v>
      </c>
      <c r="BU15" s="41">
        <f t="shared" si="11"/>
        <v>1970.45</v>
      </c>
      <c r="BV15" s="41">
        <f t="shared" si="11"/>
        <v>1970.45</v>
      </c>
      <c r="BW15" s="41">
        <f t="shared" si="11"/>
        <v>1970.45</v>
      </c>
      <c r="BX15" s="41">
        <f t="shared" si="11"/>
        <v>1970.45</v>
      </c>
      <c r="BY15" s="41">
        <f t="shared" si="11"/>
        <v>1970.45</v>
      </c>
      <c r="BZ15" s="41">
        <f t="shared" si="11"/>
        <v>1970.45</v>
      </c>
      <c r="CA15" s="41">
        <f t="shared" si="11"/>
        <v>1970.45</v>
      </c>
      <c r="CB15" s="41">
        <f t="shared" si="11"/>
        <v>1970.45</v>
      </c>
      <c r="CC15" s="41">
        <f t="shared" si="11"/>
        <v>1970.45</v>
      </c>
      <c r="CD15" s="41">
        <f t="shared" si="11"/>
        <v>1970.45</v>
      </c>
      <c r="CE15" s="41">
        <f t="shared" si="11"/>
        <v>1970.45</v>
      </c>
      <c r="CF15" s="41">
        <f t="shared" si="11"/>
        <v>1970.45</v>
      </c>
      <c r="CG15" s="41">
        <f t="shared" si="11"/>
        <v>1970.45</v>
      </c>
      <c r="CH15" s="41">
        <f t="shared" si="11"/>
        <v>1970.45</v>
      </c>
      <c r="CI15" s="41">
        <f t="shared" si="11"/>
        <v>1970.45</v>
      </c>
      <c r="CJ15" s="41">
        <f t="shared" si="11"/>
        <v>1970.45</v>
      </c>
      <c r="CK15" s="41">
        <f t="shared" si="11"/>
        <v>1970.45</v>
      </c>
      <c r="CL15" s="41">
        <f t="shared" si="11"/>
        <v>1970.45</v>
      </c>
      <c r="CM15" s="41">
        <f t="shared" si="11"/>
        <v>1970.45</v>
      </c>
      <c r="CN15" s="41">
        <f t="shared" si="11"/>
        <v>1970.45</v>
      </c>
      <c r="CO15" s="41">
        <f t="shared" si="11"/>
        <v>1970.45</v>
      </c>
      <c r="CP15" s="41">
        <f t="shared" si="11"/>
        <v>1970.45</v>
      </c>
      <c r="CQ15" s="41">
        <f t="shared" si="11"/>
        <v>1970.45</v>
      </c>
      <c r="CR15" s="41">
        <f t="shared" si="11"/>
        <v>1970.45</v>
      </c>
      <c r="CS15" s="42">
        <f t="shared" si="11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2">SUM(B21:B24)</f>
        <v>148.54999999999998</v>
      </c>
      <c r="C20" s="55">
        <f t="shared" si="12"/>
        <v>148.54999999999998</v>
      </c>
      <c r="D20" s="55">
        <f t="shared" si="12"/>
        <v>148.54999999999998</v>
      </c>
      <c r="E20" s="55">
        <f t="shared" si="12"/>
        <v>148.54999999999998</v>
      </c>
      <c r="F20" s="55">
        <f t="shared" si="12"/>
        <v>148.54999999999998</v>
      </c>
      <c r="G20" s="55">
        <f t="shared" si="12"/>
        <v>148.54999999999998</v>
      </c>
      <c r="H20" s="55">
        <f t="shared" si="12"/>
        <v>148.54999999999998</v>
      </c>
      <c r="I20" s="55">
        <f t="shared" si="12"/>
        <v>148.54999999999998</v>
      </c>
      <c r="J20" s="55">
        <f t="shared" si="12"/>
        <v>148.54999999999998</v>
      </c>
      <c r="K20" s="55">
        <f t="shared" si="12"/>
        <v>148.54999999999998</v>
      </c>
      <c r="L20" s="55">
        <f t="shared" si="12"/>
        <v>148.54999999999998</v>
      </c>
      <c r="M20" s="55">
        <f t="shared" si="12"/>
        <v>148.54999999999998</v>
      </c>
      <c r="N20" s="55">
        <f t="shared" si="12"/>
        <v>148.54999999999998</v>
      </c>
      <c r="O20" s="55">
        <f t="shared" si="12"/>
        <v>148.54999999999998</v>
      </c>
      <c r="P20" s="55">
        <f t="shared" si="12"/>
        <v>148.54999999999998</v>
      </c>
      <c r="Q20" s="55">
        <f t="shared" si="12"/>
        <v>148.54999999999998</v>
      </c>
      <c r="R20" s="55">
        <f t="shared" si="12"/>
        <v>148.54999999999998</v>
      </c>
      <c r="S20" s="55">
        <f t="shared" si="12"/>
        <v>148.54999999999998</v>
      </c>
      <c r="T20" s="55">
        <f t="shared" si="12"/>
        <v>148.54999999999998</v>
      </c>
      <c r="U20" s="55">
        <f t="shared" si="12"/>
        <v>148.54999999999998</v>
      </c>
      <c r="V20" s="55">
        <f t="shared" si="12"/>
        <v>148.54999999999998</v>
      </c>
      <c r="W20" s="55">
        <f t="shared" si="12"/>
        <v>148.54999999999998</v>
      </c>
      <c r="X20" s="55">
        <f t="shared" si="12"/>
        <v>3645.0099999999998</v>
      </c>
      <c r="Y20" s="55">
        <f t="shared" si="12"/>
        <v>3645.0699999999997</v>
      </c>
      <c r="Z20" s="55">
        <f t="shared" si="12"/>
        <v>3646.33</v>
      </c>
      <c r="AA20" s="55">
        <f t="shared" si="12"/>
        <v>3639.98</v>
      </c>
      <c r="AB20" s="55">
        <f t="shared" si="12"/>
        <v>3656.75</v>
      </c>
      <c r="AC20" s="55">
        <f t="shared" si="12"/>
        <v>3688.95</v>
      </c>
      <c r="AD20" s="55">
        <f t="shared" si="12"/>
        <v>3791.43</v>
      </c>
      <c r="AE20" s="55">
        <f t="shared" si="12"/>
        <v>3871.2999999999997</v>
      </c>
      <c r="AF20" s="55">
        <f t="shared" si="12"/>
        <v>3996.88</v>
      </c>
      <c r="AG20" s="55">
        <f t="shared" si="12"/>
        <v>4140.17</v>
      </c>
      <c r="AH20" s="55">
        <f t="shared" ref="AH20:BM20" si="13">SUM(AH21:AH24)</f>
        <v>4264.1900000000005</v>
      </c>
      <c r="AI20" s="55">
        <f t="shared" si="13"/>
        <v>4401.37</v>
      </c>
      <c r="AJ20" s="55">
        <f t="shared" si="13"/>
        <v>4544.71</v>
      </c>
      <c r="AK20" s="55">
        <f t="shared" si="13"/>
        <v>4665.96</v>
      </c>
      <c r="AL20" s="55">
        <f t="shared" si="13"/>
        <v>4792.9400000000005</v>
      </c>
      <c r="AM20" s="55">
        <f t="shared" si="13"/>
        <v>4919.04</v>
      </c>
      <c r="AN20" s="55">
        <f t="shared" si="13"/>
        <v>4996.1600000000008</v>
      </c>
      <c r="AO20" s="55">
        <f t="shared" si="13"/>
        <v>5065.5700000000006</v>
      </c>
      <c r="AP20" s="55">
        <f t="shared" si="13"/>
        <v>5120.78</v>
      </c>
      <c r="AQ20" s="55">
        <f t="shared" si="13"/>
        <v>5168.84</v>
      </c>
      <c r="AR20" s="55">
        <f t="shared" si="13"/>
        <v>5219.25</v>
      </c>
      <c r="AS20" s="55">
        <f t="shared" si="13"/>
        <v>5243.47</v>
      </c>
      <c r="AT20" s="55">
        <f t="shared" si="13"/>
        <v>5276.0700000000006</v>
      </c>
      <c r="AU20" s="55">
        <f t="shared" si="13"/>
        <v>5273.1900000000005</v>
      </c>
      <c r="AV20" s="55">
        <f t="shared" si="13"/>
        <v>5281.76</v>
      </c>
      <c r="AW20" s="55">
        <f t="shared" si="13"/>
        <v>5280.9100000000008</v>
      </c>
      <c r="AX20" s="55">
        <f t="shared" si="13"/>
        <v>5165.9400000000005</v>
      </c>
      <c r="AY20" s="55">
        <f t="shared" si="13"/>
        <v>5158.3600000000006</v>
      </c>
      <c r="AZ20" s="55">
        <f t="shared" si="13"/>
        <v>5140.0300000000007</v>
      </c>
      <c r="BA20" s="55">
        <f t="shared" si="13"/>
        <v>5135.2500000000009</v>
      </c>
      <c r="BB20" s="55">
        <f t="shared" si="13"/>
        <v>5135.2</v>
      </c>
      <c r="BC20" s="55">
        <f t="shared" si="13"/>
        <v>5064.7</v>
      </c>
      <c r="BD20" s="55">
        <f t="shared" si="13"/>
        <v>5050.6500000000005</v>
      </c>
      <c r="BE20" s="55">
        <f t="shared" si="13"/>
        <v>5042.7300000000005</v>
      </c>
      <c r="BF20" s="55">
        <f t="shared" si="13"/>
        <v>5017.68</v>
      </c>
      <c r="BG20" s="55">
        <f t="shared" si="13"/>
        <v>4996.67</v>
      </c>
      <c r="BH20" s="55">
        <f t="shared" si="13"/>
        <v>4972.47</v>
      </c>
      <c r="BI20" s="55">
        <f t="shared" si="13"/>
        <v>4937.1100000000006</v>
      </c>
      <c r="BJ20" s="55">
        <f t="shared" si="13"/>
        <v>4790.67</v>
      </c>
      <c r="BK20" s="55">
        <f t="shared" si="13"/>
        <v>4713.21</v>
      </c>
      <c r="BL20" s="55">
        <f t="shared" si="13"/>
        <v>4685.29</v>
      </c>
      <c r="BM20" s="55">
        <f t="shared" si="13"/>
        <v>4621.8</v>
      </c>
      <c r="BN20" s="55">
        <f t="shared" ref="BN20:CS20" si="14">SUM(BN21:BN24)</f>
        <v>4517.08</v>
      </c>
      <c r="BO20" s="55">
        <f t="shared" si="14"/>
        <v>4415.4900000000007</v>
      </c>
      <c r="BP20" s="55">
        <f t="shared" si="14"/>
        <v>4353.8</v>
      </c>
      <c r="BQ20" s="55">
        <f t="shared" si="14"/>
        <v>4319.0700000000006</v>
      </c>
      <c r="BR20" s="55">
        <f t="shared" si="14"/>
        <v>4177.6400000000003</v>
      </c>
      <c r="BS20" s="55">
        <f t="shared" si="14"/>
        <v>4068.44</v>
      </c>
      <c r="BT20" s="55">
        <f t="shared" si="14"/>
        <v>3981.79</v>
      </c>
      <c r="BU20" s="55">
        <f t="shared" si="14"/>
        <v>3884.73</v>
      </c>
      <c r="BV20" s="55">
        <f t="shared" si="14"/>
        <v>3805.62</v>
      </c>
      <c r="BW20" s="55">
        <f t="shared" si="14"/>
        <v>3732.91</v>
      </c>
      <c r="BX20" s="55">
        <f t="shared" si="14"/>
        <v>3622.0099999999998</v>
      </c>
      <c r="BY20" s="55">
        <f t="shared" si="14"/>
        <v>3589.1699999999996</v>
      </c>
      <c r="BZ20" s="55">
        <f t="shared" si="14"/>
        <v>148.71999999999997</v>
      </c>
      <c r="CA20" s="55">
        <f t="shared" si="14"/>
        <v>148.54999999999998</v>
      </c>
      <c r="CB20" s="55">
        <f t="shared" si="14"/>
        <v>148.54999999999998</v>
      </c>
      <c r="CC20" s="55">
        <f t="shared" si="14"/>
        <v>148.54999999999998</v>
      </c>
      <c r="CD20" s="55">
        <f t="shared" si="14"/>
        <v>148.54999999999998</v>
      </c>
      <c r="CE20" s="55">
        <f t="shared" si="14"/>
        <v>148.54999999999998</v>
      </c>
      <c r="CF20" s="55">
        <f t="shared" si="14"/>
        <v>148.54999999999998</v>
      </c>
      <c r="CG20" s="55">
        <f t="shared" si="14"/>
        <v>148.54999999999998</v>
      </c>
      <c r="CH20" s="55">
        <f t="shared" si="14"/>
        <v>148.54999999999998</v>
      </c>
      <c r="CI20" s="55">
        <f t="shared" si="14"/>
        <v>148.54999999999998</v>
      </c>
      <c r="CJ20" s="55">
        <f t="shared" si="14"/>
        <v>148.54999999999998</v>
      </c>
      <c r="CK20" s="55">
        <f t="shared" si="14"/>
        <v>148.54999999999998</v>
      </c>
      <c r="CL20" s="55">
        <f t="shared" si="14"/>
        <v>148.54999999999998</v>
      </c>
      <c r="CM20" s="55">
        <f t="shared" si="14"/>
        <v>148.54999999999998</v>
      </c>
      <c r="CN20" s="55">
        <f t="shared" si="14"/>
        <v>148.54999999999998</v>
      </c>
      <c r="CO20" s="55">
        <f t="shared" si="14"/>
        <v>148.54999999999998</v>
      </c>
      <c r="CP20" s="55">
        <f t="shared" si="14"/>
        <v>148.54999999999998</v>
      </c>
      <c r="CQ20" s="55">
        <f t="shared" si="14"/>
        <v>148.54999999999998</v>
      </c>
      <c r="CR20" s="55">
        <f t="shared" si="14"/>
        <v>148.54999999999998</v>
      </c>
      <c r="CS20" s="56">
        <f t="shared" si="14"/>
        <v>148.54999999999998</v>
      </c>
      <c r="CT20" s="39">
        <f>SUM(B20:CS20)</f>
        <v>251570.8599999999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0.06</v>
      </c>
      <c r="Z21" s="44">
        <v>1.32</v>
      </c>
      <c r="AA21" s="44">
        <v>3.92</v>
      </c>
      <c r="AB21" s="44">
        <v>20.689999999999998</v>
      </c>
      <c r="AC21" s="44">
        <v>52.89</v>
      </c>
      <c r="AD21" s="44">
        <v>155.37</v>
      </c>
      <c r="AE21" s="44">
        <v>235.24</v>
      </c>
      <c r="AF21" s="44">
        <v>360.82</v>
      </c>
      <c r="AG21" s="44">
        <v>502.51</v>
      </c>
      <c r="AH21" s="44">
        <v>626.53</v>
      </c>
      <c r="AI21" s="44">
        <v>763.71</v>
      </c>
      <c r="AJ21" s="44">
        <v>907.05</v>
      </c>
      <c r="AK21" s="44">
        <v>1028.3</v>
      </c>
      <c r="AL21" s="44">
        <v>1155.28</v>
      </c>
      <c r="AM21" s="44">
        <v>1281.3800000000001</v>
      </c>
      <c r="AN21" s="44">
        <v>1358.5</v>
      </c>
      <c r="AO21" s="44">
        <v>1427.9099999999999</v>
      </c>
      <c r="AP21" s="44">
        <v>1483.12</v>
      </c>
      <c r="AQ21" s="44">
        <v>1531.18</v>
      </c>
      <c r="AR21" s="44">
        <v>1581.59</v>
      </c>
      <c r="AS21" s="44">
        <v>1605.81</v>
      </c>
      <c r="AT21" s="44">
        <v>1638.41</v>
      </c>
      <c r="AU21" s="44">
        <v>1635.53</v>
      </c>
      <c r="AV21" s="44">
        <v>1644.1</v>
      </c>
      <c r="AW21" s="44">
        <v>1643.25</v>
      </c>
      <c r="AX21" s="44">
        <v>1528.28</v>
      </c>
      <c r="AY21" s="44">
        <v>1520.7</v>
      </c>
      <c r="AZ21" s="44">
        <v>1502.3700000000001</v>
      </c>
      <c r="BA21" s="44">
        <v>1497.5900000000001</v>
      </c>
      <c r="BB21" s="44">
        <v>1497.54</v>
      </c>
      <c r="BC21" s="44">
        <v>1427.04</v>
      </c>
      <c r="BD21" s="44">
        <v>1412.99</v>
      </c>
      <c r="BE21" s="44">
        <v>1405.07</v>
      </c>
      <c r="BF21" s="44">
        <v>1380.02</v>
      </c>
      <c r="BG21" s="44">
        <v>1359.01</v>
      </c>
      <c r="BH21" s="44">
        <v>1334.81</v>
      </c>
      <c r="BI21" s="44">
        <v>1299.45</v>
      </c>
      <c r="BJ21" s="44">
        <v>1153.01</v>
      </c>
      <c r="BK21" s="44">
        <v>1075.55</v>
      </c>
      <c r="BL21" s="44">
        <v>1047.6300000000001</v>
      </c>
      <c r="BM21" s="44">
        <v>984.14</v>
      </c>
      <c r="BN21" s="44">
        <v>879.42</v>
      </c>
      <c r="BO21" s="44">
        <v>777.83</v>
      </c>
      <c r="BP21" s="44">
        <v>717.64</v>
      </c>
      <c r="BQ21" s="44">
        <v>682.91</v>
      </c>
      <c r="BR21" s="44">
        <v>539.98</v>
      </c>
      <c r="BS21" s="44">
        <v>430.78</v>
      </c>
      <c r="BT21" s="44">
        <v>344.13</v>
      </c>
      <c r="BU21" s="44">
        <v>247.07</v>
      </c>
      <c r="BV21" s="44">
        <v>167.96</v>
      </c>
      <c r="BW21" s="44">
        <v>95.25</v>
      </c>
      <c r="BX21" s="44">
        <v>41.85</v>
      </c>
      <c r="BY21" s="44">
        <v>7.71</v>
      </c>
      <c r="BZ21" s="44">
        <v>0.17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5">SUM(B21:CS21)</f>
        <v>49002.369999999988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3496.46</v>
      </c>
      <c r="Y22" s="1">
        <v>3496.46</v>
      </c>
      <c r="Z22" s="1">
        <v>3496.46</v>
      </c>
      <c r="AA22" s="1">
        <v>3487.51</v>
      </c>
      <c r="AB22" s="1">
        <v>3487.51</v>
      </c>
      <c r="AC22" s="1">
        <v>3487.51</v>
      </c>
      <c r="AD22" s="1">
        <v>3487.51</v>
      </c>
      <c r="AE22" s="1">
        <v>3487.51</v>
      </c>
      <c r="AF22" s="1">
        <v>3487.51</v>
      </c>
      <c r="AG22" s="1">
        <v>3489.11</v>
      </c>
      <c r="AH22" s="1">
        <v>3489.11</v>
      </c>
      <c r="AI22" s="1">
        <v>3489.11</v>
      </c>
      <c r="AJ22" s="1">
        <v>3489.11</v>
      </c>
      <c r="AK22" s="1">
        <v>3489.11</v>
      </c>
      <c r="AL22" s="1">
        <v>3489.11</v>
      </c>
      <c r="AM22" s="1">
        <v>3489.11</v>
      </c>
      <c r="AN22" s="1">
        <v>3489.11</v>
      </c>
      <c r="AO22" s="1">
        <v>3489.11</v>
      </c>
      <c r="AP22" s="1">
        <v>3489.11</v>
      </c>
      <c r="AQ22" s="1">
        <v>3489.11</v>
      </c>
      <c r="AR22" s="1">
        <v>3489.11</v>
      </c>
      <c r="AS22" s="1">
        <v>3489.11</v>
      </c>
      <c r="AT22" s="1">
        <v>3489.11</v>
      </c>
      <c r="AU22" s="1">
        <v>3489.11</v>
      </c>
      <c r="AV22" s="1">
        <v>3489.11</v>
      </c>
      <c r="AW22" s="1">
        <v>3489.11</v>
      </c>
      <c r="AX22" s="1">
        <v>3489.11</v>
      </c>
      <c r="AY22" s="1">
        <v>3489.11</v>
      </c>
      <c r="AZ22" s="1">
        <v>3489.11</v>
      </c>
      <c r="BA22" s="1">
        <v>3489.11</v>
      </c>
      <c r="BB22" s="1">
        <v>3489.11</v>
      </c>
      <c r="BC22" s="1">
        <v>3489.11</v>
      </c>
      <c r="BD22" s="1">
        <v>3489.11</v>
      </c>
      <c r="BE22" s="1">
        <v>3489.11</v>
      </c>
      <c r="BF22" s="1">
        <v>3489.11</v>
      </c>
      <c r="BG22" s="1">
        <v>3489.11</v>
      </c>
      <c r="BH22" s="1">
        <v>3489.11</v>
      </c>
      <c r="BI22" s="1">
        <v>3489.11</v>
      </c>
      <c r="BJ22" s="1">
        <v>3489.11</v>
      </c>
      <c r="BK22" s="1">
        <v>3489.11</v>
      </c>
      <c r="BL22" s="1">
        <v>3489.11</v>
      </c>
      <c r="BM22" s="1">
        <v>3489.11</v>
      </c>
      <c r="BN22" s="1">
        <v>3489.11</v>
      </c>
      <c r="BO22" s="1">
        <v>3489.11</v>
      </c>
      <c r="BP22" s="1">
        <v>3487.61</v>
      </c>
      <c r="BQ22" s="1">
        <v>3487.61</v>
      </c>
      <c r="BR22" s="1">
        <v>3489.11</v>
      </c>
      <c r="BS22" s="1">
        <v>3489.11</v>
      </c>
      <c r="BT22" s="1">
        <v>3489.11</v>
      </c>
      <c r="BU22" s="1">
        <v>3489.11</v>
      </c>
      <c r="BV22" s="1">
        <v>3489.11</v>
      </c>
      <c r="BW22" s="1">
        <v>3489.11</v>
      </c>
      <c r="BX22" s="1">
        <v>3431.61</v>
      </c>
      <c r="BY22" s="1">
        <v>3432.91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5"/>
        <v>188307.6899999998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5"/>
        <v>12297.60000000002</v>
      </c>
      <c r="CU23" s="152"/>
      <c r="CW23" s="140"/>
    </row>
    <row r="24" spans="1:102" ht="15.75" thickBot="1">
      <c r="A24" s="57" t="s">
        <v>16</v>
      </c>
      <c r="B24" s="36">
        <v>20.45</v>
      </c>
      <c r="C24" s="37">
        <v>20.45</v>
      </c>
      <c r="D24" s="37">
        <v>20.45</v>
      </c>
      <c r="E24" s="37">
        <v>20.45</v>
      </c>
      <c r="F24" s="37">
        <v>20.45</v>
      </c>
      <c r="G24" s="37">
        <v>20.45</v>
      </c>
      <c r="H24" s="37">
        <v>20.45</v>
      </c>
      <c r="I24" s="37">
        <v>20.45</v>
      </c>
      <c r="J24" s="37">
        <v>20.45</v>
      </c>
      <c r="K24" s="37">
        <v>20.45</v>
      </c>
      <c r="L24" s="37">
        <v>20.45</v>
      </c>
      <c r="M24" s="37">
        <v>20.45</v>
      </c>
      <c r="N24" s="37">
        <v>20.45</v>
      </c>
      <c r="O24" s="37">
        <v>20.45</v>
      </c>
      <c r="P24" s="37">
        <v>20.45</v>
      </c>
      <c r="Q24" s="37">
        <v>20.45</v>
      </c>
      <c r="R24" s="37">
        <v>20.45</v>
      </c>
      <c r="S24" s="37">
        <v>20.45</v>
      </c>
      <c r="T24" s="37">
        <v>20.45</v>
      </c>
      <c r="U24" s="37">
        <v>20.45</v>
      </c>
      <c r="V24" s="37">
        <v>20.45</v>
      </c>
      <c r="W24" s="37">
        <v>20.45</v>
      </c>
      <c r="X24" s="37">
        <v>20.45</v>
      </c>
      <c r="Y24" s="37">
        <v>20.45</v>
      </c>
      <c r="Z24" s="37">
        <v>20.45</v>
      </c>
      <c r="AA24" s="37">
        <v>20.45</v>
      </c>
      <c r="AB24" s="37">
        <v>20.45</v>
      </c>
      <c r="AC24" s="37">
        <v>20.45</v>
      </c>
      <c r="AD24" s="37">
        <v>20.45</v>
      </c>
      <c r="AE24" s="37">
        <v>20.45</v>
      </c>
      <c r="AF24" s="37">
        <v>20.45</v>
      </c>
      <c r="AG24" s="37">
        <v>20.45</v>
      </c>
      <c r="AH24" s="37">
        <v>20.45</v>
      </c>
      <c r="AI24" s="37">
        <v>20.45</v>
      </c>
      <c r="AJ24" s="37">
        <v>20.45</v>
      </c>
      <c r="AK24" s="37">
        <v>20.45</v>
      </c>
      <c r="AL24" s="37">
        <v>20.45</v>
      </c>
      <c r="AM24" s="37">
        <v>20.45</v>
      </c>
      <c r="AN24" s="37">
        <v>20.45</v>
      </c>
      <c r="AO24" s="37">
        <v>20.45</v>
      </c>
      <c r="AP24" s="37">
        <v>20.45</v>
      </c>
      <c r="AQ24" s="37">
        <v>20.45</v>
      </c>
      <c r="AR24" s="37">
        <v>20.45</v>
      </c>
      <c r="AS24" s="37">
        <v>20.45</v>
      </c>
      <c r="AT24" s="37">
        <v>20.45</v>
      </c>
      <c r="AU24" s="37">
        <v>20.45</v>
      </c>
      <c r="AV24" s="37">
        <v>20.45</v>
      </c>
      <c r="AW24" s="37">
        <v>20.45</v>
      </c>
      <c r="AX24" s="37">
        <v>20.45</v>
      </c>
      <c r="AY24" s="37">
        <v>20.45</v>
      </c>
      <c r="AZ24" s="37">
        <v>20.45</v>
      </c>
      <c r="BA24" s="37">
        <v>20.45</v>
      </c>
      <c r="BB24" s="37">
        <v>20.45</v>
      </c>
      <c r="BC24" s="37">
        <v>20.45</v>
      </c>
      <c r="BD24" s="37">
        <v>20.45</v>
      </c>
      <c r="BE24" s="37">
        <v>20.45</v>
      </c>
      <c r="BF24" s="37">
        <v>20.45</v>
      </c>
      <c r="BG24" s="37">
        <v>20.45</v>
      </c>
      <c r="BH24" s="37">
        <v>20.45</v>
      </c>
      <c r="BI24" s="37">
        <v>20.45</v>
      </c>
      <c r="BJ24" s="37">
        <v>20.45</v>
      </c>
      <c r="BK24" s="37">
        <v>20.45</v>
      </c>
      <c r="BL24" s="37">
        <v>20.45</v>
      </c>
      <c r="BM24" s="37">
        <v>20.45</v>
      </c>
      <c r="BN24" s="37">
        <v>20.45</v>
      </c>
      <c r="BO24" s="37">
        <v>20.45</v>
      </c>
      <c r="BP24" s="37">
        <v>20.45</v>
      </c>
      <c r="BQ24" s="37">
        <v>20.45</v>
      </c>
      <c r="BR24" s="37">
        <v>20.45</v>
      </c>
      <c r="BS24" s="37">
        <v>20.45</v>
      </c>
      <c r="BT24" s="37">
        <v>20.45</v>
      </c>
      <c r="BU24" s="37">
        <v>20.45</v>
      </c>
      <c r="BV24" s="37">
        <v>20.45</v>
      </c>
      <c r="BW24" s="37">
        <v>20.45</v>
      </c>
      <c r="BX24" s="37">
        <v>20.45</v>
      </c>
      <c r="BY24" s="37">
        <v>20.45</v>
      </c>
      <c r="BZ24" s="37">
        <v>20.45</v>
      </c>
      <c r="CA24" s="37">
        <v>20.45</v>
      </c>
      <c r="CB24" s="37">
        <v>20.45</v>
      </c>
      <c r="CC24" s="37">
        <v>20.45</v>
      </c>
      <c r="CD24" s="37">
        <v>20.45</v>
      </c>
      <c r="CE24" s="37">
        <v>20.45</v>
      </c>
      <c r="CF24" s="37">
        <v>20.45</v>
      </c>
      <c r="CG24" s="37">
        <v>20.45</v>
      </c>
      <c r="CH24" s="37">
        <v>20.45</v>
      </c>
      <c r="CI24" s="37">
        <v>20.45</v>
      </c>
      <c r="CJ24" s="37">
        <v>20.45</v>
      </c>
      <c r="CK24" s="37">
        <v>20.45</v>
      </c>
      <c r="CL24" s="37">
        <v>20.45</v>
      </c>
      <c r="CM24" s="37">
        <v>20.45</v>
      </c>
      <c r="CN24" s="37">
        <v>20.45</v>
      </c>
      <c r="CO24" s="37">
        <v>20.45</v>
      </c>
      <c r="CP24" s="37">
        <v>20.45</v>
      </c>
      <c r="CQ24" s="37">
        <v>20.45</v>
      </c>
      <c r="CR24" s="37">
        <v>20.45</v>
      </c>
      <c r="CS24" s="38">
        <v>20.45</v>
      </c>
      <c r="CT24" s="31">
        <f t="shared" si="15"/>
        <v>1963.200000000003</v>
      </c>
      <c r="CU24" s="152"/>
      <c r="CW24" s="140"/>
    </row>
    <row r="25" spans="1:102" ht="15.75" thickBot="1">
      <c r="A25" s="59" t="s">
        <v>29</v>
      </c>
      <c r="B25" s="60">
        <f>SUM(B3,B13,B15,B20)</f>
        <v>8175.4178408602147</v>
      </c>
      <c r="C25" s="61">
        <f t="shared" ref="C25:BN25" si="16">SUM(C3,C13,C15,C20)</f>
        <v>8175.4178408602147</v>
      </c>
      <c r="D25" s="61">
        <f t="shared" si="16"/>
        <v>8179.4278408602149</v>
      </c>
      <c r="E25" s="61">
        <f t="shared" si="16"/>
        <v>8179.4278408602149</v>
      </c>
      <c r="F25" s="61">
        <f t="shared" si="16"/>
        <v>8179.4278408602149</v>
      </c>
      <c r="G25" s="61">
        <f t="shared" si="16"/>
        <v>8179.4278408602149</v>
      </c>
      <c r="H25" s="61">
        <f t="shared" si="16"/>
        <v>8181.0878408602148</v>
      </c>
      <c r="I25" s="61">
        <f t="shared" si="16"/>
        <v>8181.0878408602148</v>
      </c>
      <c r="J25" s="61">
        <f t="shared" si="16"/>
        <v>8180.9478408602154</v>
      </c>
      <c r="K25" s="61">
        <f t="shared" si="16"/>
        <v>8180.7278408602151</v>
      </c>
      <c r="L25" s="61">
        <f t="shared" si="16"/>
        <v>8180.597840860215</v>
      </c>
      <c r="M25" s="61">
        <f t="shared" si="16"/>
        <v>8180.597840860215</v>
      </c>
      <c r="N25" s="61">
        <f t="shared" si="16"/>
        <v>8182.5778408602146</v>
      </c>
      <c r="O25" s="61">
        <f t="shared" si="16"/>
        <v>8182.5778408602146</v>
      </c>
      <c r="P25" s="61">
        <f t="shared" si="16"/>
        <v>8182.5778408602146</v>
      </c>
      <c r="Q25" s="61">
        <f t="shared" si="16"/>
        <v>8182.5778408602146</v>
      </c>
      <c r="R25" s="61">
        <f t="shared" si="16"/>
        <v>8184.1778408602149</v>
      </c>
      <c r="S25" s="61">
        <f t="shared" si="16"/>
        <v>8184.1778408602149</v>
      </c>
      <c r="T25" s="61">
        <f t="shared" si="16"/>
        <v>8176.6078408602152</v>
      </c>
      <c r="U25" s="61">
        <f t="shared" si="16"/>
        <v>8162.3578408602152</v>
      </c>
      <c r="V25" s="61">
        <f t="shared" si="16"/>
        <v>8148.1078408602152</v>
      </c>
      <c r="W25" s="61">
        <f t="shared" si="16"/>
        <v>8139.557840860215</v>
      </c>
      <c r="X25" s="61">
        <f t="shared" si="16"/>
        <v>11634.027840860213</v>
      </c>
      <c r="Y25" s="61">
        <f t="shared" si="16"/>
        <v>11632.927840860215</v>
      </c>
      <c r="Z25" s="61">
        <f t="shared" si="16"/>
        <v>11632.527840860213</v>
      </c>
      <c r="AA25" s="61">
        <f t="shared" si="16"/>
        <v>11626.177840860215</v>
      </c>
      <c r="AB25" s="61">
        <f t="shared" si="16"/>
        <v>11644.607840860215</v>
      </c>
      <c r="AC25" s="61">
        <f t="shared" si="16"/>
        <v>11676.807840860214</v>
      </c>
      <c r="AD25" s="61">
        <f t="shared" si="16"/>
        <v>11779.107840860215</v>
      </c>
      <c r="AE25" s="61">
        <f t="shared" si="16"/>
        <v>11858.977840860214</v>
      </c>
      <c r="AF25" s="61">
        <f t="shared" si="16"/>
        <v>11984.557840860216</v>
      </c>
      <c r="AG25" s="61">
        <f t="shared" si="16"/>
        <v>12127.847840860215</v>
      </c>
      <c r="AH25" s="61">
        <f t="shared" si="16"/>
        <v>12251.957840860214</v>
      </c>
      <c r="AI25" s="61">
        <f t="shared" si="16"/>
        <v>12389.137840860214</v>
      </c>
      <c r="AJ25" s="61">
        <f t="shared" si="16"/>
        <v>12532.477840860214</v>
      </c>
      <c r="AK25" s="61">
        <f t="shared" si="16"/>
        <v>12653.727840860214</v>
      </c>
      <c r="AL25" s="61">
        <f t="shared" si="16"/>
        <v>12780.887840860214</v>
      </c>
      <c r="AM25" s="61">
        <f t="shared" si="16"/>
        <v>12906.987840860214</v>
      </c>
      <c r="AN25" s="61">
        <f t="shared" si="16"/>
        <v>12984.107840860215</v>
      </c>
      <c r="AO25" s="61">
        <f t="shared" si="16"/>
        <v>13053.627840860216</v>
      </c>
      <c r="AP25" s="61">
        <f t="shared" si="16"/>
        <v>13092.407840860214</v>
      </c>
      <c r="AQ25" s="61">
        <f t="shared" si="16"/>
        <v>13140.667840860215</v>
      </c>
      <c r="AR25" s="61">
        <f t="shared" si="16"/>
        <v>13187.757840860215</v>
      </c>
      <c r="AS25" s="61">
        <f t="shared" si="16"/>
        <v>13211.977840860214</v>
      </c>
      <c r="AT25" s="61">
        <f t="shared" si="16"/>
        <v>13244.577840860216</v>
      </c>
      <c r="AU25" s="61">
        <f t="shared" si="16"/>
        <v>13241.697840860215</v>
      </c>
      <c r="AV25" s="61">
        <f t="shared" si="16"/>
        <v>13250.307840860216</v>
      </c>
      <c r="AW25" s="61">
        <f t="shared" si="16"/>
        <v>13249.457840860216</v>
      </c>
      <c r="AX25" s="61">
        <f t="shared" si="16"/>
        <v>13134.487840860216</v>
      </c>
      <c r="AY25" s="61">
        <f t="shared" si="16"/>
        <v>13126.907840860214</v>
      </c>
      <c r="AZ25" s="61">
        <f t="shared" si="16"/>
        <v>13108.857840860215</v>
      </c>
      <c r="BA25" s="61">
        <f t="shared" si="16"/>
        <v>13103.847840860215</v>
      </c>
      <c r="BB25" s="61">
        <f t="shared" si="16"/>
        <v>13103.717840860214</v>
      </c>
      <c r="BC25" s="61">
        <f t="shared" si="16"/>
        <v>13033.217840860214</v>
      </c>
      <c r="BD25" s="61">
        <f t="shared" si="16"/>
        <v>13019.167840860215</v>
      </c>
      <c r="BE25" s="61">
        <f t="shared" si="16"/>
        <v>13011.247840860215</v>
      </c>
      <c r="BF25" s="61">
        <f t="shared" si="16"/>
        <v>12986.197840860215</v>
      </c>
      <c r="BG25" s="61">
        <f t="shared" si="16"/>
        <v>12965.187840860213</v>
      </c>
      <c r="BH25" s="61">
        <f t="shared" si="16"/>
        <v>12940.987840860214</v>
      </c>
      <c r="BI25" s="61">
        <f t="shared" si="16"/>
        <v>12905.497840860215</v>
      </c>
      <c r="BJ25" s="61">
        <f t="shared" si="16"/>
        <v>12759.057840860216</v>
      </c>
      <c r="BK25" s="61">
        <f t="shared" si="16"/>
        <v>12681.597840860215</v>
      </c>
      <c r="BL25" s="61">
        <f t="shared" si="16"/>
        <v>12653.677840860215</v>
      </c>
      <c r="BM25" s="61">
        <f t="shared" si="16"/>
        <v>12590.187840860215</v>
      </c>
      <c r="BN25" s="61">
        <f t="shared" si="16"/>
        <v>12485.327840860215</v>
      </c>
      <c r="BO25" s="61">
        <f t="shared" ref="BO25:CS25" si="17">SUM(BO3,BO13,BO15,BO20)</f>
        <v>12383.737840860216</v>
      </c>
      <c r="BP25" s="61">
        <f t="shared" si="17"/>
        <v>12322.047840860214</v>
      </c>
      <c r="BQ25" s="61">
        <f t="shared" si="17"/>
        <v>12293.947840860215</v>
      </c>
      <c r="BR25" s="61">
        <f t="shared" si="17"/>
        <v>12152.517840860215</v>
      </c>
      <c r="BS25" s="61">
        <f t="shared" si="17"/>
        <v>12043.317840860214</v>
      </c>
      <c r="BT25" s="61">
        <f t="shared" si="17"/>
        <v>11953.557840860214</v>
      </c>
      <c r="BU25" s="61">
        <f t="shared" si="17"/>
        <v>11856.497840860215</v>
      </c>
      <c r="BV25" s="61">
        <f t="shared" si="17"/>
        <v>11777.387840860214</v>
      </c>
      <c r="BW25" s="61">
        <f t="shared" si="17"/>
        <v>11704.677840860215</v>
      </c>
      <c r="BX25" s="61">
        <f t="shared" si="17"/>
        <v>11581.477840860214</v>
      </c>
      <c r="BY25" s="61">
        <f t="shared" si="17"/>
        <v>11548.637840860214</v>
      </c>
      <c r="BZ25" s="61">
        <f t="shared" si="17"/>
        <v>8110.2178408602149</v>
      </c>
      <c r="CA25" s="61">
        <f t="shared" si="17"/>
        <v>8110.0478408602148</v>
      </c>
      <c r="CB25" s="61">
        <f t="shared" si="17"/>
        <v>8116.2778408602153</v>
      </c>
      <c r="CC25" s="61">
        <f t="shared" si="17"/>
        <v>8116.2778408602153</v>
      </c>
      <c r="CD25" s="61">
        <f t="shared" si="17"/>
        <v>8116.2778408602153</v>
      </c>
      <c r="CE25" s="61">
        <f t="shared" si="17"/>
        <v>8116.2778408602153</v>
      </c>
      <c r="CF25" s="61">
        <f t="shared" si="17"/>
        <v>8117.6078408602152</v>
      </c>
      <c r="CG25" s="61">
        <f t="shared" si="17"/>
        <v>8117.6078408602152</v>
      </c>
      <c r="CH25" s="61">
        <f t="shared" si="17"/>
        <v>8124.7378408602144</v>
      </c>
      <c r="CI25" s="61">
        <f t="shared" si="17"/>
        <v>8128.2978408602148</v>
      </c>
      <c r="CJ25" s="61">
        <f t="shared" si="17"/>
        <v>8131.8678408602154</v>
      </c>
      <c r="CK25" s="61">
        <f t="shared" si="17"/>
        <v>8131.8678408602154</v>
      </c>
      <c r="CL25" s="61">
        <f t="shared" si="17"/>
        <v>8132.0278408602153</v>
      </c>
      <c r="CM25" s="61">
        <f t="shared" si="17"/>
        <v>8132.0278408602153</v>
      </c>
      <c r="CN25" s="61">
        <f t="shared" si="17"/>
        <v>8137.4978408602146</v>
      </c>
      <c r="CO25" s="61">
        <f t="shared" si="17"/>
        <v>8137.3578408602152</v>
      </c>
      <c r="CP25" s="61">
        <f t="shared" si="17"/>
        <v>8137.3578408602152</v>
      </c>
      <c r="CQ25" s="61">
        <f t="shared" si="17"/>
        <v>8137.3578408602152</v>
      </c>
      <c r="CR25" s="61">
        <f t="shared" si="17"/>
        <v>8136.8578408602152</v>
      </c>
      <c r="CS25" s="62">
        <f t="shared" si="17"/>
        <v>8136.1478408602143</v>
      </c>
      <c r="CT25" s="110">
        <f t="shared" si="15"/>
        <v>1018399.202722581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8">B31+B39</f>
        <v>2924.097840860215</v>
      </c>
      <c r="C30" s="72">
        <f t="shared" si="18"/>
        <v>2831.097840860215</v>
      </c>
      <c r="D30" s="72">
        <f t="shared" si="18"/>
        <v>2766.097840860215</v>
      </c>
      <c r="E30" s="72">
        <f t="shared" si="18"/>
        <v>2724.097840860215</v>
      </c>
      <c r="F30" s="72">
        <f t="shared" si="18"/>
        <v>2698.097840860215</v>
      </c>
      <c r="G30" s="72">
        <f t="shared" si="18"/>
        <v>2699.097840860215</v>
      </c>
      <c r="H30" s="72">
        <f t="shared" ref="H30:BS30" si="19">H31+H39</f>
        <v>2698.097840860215</v>
      </c>
      <c r="I30" s="72">
        <f t="shared" si="19"/>
        <v>2701.097840860215</v>
      </c>
      <c r="J30" s="72">
        <f t="shared" si="19"/>
        <v>2699.097840860215</v>
      </c>
      <c r="K30" s="72">
        <f t="shared" si="19"/>
        <v>2695.097840860215</v>
      </c>
      <c r="L30" s="72">
        <f t="shared" si="19"/>
        <v>2699.097840860215</v>
      </c>
      <c r="M30" s="72">
        <f t="shared" si="19"/>
        <v>2699.097840860215</v>
      </c>
      <c r="N30" s="72">
        <f t="shared" si="19"/>
        <v>2699.097840860215</v>
      </c>
      <c r="O30" s="72">
        <f t="shared" si="19"/>
        <v>2701.097840860215</v>
      </c>
      <c r="P30" s="72">
        <f t="shared" si="19"/>
        <v>2701.097840860215</v>
      </c>
      <c r="Q30" s="72">
        <f t="shared" si="19"/>
        <v>2699.097840860215</v>
      </c>
      <c r="R30" s="72">
        <f t="shared" si="19"/>
        <v>2694.097840860215</v>
      </c>
      <c r="S30" s="72">
        <f t="shared" si="19"/>
        <v>2693.097840860215</v>
      </c>
      <c r="T30" s="72">
        <f t="shared" si="19"/>
        <v>2698.097840860215</v>
      </c>
      <c r="U30" s="72">
        <f t="shared" si="19"/>
        <v>2699.097840860215</v>
      </c>
      <c r="V30" s="72">
        <f t="shared" si="19"/>
        <v>2700.097840860215</v>
      </c>
      <c r="W30" s="72">
        <f t="shared" si="19"/>
        <v>2756.097840860215</v>
      </c>
      <c r="X30" s="72">
        <f t="shared" si="19"/>
        <v>2843.097840860215</v>
      </c>
      <c r="Y30" s="72">
        <f t="shared" si="19"/>
        <v>2911.097840860215</v>
      </c>
      <c r="Z30" s="72">
        <f t="shared" si="19"/>
        <v>2939.097840860215</v>
      </c>
      <c r="AA30" s="72">
        <f t="shared" si="19"/>
        <v>2967.097840860215</v>
      </c>
      <c r="AB30" s="72">
        <f t="shared" si="19"/>
        <v>2992.097840860215</v>
      </c>
      <c r="AC30" s="72">
        <f t="shared" si="19"/>
        <v>2992.097840860215</v>
      </c>
      <c r="AD30" s="72">
        <f t="shared" si="19"/>
        <v>2989.097840860215</v>
      </c>
      <c r="AE30" s="72">
        <f t="shared" si="19"/>
        <v>2978.097840860215</v>
      </c>
      <c r="AF30" s="72">
        <f t="shared" si="19"/>
        <v>2975.097840860215</v>
      </c>
      <c r="AG30" s="72">
        <f t="shared" si="19"/>
        <v>2974.097840860215</v>
      </c>
      <c r="AH30" s="72">
        <f t="shared" si="19"/>
        <v>2963.097840860215</v>
      </c>
      <c r="AI30" s="72">
        <f t="shared" si="19"/>
        <v>2974.097840860215</v>
      </c>
      <c r="AJ30" s="72">
        <f t="shared" si="19"/>
        <v>2974.097840860215</v>
      </c>
      <c r="AK30" s="72">
        <f t="shared" si="19"/>
        <v>2974.097840860215</v>
      </c>
      <c r="AL30" s="72">
        <f t="shared" si="19"/>
        <v>2968.097840860215</v>
      </c>
      <c r="AM30" s="72">
        <f t="shared" si="19"/>
        <v>2875.097840860215</v>
      </c>
      <c r="AN30" s="72">
        <f t="shared" si="19"/>
        <v>2775.097840860215</v>
      </c>
      <c r="AO30" s="72">
        <f t="shared" si="19"/>
        <v>2714.097840860215</v>
      </c>
      <c r="AP30" s="72">
        <f t="shared" si="19"/>
        <v>2698.097840860215</v>
      </c>
      <c r="AQ30" s="72">
        <f t="shared" si="19"/>
        <v>2684.097840860215</v>
      </c>
      <c r="AR30" s="72">
        <f t="shared" si="19"/>
        <v>2685.097840860215</v>
      </c>
      <c r="AS30" s="72">
        <f t="shared" si="19"/>
        <v>2685.097840860215</v>
      </c>
      <c r="AT30" s="72">
        <f t="shared" si="19"/>
        <v>2685.097840860215</v>
      </c>
      <c r="AU30" s="72">
        <f t="shared" si="19"/>
        <v>2681.097840860215</v>
      </c>
      <c r="AV30" s="72">
        <f t="shared" si="19"/>
        <v>2681.097840860215</v>
      </c>
      <c r="AW30" s="72">
        <f t="shared" si="19"/>
        <v>2681.097840860215</v>
      </c>
      <c r="AX30" s="72">
        <f t="shared" si="19"/>
        <v>2684.097840860215</v>
      </c>
      <c r="AY30" s="72">
        <f t="shared" si="19"/>
        <v>2685.097840860215</v>
      </c>
      <c r="AZ30" s="72">
        <f t="shared" si="19"/>
        <v>2685.097840860215</v>
      </c>
      <c r="BA30" s="72">
        <f t="shared" si="19"/>
        <v>2682.097840860215</v>
      </c>
      <c r="BB30" s="72">
        <f t="shared" si="19"/>
        <v>2680.097840860215</v>
      </c>
      <c r="BC30" s="72">
        <f t="shared" si="19"/>
        <v>2677.097840860215</v>
      </c>
      <c r="BD30" s="72">
        <f t="shared" si="19"/>
        <v>2674.097840860215</v>
      </c>
      <c r="BE30" s="72">
        <f t="shared" si="19"/>
        <v>2673.097840860215</v>
      </c>
      <c r="BF30" s="72">
        <f t="shared" si="19"/>
        <v>2668.097840860215</v>
      </c>
      <c r="BG30" s="72">
        <f t="shared" si="19"/>
        <v>2663.097840860215</v>
      </c>
      <c r="BH30" s="72">
        <f t="shared" si="19"/>
        <v>2668.097840860215</v>
      </c>
      <c r="BI30" s="72">
        <f t="shared" si="19"/>
        <v>2673.097840860215</v>
      </c>
      <c r="BJ30" s="72">
        <f t="shared" si="19"/>
        <v>2671.097840860215</v>
      </c>
      <c r="BK30" s="72">
        <f t="shared" si="19"/>
        <v>2671.097840860215</v>
      </c>
      <c r="BL30" s="72">
        <f t="shared" si="19"/>
        <v>2672.097840860215</v>
      </c>
      <c r="BM30" s="72">
        <f t="shared" si="19"/>
        <v>2674.097840860215</v>
      </c>
      <c r="BN30" s="72">
        <f t="shared" si="19"/>
        <v>2675.097840860215</v>
      </c>
      <c r="BO30" s="72">
        <f t="shared" si="19"/>
        <v>2735.097840860215</v>
      </c>
      <c r="BP30" s="72">
        <f t="shared" si="19"/>
        <v>2824.097840860215</v>
      </c>
      <c r="BQ30" s="72">
        <f t="shared" si="19"/>
        <v>2888.097840860215</v>
      </c>
      <c r="BR30" s="72">
        <f t="shared" si="19"/>
        <v>2921.097840860215</v>
      </c>
      <c r="BS30" s="72">
        <f t="shared" si="19"/>
        <v>2951.097840860215</v>
      </c>
      <c r="BT30" s="72">
        <f t="shared" ref="BT30:CS30" si="20">BT31+BT39</f>
        <v>3000.097840860215</v>
      </c>
      <c r="BU30" s="72">
        <f t="shared" si="20"/>
        <v>3028.097840860215</v>
      </c>
      <c r="BV30" s="72">
        <f t="shared" si="20"/>
        <v>3060.097840860215</v>
      </c>
      <c r="BW30" s="72">
        <f t="shared" si="20"/>
        <v>3097.097840860215</v>
      </c>
      <c r="BX30" s="72">
        <f t="shared" si="20"/>
        <v>3125.097840860215</v>
      </c>
      <c r="BY30" s="72">
        <f t="shared" si="20"/>
        <v>3121.097840860215</v>
      </c>
      <c r="BZ30" s="72">
        <f t="shared" si="20"/>
        <v>3114.097840860215</v>
      </c>
      <c r="CA30" s="72">
        <f t="shared" si="20"/>
        <v>3110.097840860215</v>
      </c>
      <c r="CB30" s="72">
        <f t="shared" si="20"/>
        <v>3109.097840860215</v>
      </c>
      <c r="CC30" s="72">
        <f t="shared" si="20"/>
        <v>3107.097840860215</v>
      </c>
      <c r="CD30" s="72">
        <f t="shared" si="20"/>
        <v>3112.097840860215</v>
      </c>
      <c r="CE30" s="72">
        <f t="shared" si="20"/>
        <v>3118.097840860215</v>
      </c>
      <c r="CF30" s="72">
        <f t="shared" si="20"/>
        <v>3115.097840860215</v>
      </c>
      <c r="CG30" s="72">
        <f t="shared" si="20"/>
        <v>3115.097840860215</v>
      </c>
      <c r="CH30" s="72">
        <f t="shared" si="20"/>
        <v>3115.097840860215</v>
      </c>
      <c r="CI30" s="72">
        <f t="shared" si="20"/>
        <v>3115.097840860215</v>
      </c>
      <c r="CJ30" s="72">
        <f t="shared" si="20"/>
        <v>3117.097840860215</v>
      </c>
      <c r="CK30" s="72">
        <f t="shared" si="20"/>
        <v>3117.097840860215</v>
      </c>
      <c r="CL30" s="72">
        <f t="shared" si="20"/>
        <v>3119.097840860215</v>
      </c>
      <c r="CM30" s="72">
        <f t="shared" si="20"/>
        <v>3123.097840860215</v>
      </c>
      <c r="CN30" s="72">
        <f t="shared" si="20"/>
        <v>3097.097840860215</v>
      </c>
      <c r="CO30" s="72">
        <f t="shared" si="20"/>
        <v>3071.097840860215</v>
      </c>
      <c r="CP30" s="72">
        <f t="shared" si="20"/>
        <v>3044.097840860215</v>
      </c>
      <c r="CQ30" s="72">
        <f t="shared" si="20"/>
        <v>3034.097840860215</v>
      </c>
      <c r="CR30" s="72">
        <f t="shared" si="20"/>
        <v>3040.097840860215</v>
      </c>
      <c r="CS30" s="73">
        <f t="shared" si="20"/>
        <v>3042.097840860215</v>
      </c>
      <c r="CT30" s="74">
        <f t="shared" ref="CT30:CT47" si="21">SUM(B30:CS30)</f>
        <v>274298.39272258087</v>
      </c>
      <c r="CU30" s="150"/>
    </row>
    <row r="31" spans="1:102">
      <c r="A31" s="75" t="s">
        <v>3</v>
      </c>
      <c r="B31" s="76">
        <f>SUM(B32:B38)</f>
        <v>2855.4</v>
      </c>
      <c r="C31" s="77">
        <f t="shared" ref="C31:BN31" si="22">SUM(C32:C38)</f>
        <v>2762.4</v>
      </c>
      <c r="D31" s="77">
        <f t="shared" si="22"/>
        <v>2697.4</v>
      </c>
      <c r="E31" s="77">
        <f t="shared" si="22"/>
        <v>2655.4</v>
      </c>
      <c r="F31" s="77">
        <f t="shared" si="22"/>
        <v>2629.4</v>
      </c>
      <c r="G31" s="77">
        <f t="shared" si="22"/>
        <v>2630.4</v>
      </c>
      <c r="H31" s="77">
        <f t="shared" si="22"/>
        <v>2629.4</v>
      </c>
      <c r="I31" s="77">
        <f t="shared" si="22"/>
        <v>2632.4</v>
      </c>
      <c r="J31" s="77">
        <f t="shared" si="22"/>
        <v>2630.4</v>
      </c>
      <c r="K31" s="77">
        <f t="shared" si="22"/>
        <v>2626.4</v>
      </c>
      <c r="L31" s="77">
        <f t="shared" si="22"/>
        <v>2630.4</v>
      </c>
      <c r="M31" s="77">
        <f t="shared" si="22"/>
        <v>2630.4</v>
      </c>
      <c r="N31" s="77">
        <f t="shared" si="22"/>
        <v>2630.4</v>
      </c>
      <c r="O31" s="77">
        <f t="shared" si="22"/>
        <v>2632.4</v>
      </c>
      <c r="P31" s="77">
        <f t="shared" si="22"/>
        <v>2632.4</v>
      </c>
      <c r="Q31" s="77">
        <f t="shared" si="22"/>
        <v>2630.4</v>
      </c>
      <c r="R31" s="77">
        <f t="shared" si="22"/>
        <v>2625.4</v>
      </c>
      <c r="S31" s="77">
        <f t="shared" si="22"/>
        <v>2624.4</v>
      </c>
      <c r="T31" s="77">
        <f t="shared" si="22"/>
        <v>2629.4</v>
      </c>
      <c r="U31" s="77">
        <f t="shared" si="22"/>
        <v>2630.4</v>
      </c>
      <c r="V31" s="77">
        <f t="shared" si="22"/>
        <v>2631.4</v>
      </c>
      <c r="W31" s="77">
        <f t="shared" si="22"/>
        <v>2687.4</v>
      </c>
      <c r="X31" s="77">
        <f t="shared" si="22"/>
        <v>2774.4</v>
      </c>
      <c r="Y31" s="77">
        <f t="shared" si="22"/>
        <v>2842.4</v>
      </c>
      <c r="Z31" s="77">
        <f t="shared" si="22"/>
        <v>2870.4</v>
      </c>
      <c r="AA31" s="77">
        <f t="shared" si="22"/>
        <v>2898.4</v>
      </c>
      <c r="AB31" s="77">
        <f t="shared" si="22"/>
        <v>2923.4</v>
      </c>
      <c r="AC31" s="77">
        <f t="shared" si="22"/>
        <v>2923.4</v>
      </c>
      <c r="AD31" s="77">
        <f t="shared" si="22"/>
        <v>2920.4</v>
      </c>
      <c r="AE31" s="77">
        <f t="shared" si="22"/>
        <v>2909.4</v>
      </c>
      <c r="AF31" s="77">
        <f t="shared" si="22"/>
        <v>2906.4</v>
      </c>
      <c r="AG31" s="77">
        <f t="shared" si="22"/>
        <v>2905.4</v>
      </c>
      <c r="AH31" s="77">
        <f t="shared" si="22"/>
        <v>2894.4</v>
      </c>
      <c r="AI31" s="77">
        <f t="shared" si="22"/>
        <v>2905.4</v>
      </c>
      <c r="AJ31" s="77">
        <f t="shared" si="22"/>
        <v>2905.4</v>
      </c>
      <c r="AK31" s="77">
        <f t="shared" si="22"/>
        <v>2905.4</v>
      </c>
      <c r="AL31" s="77">
        <f t="shared" si="22"/>
        <v>2899.4</v>
      </c>
      <c r="AM31" s="77">
        <f t="shared" si="22"/>
        <v>2806.4</v>
      </c>
      <c r="AN31" s="77">
        <f t="shared" si="22"/>
        <v>2706.4</v>
      </c>
      <c r="AO31" s="77">
        <f t="shared" si="22"/>
        <v>2645.4</v>
      </c>
      <c r="AP31" s="77">
        <f t="shared" si="22"/>
        <v>2629.4</v>
      </c>
      <c r="AQ31" s="77">
        <f t="shared" si="22"/>
        <v>2615.4</v>
      </c>
      <c r="AR31" s="77">
        <f t="shared" si="22"/>
        <v>2616.4</v>
      </c>
      <c r="AS31" s="77">
        <f t="shared" si="22"/>
        <v>2616.4</v>
      </c>
      <c r="AT31" s="77">
        <f t="shared" si="22"/>
        <v>2616.4</v>
      </c>
      <c r="AU31" s="77">
        <f t="shared" si="22"/>
        <v>2612.4</v>
      </c>
      <c r="AV31" s="77">
        <f t="shared" si="22"/>
        <v>2612.4</v>
      </c>
      <c r="AW31" s="77">
        <f t="shared" si="22"/>
        <v>2612.4</v>
      </c>
      <c r="AX31" s="77">
        <f t="shared" si="22"/>
        <v>2615.4</v>
      </c>
      <c r="AY31" s="77">
        <f t="shared" si="22"/>
        <v>2616.4</v>
      </c>
      <c r="AZ31" s="77">
        <f t="shared" si="22"/>
        <v>2616.4</v>
      </c>
      <c r="BA31" s="77">
        <f t="shared" si="22"/>
        <v>2613.4</v>
      </c>
      <c r="BB31" s="77">
        <f t="shared" si="22"/>
        <v>2611.4</v>
      </c>
      <c r="BC31" s="77">
        <f t="shared" si="22"/>
        <v>2608.4</v>
      </c>
      <c r="BD31" s="77">
        <f t="shared" si="22"/>
        <v>2605.4</v>
      </c>
      <c r="BE31" s="77">
        <f t="shared" si="22"/>
        <v>2604.4</v>
      </c>
      <c r="BF31" s="77">
        <f t="shared" si="22"/>
        <v>2599.4</v>
      </c>
      <c r="BG31" s="77">
        <f t="shared" si="22"/>
        <v>2594.4</v>
      </c>
      <c r="BH31" s="77">
        <f t="shared" si="22"/>
        <v>2599.4</v>
      </c>
      <c r="BI31" s="77">
        <f t="shared" si="22"/>
        <v>2604.4</v>
      </c>
      <c r="BJ31" s="77">
        <f t="shared" si="22"/>
        <v>2602.4</v>
      </c>
      <c r="BK31" s="77">
        <f t="shared" si="22"/>
        <v>2602.4</v>
      </c>
      <c r="BL31" s="77">
        <f t="shared" si="22"/>
        <v>2603.4</v>
      </c>
      <c r="BM31" s="77">
        <f t="shared" si="22"/>
        <v>2605.4</v>
      </c>
      <c r="BN31" s="77">
        <f t="shared" si="22"/>
        <v>2606.4</v>
      </c>
      <c r="BO31" s="77">
        <f t="shared" ref="BO31:CS31" si="23">SUM(BO32:BO38)</f>
        <v>2666.4</v>
      </c>
      <c r="BP31" s="77">
        <f t="shared" si="23"/>
        <v>2755.4</v>
      </c>
      <c r="BQ31" s="77">
        <f t="shared" si="23"/>
        <v>2819.4</v>
      </c>
      <c r="BR31" s="77">
        <f t="shared" si="23"/>
        <v>2852.4</v>
      </c>
      <c r="BS31" s="77">
        <f t="shared" si="23"/>
        <v>2882.4</v>
      </c>
      <c r="BT31" s="77">
        <f t="shared" si="23"/>
        <v>2931.4</v>
      </c>
      <c r="BU31" s="77">
        <f t="shared" si="23"/>
        <v>2959.4</v>
      </c>
      <c r="BV31" s="77">
        <f t="shared" si="23"/>
        <v>2991.4</v>
      </c>
      <c r="BW31" s="77">
        <f t="shared" si="23"/>
        <v>3028.4</v>
      </c>
      <c r="BX31" s="77">
        <f t="shared" si="23"/>
        <v>3056.4</v>
      </c>
      <c r="BY31" s="77">
        <f t="shared" si="23"/>
        <v>3052.4</v>
      </c>
      <c r="BZ31" s="77">
        <f t="shared" si="23"/>
        <v>3045.4</v>
      </c>
      <c r="CA31" s="77">
        <f t="shared" si="23"/>
        <v>3041.4</v>
      </c>
      <c r="CB31" s="77">
        <f t="shared" si="23"/>
        <v>3040.4</v>
      </c>
      <c r="CC31" s="77">
        <f t="shared" si="23"/>
        <v>3038.4</v>
      </c>
      <c r="CD31" s="77">
        <f t="shared" si="23"/>
        <v>3043.4</v>
      </c>
      <c r="CE31" s="77">
        <f t="shared" si="23"/>
        <v>3049.4</v>
      </c>
      <c r="CF31" s="77">
        <f t="shared" si="23"/>
        <v>3046.4</v>
      </c>
      <c r="CG31" s="77">
        <f t="shared" si="23"/>
        <v>3046.4</v>
      </c>
      <c r="CH31" s="77">
        <f t="shared" si="23"/>
        <v>3046.4</v>
      </c>
      <c r="CI31" s="77">
        <f t="shared" si="23"/>
        <v>3046.4</v>
      </c>
      <c r="CJ31" s="77">
        <f t="shared" si="23"/>
        <v>3048.4</v>
      </c>
      <c r="CK31" s="77">
        <f t="shared" si="23"/>
        <v>3048.4</v>
      </c>
      <c r="CL31" s="77">
        <f t="shared" si="23"/>
        <v>3050.4</v>
      </c>
      <c r="CM31" s="77">
        <f t="shared" si="23"/>
        <v>3054.4</v>
      </c>
      <c r="CN31" s="77">
        <f t="shared" si="23"/>
        <v>3028.4</v>
      </c>
      <c r="CO31" s="77">
        <f t="shared" si="23"/>
        <v>3002.4</v>
      </c>
      <c r="CP31" s="77">
        <f t="shared" si="23"/>
        <v>2975.4</v>
      </c>
      <c r="CQ31" s="77">
        <f t="shared" si="23"/>
        <v>2965.4</v>
      </c>
      <c r="CR31" s="77">
        <f t="shared" si="23"/>
        <v>2971.4</v>
      </c>
      <c r="CS31" s="78">
        <f t="shared" si="23"/>
        <v>2973.4</v>
      </c>
      <c r="CT31" s="31">
        <f t="shared" si="21"/>
        <v>267703.39999999967</v>
      </c>
      <c r="CU31" s="152"/>
    </row>
    <row r="32" spans="1:102">
      <c r="A32" s="79" t="s">
        <v>4</v>
      </c>
      <c r="B32" s="80">
        <f>B61-B72</f>
        <v>439</v>
      </c>
      <c r="C32" s="81">
        <f t="shared" ref="C32:BN32" si="24">C61-C72</f>
        <v>409</v>
      </c>
      <c r="D32" s="81">
        <f t="shared" si="24"/>
        <v>379</v>
      </c>
      <c r="E32" s="81">
        <f t="shared" si="24"/>
        <v>349</v>
      </c>
      <c r="F32" s="81">
        <f t="shared" si="24"/>
        <v>319</v>
      </c>
      <c r="G32" s="81">
        <f t="shared" si="24"/>
        <v>319</v>
      </c>
      <c r="H32" s="81">
        <f t="shared" si="24"/>
        <v>319</v>
      </c>
      <c r="I32" s="81">
        <f t="shared" si="24"/>
        <v>319</v>
      </c>
      <c r="J32" s="81">
        <f t="shared" si="24"/>
        <v>319</v>
      </c>
      <c r="K32" s="81">
        <f t="shared" si="24"/>
        <v>319</v>
      </c>
      <c r="L32" s="81">
        <f t="shared" si="24"/>
        <v>319</v>
      </c>
      <c r="M32" s="81">
        <f t="shared" si="24"/>
        <v>319</v>
      </c>
      <c r="N32" s="81">
        <f t="shared" si="24"/>
        <v>319</v>
      </c>
      <c r="O32" s="81">
        <f t="shared" si="24"/>
        <v>319</v>
      </c>
      <c r="P32" s="81">
        <f t="shared" si="24"/>
        <v>319</v>
      </c>
      <c r="Q32" s="81">
        <f t="shared" si="24"/>
        <v>319</v>
      </c>
      <c r="R32" s="81">
        <f t="shared" si="24"/>
        <v>319</v>
      </c>
      <c r="S32" s="81">
        <f t="shared" si="24"/>
        <v>319</v>
      </c>
      <c r="T32" s="81">
        <f t="shared" si="24"/>
        <v>319</v>
      </c>
      <c r="U32" s="81">
        <f t="shared" si="24"/>
        <v>319</v>
      </c>
      <c r="V32" s="81">
        <f t="shared" si="24"/>
        <v>319</v>
      </c>
      <c r="W32" s="81">
        <f t="shared" si="24"/>
        <v>319</v>
      </c>
      <c r="X32" s="81">
        <f t="shared" si="24"/>
        <v>349</v>
      </c>
      <c r="Y32" s="81">
        <f t="shared" si="24"/>
        <v>379</v>
      </c>
      <c r="Z32" s="81">
        <f t="shared" si="24"/>
        <v>409</v>
      </c>
      <c r="AA32" s="81">
        <f t="shared" si="24"/>
        <v>439</v>
      </c>
      <c r="AB32" s="81">
        <f t="shared" si="24"/>
        <v>469</v>
      </c>
      <c r="AC32" s="81">
        <f t="shared" si="24"/>
        <v>469</v>
      </c>
      <c r="AD32" s="81">
        <f t="shared" si="24"/>
        <v>469</v>
      </c>
      <c r="AE32" s="81">
        <f t="shared" si="24"/>
        <v>469</v>
      </c>
      <c r="AF32" s="81">
        <f t="shared" si="24"/>
        <v>469</v>
      </c>
      <c r="AG32" s="81">
        <f t="shared" si="24"/>
        <v>469</v>
      </c>
      <c r="AH32" s="81">
        <f t="shared" si="24"/>
        <v>469</v>
      </c>
      <c r="AI32" s="81">
        <f t="shared" si="24"/>
        <v>469</v>
      </c>
      <c r="AJ32" s="81">
        <f t="shared" si="24"/>
        <v>469</v>
      </c>
      <c r="AK32" s="81">
        <f t="shared" si="24"/>
        <v>469</v>
      </c>
      <c r="AL32" s="81">
        <f t="shared" si="24"/>
        <v>469</v>
      </c>
      <c r="AM32" s="81">
        <f t="shared" si="24"/>
        <v>439</v>
      </c>
      <c r="AN32" s="81">
        <f t="shared" si="24"/>
        <v>409</v>
      </c>
      <c r="AO32" s="81">
        <f t="shared" si="24"/>
        <v>379</v>
      </c>
      <c r="AP32" s="81">
        <f t="shared" si="24"/>
        <v>349</v>
      </c>
      <c r="AQ32" s="81">
        <f t="shared" si="24"/>
        <v>325</v>
      </c>
      <c r="AR32" s="81">
        <f t="shared" si="24"/>
        <v>325</v>
      </c>
      <c r="AS32" s="81">
        <f t="shared" si="24"/>
        <v>325</v>
      </c>
      <c r="AT32" s="81">
        <f t="shared" si="24"/>
        <v>325</v>
      </c>
      <c r="AU32" s="81">
        <f t="shared" si="24"/>
        <v>325</v>
      </c>
      <c r="AV32" s="81">
        <f t="shared" si="24"/>
        <v>325</v>
      </c>
      <c r="AW32" s="81">
        <f t="shared" si="24"/>
        <v>325</v>
      </c>
      <c r="AX32" s="81">
        <f t="shared" si="24"/>
        <v>325</v>
      </c>
      <c r="AY32" s="81">
        <f t="shared" si="24"/>
        <v>325</v>
      </c>
      <c r="AZ32" s="81">
        <f t="shared" si="24"/>
        <v>325</v>
      </c>
      <c r="BA32" s="81">
        <f t="shared" si="24"/>
        <v>325</v>
      </c>
      <c r="BB32" s="81">
        <f t="shared" si="24"/>
        <v>325</v>
      </c>
      <c r="BC32" s="81">
        <f t="shared" si="24"/>
        <v>325</v>
      </c>
      <c r="BD32" s="81">
        <f t="shared" si="24"/>
        <v>325</v>
      </c>
      <c r="BE32" s="81">
        <f t="shared" si="24"/>
        <v>325</v>
      </c>
      <c r="BF32" s="81">
        <f t="shared" si="24"/>
        <v>325</v>
      </c>
      <c r="BG32" s="81">
        <f t="shared" si="24"/>
        <v>325</v>
      </c>
      <c r="BH32" s="81">
        <f t="shared" si="24"/>
        <v>325</v>
      </c>
      <c r="BI32" s="81">
        <f t="shared" si="24"/>
        <v>325</v>
      </c>
      <c r="BJ32" s="81">
        <f t="shared" si="24"/>
        <v>325</v>
      </c>
      <c r="BK32" s="81">
        <f t="shared" si="24"/>
        <v>325</v>
      </c>
      <c r="BL32" s="81">
        <f t="shared" si="24"/>
        <v>325</v>
      </c>
      <c r="BM32" s="81">
        <f t="shared" si="24"/>
        <v>325</v>
      </c>
      <c r="BN32" s="81">
        <f t="shared" si="24"/>
        <v>325</v>
      </c>
      <c r="BO32" s="81">
        <f t="shared" ref="BO32:CS32" si="25">BO61-BO72</f>
        <v>325</v>
      </c>
      <c r="BP32" s="81">
        <f t="shared" si="25"/>
        <v>355</v>
      </c>
      <c r="BQ32" s="81">
        <f t="shared" si="25"/>
        <v>385</v>
      </c>
      <c r="BR32" s="81">
        <f t="shared" si="25"/>
        <v>415</v>
      </c>
      <c r="BS32" s="81">
        <f t="shared" si="25"/>
        <v>445</v>
      </c>
      <c r="BT32" s="81">
        <f t="shared" si="25"/>
        <v>469</v>
      </c>
      <c r="BU32" s="81">
        <f t="shared" si="25"/>
        <v>469</v>
      </c>
      <c r="BV32" s="81">
        <f t="shared" si="25"/>
        <v>469</v>
      </c>
      <c r="BW32" s="81">
        <f t="shared" si="25"/>
        <v>469</v>
      </c>
      <c r="BX32" s="81">
        <f t="shared" si="25"/>
        <v>469</v>
      </c>
      <c r="BY32" s="81">
        <f t="shared" si="25"/>
        <v>469</v>
      </c>
      <c r="BZ32" s="81">
        <f t="shared" si="25"/>
        <v>469</v>
      </c>
      <c r="CA32" s="81">
        <f t="shared" si="25"/>
        <v>469</v>
      </c>
      <c r="CB32" s="81">
        <f t="shared" si="25"/>
        <v>469</v>
      </c>
      <c r="CC32" s="81">
        <f t="shared" si="25"/>
        <v>469</v>
      </c>
      <c r="CD32" s="81">
        <f t="shared" si="25"/>
        <v>469</v>
      </c>
      <c r="CE32" s="81">
        <f t="shared" si="25"/>
        <v>469</v>
      </c>
      <c r="CF32" s="81">
        <f t="shared" si="25"/>
        <v>469</v>
      </c>
      <c r="CG32" s="81">
        <f t="shared" si="25"/>
        <v>469</v>
      </c>
      <c r="CH32" s="81">
        <f t="shared" si="25"/>
        <v>469</v>
      </c>
      <c r="CI32" s="81">
        <f t="shared" si="25"/>
        <v>469</v>
      </c>
      <c r="CJ32" s="81">
        <f t="shared" si="25"/>
        <v>469</v>
      </c>
      <c r="CK32" s="81">
        <f t="shared" si="25"/>
        <v>469</v>
      </c>
      <c r="CL32" s="81">
        <f t="shared" si="25"/>
        <v>469</v>
      </c>
      <c r="CM32" s="81">
        <f t="shared" si="25"/>
        <v>469</v>
      </c>
      <c r="CN32" s="81">
        <f t="shared" si="25"/>
        <v>469</v>
      </c>
      <c r="CO32" s="81">
        <f t="shared" si="25"/>
        <v>469</v>
      </c>
      <c r="CP32" s="81">
        <f t="shared" si="25"/>
        <v>469</v>
      </c>
      <c r="CQ32" s="81">
        <f t="shared" si="25"/>
        <v>469</v>
      </c>
      <c r="CR32" s="81">
        <f t="shared" si="25"/>
        <v>469</v>
      </c>
      <c r="CS32" s="82">
        <f t="shared" si="25"/>
        <v>469</v>
      </c>
      <c r="CT32" s="31">
        <f t="shared" si="21"/>
        <v>37548</v>
      </c>
      <c r="CU32" s="152"/>
    </row>
    <row r="33" spans="1:99">
      <c r="A33" s="26" t="s">
        <v>5</v>
      </c>
      <c r="B33" s="83">
        <f t="shared" ref="B33:Q38" si="26">B62-B73</f>
        <v>484</v>
      </c>
      <c r="C33" s="3">
        <f t="shared" si="26"/>
        <v>424</v>
      </c>
      <c r="D33" s="3">
        <f t="shared" si="26"/>
        <v>392</v>
      </c>
      <c r="E33" s="3">
        <f t="shared" si="26"/>
        <v>392</v>
      </c>
      <c r="F33" s="3">
        <f t="shared" si="26"/>
        <v>392</v>
      </c>
      <c r="G33" s="3">
        <f t="shared" si="26"/>
        <v>392</v>
      </c>
      <c r="H33" s="3">
        <f t="shared" si="26"/>
        <v>392</v>
      </c>
      <c r="I33" s="3">
        <f t="shared" si="26"/>
        <v>392</v>
      </c>
      <c r="J33" s="3">
        <f t="shared" si="26"/>
        <v>392</v>
      </c>
      <c r="K33" s="3">
        <f t="shared" si="26"/>
        <v>392</v>
      </c>
      <c r="L33" s="3">
        <f t="shared" si="26"/>
        <v>392</v>
      </c>
      <c r="M33" s="3">
        <f t="shared" si="26"/>
        <v>392</v>
      </c>
      <c r="N33" s="3">
        <f t="shared" si="26"/>
        <v>392</v>
      </c>
      <c r="O33" s="3">
        <f t="shared" si="26"/>
        <v>392</v>
      </c>
      <c r="P33" s="3">
        <f t="shared" si="26"/>
        <v>392</v>
      </c>
      <c r="Q33" s="3">
        <f t="shared" si="26"/>
        <v>392</v>
      </c>
      <c r="R33" s="3">
        <f t="shared" ref="R33:CC33" si="27">R62-R73</f>
        <v>392</v>
      </c>
      <c r="S33" s="3">
        <f t="shared" si="27"/>
        <v>392</v>
      </c>
      <c r="T33" s="3">
        <f t="shared" si="27"/>
        <v>392</v>
      </c>
      <c r="U33" s="3">
        <f t="shared" si="27"/>
        <v>392</v>
      </c>
      <c r="V33" s="3">
        <f t="shared" si="27"/>
        <v>392</v>
      </c>
      <c r="W33" s="3">
        <f t="shared" si="27"/>
        <v>452</v>
      </c>
      <c r="X33" s="3">
        <f t="shared" si="27"/>
        <v>512</v>
      </c>
      <c r="Y33" s="3">
        <f t="shared" si="27"/>
        <v>544</v>
      </c>
      <c r="Z33" s="3">
        <f t="shared" si="27"/>
        <v>544</v>
      </c>
      <c r="AA33" s="3">
        <f t="shared" si="27"/>
        <v>544</v>
      </c>
      <c r="AB33" s="3">
        <f t="shared" si="27"/>
        <v>544</v>
      </c>
      <c r="AC33" s="3">
        <f t="shared" si="27"/>
        <v>544</v>
      </c>
      <c r="AD33" s="3">
        <f t="shared" si="27"/>
        <v>544</v>
      </c>
      <c r="AE33" s="3">
        <f t="shared" si="27"/>
        <v>544</v>
      </c>
      <c r="AF33" s="3">
        <f t="shared" si="27"/>
        <v>544</v>
      </c>
      <c r="AG33" s="3">
        <f t="shared" si="27"/>
        <v>544</v>
      </c>
      <c r="AH33" s="3">
        <f t="shared" si="27"/>
        <v>544</v>
      </c>
      <c r="AI33" s="3">
        <f t="shared" si="27"/>
        <v>544</v>
      </c>
      <c r="AJ33" s="3">
        <f t="shared" si="27"/>
        <v>544</v>
      </c>
      <c r="AK33" s="3">
        <f t="shared" si="27"/>
        <v>544</v>
      </c>
      <c r="AL33" s="3">
        <f t="shared" si="27"/>
        <v>544</v>
      </c>
      <c r="AM33" s="3">
        <f t="shared" si="27"/>
        <v>484</v>
      </c>
      <c r="AN33" s="3">
        <f t="shared" si="27"/>
        <v>424</v>
      </c>
      <c r="AO33" s="3">
        <f t="shared" si="27"/>
        <v>392</v>
      </c>
      <c r="AP33" s="3">
        <f t="shared" si="27"/>
        <v>392</v>
      </c>
      <c r="AQ33" s="3">
        <f t="shared" si="27"/>
        <v>392</v>
      </c>
      <c r="AR33" s="3">
        <f t="shared" si="27"/>
        <v>392</v>
      </c>
      <c r="AS33" s="3">
        <f t="shared" si="27"/>
        <v>392</v>
      </c>
      <c r="AT33" s="3">
        <f t="shared" si="27"/>
        <v>392</v>
      </c>
      <c r="AU33" s="3">
        <f t="shared" si="27"/>
        <v>392</v>
      </c>
      <c r="AV33" s="3">
        <f t="shared" si="27"/>
        <v>392</v>
      </c>
      <c r="AW33" s="3">
        <f t="shared" si="27"/>
        <v>392</v>
      </c>
      <c r="AX33" s="3">
        <f t="shared" si="27"/>
        <v>392</v>
      </c>
      <c r="AY33" s="3">
        <f t="shared" si="27"/>
        <v>392</v>
      </c>
      <c r="AZ33" s="3">
        <f t="shared" si="27"/>
        <v>392</v>
      </c>
      <c r="BA33" s="3">
        <f t="shared" si="27"/>
        <v>392</v>
      </c>
      <c r="BB33" s="3">
        <f t="shared" si="27"/>
        <v>392</v>
      </c>
      <c r="BC33" s="3">
        <f t="shared" si="27"/>
        <v>392</v>
      </c>
      <c r="BD33" s="3">
        <f t="shared" si="27"/>
        <v>392</v>
      </c>
      <c r="BE33" s="3">
        <f t="shared" si="27"/>
        <v>392</v>
      </c>
      <c r="BF33" s="3">
        <f t="shared" si="27"/>
        <v>392</v>
      </c>
      <c r="BG33" s="3">
        <f t="shared" si="27"/>
        <v>392</v>
      </c>
      <c r="BH33" s="3">
        <f t="shared" si="27"/>
        <v>392</v>
      </c>
      <c r="BI33" s="3">
        <f t="shared" si="27"/>
        <v>392</v>
      </c>
      <c r="BJ33" s="3">
        <f t="shared" si="27"/>
        <v>392</v>
      </c>
      <c r="BK33" s="3">
        <f t="shared" si="27"/>
        <v>392</v>
      </c>
      <c r="BL33" s="3">
        <f t="shared" si="27"/>
        <v>392</v>
      </c>
      <c r="BM33" s="3">
        <f t="shared" si="27"/>
        <v>392</v>
      </c>
      <c r="BN33" s="3">
        <f t="shared" si="27"/>
        <v>392</v>
      </c>
      <c r="BO33" s="3">
        <f t="shared" si="27"/>
        <v>452</v>
      </c>
      <c r="BP33" s="3">
        <f t="shared" si="27"/>
        <v>512</v>
      </c>
      <c r="BQ33" s="3">
        <f t="shared" si="27"/>
        <v>544</v>
      </c>
      <c r="BR33" s="3">
        <f t="shared" si="27"/>
        <v>544</v>
      </c>
      <c r="BS33" s="3">
        <f t="shared" si="27"/>
        <v>544</v>
      </c>
      <c r="BT33" s="3">
        <f t="shared" si="27"/>
        <v>544</v>
      </c>
      <c r="BU33" s="3">
        <f t="shared" si="27"/>
        <v>544</v>
      </c>
      <c r="BV33" s="3">
        <f t="shared" si="27"/>
        <v>544</v>
      </c>
      <c r="BW33" s="3">
        <f t="shared" si="27"/>
        <v>544</v>
      </c>
      <c r="BX33" s="3">
        <f t="shared" si="27"/>
        <v>544</v>
      </c>
      <c r="BY33" s="3">
        <f t="shared" si="27"/>
        <v>544</v>
      </c>
      <c r="BZ33" s="3">
        <f t="shared" si="27"/>
        <v>544</v>
      </c>
      <c r="CA33" s="3">
        <f t="shared" si="27"/>
        <v>544</v>
      </c>
      <c r="CB33" s="3">
        <f t="shared" si="27"/>
        <v>544</v>
      </c>
      <c r="CC33" s="3">
        <f t="shared" si="27"/>
        <v>544</v>
      </c>
      <c r="CD33" s="3">
        <f t="shared" ref="CD33:CS33" si="28">CD62-CD73</f>
        <v>544</v>
      </c>
      <c r="CE33" s="3">
        <f t="shared" si="28"/>
        <v>544</v>
      </c>
      <c r="CF33" s="3">
        <f t="shared" si="28"/>
        <v>544</v>
      </c>
      <c r="CG33" s="3">
        <f t="shared" si="28"/>
        <v>544</v>
      </c>
      <c r="CH33" s="3">
        <f t="shared" si="28"/>
        <v>544</v>
      </c>
      <c r="CI33" s="3">
        <f t="shared" si="28"/>
        <v>544</v>
      </c>
      <c r="CJ33" s="3">
        <f t="shared" si="28"/>
        <v>544</v>
      </c>
      <c r="CK33" s="3">
        <f t="shared" si="28"/>
        <v>544</v>
      </c>
      <c r="CL33" s="3">
        <f t="shared" si="28"/>
        <v>544</v>
      </c>
      <c r="CM33" s="3">
        <f t="shared" si="28"/>
        <v>544</v>
      </c>
      <c r="CN33" s="3">
        <f t="shared" si="28"/>
        <v>544</v>
      </c>
      <c r="CO33" s="3">
        <f t="shared" si="28"/>
        <v>544</v>
      </c>
      <c r="CP33" s="3">
        <f t="shared" si="28"/>
        <v>544</v>
      </c>
      <c r="CQ33" s="3">
        <f t="shared" si="28"/>
        <v>544</v>
      </c>
      <c r="CR33" s="3">
        <f t="shared" si="28"/>
        <v>544</v>
      </c>
      <c r="CS33" s="84">
        <f t="shared" si="28"/>
        <v>544</v>
      </c>
      <c r="CT33" s="31">
        <f t="shared" si="21"/>
        <v>44776</v>
      </c>
      <c r="CU33" s="152"/>
    </row>
    <row r="34" spans="1:99">
      <c r="A34" s="26" t="s">
        <v>6</v>
      </c>
      <c r="B34" s="83">
        <f t="shared" si="26"/>
        <v>654.74</v>
      </c>
      <c r="C34" s="3">
        <f t="shared" si="26"/>
        <v>654.74</v>
      </c>
      <c r="D34" s="3">
        <f t="shared" si="26"/>
        <v>654.74</v>
      </c>
      <c r="E34" s="3">
        <f t="shared" si="26"/>
        <v>643.74</v>
      </c>
      <c r="F34" s="3">
        <f t="shared" si="26"/>
        <v>643.74</v>
      </c>
      <c r="G34" s="3">
        <f t="shared" si="26"/>
        <v>643.74</v>
      </c>
      <c r="H34" s="3">
        <f t="shared" si="26"/>
        <v>643.74</v>
      </c>
      <c r="I34" s="3">
        <f t="shared" si="26"/>
        <v>643.74</v>
      </c>
      <c r="J34" s="3">
        <f t="shared" si="26"/>
        <v>643.74</v>
      </c>
      <c r="K34" s="3">
        <f t="shared" si="26"/>
        <v>643.74</v>
      </c>
      <c r="L34" s="3">
        <f t="shared" si="26"/>
        <v>643.74</v>
      </c>
      <c r="M34" s="3">
        <f t="shared" si="26"/>
        <v>643.74</v>
      </c>
      <c r="N34" s="3">
        <f t="shared" si="26"/>
        <v>643.74</v>
      </c>
      <c r="O34" s="3">
        <f t="shared" si="26"/>
        <v>643.74</v>
      </c>
      <c r="P34" s="3">
        <f t="shared" si="26"/>
        <v>643.74</v>
      </c>
      <c r="Q34" s="3">
        <f t="shared" si="26"/>
        <v>643.74</v>
      </c>
      <c r="R34" s="3">
        <f t="shared" ref="R34:CC34" si="29">R63-R74</f>
        <v>643.74</v>
      </c>
      <c r="S34" s="3">
        <f t="shared" si="29"/>
        <v>643.74</v>
      </c>
      <c r="T34" s="3">
        <f t="shared" si="29"/>
        <v>643.74</v>
      </c>
      <c r="U34" s="3">
        <f t="shared" si="29"/>
        <v>643.74</v>
      </c>
      <c r="V34" s="3">
        <f t="shared" si="29"/>
        <v>643.74</v>
      </c>
      <c r="W34" s="3">
        <f t="shared" si="29"/>
        <v>643.74</v>
      </c>
      <c r="X34" s="3">
        <f t="shared" si="29"/>
        <v>643.74</v>
      </c>
      <c r="Y34" s="3">
        <f t="shared" si="29"/>
        <v>643.74</v>
      </c>
      <c r="Z34" s="3">
        <f t="shared" si="29"/>
        <v>643.74</v>
      </c>
      <c r="AA34" s="3">
        <f t="shared" si="29"/>
        <v>643.74</v>
      </c>
      <c r="AB34" s="3">
        <f t="shared" si="29"/>
        <v>643.74</v>
      </c>
      <c r="AC34" s="3">
        <f t="shared" si="29"/>
        <v>643.74</v>
      </c>
      <c r="AD34" s="3">
        <f t="shared" si="29"/>
        <v>643.74</v>
      </c>
      <c r="AE34" s="3">
        <f t="shared" si="29"/>
        <v>643.74</v>
      </c>
      <c r="AF34" s="3">
        <f t="shared" si="29"/>
        <v>643.74</v>
      </c>
      <c r="AG34" s="3">
        <f t="shared" si="29"/>
        <v>643.74</v>
      </c>
      <c r="AH34" s="3">
        <f t="shared" si="29"/>
        <v>643.74</v>
      </c>
      <c r="AI34" s="3">
        <f t="shared" si="29"/>
        <v>654.74</v>
      </c>
      <c r="AJ34" s="3">
        <f t="shared" si="29"/>
        <v>654.74</v>
      </c>
      <c r="AK34" s="3">
        <f t="shared" si="29"/>
        <v>654.74</v>
      </c>
      <c r="AL34" s="3">
        <f t="shared" si="29"/>
        <v>654.74</v>
      </c>
      <c r="AM34" s="3">
        <f t="shared" si="29"/>
        <v>654.74</v>
      </c>
      <c r="AN34" s="3">
        <f t="shared" si="29"/>
        <v>654.74</v>
      </c>
      <c r="AO34" s="3">
        <f t="shared" si="29"/>
        <v>654.74</v>
      </c>
      <c r="AP34" s="3">
        <f t="shared" si="29"/>
        <v>654.74</v>
      </c>
      <c r="AQ34" s="3">
        <f t="shared" si="29"/>
        <v>654.74</v>
      </c>
      <c r="AR34" s="3">
        <f t="shared" si="29"/>
        <v>654.74</v>
      </c>
      <c r="AS34" s="3">
        <f t="shared" si="29"/>
        <v>654.74</v>
      </c>
      <c r="AT34" s="3">
        <f t="shared" si="29"/>
        <v>654.74</v>
      </c>
      <c r="AU34" s="3">
        <f t="shared" si="29"/>
        <v>654.74</v>
      </c>
      <c r="AV34" s="3">
        <f t="shared" si="29"/>
        <v>654.74</v>
      </c>
      <c r="AW34" s="3">
        <f t="shared" si="29"/>
        <v>654.74</v>
      </c>
      <c r="AX34" s="3">
        <f t="shared" si="29"/>
        <v>654.74</v>
      </c>
      <c r="AY34" s="3">
        <f t="shared" si="29"/>
        <v>654.74</v>
      </c>
      <c r="AZ34" s="3">
        <f t="shared" si="29"/>
        <v>654.74</v>
      </c>
      <c r="BA34" s="3">
        <f t="shared" si="29"/>
        <v>654.74</v>
      </c>
      <c r="BB34" s="3">
        <f t="shared" si="29"/>
        <v>654.74</v>
      </c>
      <c r="BC34" s="3">
        <f t="shared" si="29"/>
        <v>654.74</v>
      </c>
      <c r="BD34" s="3">
        <f t="shared" si="29"/>
        <v>654.74</v>
      </c>
      <c r="BE34" s="3">
        <f t="shared" si="29"/>
        <v>654.74</v>
      </c>
      <c r="BF34" s="3">
        <f t="shared" si="29"/>
        <v>654.74</v>
      </c>
      <c r="BG34" s="3">
        <f t="shared" si="29"/>
        <v>654.74</v>
      </c>
      <c r="BH34" s="3">
        <f t="shared" si="29"/>
        <v>654.74</v>
      </c>
      <c r="BI34" s="3">
        <f t="shared" si="29"/>
        <v>654.74</v>
      </c>
      <c r="BJ34" s="3">
        <f t="shared" si="29"/>
        <v>654.74</v>
      </c>
      <c r="BK34" s="3">
        <f t="shared" si="29"/>
        <v>654.74</v>
      </c>
      <c r="BL34" s="3">
        <f t="shared" si="29"/>
        <v>654.74</v>
      </c>
      <c r="BM34" s="3">
        <f t="shared" si="29"/>
        <v>654.74</v>
      </c>
      <c r="BN34" s="3">
        <f t="shared" si="29"/>
        <v>654.74</v>
      </c>
      <c r="BO34" s="3">
        <f t="shared" si="29"/>
        <v>654.74</v>
      </c>
      <c r="BP34" s="3">
        <f t="shared" si="29"/>
        <v>654.74</v>
      </c>
      <c r="BQ34" s="3">
        <f t="shared" si="29"/>
        <v>654.74</v>
      </c>
      <c r="BR34" s="3">
        <f t="shared" si="29"/>
        <v>654.74</v>
      </c>
      <c r="BS34" s="3">
        <f t="shared" si="29"/>
        <v>654.74</v>
      </c>
      <c r="BT34" s="3">
        <f t="shared" si="29"/>
        <v>654.74</v>
      </c>
      <c r="BU34" s="3">
        <f t="shared" si="29"/>
        <v>654.74</v>
      </c>
      <c r="BV34" s="3">
        <f t="shared" si="29"/>
        <v>654.74</v>
      </c>
      <c r="BW34" s="3">
        <f t="shared" si="29"/>
        <v>654.74</v>
      </c>
      <c r="BX34" s="3">
        <f t="shared" si="29"/>
        <v>654.74</v>
      </c>
      <c r="BY34" s="3">
        <f t="shared" si="29"/>
        <v>654.74</v>
      </c>
      <c r="BZ34" s="3">
        <f t="shared" si="29"/>
        <v>654.74</v>
      </c>
      <c r="CA34" s="3">
        <f t="shared" si="29"/>
        <v>654.74</v>
      </c>
      <c r="CB34" s="3">
        <f t="shared" si="29"/>
        <v>654.74</v>
      </c>
      <c r="CC34" s="3">
        <f t="shared" si="29"/>
        <v>654.74</v>
      </c>
      <c r="CD34" s="3">
        <f t="shared" ref="CD34:CS34" si="30">CD63-CD74</f>
        <v>654.74</v>
      </c>
      <c r="CE34" s="3">
        <f t="shared" si="30"/>
        <v>654.74</v>
      </c>
      <c r="CF34" s="3">
        <f t="shared" si="30"/>
        <v>654.74</v>
      </c>
      <c r="CG34" s="3">
        <f t="shared" si="30"/>
        <v>654.74</v>
      </c>
      <c r="CH34" s="3">
        <f t="shared" si="30"/>
        <v>654.74</v>
      </c>
      <c r="CI34" s="3">
        <f t="shared" si="30"/>
        <v>654.74</v>
      </c>
      <c r="CJ34" s="3">
        <f t="shared" si="30"/>
        <v>654.74</v>
      </c>
      <c r="CK34" s="3">
        <f t="shared" si="30"/>
        <v>654.74</v>
      </c>
      <c r="CL34" s="3">
        <f t="shared" si="30"/>
        <v>654.74</v>
      </c>
      <c r="CM34" s="3">
        <f t="shared" si="30"/>
        <v>654.74</v>
      </c>
      <c r="CN34" s="3">
        <f t="shared" si="30"/>
        <v>654.74</v>
      </c>
      <c r="CO34" s="3">
        <f t="shared" si="30"/>
        <v>654.74</v>
      </c>
      <c r="CP34" s="3">
        <f t="shared" si="30"/>
        <v>654.74</v>
      </c>
      <c r="CQ34" s="3">
        <f t="shared" si="30"/>
        <v>654.74</v>
      </c>
      <c r="CR34" s="3">
        <f t="shared" si="30"/>
        <v>654.74</v>
      </c>
      <c r="CS34" s="84">
        <f t="shared" si="30"/>
        <v>654.74</v>
      </c>
      <c r="CT34" s="31">
        <f t="shared" si="21"/>
        <v>62525.039999999943</v>
      </c>
      <c r="CU34" s="152"/>
    </row>
    <row r="35" spans="1:99">
      <c r="A35" s="26" t="s">
        <v>7</v>
      </c>
      <c r="B35" s="83">
        <f t="shared" si="26"/>
        <v>213</v>
      </c>
      <c r="C35" s="3">
        <f t="shared" si="26"/>
        <v>213</v>
      </c>
      <c r="D35" s="3">
        <f t="shared" si="26"/>
        <v>213</v>
      </c>
      <c r="E35" s="3">
        <f t="shared" si="26"/>
        <v>213</v>
      </c>
      <c r="F35" s="3">
        <f t="shared" si="26"/>
        <v>213</v>
      </c>
      <c r="G35" s="3">
        <f t="shared" si="26"/>
        <v>213</v>
      </c>
      <c r="H35" s="3">
        <f t="shared" si="26"/>
        <v>213</v>
      </c>
      <c r="I35" s="3">
        <f t="shared" si="26"/>
        <v>213</v>
      </c>
      <c r="J35" s="3">
        <f t="shared" si="26"/>
        <v>213</v>
      </c>
      <c r="K35" s="3">
        <f t="shared" si="26"/>
        <v>213</v>
      </c>
      <c r="L35" s="3">
        <f t="shared" si="26"/>
        <v>213</v>
      </c>
      <c r="M35" s="3">
        <f t="shared" si="26"/>
        <v>213</v>
      </c>
      <c r="N35" s="3">
        <f t="shared" si="26"/>
        <v>213</v>
      </c>
      <c r="O35" s="3">
        <f t="shared" si="26"/>
        <v>213</v>
      </c>
      <c r="P35" s="3">
        <f t="shared" si="26"/>
        <v>213</v>
      </c>
      <c r="Q35" s="3">
        <f t="shared" si="26"/>
        <v>213</v>
      </c>
      <c r="R35" s="3">
        <f t="shared" ref="R35:CC35" si="31">R64-R75</f>
        <v>213</v>
      </c>
      <c r="S35" s="3">
        <f t="shared" si="31"/>
        <v>213</v>
      </c>
      <c r="T35" s="3">
        <f t="shared" si="31"/>
        <v>213</v>
      </c>
      <c r="U35" s="3">
        <f t="shared" si="31"/>
        <v>213</v>
      </c>
      <c r="V35" s="3">
        <f t="shared" si="31"/>
        <v>213</v>
      </c>
      <c r="W35" s="3">
        <f t="shared" si="31"/>
        <v>213</v>
      </c>
      <c r="X35" s="3">
        <f t="shared" si="31"/>
        <v>213</v>
      </c>
      <c r="Y35" s="3">
        <f t="shared" si="31"/>
        <v>213</v>
      </c>
      <c r="Z35" s="3">
        <f t="shared" si="31"/>
        <v>213</v>
      </c>
      <c r="AA35" s="3">
        <f t="shared" si="31"/>
        <v>213</v>
      </c>
      <c r="AB35" s="3">
        <f t="shared" si="31"/>
        <v>213</v>
      </c>
      <c r="AC35" s="3">
        <f t="shared" si="31"/>
        <v>213</v>
      </c>
      <c r="AD35" s="3">
        <f t="shared" si="31"/>
        <v>213</v>
      </c>
      <c r="AE35" s="3">
        <f t="shared" si="31"/>
        <v>213</v>
      </c>
      <c r="AF35" s="3">
        <f t="shared" si="31"/>
        <v>213</v>
      </c>
      <c r="AG35" s="3">
        <f t="shared" si="31"/>
        <v>213</v>
      </c>
      <c r="AH35" s="3">
        <f t="shared" si="31"/>
        <v>213</v>
      </c>
      <c r="AI35" s="3">
        <f t="shared" si="31"/>
        <v>213</v>
      </c>
      <c r="AJ35" s="3">
        <f t="shared" si="31"/>
        <v>213</v>
      </c>
      <c r="AK35" s="3">
        <f t="shared" si="31"/>
        <v>213</v>
      </c>
      <c r="AL35" s="3">
        <f t="shared" si="31"/>
        <v>213</v>
      </c>
      <c r="AM35" s="3">
        <f t="shared" si="31"/>
        <v>213</v>
      </c>
      <c r="AN35" s="3">
        <f t="shared" si="31"/>
        <v>213</v>
      </c>
      <c r="AO35" s="3">
        <f t="shared" si="31"/>
        <v>213</v>
      </c>
      <c r="AP35" s="3">
        <f t="shared" si="31"/>
        <v>213</v>
      </c>
      <c r="AQ35" s="3">
        <f t="shared" si="31"/>
        <v>213</v>
      </c>
      <c r="AR35" s="3">
        <f t="shared" si="31"/>
        <v>213</v>
      </c>
      <c r="AS35" s="3">
        <f t="shared" si="31"/>
        <v>213</v>
      </c>
      <c r="AT35" s="3">
        <f t="shared" si="31"/>
        <v>213</v>
      </c>
      <c r="AU35" s="3">
        <f t="shared" si="31"/>
        <v>213</v>
      </c>
      <c r="AV35" s="3">
        <f t="shared" si="31"/>
        <v>213</v>
      </c>
      <c r="AW35" s="3">
        <f t="shared" si="31"/>
        <v>213</v>
      </c>
      <c r="AX35" s="3">
        <f t="shared" si="31"/>
        <v>213</v>
      </c>
      <c r="AY35" s="3">
        <f t="shared" si="31"/>
        <v>213</v>
      </c>
      <c r="AZ35" s="3">
        <f t="shared" si="31"/>
        <v>213</v>
      </c>
      <c r="BA35" s="3">
        <f t="shared" si="31"/>
        <v>213</v>
      </c>
      <c r="BB35" s="3">
        <f t="shared" si="31"/>
        <v>213</v>
      </c>
      <c r="BC35" s="3">
        <f t="shared" si="31"/>
        <v>213</v>
      </c>
      <c r="BD35" s="3">
        <f t="shared" si="31"/>
        <v>213</v>
      </c>
      <c r="BE35" s="3">
        <f t="shared" si="31"/>
        <v>213</v>
      </c>
      <c r="BF35" s="3">
        <f t="shared" si="31"/>
        <v>213</v>
      </c>
      <c r="BG35" s="3">
        <f t="shared" si="31"/>
        <v>213</v>
      </c>
      <c r="BH35" s="3">
        <f t="shared" si="31"/>
        <v>213</v>
      </c>
      <c r="BI35" s="3">
        <f t="shared" si="31"/>
        <v>213</v>
      </c>
      <c r="BJ35" s="3">
        <f t="shared" si="31"/>
        <v>213</v>
      </c>
      <c r="BK35" s="3">
        <f t="shared" si="31"/>
        <v>213</v>
      </c>
      <c r="BL35" s="3">
        <f t="shared" si="31"/>
        <v>213</v>
      </c>
      <c r="BM35" s="3">
        <f t="shared" si="31"/>
        <v>213</v>
      </c>
      <c r="BN35" s="3">
        <f t="shared" si="31"/>
        <v>213</v>
      </c>
      <c r="BO35" s="3">
        <f t="shared" si="31"/>
        <v>213</v>
      </c>
      <c r="BP35" s="3">
        <f t="shared" si="31"/>
        <v>213</v>
      </c>
      <c r="BQ35" s="3">
        <f t="shared" si="31"/>
        <v>213</v>
      </c>
      <c r="BR35" s="3">
        <f t="shared" si="31"/>
        <v>213</v>
      </c>
      <c r="BS35" s="3">
        <f t="shared" si="31"/>
        <v>213</v>
      </c>
      <c r="BT35" s="3">
        <f t="shared" si="31"/>
        <v>213</v>
      </c>
      <c r="BU35" s="3">
        <f t="shared" si="31"/>
        <v>213</v>
      </c>
      <c r="BV35" s="3">
        <f t="shared" si="31"/>
        <v>213</v>
      </c>
      <c r="BW35" s="3">
        <f t="shared" si="31"/>
        <v>213</v>
      </c>
      <c r="BX35" s="3">
        <f t="shared" si="31"/>
        <v>213</v>
      </c>
      <c r="BY35" s="3">
        <f t="shared" si="31"/>
        <v>213</v>
      </c>
      <c r="BZ35" s="3">
        <f t="shared" si="31"/>
        <v>213</v>
      </c>
      <c r="CA35" s="3">
        <f t="shared" si="31"/>
        <v>213</v>
      </c>
      <c r="CB35" s="3">
        <f t="shared" si="31"/>
        <v>213</v>
      </c>
      <c r="CC35" s="3">
        <f t="shared" si="31"/>
        <v>213</v>
      </c>
      <c r="CD35" s="3">
        <f t="shared" ref="CD35:CS35" si="32">CD64-CD75</f>
        <v>213</v>
      </c>
      <c r="CE35" s="3">
        <f t="shared" si="32"/>
        <v>213</v>
      </c>
      <c r="CF35" s="3">
        <f t="shared" si="32"/>
        <v>213</v>
      </c>
      <c r="CG35" s="3">
        <f t="shared" si="32"/>
        <v>213</v>
      </c>
      <c r="CH35" s="3">
        <f t="shared" si="32"/>
        <v>213</v>
      </c>
      <c r="CI35" s="3">
        <f t="shared" si="32"/>
        <v>213</v>
      </c>
      <c r="CJ35" s="3">
        <f t="shared" si="32"/>
        <v>213</v>
      </c>
      <c r="CK35" s="3">
        <f t="shared" si="32"/>
        <v>213</v>
      </c>
      <c r="CL35" s="3">
        <f t="shared" si="32"/>
        <v>213</v>
      </c>
      <c r="CM35" s="3">
        <f t="shared" si="32"/>
        <v>213</v>
      </c>
      <c r="CN35" s="3">
        <f t="shared" si="32"/>
        <v>213</v>
      </c>
      <c r="CO35" s="3">
        <f t="shared" si="32"/>
        <v>213</v>
      </c>
      <c r="CP35" s="3">
        <f t="shared" si="32"/>
        <v>213</v>
      </c>
      <c r="CQ35" s="3">
        <f t="shared" si="32"/>
        <v>213</v>
      </c>
      <c r="CR35" s="3">
        <f t="shared" si="32"/>
        <v>213</v>
      </c>
      <c r="CS35" s="84">
        <f t="shared" si="32"/>
        <v>213</v>
      </c>
      <c r="CT35" s="31">
        <f t="shared" si="21"/>
        <v>20448</v>
      </c>
      <c r="CU35" s="152"/>
    </row>
    <row r="36" spans="1:99">
      <c r="A36" s="26" t="s">
        <v>8</v>
      </c>
      <c r="B36" s="83">
        <f t="shared" si="26"/>
        <v>316.66000000000003</v>
      </c>
      <c r="C36" s="3">
        <f t="shared" si="26"/>
        <v>316.66000000000003</v>
      </c>
      <c r="D36" s="3">
        <f t="shared" si="26"/>
        <v>316.66000000000003</v>
      </c>
      <c r="E36" s="3">
        <f t="shared" si="26"/>
        <v>316.66000000000003</v>
      </c>
      <c r="F36" s="3">
        <f t="shared" si="26"/>
        <v>316.66000000000003</v>
      </c>
      <c r="G36" s="3">
        <f t="shared" si="26"/>
        <v>316.66000000000003</v>
      </c>
      <c r="H36" s="3">
        <f t="shared" si="26"/>
        <v>316.66000000000003</v>
      </c>
      <c r="I36" s="3">
        <f t="shared" si="26"/>
        <v>316.66000000000003</v>
      </c>
      <c r="J36" s="3">
        <f t="shared" si="26"/>
        <v>316.66000000000003</v>
      </c>
      <c r="K36" s="3">
        <f t="shared" si="26"/>
        <v>316.66000000000003</v>
      </c>
      <c r="L36" s="3">
        <f t="shared" si="26"/>
        <v>316.66000000000003</v>
      </c>
      <c r="M36" s="3">
        <f t="shared" si="26"/>
        <v>316.66000000000003</v>
      </c>
      <c r="N36" s="3">
        <f t="shared" si="26"/>
        <v>316.66000000000003</v>
      </c>
      <c r="O36" s="3">
        <f t="shared" si="26"/>
        <v>316.66000000000003</v>
      </c>
      <c r="P36" s="3">
        <f t="shared" si="26"/>
        <v>316.66000000000003</v>
      </c>
      <c r="Q36" s="3">
        <f t="shared" si="26"/>
        <v>316.66000000000003</v>
      </c>
      <c r="R36" s="3">
        <f t="shared" ref="R36:CC36" si="33">R65-R76</f>
        <v>316.66000000000003</v>
      </c>
      <c r="S36" s="3">
        <f t="shared" si="33"/>
        <v>316.66000000000003</v>
      </c>
      <c r="T36" s="3">
        <f t="shared" si="33"/>
        <v>316.66000000000003</v>
      </c>
      <c r="U36" s="3">
        <f t="shared" si="33"/>
        <v>316.66000000000003</v>
      </c>
      <c r="V36" s="3">
        <f t="shared" si="33"/>
        <v>316.66000000000003</v>
      </c>
      <c r="W36" s="3">
        <f t="shared" si="33"/>
        <v>316.66000000000003</v>
      </c>
      <c r="X36" s="3">
        <f t="shared" si="33"/>
        <v>316.66000000000003</v>
      </c>
      <c r="Y36" s="3">
        <f t="shared" si="33"/>
        <v>316.66000000000003</v>
      </c>
      <c r="Z36" s="3">
        <f t="shared" si="33"/>
        <v>316.66000000000003</v>
      </c>
      <c r="AA36" s="3">
        <f t="shared" si="33"/>
        <v>316.66000000000003</v>
      </c>
      <c r="AB36" s="3">
        <f t="shared" si="33"/>
        <v>316.66000000000003</v>
      </c>
      <c r="AC36" s="3">
        <f t="shared" si="33"/>
        <v>316.66000000000003</v>
      </c>
      <c r="AD36" s="3">
        <f t="shared" si="33"/>
        <v>316.66000000000003</v>
      </c>
      <c r="AE36" s="3">
        <f t="shared" si="33"/>
        <v>316.66000000000003</v>
      </c>
      <c r="AF36" s="3">
        <f t="shared" si="33"/>
        <v>316.66000000000003</v>
      </c>
      <c r="AG36" s="3">
        <f t="shared" si="33"/>
        <v>316.66000000000003</v>
      </c>
      <c r="AH36" s="3">
        <f t="shared" si="33"/>
        <v>316.66000000000003</v>
      </c>
      <c r="AI36" s="3">
        <f t="shared" si="33"/>
        <v>316.66000000000003</v>
      </c>
      <c r="AJ36" s="3">
        <f t="shared" si="33"/>
        <v>316.66000000000003</v>
      </c>
      <c r="AK36" s="3">
        <f t="shared" si="33"/>
        <v>316.66000000000003</v>
      </c>
      <c r="AL36" s="3">
        <f t="shared" si="33"/>
        <v>316.66000000000003</v>
      </c>
      <c r="AM36" s="3">
        <f t="shared" si="33"/>
        <v>316.66000000000003</v>
      </c>
      <c r="AN36" s="3">
        <f t="shared" si="33"/>
        <v>316.66000000000003</v>
      </c>
      <c r="AO36" s="3">
        <f t="shared" si="33"/>
        <v>316.66000000000003</v>
      </c>
      <c r="AP36" s="3">
        <f t="shared" si="33"/>
        <v>316.66000000000003</v>
      </c>
      <c r="AQ36" s="3">
        <f t="shared" si="33"/>
        <v>316.66000000000003</v>
      </c>
      <c r="AR36" s="3">
        <f t="shared" si="33"/>
        <v>316.66000000000003</v>
      </c>
      <c r="AS36" s="3">
        <f t="shared" si="33"/>
        <v>316.66000000000003</v>
      </c>
      <c r="AT36" s="3">
        <f t="shared" si="33"/>
        <v>316.66000000000003</v>
      </c>
      <c r="AU36" s="3">
        <f t="shared" si="33"/>
        <v>316.66000000000003</v>
      </c>
      <c r="AV36" s="3">
        <f t="shared" si="33"/>
        <v>316.66000000000003</v>
      </c>
      <c r="AW36" s="3">
        <f t="shared" si="33"/>
        <v>316.66000000000003</v>
      </c>
      <c r="AX36" s="3">
        <f t="shared" si="33"/>
        <v>316.66000000000003</v>
      </c>
      <c r="AY36" s="3">
        <f t="shared" si="33"/>
        <v>316.66000000000003</v>
      </c>
      <c r="AZ36" s="3">
        <f t="shared" si="33"/>
        <v>316.66000000000003</v>
      </c>
      <c r="BA36" s="3">
        <f t="shared" si="33"/>
        <v>316.66000000000003</v>
      </c>
      <c r="BB36" s="3">
        <f t="shared" si="33"/>
        <v>316.66000000000003</v>
      </c>
      <c r="BC36" s="3">
        <f t="shared" si="33"/>
        <v>316.66000000000003</v>
      </c>
      <c r="BD36" s="3">
        <f t="shared" si="33"/>
        <v>316.66000000000003</v>
      </c>
      <c r="BE36" s="3">
        <f t="shared" si="33"/>
        <v>316.66000000000003</v>
      </c>
      <c r="BF36" s="3">
        <f t="shared" si="33"/>
        <v>316.66000000000003</v>
      </c>
      <c r="BG36" s="3">
        <f t="shared" si="33"/>
        <v>316.66000000000003</v>
      </c>
      <c r="BH36" s="3">
        <f t="shared" si="33"/>
        <v>316.66000000000003</v>
      </c>
      <c r="BI36" s="3">
        <f t="shared" si="33"/>
        <v>316.66000000000003</v>
      </c>
      <c r="BJ36" s="3">
        <f t="shared" si="33"/>
        <v>316.66000000000003</v>
      </c>
      <c r="BK36" s="3">
        <f t="shared" si="33"/>
        <v>316.66000000000003</v>
      </c>
      <c r="BL36" s="3">
        <f t="shared" si="33"/>
        <v>316.66000000000003</v>
      </c>
      <c r="BM36" s="3">
        <f t="shared" si="33"/>
        <v>316.66000000000003</v>
      </c>
      <c r="BN36" s="3">
        <f t="shared" si="33"/>
        <v>316.66000000000003</v>
      </c>
      <c r="BO36" s="3">
        <f t="shared" si="33"/>
        <v>316.66000000000003</v>
      </c>
      <c r="BP36" s="3">
        <f t="shared" si="33"/>
        <v>316.66000000000003</v>
      </c>
      <c r="BQ36" s="3">
        <f t="shared" si="33"/>
        <v>316.66000000000003</v>
      </c>
      <c r="BR36" s="3">
        <f t="shared" si="33"/>
        <v>316.66000000000003</v>
      </c>
      <c r="BS36" s="3">
        <f t="shared" si="33"/>
        <v>316.66000000000003</v>
      </c>
      <c r="BT36" s="3">
        <f t="shared" si="33"/>
        <v>346.66</v>
      </c>
      <c r="BU36" s="3">
        <f t="shared" si="33"/>
        <v>376.66</v>
      </c>
      <c r="BV36" s="3">
        <f t="shared" si="33"/>
        <v>406.66</v>
      </c>
      <c r="BW36" s="3">
        <f t="shared" si="33"/>
        <v>436.66</v>
      </c>
      <c r="BX36" s="3">
        <f t="shared" si="33"/>
        <v>466.66</v>
      </c>
      <c r="BY36" s="3">
        <f t="shared" si="33"/>
        <v>471.66</v>
      </c>
      <c r="BZ36" s="3">
        <f t="shared" si="33"/>
        <v>471.66</v>
      </c>
      <c r="CA36" s="3">
        <f t="shared" si="33"/>
        <v>471.66</v>
      </c>
      <c r="CB36" s="3">
        <f t="shared" si="33"/>
        <v>471.66</v>
      </c>
      <c r="CC36" s="3">
        <f t="shared" si="33"/>
        <v>471.66</v>
      </c>
      <c r="CD36" s="3">
        <f t="shared" ref="CD36:CS36" si="34">CD65-CD76</f>
        <v>471.66</v>
      </c>
      <c r="CE36" s="3">
        <f t="shared" si="34"/>
        <v>471.66</v>
      </c>
      <c r="CF36" s="3">
        <f t="shared" si="34"/>
        <v>471.66</v>
      </c>
      <c r="CG36" s="3">
        <f t="shared" si="34"/>
        <v>471.66</v>
      </c>
      <c r="CH36" s="3">
        <f t="shared" si="34"/>
        <v>471.66</v>
      </c>
      <c r="CI36" s="3">
        <f t="shared" si="34"/>
        <v>471.66</v>
      </c>
      <c r="CJ36" s="3">
        <f t="shared" si="34"/>
        <v>471.66</v>
      </c>
      <c r="CK36" s="3">
        <f t="shared" si="34"/>
        <v>471.66</v>
      </c>
      <c r="CL36" s="3">
        <f t="shared" si="34"/>
        <v>471.66</v>
      </c>
      <c r="CM36" s="3">
        <f t="shared" si="34"/>
        <v>471.66</v>
      </c>
      <c r="CN36" s="3">
        <f t="shared" si="34"/>
        <v>441.66</v>
      </c>
      <c r="CO36" s="3">
        <f t="shared" si="34"/>
        <v>411.66</v>
      </c>
      <c r="CP36" s="3">
        <f t="shared" si="34"/>
        <v>381.66</v>
      </c>
      <c r="CQ36" s="3">
        <f t="shared" si="34"/>
        <v>365.66</v>
      </c>
      <c r="CR36" s="3">
        <f t="shared" si="34"/>
        <v>365.66</v>
      </c>
      <c r="CS36" s="84">
        <f t="shared" si="34"/>
        <v>365.66</v>
      </c>
      <c r="CT36" s="31">
        <f t="shared" si="21"/>
        <v>33606.36</v>
      </c>
      <c r="CU36" s="152"/>
    </row>
    <row r="37" spans="1:99">
      <c r="A37" s="26" t="s">
        <v>9</v>
      </c>
      <c r="B37" s="83">
        <f t="shared" si="26"/>
        <v>748</v>
      </c>
      <c r="C37" s="3">
        <f t="shared" si="26"/>
        <v>745</v>
      </c>
      <c r="D37" s="3">
        <f t="shared" si="26"/>
        <v>742</v>
      </c>
      <c r="E37" s="3">
        <f t="shared" si="26"/>
        <v>741</v>
      </c>
      <c r="F37" s="3">
        <f t="shared" si="26"/>
        <v>745</v>
      </c>
      <c r="G37" s="3">
        <f t="shared" si="26"/>
        <v>746</v>
      </c>
      <c r="H37" s="3">
        <f t="shared" si="26"/>
        <v>745</v>
      </c>
      <c r="I37" s="3">
        <f t="shared" si="26"/>
        <v>748</v>
      </c>
      <c r="J37" s="3">
        <f t="shared" si="26"/>
        <v>746</v>
      </c>
      <c r="K37" s="3">
        <f t="shared" si="26"/>
        <v>742</v>
      </c>
      <c r="L37" s="3">
        <f t="shared" si="26"/>
        <v>746</v>
      </c>
      <c r="M37" s="3">
        <f t="shared" si="26"/>
        <v>746</v>
      </c>
      <c r="N37" s="3">
        <f t="shared" si="26"/>
        <v>746</v>
      </c>
      <c r="O37" s="3">
        <f t="shared" si="26"/>
        <v>748</v>
      </c>
      <c r="P37" s="3">
        <f t="shared" si="26"/>
        <v>748</v>
      </c>
      <c r="Q37" s="3">
        <f t="shared" si="26"/>
        <v>746</v>
      </c>
      <c r="R37" s="3">
        <f t="shared" ref="R37:CC37" si="35">R66-R77</f>
        <v>741</v>
      </c>
      <c r="S37" s="3">
        <f t="shared" si="35"/>
        <v>740</v>
      </c>
      <c r="T37" s="3">
        <f t="shared" si="35"/>
        <v>745</v>
      </c>
      <c r="U37" s="3">
        <f t="shared" si="35"/>
        <v>746</v>
      </c>
      <c r="V37" s="3">
        <f t="shared" si="35"/>
        <v>747</v>
      </c>
      <c r="W37" s="3">
        <f t="shared" si="35"/>
        <v>743</v>
      </c>
      <c r="X37" s="3">
        <f t="shared" si="35"/>
        <v>740</v>
      </c>
      <c r="Y37" s="3">
        <f t="shared" si="35"/>
        <v>746</v>
      </c>
      <c r="Z37" s="3">
        <f t="shared" si="35"/>
        <v>744</v>
      </c>
      <c r="AA37" s="3">
        <f t="shared" si="35"/>
        <v>742</v>
      </c>
      <c r="AB37" s="3">
        <f t="shared" si="35"/>
        <v>737</v>
      </c>
      <c r="AC37" s="3">
        <f t="shared" si="35"/>
        <v>737</v>
      </c>
      <c r="AD37" s="3">
        <f t="shared" si="35"/>
        <v>734</v>
      </c>
      <c r="AE37" s="3">
        <f t="shared" si="35"/>
        <v>723</v>
      </c>
      <c r="AF37" s="3">
        <f t="shared" si="35"/>
        <v>720</v>
      </c>
      <c r="AG37" s="3">
        <f t="shared" si="35"/>
        <v>719</v>
      </c>
      <c r="AH37" s="3">
        <f t="shared" si="35"/>
        <v>708</v>
      </c>
      <c r="AI37" s="3">
        <f t="shared" si="35"/>
        <v>708</v>
      </c>
      <c r="AJ37" s="3">
        <f t="shared" si="35"/>
        <v>708</v>
      </c>
      <c r="AK37" s="3">
        <f t="shared" si="35"/>
        <v>708</v>
      </c>
      <c r="AL37" s="3">
        <f t="shared" si="35"/>
        <v>702</v>
      </c>
      <c r="AM37" s="3">
        <f t="shared" si="35"/>
        <v>699</v>
      </c>
      <c r="AN37" s="3">
        <f t="shared" si="35"/>
        <v>689</v>
      </c>
      <c r="AO37" s="3">
        <f t="shared" si="35"/>
        <v>690</v>
      </c>
      <c r="AP37" s="3">
        <f t="shared" si="35"/>
        <v>704</v>
      </c>
      <c r="AQ37" s="3">
        <f t="shared" si="35"/>
        <v>714</v>
      </c>
      <c r="AR37" s="3">
        <f t="shared" si="35"/>
        <v>715</v>
      </c>
      <c r="AS37" s="3">
        <f t="shared" si="35"/>
        <v>715</v>
      </c>
      <c r="AT37" s="3">
        <f t="shared" si="35"/>
        <v>715</v>
      </c>
      <c r="AU37" s="3">
        <f t="shared" si="35"/>
        <v>711</v>
      </c>
      <c r="AV37" s="3">
        <f t="shared" si="35"/>
        <v>711</v>
      </c>
      <c r="AW37" s="3">
        <f t="shared" si="35"/>
        <v>711</v>
      </c>
      <c r="AX37" s="3">
        <f t="shared" si="35"/>
        <v>714</v>
      </c>
      <c r="AY37" s="3">
        <f t="shared" si="35"/>
        <v>715</v>
      </c>
      <c r="AZ37" s="3">
        <f t="shared" si="35"/>
        <v>715</v>
      </c>
      <c r="BA37" s="3">
        <f t="shared" si="35"/>
        <v>712</v>
      </c>
      <c r="BB37" s="3">
        <f t="shared" si="35"/>
        <v>710</v>
      </c>
      <c r="BC37" s="3">
        <f t="shared" si="35"/>
        <v>707</v>
      </c>
      <c r="BD37" s="3">
        <f t="shared" si="35"/>
        <v>704</v>
      </c>
      <c r="BE37" s="3">
        <f t="shared" si="35"/>
        <v>703</v>
      </c>
      <c r="BF37" s="3">
        <f t="shared" si="35"/>
        <v>698</v>
      </c>
      <c r="BG37" s="3">
        <f t="shared" si="35"/>
        <v>693</v>
      </c>
      <c r="BH37" s="3">
        <f t="shared" si="35"/>
        <v>698</v>
      </c>
      <c r="BI37" s="3">
        <f t="shared" si="35"/>
        <v>703</v>
      </c>
      <c r="BJ37" s="3">
        <f t="shared" si="35"/>
        <v>701</v>
      </c>
      <c r="BK37" s="3">
        <f t="shared" si="35"/>
        <v>701</v>
      </c>
      <c r="BL37" s="3">
        <f t="shared" si="35"/>
        <v>702</v>
      </c>
      <c r="BM37" s="3">
        <f t="shared" si="35"/>
        <v>704</v>
      </c>
      <c r="BN37" s="3">
        <f t="shared" si="35"/>
        <v>705</v>
      </c>
      <c r="BO37" s="3">
        <f t="shared" si="35"/>
        <v>705</v>
      </c>
      <c r="BP37" s="3">
        <f t="shared" si="35"/>
        <v>704</v>
      </c>
      <c r="BQ37" s="3">
        <f t="shared" si="35"/>
        <v>706</v>
      </c>
      <c r="BR37" s="3">
        <f t="shared" si="35"/>
        <v>709</v>
      </c>
      <c r="BS37" s="3">
        <f t="shared" si="35"/>
        <v>709</v>
      </c>
      <c r="BT37" s="3">
        <f t="shared" si="35"/>
        <v>704</v>
      </c>
      <c r="BU37" s="3">
        <f t="shared" si="35"/>
        <v>702</v>
      </c>
      <c r="BV37" s="3">
        <f t="shared" si="35"/>
        <v>704</v>
      </c>
      <c r="BW37" s="3">
        <f t="shared" si="35"/>
        <v>711</v>
      </c>
      <c r="BX37" s="3">
        <f t="shared" si="35"/>
        <v>709</v>
      </c>
      <c r="BY37" s="3">
        <f t="shared" si="35"/>
        <v>700</v>
      </c>
      <c r="BZ37" s="3">
        <f t="shared" si="35"/>
        <v>693</v>
      </c>
      <c r="CA37" s="3">
        <f t="shared" si="35"/>
        <v>689</v>
      </c>
      <c r="CB37" s="3">
        <f t="shared" si="35"/>
        <v>688</v>
      </c>
      <c r="CC37" s="3">
        <f t="shared" si="35"/>
        <v>686</v>
      </c>
      <c r="CD37" s="3">
        <f t="shared" ref="CD37:CS37" si="36">CD66-CD77</f>
        <v>691</v>
      </c>
      <c r="CE37" s="3">
        <f t="shared" si="36"/>
        <v>697</v>
      </c>
      <c r="CF37" s="3">
        <f t="shared" si="36"/>
        <v>694</v>
      </c>
      <c r="CG37" s="3">
        <f t="shared" si="36"/>
        <v>694</v>
      </c>
      <c r="CH37" s="3">
        <f t="shared" si="36"/>
        <v>694</v>
      </c>
      <c r="CI37" s="3">
        <f t="shared" si="36"/>
        <v>694</v>
      </c>
      <c r="CJ37" s="3">
        <f t="shared" si="36"/>
        <v>696</v>
      </c>
      <c r="CK37" s="3">
        <f t="shared" si="36"/>
        <v>696</v>
      </c>
      <c r="CL37" s="3">
        <f t="shared" si="36"/>
        <v>698</v>
      </c>
      <c r="CM37" s="3">
        <f t="shared" si="36"/>
        <v>702</v>
      </c>
      <c r="CN37" s="3">
        <f t="shared" si="36"/>
        <v>706</v>
      </c>
      <c r="CO37" s="3">
        <f t="shared" si="36"/>
        <v>710</v>
      </c>
      <c r="CP37" s="3">
        <f t="shared" si="36"/>
        <v>713</v>
      </c>
      <c r="CQ37" s="3">
        <f t="shared" si="36"/>
        <v>719</v>
      </c>
      <c r="CR37" s="3">
        <f t="shared" si="36"/>
        <v>725</v>
      </c>
      <c r="CS37" s="84">
        <f t="shared" si="36"/>
        <v>727</v>
      </c>
      <c r="CT37" s="31">
        <f t="shared" si="21"/>
        <v>68800</v>
      </c>
      <c r="CU37" s="152"/>
    </row>
    <row r="38" spans="1:99">
      <c r="A38" s="58" t="s">
        <v>10</v>
      </c>
      <c r="B38" s="85">
        <f t="shared" si="26"/>
        <v>0</v>
      </c>
      <c r="C38" s="86">
        <f t="shared" si="26"/>
        <v>0</v>
      </c>
      <c r="D38" s="86">
        <f t="shared" si="26"/>
        <v>0</v>
      </c>
      <c r="E38" s="86">
        <f t="shared" si="26"/>
        <v>0</v>
      </c>
      <c r="F38" s="86">
        <f t="shared" si="26"/>
        <v>0</v>
      </c>
      <c r="G38" s="86">
        <f t="shared" si="26"/>
        <v>0</v>
      </c>
      <c r="H38" s="86">
        <f t="shared" si="26"/>
        <v>0</v>
      </c>
      <c r="I38" s="86">
        <f t="shared" si="26"/>
        <v>0</v>
      </c>
      <c r="J38" s="86">
        <f t="shared" si="26"/>
        <v>0</v>
      </c>
      <c r="K38" s="86">
        <f t="shared" si="26"/>
        <v>0</v>
      </c>
      <c r="L38" s="86">
        <f t="shared" si="26"/>
        <v>0</v>
      </c>
      <c r="M38" s="86">
        <f t="shared" si="26"/>
        <v>0</v>
      </c>
      <c r="N38" s="86">
        <f t="shared" si="26"/>
        <v>0</v>
      </c>
      <c r="O38" s="86">
        <f t="shared" si="26"/>
        <v>0</v>
      </c>
      <c r="P38" s="86">
        <f t="shared" si="26"/>
        <v>0</v>
      </c>
      <c r="Q38" s="86">
        <f t="shared" si="26"/>
        <v>0</v>
      </c>
      <c r="R38" s="86">
        <f t="shared" ref="R38:CC38" si="37">R67-R78</f>
        <v>0</v>
      </c>
      <c r="S38" s="86">
        <f t="shared" si="37"/>
        <v>0</v>
      </c>
      <c r="T38" s="86">
        <f t="shared" si="37"/>
        <v>0</v>
      </c>
      <c r="U38" s="86">
        <f t="shared" si="37"/>
        <v>0</v>
      </c>
      <c r="V38" s="86">
        <f t="shared" si="37"/>
        <v>0</v>
      </c>
      <c r="W38" s="86">
        <f t="shared" si="37"/>
        <v>0</v>
      </c>
      <c r="X38" s="86">
        <f t="shared" si="37"/>
        <v>0</v>
      </c>
      <c r="Y38" s="86">
        <f t="shared" si="37"/>
        <v>0</v>
      </c>
      <c r="Z38" s="86">
        <f t="shared" si="37"/>
        <v>0</v>
      </c>
      <c r="AA38" s="86">
        <f t="shared" si="37"/>
        <v>0</v>
      </c>
      <c r="AB38" s="86">
        <f t="shared" si="37"/>
        <v>0</v>
      </c>
      <c r="AC38" s="86">
        <f t="shared" si="37"/>
        <v>0</v>
      </c>
      <c r="AD38" s="86">
        <f t="shared" si="37"/>
        <v>0</v>
      </c>
      <c r="AE38" s="86">
        <f t="shared" si="37"/>
        <v>0</v>
      </c>
      <c r="AF38" s="86">
        <f t="shared" si="37"/>
        <v>0</v>
      </c>
      <c r="AG38" s="86">
        <f t="shared" si="37"/>
        <v>0</v>
      </c>
      <c r="AH38" s="86">
        <f t="shared" si="37"/>
        <v>0</v>
      </c>
      <c r="AI38" s="86">
        <f t="shared" si="37"/>
        <v>0</v>
      </c>
      <c r="AJ38" s="86">
        <f t="shared" si="37"/>
        <v>0</v>
      </c>
      <c r="AK38" s="86">
        <f t="shared" si="37"/>
        <v>0</v>
      </c>
      <c r="AL38" s="86">
        <f t="shared" si="37"/>
        <v>0</v>
      </c>
      <c r="AM38" s="86">
        <f t="shared" si="37"/>
        <v>0</v>
      </c>
      <c r="AN38" s="86">
        <f t="shared" si="37"/>
        <v>0</v>
      </c>
      <c r="AO38" s="86">
        <f t="shared" si="37"/>
        <v>0</v>
      </c>
      <c r="AP38" s="86">
        <f t="shared" si="37"/>
        <v>0</v>
      </c>
      <c r="AQ38" s="86">
        <f t="shared" si="37"/>
        <v>0</v>
      </c>
      <c r="AR38" s="86">
        <f t="shared" si="37"/>
        <v>0</v>
      </c>
      <c r="AS38" s="86">
        <f t="shared" si="37"/>
        <v>0</v>
      </c>
      <c r="AT38" s="86">
        <f t="shared" si="37"/>
        <v>0</v>
      </c>
      <c r="AU38" s="86">
        <f t="shared" si="37"/>
        <v>0</v>
      </c>
      <c r="AV38" s="86">
        <f t="shared" si="37"/>
        <v>0</v>
      </c>
      <c r="AW38" s="86">
        <f t="shared" si="37"/>
        <v>0</v>
      </c>
      <c r="AX38" s="86">
        <f t="shared" si="37"/>
        <v>0</v>
      </c>
      <c r="AY38" s="86">
        <f t="shared" si="37"/>
        <v>0</v>
      </c>
      <c r="AZ38" s="86">
        <f t="shared" si="37"/>
        <v>0</v>
      </c>
      <c r="BA38" s="86">
        <f t="shared" si="37"/>
        <v>0</v>
      </c>
      <c r="BB38" s="86">
        <f t="shared" si="37"/>
        <v>0</v>
      </c>
      <c r="BC38" s="86">
        <f t="shared" si="37"/>
        <v>0</v>
      </c>
      <c r="BD38" s="86">
        <f t="shared" si="37"/>
        <v>0</v>
      </c>
      <c r="BE38" s="86">
        <f t="shared" si="37"/>
        <v>0</v>
      </c>
      <c r="BF38" s="86">
        <f t="shared" si="37"/>
        <v>0</v>
      </c>
      <c r="BG38" s="86">
        <f t="shared" si="37"/>
        <v>0</v>
      </c>
      <c r="BH38" s="86">
        <f t="shared" si="37"/>
        <v>0</v>
      </c>
      <c r="BI38" s="86">
        <f t="shared" si="37"/>
        <v>0</v>
      </c>
      <c r="BJ38" s="86">
        <f t="shared" si="37"/>
        <v>0</v>
      </c>
      <c r="BK38" s="86">
        <f t="shared" si="37"/>
        <v>0</v>
      </c>
      <c r="BL38" s="86">
        <f t="shared" si="37"/>
        <v>0</v>
      </c>
      <c r="BM38" s="86">
        <f t="shared" si="37"/>
        <v>0</v>
      </c>
      <c r="BN38" s="86">
        <f t="shared" si="37"/>
        <v>0</v>
      </c>
      <c r="BO38" s="86">
        <f t="shared" si="37"/>
        <v>0</v>
      </c>
      <c r="BP38" s="86">
        <f t="shared" si="37"/>
        <v>0</v>
      </c>
      <c r="BQ38" s="86">
        <f t="shared" si="37"/>
        <v>0</v>
      </c>
      <c r="BR38" s="86">
        <f t="shared" si="37"/>
        <v>0</v>
      </c>
      <c r="BS38" s="86">
        <f t="shared" si="37"/>
        <v>0</v>
      </c>
      <c r="BT38" s="86">
        <f t="shared" si="37"/>
        <v>0</v>
      </c>
      <c r="BU38" s="86">
        <f t="shared" si="37"/>
        <v>0</v>
      </c>
      <c r="BV38" s="86">
        <f t="shared" si="37"/>
        <v>0</v>
      </c>
      <c r="BW38" s="86">
        <f t="shared" si="37"/>
        <v>0</v>
      </c>
      <c r="BX38" s="86">
        <f t="shared" si="37"/>
        <v>0</v>
      </c>
      <c r="BY38" s="86">
        <f t="shared" si="37"/>
        <v>0</v>
      </c>
      <c r="BZ38" s="86">
        <f t="shared" si="37"/>
        <v>0</v>
      </c>
      <c r="CA38" s="86">
        <f t="shared" si="37"/>
        <v>0</v>
      </c>
      <c r="CB38" s="86">
        <f t="shared" si="37"/>
        <v>0</v>
      </c>
      <c r="CC38" s="86">
        <f t="shared" si="37"/>
        <v>0</v>
      </c>
      <c r="CD38" s="86">
        <f t="shared" ref="CD38:CS38" si="38">CD67-CD78</f>
        <v>0</v>
      </c>
      <c r="CE38" s="86">
        <f t="shared" si="38"/>
        <v>0</v>
      </c>
      <c r="CF38" s="86">
        <f t="shared" si="38"/>
        <v>0</v>
      </c>
      <c r="CG38" s="86">
        <f t="shared" si="38"/>
        <v>0</v>
      </c>
      <c r="CH38" s="86">
        <f t="shared" si="38"/>
        <v>0</v>
      </c>
      <c r="CI38" s="86">
        <f t="shared" si="38"/>
        <v>0</v>
      </c>
      <c r="CJ38" s="86">
        <f t="shared" si="38"/>
        <v>0</v>
      </c>
      <c r="CK38" s="86">
        <f t="shared" si="38"/>
        <v>0</v>
      </c>
      <c r="CL38" s="86">
        <f t="shared" si="38"/>
        <v>0</v>
      </c>
      <c r="CM38" s="86">
        <f t="shared" si="38"/>
        <v>0</v>
      </c>
      <c r="CN38" s="86">
        <f t="shared" si="38"/>
        <v>0</v>
      </c>
      <c r="CO38" s="86">
        <f t="shared" si="38"/>
        <v>0</v>
      </c>
      <c r="CP38" s="86">
        <f t="shared" si="38"/>
        <v>0</v>
      </c>
      <c r="CQ38" s="86">
        <f t="shared" si="38"/>
        <v>0</v>
      </c>
      <c r="CR38" s="86">
        <f t="shared" si="38"/>
        <v>0</v>
      </c>
      <c r="CS38" s="87">
        <f t="shared" si="38"/>
        <v>0</v>
      </c>
      <c r="CT38" s="31">
        <f t="shared" si="21"/>
        <v>0</v>
      </c>
      <c r="CU38" s="152"/>
    </row>
    <row r="39" spans="1:99">
      <c r="A39" s="88" t="s">
        <v>11</v>
      </c>
      <c r="B39" s="89">
        <f t="shared" ref="B39:AG39" si="39">B12</f>
        <v>68.697840860215052</v>
      </c>
      <c r="C39" s="90">
        <f t="shared" si="39"/>
        <v>68.697840860215052</v>
      </c>
      <c r="D39" s="90">
        <f t="shared" si="39"/>
        <v>68.697840860215052</v>
      </c>
      <c r="E39" s="90">
        <f t="shared" si="39"/>
        <v>68.697840860215052</v>
      </c>
      <c r="F39" s="90">
        <f t="shared" si="39"/>
        <v>68.697840860215052</v>
      </c>
      <c r="G39" s="90">
        <f t="shared" si="39"/>
        <v>68.697840860215052</v>
      </c>
      <c r="H39" s="90">
        <f t="shared" si="39"/>
        <v>68.697840860215052</v>
      </c>
      <c r="I39" s="90">
        <f t="shared" si="39"/>
        <v>68.697840860215052</v>
      </c>
      <c r="J39" s="90">
        <f t="shared" si="39"/>
        <v>68.697840860215052</v>
      </c>
      <c r="K39" s="90">
        <f t="shared" si="39"/>
        <v>68.697840860215052</v>
      </c>
      <c r="L39" s="90">
        <f t="shared" si="39"/>
        <v>68.697840860215052</v>
      </c>
      <c r="M39" s="90">
        <f t="shared" si="39"/>
        <v>68.697840860215052</v>
      </c>
      <c r="N39" s="90">
        <f t="shared" si="39"/>
        <v>68.697840860215052</v>
      </c>
      <c r="O39" s="90">
        <f t="shared" si="39"/>
        <v>68.697840860215052</v>
      </c>
      <c r="P39" s="90">
        <f t="shared" si="39"/>
        <v>68.697840860215052</v>
      </c>
      <c r="Q39" s="90">
        <f t="shared" si="39"/>
        <v>68.697840860215052</v>
      </c>
      <c r="R39" s="90">
        <f t="shared" si="39"/>
        <v>68.697840860215052</v>
      </c>
      <c r="S39" s="90">
        <f t="shared" si="39"/>
        <v>68.697840860215052</v>
      </c>
      <c r="T39" s="90">
        <f t="shared" si="39"/>
        <v>68.697840860215052</v>
      </c>
      <c r="U39" s="90">
        <f t="shared" si="39"/>
        <v>68.697840860215052</v>
      </c>
      <c r="V39" s="90">
        <f t="shared" si="39"/>
        <v>68.697840860215052</v>
      </c>
      <c r="W39" s="90">
        <f t="shared" si="39"/>
        <v>68.697840860215052</v>
      </c>
      <c r="X39" s="90">
        <f t="shared" si="39"/>
        <v>68.697840860215052</v>
      </c>
      <c r="Y39" s="90">
        <f t="shared" si="39"/>
        <v>68.697840860215052</v>
      </c>
      <c r="Z39" s="90">
        <f t="shared" si="39"/>
        <v>68.697840860215052</v>
      </c>
      <c r="AA39" s="90">
        <f t="shared" si="39"/>
        <v>68.697840860215052</v>
      </c>
      <c r="AB39" s="90">
        <f t="shared" si="39"/>
        <v>68.697840860215052</v>
      </c>
      <c r="AC39" s="90">
        <f t="shared" si="39"/>
        <v>68.697840860215052</v>
      </c>
      <c r="AD39" s="90">
        <f t="shared" si="39"/>
        <v>68.697840860215052</v>
      </c>
      <c r="AE39" s="90">
        <f t="shared" si="39"/>
        <v>68.697840860215052</v>
      </c>
      <c r="AF39" s="90">
        <f t="shared" si="39"/>
        <v>68.697840860215052</v>
      </c>
      <c r="AG39" s="90">
        <f t="shared" si="39"/>
        <v>68.697840860215052</v>
      </c>
      <c r="AH39" s="90">
        <f t="shared" ref="AH39:BM39" si="40">AH12</f>
        <v>68.697840860215052</v>
      </c>
      <c r="AI39" s="90">
        <f t="shared" si="40"/>
        <v>68.697840860215052</v>
      </c>
      <c r="AJ39" s="90">
        <f t="shared" si="40"/>
        <v>68.697840860215052</v>
      </c>
      <c r="AK39" s="90">
        <f t="shared" si="40"/>
        <v>68.697840860215052</v>
      </c>
      <c r="AL39" s="90">
        <f t="shared" si="40"/>
        <v>68.697840860215052</v>
      </c>
      <c r="AM39" s="90">
        <f t="shared" si="40"/>
        <v>68.697840860215052</v>
      </c>
      <c r="AN39" s="90">
        <f t="shared" si="40"/>
        <v>68.697840860215052</v>
      </c>
      <c r="AO39" s="90">
        <f t="shared" si="40"/>
        <v>68.697840860215052</v>
      </c>
      <c r="AP39" s="90">
        <f t="shared" si="40"/>
        <v>68.697840860215052</v>
      </c>
      <c r="AQ39" s="90">
        <f t="shared" si="40"/>
        <v>68.697840860215052</v>
      </c>
      <c r="AR39" s="90">
        <f t="shared" si="40"/>
        <v>68.697840860215052</v>
      </c>
      <c r="AS39" s="90">
        <f t="shared" si="40"/>
        <v>68.697840860215052</v>
      </c>
      <c r="AT39" s="90">
        <f t="shared" si="40"/>
        <v>68.697840860215052</v>
      </c>
      <c r="AU39" s="90">
        <f t="shared" si="40"/>
        <v>68.697840860215052</v>
      </c>
      <c r="AV39" s="90">
        <f t="shared" si="40"/>
        <v>68.697840860215052</v>
      </c>
      <c r="AW39" s="90">
        <f t="shared" si="40"/>
        <v>68.697840860215052</v>
      </c>
      <c r="AX39" s="90">
        <f t="shared" si="40"/>
        <v>68.697840860215052</v>
      </c>
      <c r="AY39" s="90">
        <f t="shared" si="40"/>
        <v>68.697840860215052</v>
      </c>
      <c r="AZ39" s="90">
        <f t="shared" si="40"/>
        <v>68.697840860215052</v>
      </c>
      <c r="BA39" s="90">
        <f t="shared" si="40"/>
        <v>68.697840860215052</v>
      </c>
      <c r="BB39" s="90">
        <f t="shared" si="40"/>
        <v>68.697840860215052</v>
      </c>
      <c r="BC39" s="90">
        <f t="shared" si="40"/>
        <v>68.697840860215052</v>
      </c>
      <c r="BD39" s="90">
        <f t="shared" si="40"/>
        <v>68.697840860215052</v>
      </c>
      <c r="BE39" s="90">
        <f t="shared" si="40"/>
        <v>68.697840860215052</v>
      </c>
      <c r="BF39" s="90">
        <f t="shared" si="40"/>
        <v>68.697840860215052</v>
      </c>
      <c r="BG39" s="90">
        <f t="shared" si="40"/>
        <v>68.697840860215052</v>
      </c>
      <c r="BH39" s="90">
        <f t="shared" si="40"/>
        <v>68.697840860215052</v>
      </c>
      <c r="BI39" s="90">
        <f t="shared" si="40"/>
        <v>68.697840860215052</v>
      </c>
      <c r="BJ39" s="90">
        <f t="shared" si="40"/>
        <v>68.697840860215052</v>
      </c>
      <c r="BK39" s="90">
        <f t="shared" si="40"/>
        <v>68.697840860215052</v>
      </c>
      <c r="BL39" s="90">
        <f t="shared" si="40"/>
        <v>68.697840860215052</v>
      </c>
      <c r="BM39" s="90">
        <f t="shared" si="40"/>
        <v>68.697840860215052</v>
      </c>
      <c r="BN39" s="90">
        <f t="shared" ref="BN39:CS39" si="41">BN12</f>
        <v>68.697840860215052</v>
      </c>
      <c r="BO39" s="90">
        <f t="shared" si="41"/>
        <v>68.697840860215052</v>
      </c>
      <c r="BP39" s="90">
        <f t="shared" si="41"/>
        <v>68.697840860215052</v>
      </c>
      <c r="BQ39" s="90">
        <f t="shared" si="41"/>
        <v>68.697840860215052</v>
      </c>
      <c r="BR39" s="90">
        <f t="shared" si="41"/>
        <v>68.697840860215052</v>
      </c>
      <c r="BS39" s="90">
        <f t="shared" si="41"/>
        <v>68.697840860215052</v>
      </c>
      <c r="BT39" s="90">
        <f t="shared" si="41"/>
        <v>68.697840860215052</v>
      </c>
      <c r="BU39" s="90">
        <f t="shared" si="41"/>
        <v>68.697840860215052</v>
      </c>
      <c r="BV39" s="90">
        <f t="shared" si="41"/>
        <v>68.697840860215052</v>
      </c>
      <c r="BW39" s="90">
        <f t="shared" si="41"/>
        <v>68.697840860215052</v>
      </c>
      <c r="BX39" s="90">
        <f t="shared" si="41"/>
        <v>68.697840860215052</v>
      </c>
      <c r="BY39" s="90">
        <f t="shared" si="41"/>
        <v>68.697840860215052</v>
      </c>
      <c r="BZ39" s="90">
        <f t="shared" si="41"/>
        <v>68.697840860215052</v>
      </c>
      <c r="CA39" s="90">
        <f t="shared" si="41"/>
        <v>68.697840860215052</v>
      </c>
      <c r="CB39" s="90">
        <f t="shared" si="41"/>
        <v>68.697840860215052</v>
      </c>
      <c r="CC39" s="90">
        <f t="shared" si="41"/>
        <v>68.697840860215052</v>
      </c>
      <c r="CD39" s="90">
        <f t="shared" si="41"/>
        <v>68.697840860215052</v>
      </c>
      <c r="CE39" s="90">
        <f t="shared" si="41"/>
        <v>68.697840860215052</v>
      </c>
      <c r="CF39" s="90">
        <f t="shared" si="41"/>
        <v>68.697840860215052</v>
      </c>
      <c r="CG39" s="90">
        <f t="shared" si="41"/>
        <v>68.697840860215052</v>
      </c>
      <c r="CH39" s="90">
        <f t="shared" si="41"/>
        <v>68.697840860215052</v>
      </c>
      <c r="CI39" s="90">
        <f t="shared" si="41"/>
        <v>68.697840860215052</v>
      </c>
      <c r="CJ39" s="90">
        <f t="shared" si="41"/>
        <v>68.697840860215052</v>
      </c>
      <c r="CK39" s="90">
        <f t="shared" si="41"/>
        <v>68.697840860215052</v>
      </c>
      <c r="CL39" s="90">
        <f t="shared" si="41"/>
        <v>68.697840860215052</v>
      </c>
      <c r="CM39" s="90">
        <f t="shared" si="41"/>
        <v>68.697840860215052</v>
      </c>
      <c r="CN39" s="90">
        <f t="shared" si="41"/>
        <v>68.697840860215052</v>
      </c>
      <c r="CO39" s="90">
        <f t="shared" si="41"/>
        <v>68.697840860215052</v>
      </c>
      <c r="CP39" s="90">
        <f t="shared" si="41"/>
        <v>68.697840860215052</v>
      </c>
      <c r="CQ39" s="90">
        <f t="shared" si="41"/>
        <v>68.697840860215052</v>
      </c>
      <c r="CR39" s="90">
        <f t="shared" si="41"/>
        <v>68.697840860215052</v>
      </c>
      <c r="CS39" s="91">
        <f t="shared" si="41"/>
        <v>68.697840860215052</v>
      </c>
      <c r="CT39" s="31">
        <f t="shared" si="21"/>
        <v>6594.9927225806532</v>
      </c>
      <c r="CU39" s="152"/>
    </row>
    <row r="40" spans="1:99">
      <c r="A40" s="21" t="s">
        <v>12</v>
      </c>
      <c r="B40" s="40">
        <f t="shared" ref="B40:AG40" si="42">SUM(B41:B41)</f>
        <v>603.16</v>
      </c>
      <c r="C40" s="41">
        <f t="shared" si="42"/>
        <v>584.85</v>
      </c>
      <c r="D40" s="41">
        <f t="shared" si="42"/>
        <v>801.39</v>
      </c>
      <c r="E40" s="41">
        <f t="shared" si="42"/>
        <v>1037.1400000000001</v>
      </c>
      <c r="F40" s="41">
        <f t="shared" si="42"/>
        <v>1120.08</v>
      </c>
      <c r="G40" s="41">
        <f t="shared" si="42"/>
        <v>1123.73</v>
      </c>
      <c r="H40" s="41">
        <f t="shared" si="42"/>
        <v>1013.41</v>
      </c>
      <c r="I40" s="41">
        <f t="shared" si="42"/>
        <v>976.78</v>
      </c>
      <c r="J40" s="41">
        <f t="shared" si="42"/>
        <v>937.67</v>
      </c>
      <c r="K40" s="41">
        <f t="shared" si="42"/>
        <v>876.27</v>
      </c>
      <c r="L40" s="41">
        <f t="shared" si="42"/>
        <v>887.36</v>
      </c>
      <c r="M40" s="41">
        <f t="shared" si="42"/>
        <v>885.4</v>
      </c>
      <c r="N40" s="41">
        <f t="shared" si="42"/>
        <v>727.4</v>
      </c>
      <c r="O40" s="41">
        <f t="shared" si="42"/>
        <v>738</v>
      </c>
      <c r="P40" s="41">
        <f t="shared" si="42"/>
        <v>712.24</v>
      </c>
      <c r="Q40" s="41">
        <f t="shared" si="42"/>
        <v>712.24</v>
      </c>
      <c r="R40" s="41">
        <f t="shared" si="42"/>
        <v>713.73</v>
      </c>
      <c r="S40" s="41">
        <f t="shared" si="42"/>
        <v>713.84</v>
      </c>
      <c r="T40" s="41">
        <f t="shared" si="42"/>
        <v>715.89</v>
      </c>
      <c r="U40" s="41">
        <f t="shared" si="42"/>
        <v>719.74</v>
      </c>
      <c r="V40" s="41">
        <f t="shared" si="42"/>
        <v>738.52</v>
      </c>
      <c r="W40" s="41">
        <f t="shared" si="42"/>
        <v>729.97</v>
      </c>
      <c r="X40" s="41">
        <f t="shared" si="42"/>
        <v>715.48</v>
      </c>
      <c r="Y40" s="41">
        <f t="shared" si="42"/>
        <v>636.29999999999995</v>
      </c>
      <c r="Z40" s="41">
        <f t="shared" si="42"/>
        <v>921.5</v>
      </c>
      <c r="AA40" s="41">
        <f t="shared" si="42"/>
        <v>1083.77</v>
      </c>
      <c r="AB40" s="41">
        <f t="shared" si="42"/>
        <v>1085.28</v>
      </c>
      <c r="AC40" s="41">
        <f t="shared" si="42"/>
        <v>1085.43</v>
      </c>
      <c r="AD40" s="41">
        <f t="shared" si="42"/>
        <v>1039.94</v>
      </c>
      <c r="AE40" s="41">
        <f t="shared" si="42"/>
        <v>1039.94</v>
      </c>
      <c r="AF40" s="41">
        <f t="shared" si="42"/>
        <v>944.27</v>
      </c>
      <c r="AG40" s="41">
        <f t="shared" si="42"/>
        <v>944.27</v>
      </c>
      <c r="AH40" s="41">
        <f t="shared" ref="AH40:BM40" si="43">SUM(AH41:AH41)</f>
        <v>826.65</v>
      </c>
      <c r="AI40" s="41">
        <f t="shared" si="43"/>
        <v>623.45000000000005</v>
      </c>
      <c r="AJ40" s="41">
        <f t="shared" si="43"/>
        <v>543.80999999999995</v>
      </c>
      <c r="AK40" s="41">
        <f t="shared" si="43"/>
        <v>477.02</v>
      </c>
      <c r="AL40" s="41">
        <f t="shared" si="43"/>
        <v>589.35</v>
      </c>
      <c r="AM40" s="41">
        <f t="shared" si="43"/>
        <v>684.55</v>
      </c>
      <c r="AN40" s="41">
        <f t="shared" si="43"/>
        <v>743.87</v>
      </c>
      <c r="AO40" s="41">
        <f t="shared" si="43"/>
        <v>743.92</v>
      </c>
      <c r="AP40" s="41">
        <f t="shared" si="43"/>
        <v>732.5</v>
      </c>
      <c r="AQ40" s="41">
        <f t="shared" si="43"/>
        <v>702.77</v>
      </c>
      <c r="AR40" s="41">
        <f t="shared" si="43"/>
        <v>734.68</v>
      </c>
      <c r="AS40" s="41">
        <f t="shared" si="43"/>
        <v>733.69</v>
      </c>
      <c r="AT40" s="41">
        <f t="shared" si="43"/>
        <v>567.48</v>
      </c>
      <c r="AU40" s="41">
        <f t="shared" si="43"/>
        <v>550.24</v>
      </c>
      <c r="AV40" s="41">
        <f t="shared" si="43"/>
        <v>515.57000000000005</v>
      </c>
      <c r="AW40" s="41">
        <f t="shared" si="43"/>
        <v>454.56</v>
      </c>
      <c r="AX40" s="41">
        <f t="shared" si="43"/>
        <v>542.15</v>
      </c>
      <c r="AY40" s="41">
        <f t="shared" si="43"/>
        <v>542.11</v>
      </c>
      <c r="AZ40" s="41">
        <f t="shared" si="43"/>
        <v>814.24</v>
      </c>
      <c r="BA40" s="41">
        <f t="shared" si="43"/>
        <v>814.24</v>
      </c>
      <c r="BB40" s="41">
        <f t="shared" si="43"/>
        <v>532.39</v>
      </c>
      <c r="BC40" s="41">
        <f t="shared" si="43"/>
        <v>517.25</v>
      </c>
      <c r="BD40" s="41">
        <f t="shared" si="43"/>
        <v>588.58000000000004</v>
      </c>
      <c r="BE40" s="41">
        <f t="shared" si="43"/>
        <v>588.58000000000004</v>
      </c>
      <c r="BF40" s="41">
        <f t="shared" si="43"/>
        <v>587.83000000000004</v>
      </c>
      <c r="BG40" s="41">
        <f t="shared" si="43"/>
        <v>568.66</v>
      </c>
      <c r="BH40" s="41">
        <f t="shared" si="43"/>
        <v>821.49</v>
      </c>
      <c r="BI40" s="41">
        <f t="shared" si="43"/>
        <v>816.67</v>
      </c>
      <c r="BJ40" s="41">
        <f t="shared" si="43"/>
        <v>825.27</v>
      </c>
      <c r="BK40" s="41">
        <f t="shared" si="43"/>
        <v>826.12</v>
      </c>
      <c r="BL40" s="41">
        <f t="shared" si="43"/>
        <v>698.57</v>
      </c>
      <c r="BM40" s="41">
        <f t="shared" si="43"/>
        <v>698.57</v>
      </c>
      <c r="BN40" s="41">
        <f t="shared" ref="BN40:CS40" si="44">SUM(BN41:BN41)</f>
        <v>595</v>
      </c>
      <c r="BO40" s="41">
        <f t="shared" si="44"/>
        <v>596</v>
      </c>
      <c r="BP40" s="41">
        <f t="shared" si="44"/>
        <v>834.82</v>
      </c>
      <c r="BQ40" s="41">
        <f t="shared" si="44"/>
        <v>930.1</v>
      </c>
      <c r="BR40" s="41">
        <f t="shared" si="44"/>
        <v>984.04</v>
      </c>
      <c r="BS40" s="41">
        <f t="shared" si="44"/>
        <v>1013.16</v>
      </c>
      <c r="BT40" s="41">
        <f t="shared" si="44"/>
        <v>1018.19</v>
      </c>
      <c r="BU40" s="41">
        <f t="shared" si="44"/>
        <v>1018.2</v>
      </c>
      <c r="BV40" s="41">
        <f t="shared" si="44"/>
        <v>1082.72</v>
      </c>
      <c r="BW40" s="41">
        <f t="shared" si="44"/>
        <v>1150.82</v>
      </c>
      <c r="BX40" s="41">
        <f t="shared" si="44"/>
        <v>1145.6500000000001</v>
      </c>
      <c r="BY40" s="41">
        <f t="shared" si="44"/>
        <v>1145.6500000000001</v>
      </c>
      <c r="BZ40" s="41">
        <f t="shared" si="44"/>
        <v>1173.8399999999999</v>
      </c>
      <c r="CA40" s="41">
        <f t="shared" si="44"/>
        <v>1177.02</v>
      </c>
      <c r="CB40" s="41">
        <f t="shared" si="44"/>
        <v>1226.04</v>
      </c>
      <c r="CC40" s="41">
        <f t="shared" si="44"/>
        <v>1230.32</v>
      </c>
      <c r="CD40" s="41">
        <f t="shared" si="44"/>
        <v>1230.32</v>
      </c>
      <c r="CE40" s="41">
        <f t="shared" si="44"/>
        <v>1230.32</v>
      </c>
      <c r="CF40" s="41">
        <f t="shared" si="44"/>
        <v>1177.82</v>
      </c>
      <c r="CG40" s="41">
        <f t="shared" si="44"/>
        <v>1177.9100000000001</v>
      </c>
      <c r="CH40" s="41">
        <f t="shared" si="44"/>
        <v>608.35</v>
      </c>
      <c r="CI40" s="41">
        <f t="shared" si="44"/>
        <v>602.25</v>
      </c>
      <c r="CJ40" s="41">
        <f t="shared" si="44"/>
        <v>1032.76</v>
      </c>
      <c r="CK40" s="41">
        <f t="shared" si="44"/>
        <v>1033.33</v>
      </c>
      <c r="CL40" s="41">
        <f t="shared" si="44"/>
        <v>1202.56</v>
      </c>
      <c r="CM40" s="41">
        <f t="shared" si="44"/>
        <v>1202.58</v>
      </c>
      <c r="CN40" s="41">
        <f t="shared" si="44"/>
        <v>1103.4100000000001</v>
      </c>
      <c r="CO40" s="41">
        <f t="shared" si="44"/>
        <v>1038.82</v>
      </c>
      <c r="CP40" s="41">
        <f t="shared" si="44"/>
        <v>1038.82</v>
      </c>
      <c r="CQ40" s="41">
        <f t="shared" si="44"/>
        <v>1038.82</v>
      </c>
      <c r="CR40" s="41">
        <f t="shared" si="44"/>
        <v>994.2</v>
      </c>
      <c r="CS40" s="92">
        <f t="shared" si="44"/>
        <v>946.14</v>
      </c>
      <c r="CT40" s="39">
        <f t="shared" si="21"/>
        <v>81551.800000000047</v>
      </c>
      <c r="CU40" s="150"/>
    </row>
    <row r="41" spans="1:99">
      <c r="A41" s="26" t="s">
        <v>13</v>
      </c>
      <c r="B41" s="43">
        <v>603.16</v>
      </c>
      <c r="C41" s="44">
        <v>584.85</v>
      </c>
      <c r="D41" s="44">
        <v>801.39</v>
      </c>
      <c r="E41" s="44">
        <v>1037.1400000000001</v>
      </c>
      <c r="F41" s="44">
        <v>1120.08</v>
      </c>
      <c r="G41" s="44">
        <v>1123.73</v>
      </c>
      <c r="H41" s="44">
        <v>1013.41</v>
      </c>
      <c r="I41" s="44">
        <v>976.78</v>
      </c>
      <c r="J41" s="44">
        <v>937.67</v>
      </c>
      <c r="K41" s="44">
        <v>876.27</v>
      </c>
      <c r="L41" s="44">
        <v>887.36</v>
      </c>
      <c r="M41" s="44">
        <v>885.4</v>
      </c>
      <c r="N41" s="44">
        <v>727.4</v>
      </c>
      <c r="O41" s="44">
        <v>738</v>
      </c>
      <c r="P41" s="44">
        <v>712.24</v>
      </c>
      <c r="Q41" s="44">
        <v>712.24</v>
      </c>
      <c r="R41" s="44">
        <v>713.73</v>
      </c>
      <c r="S41" s="44">
        <v>713.84</v>
      </c>
      <c r="T41" s="44">
        <v>715.89</v>
      </c>
      <c r="U41" s="44">
        <v>719.74</v>
      </c>
      <c r="V41" s="44">
        <v>738.52</v>
      </c>
      <c r="W41" s="44">
        <v>729.97</v>
      </c>
      <c r="X41" s="44">
        <v>715.48</v>
      </c>
      <c r="Y41" s="44">
        <v>636.29999999999995</v>
      </c>
      <c r="Z41" s="44">
        <v>921.5</v>
      </c>
      <c r="AA41" s="44">
        <v>1083.77</v>
      </c>
      <c r="AB41" s="44">
        <v>1085.28</v>
      </c>
      <c r="AC41" s="44">
        <v>1085.43</v>
      </c>
      <c r="AD41" s="44">
        <v>1039.94</v>
      </c>
      <c r="AE41" s="44">
        <v>1039.94</v>
      </c>
      <c r="AF41" s="44">
        <v>944.27</v>
      </c>
      <c r="AG41" s="44">
        <v>944.27</v>
      </c>
      <c r="AH41" s="44">
        <v>826.65</v>
      </c>
      <c r="AI41" s="44">
        <v>623.45000000000005</v>
      </c>
      <c r="AJ41" s="44">
        <v>543.80999999999995</v>
      </c>
      <c r="AK41" s="44">
        <v>477.02</v>
      </c>
      <c r="AL41" s="44">
        <v>589.35</v>
      </c>
      <c r="AM41" s="44">
        <v>684.55</v>
      </c>
      <c r="AN41" s="44">
        <v>743.87</v>
      </c>
      <c r="AO41" s="44">
        <v>743.92</v>
      </c>
      <c r="AP41" s="44">
        <v>732.5</v>
      </c>
      <c r="AQ41" s="44">
        <v>702.77</v>
      </c>
      <c r="AR41" s="44">
        <v>734.68</v>
      </c>
      <c r="AS41" s="44">
        <v>733.69</v>
      </c>
      <c r="AT41" s="44">
        <v>567.48</v>
      </c>
      <c r="AU41" s="44">
        <v>550.24</v>
      </c>
      <c r="AV41" s="44">
        <v>515.57000000000005</v>
      </c>
      <c r="AW41" s="44">
        <v>454.56</v>
      </c>
      <c r="AX41" s="44">
        <v>542.15</v>
      </c>
      <c r="AY41" s="44">
        <v>542.11</v>
      </c>
      <c r="AZ41" s="44">
        <v>814.24</v>
      </c>
      <c r="BA41" s="44">
        <v>814.24</v>
      </c>
      <c r="BB41" s="44">
        <v>532.39</v>
      </c>
      <c r="BC41" s="44">
        <v>517.25</v>
      </c>
      <c r="BD41" s="44">
        <v>588.58000000000004</v>
      </c>
      <c r="BE41" s="44">
        <v>588.58000000000004</v>
      </c>
      <c r="BF41" s="44">
        <v>587.83000000000004</v>
      </c>
      <c r="BG41" s="44">
        <v>568.66</v>
      </c>
      <c r="BH41" s="44">
        <v>821.49</v>
      </c>
      <c r="BI41" s="44">
        <v>816.67</v>
      </c>
      <c r="BJ41" s="44">
        <v>825.27</v>
      </c>
      <c r="BK41" s="44">
        <v>826.12</v>
      </c>
      <c r="BL41" s="44">
        <v>698.57</v>
      </c>
      <c r="BM41" s="44">
        <v>698.57</v>
      </c>
      <c r="BN41" s="44">
        <v>595</v>
      </c>
      <c r="BO41" s="44">
        <v>596</v>
      </c>
      <c r="BP41" s="44">
        <v>834.82</v>
      </c>
      <c r="BQ41" s="44">
        <v>930.1</v>
      </c>
      <c r="BR41" s="44">
        <v>984.04</v>
      </c>
      <c r="BS41" s="44">
        <v>1013.16</v>
      </c>
      <c r="BT41" s="44">
        <v>1018.19</v>
      </c>
      <c r="BU41" s="44">
        <v>1018.2</v>
      </c>
      <c r="BV41" s="44">
        <v>1082.72</v>
      </c>
      <c r="BW41" s="44">
        <v>1150.82</v>
      </c>
      <c r="BX41" s="44">
        <v>1145.6500000000001</v>
      </c>
      <c r="BY41" s="44">
        <v>1145.6500000000001</v>
      </c>
      <c r="BZ41" s="44">
        <v>1173.8399999999999</v>
      </c>
      <c r="CA41" s="44">
        <v>1177.02</v>
      </c>
      <c r="CB41" s="44">
        <v>1226.04</v>
      </c>
      <c r="CC41" s="44">
        <v>1230.32</v>
      </c>
      <c r="CD41" s="44">
        <v>1230.32</v>
      </c>
      <c r="CE41" s="44">
        <v>1230.32</v>
      </c>
      <c r="CF41" s="44">
        <v>1177.82</v>
      </c>
      <c r="CG41" s="44">
        <v>1177.9100000000001</v>
      </c>
      <c r="CH41" s="44">
        <v>608.35</v>
      </c>
      <c r="CI41" s="44">
        <v>602.25</v>
      </c>
      <c r="CJ41" s="44">
        <v>1032.76</v>
      </c>
      <c r="CK41" s="44">
        <v>1033.33</v>
      </c>
      <c r="CL41" s="44">
        <v>1202.56</v>
      </c>
      <c r="CM41" s="44">
        <v>1202.58</v>
      </c>
      <c r="CN41" s="44">
        <v>1103.4100000000001</v>
      </c>
      <c r="CO41" s="44">
        <v>1038.82</v>
      </c>
      <c r="CP41" s="44">
        <v>1038.82</v>
      </c>
      <c r="CQ41" s="44">
        <v>1038.82</v>
      </c>
      <c r="CR41" s="44">
        <v>994.2</v>
      </c>
      <c r="CS41" s="93">
        <v>946.14</v>
      </c>
      <c r="CT41" s="31">
        <f t="shared" si="21"/>
        <v>81551.800000000047</v>
      </c>
      <c r="CU41" s="152"/>
    </row>
    <row r="42" spans="1:99">
      <c r="A42" s="96" t="s">
        <v>16</v>
      </c>
      <c r="B42" s="40">
        <f>SUM(B43:B46)</f>
        <v>1743.45</v>
      </c>
      <c r="C42" s="41">
        <f t="shared" ref="C42:BN42" si="45">SUM(C43:C46)</f>
        <v>1743.45</v>
      </c>
      <c r="D42" s="41">
        <f t="shared" si="45"/>
        <v>1743.45</v>
      </c>
      <c r="E42" s="41">
        <f t="shared" si="45"/>
        <v>1743.45</v>
      </c>
      <c r="F42" s="41">
        <f t="shared" si="45"/>
        <v>1743.45</v>
      </c>
      <c r="G42" s="41">
        <f t="shared" si="45"/>
        <v>1743.45</v>
      </c>
      <c r="H42" s="41">
        <f t="shared" si="45"/>
        <v>1743.45</v>
      </c>
      <c r="I42" s="41">
        <f t="shared" si="45"/>
        <v>1743.45</v>
      </c>
      <c r="J42" s="41">
        <f t="shared" si="45"/>
        <v>1637.85</v>
      </c>
      <c r="K42" s="41">
        <f t="shared" si="45"/>
        <v>1532.25</v>
      </c>
      <c r="L42" s="41">
        <f t="shared" si="45"/>
        <v>1426.65</v>
      </c>
      <c r="M42" s="41">
        <f t="shared" si="45"/>
        <v>1321.05</v>
      </c>
      <c r="N42" s="41">
        <f t="shared" si="45"/>
        <v>1261.95</v>
      </c>
      <c r="O42" s="41">
        <f t="shared" si="45"/>
        <v>1261.95</v>
      </c>
      <c r="P42" s="41">
        <f t="shared" si="45"/>
        <v>1261.95</v>
      </c>
      <c r="Q42" s="41">
        <f t="shared" si="45"/>
        <v>1261.95</v>
      </c>
      <c r="R42" s="41">
        <f t="shared" si="45"/>
        <v>1367.55</v>
      </c>
      <c r="S42" s="41">
        <f t="shared" si="45"/>
        <v>1473.15</v>
      </c>
      <c r="T42" s="41">
        <f t="shared" si="45"/>
        <v>1578.75</v>
      </c>
      <c r="U42" s="41">
        <f t="shared" si="45"/>
        <v>1684.35</v>
      </c>
      <c r="V42" s="41">
        <f t="shared" si="45"/>
        <v>1743.45</v>
      </c>
      <c r="W42" s="41">
        <f t="shared" si="45"/>
        <v>1743.45</v>
      </c>
      <c r="X42" s="41">
        <f t="shared" si="45"/>
        <v>1743.45</v>
      </c>
      <c r="Y42" s="41">
        <f t="shared" si="45"/>
        <v>1743.45</v>
      </c>
      <c r="Z42" s="41">
        <f t="shared" si="45"/>
        <v>1743.45</v>
      </c>
      <c r="AA42" s="41">
        <f t="shared" si="45"/>
        <v>1743.45</v>
      </c>
      <c r="AB42" s="41">
        <f t="shared" si="45"/>
        <v>1743.45</v>
      </c>
      <c r="AC42" s="41">
        <f t="shared" si="45"/>
        <v>1743.45</v>
      </c>
      <c r="AD42" s="41">
        <f t="shared" si="45"/>
        <v>1743.45</v>
      </c>
      <c r="AE42" s="41">
        <f t="shared" si="45"/>
        <v>1743.45</v>
      </c>
      <c r="AF42" s="41">
        <f t="shared" si="45"/>
        <v>1743.45</v>
      </c>
      <c r="AG42" s="41">
        <f t="shared" si="45"/>
        <v>1743.45</v>
      </c>
      <c r="AH42" s="41">
        <f t="shared" si="45"/>
        <v>1669.85</v>
      </c>
      <c r="AI42" s="41">
        <f t="shared" si="45"/>
        <v>1596.25</v>
      </c>
      <c r="AJ42" s="41">
        <f t="shared" si="45"/>
        <v>1524.15</v>
      </c>
      <c r="AK42" s="41">
        <f t="shared" si="45"/>
        <v>1432.55</v>
      </c>
      <c r="AL42" s="41">
        <f t="shared" si="45"/>
        <v>1373.45</v>
      </c>
      <c r="AM42" s="41">
        <f t="shared" si="45"/>
        <v>1341.45</v>
      </c>
      <c r="AN42" s="41">
        <f t="shared" si="45"/>
        <v>1327.45</v>
      </c>
      <c r="AO42" s="41">
        <f t="shared" si="45"/>
        <v>1327.45</v>
      </c>
      <c r="AP42" s="41">
        <f t="shared" si="45"/>
        <v>1327.45</v>
      </c>
      <c r="AQ42" s="41">
        <f t="shared" si="45"/>
        <v>1327.45</v>
      </c>
      <c r="AR42" s="41">
        <f t="shared" si="45"/>
        <v>1327.45</v>
      </c>
      <c r="AS42" s="41">
        <f t="shared" si="45"/>
        <v>1327.45</v>
      </c>
      <c r="AT42" s="41">
        <f t="shared" si="45"/>
        <v>1327.45</v>
      </c>
      <c r="AU42" s="41">
        <f t="shared" si="45"/>
        <v>1327.45</v>
      </c>
      <c r="AV42" s="41">
        <f t="shared" si="45"/>
        <v>1327.45</v>
      </c>
      <c r="AW42" s="41">
        <f t="shared" si="45"/>
        <v>1327.45</v>
      </c>
      <c r="AX42" s="41">
        <f t="shared" si="45"/>
        <v>1466.1200000000001</v>
      </c>
      <c r="AY42" s="41">
        <f t="shared" si="45"/>
        <v>1466.1200000000001</v>
      </c>
      <c r="AZ42" s="41">
        <f t="shared" si="45"/>
        <v>1466.1200000000001</v>
      </c>
      <c r="BA42" s="41">
        <f t="shared" si="45"/>
        <v>1466.1200000000001</v>
      </c>
      <c r="BB42" s="41">
        <f t="shared" si="45"/>
        <v>1431.2</v>
      </c>
      <c r="BC42" s="41">
        <f t="shared" si="45"/>
        <v>1431.2</v>
      </c>
      <c r="BD42" s="41">
        <f t="shared" si="45"/>
        <v>1431.2</v>
      </c>
      <c r="BE42" s="41">
        <f t="shared" si="45"/>
        <v>1431.2</v>
      </c>
      <c r="BF42" s="41">
        <f t="shared" si="45"/>
        <v>1466.1200000000001</v>
      </c>
      <c r="BG42" s="41">
        <f t="shared" si="45"/>
        <v>1466.1200000000001</v>
      </c>
      <c r="BH42" s="41">
        <f t="shared" si="45"/>
        <v>1466.1200000000001</v>
      </c>
      <c r="BI42" s="41">
        <f t="shared" si="45"/>
        <v>1466.1200000000001</v>
      </c>
      <c r="BJ42" s="41">
        <f t="shared" si="45"/>
        <v>1327.45</v>
      </c>
      <c r="BK42" s="41">
        <f t="shared" si="45"/>
        <v>1327.45</v>
      </c>
      <c r="BL42" s="41">
        <f t="shared" si="45"/>
        <v>1327.45</v>
      </c>
      <c r="BM42" s="41">
        <f t="shared" si="45"/>
        <v>1327.45</v>
      </c>
      <c r="BN42" s="41">
        <f t="shared" si="45"/>
        <v>1433.05</v>
      </c>
      <c r="BO42" s="41">
        <f t="shared" ref="BO42:CS42" si="46">SUM(BO43:BO46)</f>
        <v>1538.65</v>
      </c>
      <c r="BP42" s="41">
        <f t="shared" si="46"/>
        <v>1644.25</v>
      </c>
      <c r="BQ42" s="41">
        <f t="shared" si="46"/>
        <v>1749.85</v>
      </c>
      <c r="BR42" s="41">
        <f t="shared" si="46"/>
        <v>1840.95</v>
      </c>
      <c r="BS42" s="41">
        <f t="shared" si="46"/>
        <v>1872.95</v>
      </c>
      <c r="BT42" s="41">
        <f t="shared" si="46"/>
        <v>1904.95</v>
      </c>
      <c r="BU42" s="41">
        <f t="shared" si="46"/>
        <v>1936.95</v>
      </c>
      <c r="BV42" s="41">
        <f t="shared" si="46"/>
        <v>1970.45</v>
      </c>
      <c r="BW42" s="41">
        <f t="shared" si="46"/>
        <v>1970.45</v>
      </c>
      <c r="BX42" s="41">
        <f t="shared" si="46"/>
        <v>1970.45</v>
      </c>
      <c r="BY42" s="41">
        <f t="shared" si="46"/>
        <v>1970.45</v>
      </c>
      <c r="BZ42" s="41">
        <f t="shared" si="46"/>
        <v>1970.45</v>
      </c>
      <c r="CA42" s="41">
        <f t="shared" si="46"/>
        <v>1970.45</v>
      </c>
      <c r="CB42" s="41">
        <f t="shared" si="46"/>
        <v>1970.45</v>
      </c>
      <c r="CC42" s="41">
        <f t="shared" si="46"/>
        <v>1970.45</v>
      </c>
      <c r="CD42" s="41">
        <f t="shared" si="46"/>
        <v>1970.45</v>
      </c>
      <c r="CE42" s="41">
        <f t="shared" si="46"/>
        <v>1970.45</v>
      </c>
      <c r="CF42" s="41">
        <f t="shared" si="46"/>
        <v>1970.45</v>
      </c>
      <c r="CG42" s="41">
        <f t="shared" si="46"/>
        <v>1970.45</v>
      </c>
      <c r="CH42" s="41">
        <f t="shared" si="46"/>
        <v>1970.45</v>
      </c>
      <c r="CI42" s="41">
        <f t="shared" si="46"/>
        <v>1970.45</v>
      </c>
      <c r="CJ42" s="41">
        <f t="shared" si="46"/>
        <v>1970.45</v>
      </c>
      <c r="CK42" s="41">
        <f t="shared" si="46"/>
        <v>1970.45</v>
      </c>
      <c r="CL42" s="41">
        <f t="shared" si="46"/>
        <v>1970.45</v>
      </c>
      <c r="CM42" s="41">
        <f t="shared" si="46"/>
        <v>1970.45</v>
      </c>
      <c r="CN42" s="41">
        <f t="shared" si="46"/>
        <v>1938.45</v>
      </c>
      <c r="CO42" s="41">
        <f t="shared" si="46"/>
        <v>1906.45</v>
      </c>
      <c r="CP42" s="41">
        <f t="shared" si="46"/>
        <v>1874.45</v>
      </c>
      <c r="CQ42" s="41">
        <f t="shared" si="46"/>
        <v>1842.45</v>
      </c>
      <c r="CR42" s="41">
        <f t="shared" si="46"/>
        <v>1810.45</v>
      </c>
      <c r="CS42" s="92">
        <f t="shared" si="46"/>
        <v>1808.95</v>
      </c>
      <c r="CT42" s="39">
        <f t="shared" si="21"/>
        <v>157485.06</v>
      </c>
      <c r="CU42" s="150"/>
    </row>
    <row r="43" spans="1:99">
      <c r="A43" s="79" t="s">
        <v>17</v>
      </c>
      <c r="B43" s="43">
        <v>904</v>
      </c>
      <c r="C43" s="44">
        <v>904</v>
      </c>
      <c r="D43" s="44">
        <v>904</v>
      </c>
      <c r="E43" s="44">
        <v>904</v>
      </c>
      <c r="F43" s="44">
        <v>904</v>
      </c>
      <c r="G43" s="44">
        <v>904</v>
      </c>
      <c r="H43" s="44">
        <v>904</v>
      </c>
      <c r="I43" s="44">
        <v>904</v>
      </c>
      <c r="J43" s="44">
        <v>904</v>
      </c>
      <c r="K43" s="44">
        <v>904</v>
      </c>
      <c r="L43" s="44">
        <v>904</v>
      </c>
      <c r="M43" s="44">
        <v>904</v>
      </c>
      <c r="N43" s="44">
        <v>904</v>
      </c>
      <c r="O43" s="44">
        <v>904</v>
      </c>
      <c r="P43" s="44">
        <v>904</v>
      </c>
      <c r="Q43" s="44">
        <v>904</v>
      </c>
      <c r="R43" s="44">
        <v>904</v>
      </c>
      <c r="S43" s="44">
        <v>904</v>
      </c>
      <c r="T43" s="44">
        <v>904</v>
      </c>
      <c r="U43" s="44">
        <v>904</v>
      </c>
      <c r="V43" s="44">
        <v>904</v>
      </c>
      <c r="W43" s="44">
        <v>904</v>
      </c>
      <c r="X43" s="44">
        <v>904</v>
      </c>
      <c r="Y43" s="44">
        <v>904</v>
      </c>
      <c r="Z43" s="44">
        <v>904</v>
      </c>
      <c r="AA43" s="44">
        <v>904</v>
      </c>
      <c r="AB43" s="44">
        <v>904</v>
      </c>
      <c r="AC43" s="44">
        <v>904</v>
      </c>
      <c r="AD43" s="44">
        <v>904</v>
      </c>
      <c r="AE43" s="44">
        <v>904</v>
      </c>
      <c r="AF43" s="44">
        <v>904</v>
      </c>
      <c r="AG43" s="44">
        <v>904</v>
      </c>
      <c r="AH43" s="44">
        <v>936</v>
      </c>
      <c r="AI43" s="44">
        <v>968</v>
      </c>
      <c r="AJ43" s="44">
        <v>1001.5</v>
      </c>
      <c r="AK43" s="44">
        <v>1015.5</v>
      </c>
      <c r="AL43" s="44">
        <v>1015.5</v>
      </c>
      <c r="AM43" s="44">
        <v>983.5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969.5</v>
      </c>
      <c r="BK43" s="44">
        <v>969.5</v>
      </c>
      <c r="BL43" s="44">
        <v>969.5</v>
      </c>
      <c r="BM43" s="44">
        <v>969.5</v>
      </c>
      <c r="BN43" s="44">
        <v>969.5</v>
      </c>
      <c r="BO43" s="44">
        <v>969.5</v>
      </c>
      <c r="BP43" s="44">
        <v>969.5</v>
      </c>
      <c r="BQ43" s="44">
        <v>969.5</v>
      </c>
      <c r="BR43" s="44">
        <v>1001.5</v>
      </c>
      <c r="BS43" s="44">
        <v>1033.5</v>
      </c>
      <c r="BT43" s="44">
        <v>1065.5</v>
      </c>
      <c r="BU43" s="44">
        <v>1097.5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1099</v>
      </c>
      <c r="CO43" s="44">
        <v>1067</v>
      </c>
      <c r="CP43" s="44">
        <v>1035</v>
      </c>
      <c r="CQ43" s="44">
        <v>1003</v>
      </c>
      <c r="CR43" s="44">
        <v>971</v>
      </c>
      <c r="CS43" s="93">
        <v>969.5</v>
      </c>
      <c r="CT43" s="31">
        <f t="shared" si="21"/>
        <v>94633.5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148.19999999999999</v>
      </c>
      <c r="BC44" s="1">
        <v>148.19999999999999</v>
      </c>
      <c r="BD44" s="1">
        <v>148.19999999999999</v>
      </c>
      <c r="BE44" s="1">
        <v>148.19999999999999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1"/>
        <v>25382.200000000044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464.4</v>
      </c>
      <c r="K45" s="1">
        <v>358.8</v>
      </c>
      <c r="L45" s="1">
        <v>253.2</v>
      </c>
      <c r="M45" s="1">
        <v>147.6</v>
      </c>
      <c r="N45" s="1">
        <v>88.5</v>
      </c>
      <c r="O45" s="1">
        <v>88.5</v>
      </c>
      <c r="P45" s="1">
        <v>88.5</v>
      </c>
      <c r="Q45" s="1">
        <v>88.5</v>
      </c>
      <c r="R45" s="1">
        <v>194.1</v>
      </c>
      <c r="S45" s="1">
        <v>299.7</v>
      </c>
      <c r="T45" s="1">
        <v>405.3</v>
      </c>
      <c r="U45" s="1">
        <v>510.9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313.5</v>
      </c>
      <c r="BC45" s="1">
        <v>313.5</v>
      </c>
      <c r="BD45" s="1">
        <v>313.5</v>
      </c>
      <c r="BE45" s="1">
        <v>313.5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88.5</v>
      </c>
      <c r="BK45" s="1">
        <v>88.5</v>
      </c>
      <c r="BL45" s="1">
        <v>88.5</v>
      </c>
      <c r="BM45" s="1">
        <v>88.5</v>
      </c>
      <c r="BN45" s="1">
        <v>194.1</v>
      </c>
      <c r="BO45" s="1">
        <v>299.7</v>
      </c>
      <c r="BP45" s="1">
        <v>405.3</v>
      </c>
      <c r="BQ45" s="1">
        <v>510.9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1"/>
        <v>37469.359999999986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1"/>
        <v>0</v>
      </c>
      <c r="CU46" s="152"/>
    </row>
    <row r="47" spans="1:99">
      <c r="A47" s="96" t="s">
        <v>21</v>
      </c>
      <c r="B47" s="54">
        <f t="shared" ref="B47:AG47" si="47">SUM(B48:B51)</f>
        <v>95.740000000000009</v>
      </c>
      <c r="C47" s="55">
        <f t="shared" si="47"/>
        <v>94.88000000000001</v>
      </c>
      <c r="D47" s="55">
        <f t="shared" si="47"/>
        <v>93.23</v>
      </c>
      <c r="E47" s="55">
        <f t="shared" si="47"/>
        <v>91.350000000000009</v>
      </c>
      <c r="F47" s="55">
        <f t="shared" si="47"/>
        <v>84.01</v>
      </c>
      <c r="G47" s="55">
        <f t="shared" si="47"/>
        <v>82.02</v>
      </c>
      <c r="H47" s="55">
        <f t="shared" si="47"/>
        <v>79.150000000000006</v>
      </c>
      <c r="I47" s="55">
        <f t="shared" si="47"/>
        <v>76</v>
      </c>
      <c r="J47" s="55">
        <f t="shared" si="47"/>
        <v>69.69</v>
      </c>
      <c r="K47" s="55">
        <f t="shared" si="47"/>
        <v>67.81</v>
      </c>
      <c r="L47" s="55">
        <f t="shared" si="47"/>
        <v>60.8</v>
      </c>
      <c r="M47" s="55">
        <f t="shared" si="47"/>
        <v>57.64</v>
      </c>
      <c r="N47" s="55">
        <f t="shared" si="47"/>
        <v>57.120000000000005</v>
      </c>
      <c r="O47" s="55">
        <f t="shared" si="47"/>
        <v>60.95</v>
      </c>
      <c r="P47" s="55">
        <f t="shared" si="47"/>
        <v>62.75</v>
      </c>
      <c r="Q47" s="55">
        <f t="shared" si="47"/>
        <v>54.42</v>
      </c>
      <c r="R47" s="55">
        <f t="shared" si="47"/>
        <v>49.42</v>
      </c>
      <c r="S47" s="55">
        <f t="shared" si="47"/>
        <v>47.06</v>
      </c>
      <c r="T47" s="55">
        <f t="shared" si="47"/>
        <v>46.03</v>
      </c>
      <c r="U47" s="55">
        <f t="shared" si="47"/>
        <v>30.68</v>
      </c>
      <c r="V47" s="55">
        <f t="shared" si="47"/>
        <v>20.46</v>
      </c>
      <c r="W47" s="55">
        <f t="shared" si="47"/>
        <v>20.46</v>
      </c>
      <c r="X47" s="55">
        <f t="shared" si="47"/>
        <v>21.788674074346105</v>
      </c>
      <c r="Y47" s="55">
        <f t="shared" si="47"/>
        <v>27.181953225917191</v>
      </c>
      <c r="Z47" s="55">
        <f t="shared" si="47"/>
        <v>34.65791795135457</v>
      </c>
      <c r="AA47" s="55">
        <f t="shared" si="47"/>
        <v>53.50809657020929</v>
      </c>
      <c r="AB47" s="55">
        <f t="shared" si="47"/>
        <v>101.23191220638461</v>
      </c>
      <c r="AC47" s="55">
        <f t="shared" si="47"/>
        <v>197.17044530170139</v>
      </c>
      <c r="AD47" s="55">
        <f t="shared" si="47"/>
        <v>371.98912254285972</v>
      </c>
      <c r="AE47" s="55">
        <f t="shared" si="47"/>
        <v>583.02168370624554</v>
      </c>
      <c r="AF47" s="55">
        <f t="shared" si="47"/>
        <v>763.75325568522635</v>
      </c>
      <c r="AG47" s="55">
        <f t="shared" si="47"/>
        <v>1018.1191172098414</v>
      </c>
      <c r="AH47" s="55">
        <f t="shared" ref="AH47:BM47" si="48">SUM(AH48:AH51)</f>
        <v>1212.3381131334356</v>
      </c>
      <c r="AI47" s="55">
        <f t="shared" si="48"/>
        <v>1473.0774151946314</v>
      </c>
      <c r="AJ47" s="55">
        <f t="shared" si="48"/>
        <v>1688.8980659186602</v>
      </c>
      <c r="AK47" s="55">
        <f t="shared" si="48"/>
        <v>1886.7733447924033</v>
      </c>
      <c r="AL47" s="55">
        <f t="shared" si="48"/>
        <v>2117.1913044019752</v>
      </c>
      <c r="AM47" s="55">
        <f t="shared" si="48"/>
        <v>2372.8250740155872</v>
      </c>
      <c r="AN47" s="55">
        <f t="shared" si="48"/>
        <v>2524.3005186759419</v>
      </c>
      <c r="AO47" s="55">
        <f t="shared" si="48"/>
        <v>2705.0913762699843</v>
      </c>
      <c r="AP47" s="55">
        <f t="shared" si="48"/>
        <v>2840.7657949949462</v>
      </c>
      <c r="AQ47" s="55">
        <f t="shared" si="48"/>
        <v>3012.2348839749193</v>
      </c>
      <c r="AR47" s="55">
        <f t="shared" si="48"/>
        <v>3070.9117017118342</v>
      </c>
      <c r="AS47" s="55">
        <f t="shared" si="48"/>
        <v>3134.3255352098954</v>
      </c>
      <c r="AT47" s="55">
        <f t="shared" si="48"/>
        <v>3274.2218634108644</v>
      </c>
      <c r="AU47" s="55">
        <f t="shared" si="48"/>
        <v>3387.9196712689227</v>
      </c>
      <c r="AV47" s="55">
        <f t="shared" si="48"/>
        <v>3465.8690642628699</v>
      </c>
      <c r="AW47" s="55">
        <f t="shared" si="48"/>
        <v>3464.9310548039475</v>
      </c>
      <c r="AX47" s="55">
        <f t="shared" si="48"/>
        <v>3457.2744704743986</v>
      </c>
      <c r="AY47" s="55">
        <f t="shared" si="48"/>
        <v>3652.5116661370903</v>
      </c>
      <c r="AZ47" s="55">
        <f t="shared" si="48"/>
        <v>3653.8152117000673</v>
      </c>
      <c r="BA47" s="55">
        <f t="shared" si="48"/>
        <v>3685.020737936441</v>
      </c>
      <c r="BB47" s="55">
        <f t="shared" si="48"/>
        <v>3690.8796880982677</v>
      </c>
      <c r="BC47" s="55">
        <f t="shared" si="48"/>
        <v>3619.8987141358516</v>
      </c>
      <c r="BD47" s="55">
        <f t="shared" si="48"/>
        <v>3598.8966102920863</v>
      </c>
      <c r="BE47" s="55">
        <f t="shared" si="48"/>
        <v>3545.4819826533203</v>
      </c>
      <c r="BF47" s="55">
        <f t="shared" si="48"/>
        <v>3559.2502369201343</v>
      </c>
      <c r="BG47" s="55">
        <f t="shared" si="48"/>
        <v>3450.722740388991</v>
      </c>
      <c r="BH47" s="55">
        <f t="shared" si="48"/>
        <v>3347.4044351710954</v>
      </c>
      <c r="BI47" s="55">
        <f t="shared" si="48"/>
        <v>3228.9744704743989</v>
      </c>
      <c r="BJ47" s="55">
        <f t="shared" si="48"/>
        <v>3043.2716062603881</v>
      </c>
      <c r="BK47" s="55">
        <f t="shared" si="48"/>
        <v>2899.9856694295108</v>
      </c>
      <c r="BL47" s="55">
        <f t="shared" si="48"/>
        <v>2793.7596998500685</v>
      </c>
      <c r="BM47" s="55">
        <f t="shared" si="48"/>
        <v>2596.2025213679985</v>
      </c>
      <c r="BN47" s="55">
        <f t="shared" ref="BN47:CS47" si="49">SUM(BN48:BN51)</f>
        <v>2403.8718711549172</v>
      </c>
      <c r="BO47" s="55">
        <f t="shared" si="49"/>
        <v>2188.925476945873</v>
      </c>
      <c r="BP47" s="55">
        <f t="shared" si="49"/>
        <v>1874.3127857835148</v>
      </c>
      <c r="BQ47" s="55">
        <f t="shared" si="49"/>
        <v>1689.9963794554253</v>
      </c>
      <c r="BR47" s="55">
        <f t="shared" si="49"/>
        <v>1340.137525942579</v>
      </c>
      <c r="BS47" s="55">
        <f t="shared" si="49"/>
        <v>986.5694046339778</v>
      </c>
      <c r="BT47" s="55">
        <f t="shared" si="49"/>
        <v>727.2598582758385</v>
      </c>
      <c r="BU47" s="55">
        <f t="shared" si="49"/>
        <v>455.71074224756381</v>
      </c>
      <c r="BV47" s="55">
        <f t="shared" si="49"/>
        <v>270.01475446560443</v>
      </c>
      <c r="BW47" s="55">
        <f t="shared" si="49"/>
        <v>143.0832617953111</v>
      </c>
      <c r="BX47" s="55">
        <f t="shared" si="49"/>
        <v>76.622988416918545</v>
      </c>
      <c r="BY47" s="55">
        <f t="shared" si="49"/>
        <v>35.330475484881532</v>
      </c>
      <c r="BZ47" s="55">
        <f t="shared" si="49"/>
        <v>29.97</v>
      </c>
      <c r="CA47" s="55">
        <f t="shared" si="49"/>
        <v>47.230000000000004</v>
      </c>
      <c r="CB47" s="55">
        <f t="shared" si="49"/>
        <v>61.66</v>
      </c>
      <c r="CC47" s="55">
        <f t="shared" si="49"/>
        <v>64</v>
      </c>
      <c r="CD47" s="55">
        <f t="shared" si="49"/>
        <v>74.34</v>
      </c>
      <c r="CE47" s="55">
        <f t="shared" si="49"/>
        <v>83.32</v>
      </c>
      <c r="CF47" s="55">
        <f t="shared" si="49"/>
        <v>90.08</v>
      </c>
      <c r="CG47" s="55">
        <f t="shared" si="49"/>
        <v>95.01</v>
      </c>
      <c r="CH47" s="55">
        <f t="shared" si="49"/>
        <v>89.73</v>
      </c>
      <c r="CI47" s="55">
        <f t="shared" si="49"/>
        <v>86.84</v>
      </c>
      <c r="CJ47" s="55">
        <f t="shared" si="49"/>
        <v>93.960000000000008</v>
      </c>
      <c r="CK47" s="55">
        <f t="shared" si="49"/>
        <v>98.66</v>
      </c>
      <c r="CL47" s="55">
        <f t="shared" si="49"/>
        <v>99.12</v>
      </c>
      <c r="CM47" s="55">
        <f t="shared" si="49"/>
        <v>100.92</v>
      </c>
      <c r="CN47" s="55">
        <f t="shared" si="49"/>
        <v>108.66</v>
      </c>
      <c r="CO47" s="55">
        <f t="shared" si="49"/>
        <v>117.69</v>
      </c>
      <c r="CP47" s="55">
        <f t="shared" si="49"/>
        <v>109.32000000000001</v>
      </c>
      <c r="CQ47" s="55">
        <f t="shared" si="49"/>
        <v>100.42</v>
      </c>
      <c r="CR47" s="55">
        <f t="shared" si="49"/>
        <v>90.84</v>
      </c>
      <c r="CS47" s="97">
        <f t="shared" si="49"/>
        <v>90.86</v>
      </c>
      <c r="CT47" s="39">
        <f t="shared" si="21"/>
        <v>113953.58294640743</v>
      </c>
      <c r="CU47" s="150"/>
    </row>
    <row r="48" spans="1:99">
      <c r="A48" s="27" t="s">
        <v>76</v>
      </c>
      <c r="B48" s="43">
        <f t="shared" ref="B48:AG48" si="50">B21</f>
        <v>0</v>
      </c>
      <c r="C48" s="44">
        <f t="shared" si="50"/>
        <v>0</v>
      </c>
      <c r="D48" s="44">
        <f t="shared" si="50"/>
        <v>0</v>
      </c>
      <c r="E48" s="44">
        <f t="shared" si="50"/>
        <v>0</v>
      </c>
      <c r="F48" s="44">
        <f t="shared" si="50"/>
        <v>0</v>
      </c>
      <c r="G48" s="44">
        <f t="shared" si="50"/>
        <v>0</v>
      </c>
      <c r="H48" s="44">
        <f t="shared" si="50"/>
        <v>0</v>
      </c>
      <c r="I48" s="44">
        <f t="shared" si="50"/>
        <v>0</v>
      </c>
      <c r="J48" s="44">
        <f t="shared" si="50"/>
        <v>0</v>
      </c>
      <c r="K48" s="44">
        <f t="shared" si="50"/>
        <v>0</v>
      </c>
      <c r="L48" s="44">
        <f t="shared" si="50"/>
        <v>0</v>
      </c>
      <c r="M48" s="44">
        <f t="shared" si="50"/>
        <v>0</v>
      </c>
      <c r="N48" s="44">
        <f t="shared" si="50"/>
        <v>0</v>
      </c>
      <c r="O48" s="44">
        <f t="shared" si="50"/>
        <v>0</v>
      </c>
      <c r="P48" s="44">
        <f t="shared" si="50"/>
        <v>0</v>
      </c>
      <c r="Q48" s="44">
        <f t="shared" si="50"/>
        <v>0</v>
      </c>
      <c r="R48" s="44">
        <f t="shared" si="50"/>
        <v>0</v>
      </c>
      <c r="S48" s="44">
        <f t="shared" si="50"/>
        <v>0</v>
      </c>
      <c r="T48" s="44">
        <f t="shared" si="50"/>
        <v>0</v>
      </c>
      <c r="U48" s="44">
        <f t="shared" si="50"/>
        <v>0</v>
      </c>
      <c r="V48" s="44">
        <f t="shared" si="50"/>
        <v>0</v>
      </c>
      <c r="W48" s="44">
        <f t="shared" si="50"/>
        <v>0</v>
      </c>
      <c r="X48" s="44">
        <f t="shared" si="50"/>
        <v>0</v>
      </c>
      <c r="Y48" s="44">
        <f t="shared" si="50"/>
        <v>0.06</v>
      </c>
      <c r="Z48" s="44">
        <f t="shared" si="50"/>
        <v>1.32</v>
      </c>
      <c r="AA48" s="44">
        <f t="shared" si="50"/>
        <v>3.92</v>
      </c>
      <c r="AB48" s="44">
        <f t="shared" si="50"/>
        <v>20.689999999999998</v>
      </c>
      <c r="AC48" s="44">
        <f t="shared" si="50"/>
        <v>52.89</v>
      </c>
      <c r="AD48" s="44">
        <f t="shared" si="50"/>
        <v>155.37</v>
      </c>
      <c r="AE48" s="44">
        <f t="shared" si="50"/>
        <v>235.24</v>
      </c>
      <c r="AF48" s="44">
        <f t="shared" si="50"/>
        <v>360.82</v>
      </c>
      <c r="AG48" s="44">
        <f t="shared" si="50"/>
        <v>502.51</v>
      </c>
      <c r="AH48" s="44">
        <f t="shared" ref="AH48:BM48" si="51">AH21</f>
        <v>626.53</v>
      </c>
      <c r="AI48" s="44">
        <f t="shared" si="51"/>
        <v>763.71</v>
      </c>
      <c r="AJ48" s="44">
        <f t="shared" si="51"/>
        <v>907.05</v>
      </c>
      <c r="AK48" s="44">
        <f t="shared" si="51"/>
        <v>1028.3</v>
      </c>
      <c r="AL48" s="44">
        <f t="shared" si="51"/>
        <v>1155.28</v>
      </c>
      <c r="AM48" s="44">
        <f t="shared" si="51"/>
        <v>1281.3800000000001</v>
      </c>
      <c r="AN48" s="44">
        <f t="shared" si="51"/>
        <v>1358.5</v>
      </c>
      <c r="AO48" s="44">
        <f t="shared" si="51"/>
        <v>1427.9099999999999</v>
      </c>
      <c r="AP48" s="44">
        <f t="shared" si="51"/>
        <v>1483.12</v>
      </c>
      <c r="AQ48" s="44">
        <f t="shared" si="51"/>
        <v>1531.18</v>
      </c>
      <c r="AR48" s="44">
        <f t="shared" si="51"/>
        <v>1581.59</v>
      </c>
      <c r="AS48" s="44">
        <f t="shared" si="51"/>
        <v>1605.81</v>
      </c>
      <c r="AT48" s="44">
        <f t="shared" si="51"/>
        <v>1638.41</v>
      </c>
      <c r="AU48" s="44">
        <f t="shared" si="51"/>
        <v>1635.53</v>
      </c>
      <c r="AV48" s="44">
        <f t="shared" si="51"/>
        <v>1644.1</v>
      </c>
      <c r="AW48" s="44">
        <f t="shared" si="51"/>
        <v>1643.25</v>
      </c>
      <c r="AX48" s="44">
        <f t="shared" si="51"/>
        <v>1528.28</v>
      </c>
      <c r="AY48" s="44">
        <f t="shared" si="51"/>
        <v>1520.7</v>
      </c>
      <c r="AZ48" s="44">
        <f t="shared" si="51"/>
        <v>1502.3700000000001</v>
      </c>
      <c r="BA48" s="44">
        <f t="shared" si="51"/>
        <v>1497.5900000000001</v>
      </c>
      <c r="BB48" s="44">
        <f t="shared" si="51"/>
        <v>1497.54</v>
      </c>
      <c r="BC48" s="44">
        <f t="shared" si="51"/>
        <v>1427.04</v>
      </c>
      <c r="BD48" s="44">
        <f t="shared" si="51"/>
        <v>1412.99</v>
      </c>
      <c r="BE48" s="44">
        <f t="shared" si="51"/>
        <v>1405.07</v>
      </c>
      <c r="BF48" s="44">
        <f t="shared" si="51"/>
        <v>1380.02</v>
      </c>
      <c r="BG48" s="44">
        <f t="shared" si="51"/>
        <v>1359.01</v>
      </c>
      <c r="BH48" s="44">
        <f t="shared" si="51"/>
        <v>1334.81</v>
      </c>
      <c r="BI48" s="44">
        <f t="shared" si="51"/>
        <v>1299.45</v>
      </c>
      <c r="BJ48" s="44">
        <f t="shared" si="51"/>
        <v>1153.01</v>
      </c>
      <c r="BK48" s="44">
        <f t="shared" si="51"/>
        <v>1075.55</v>
      </c>
      <c r="BL48" s="44">
        <f t="shared" si="51"/>
        <v>1047.6300000000001</v>
      </c>
      <c r="BM48" s="44">
        <f t="shared" si="51"/>
        <v>984.14</v>
      </c>
      <c r="BN48" s="44">
        <f t="shared" ref="BN48:CS48" si="52">BN21</f>
        <v>879.42</v>
      </c>
      <c r="BO48" s="44">
        <f t="shared" si="52"/>
        <v>777.83</v>
      </c>
      <c r="BP48" s="44">
        <f t="shared" si="52"/>
        <v>717.64</v>
      </c>
      <c r="BQ48" s="44">
        <f t="shared" si="52"/>
        <v>682.91</v>
      </c>
      <c r="BR48" s="44">
        <f t="shared" si="52"/>
        <v>539.98</v>
      </c>
      <c r="BS48" s="44">
        <f t="shared" si="52"/>
        <v>430.78</v>
      </c>
      <c r="BT48" s="44">
        <f t="shared" si="52"/>
        <v>344.13</v>
      </c>
      <c r="BU48" s="44">
        <f t="shared" si="52"/>
        <v>247.07</v>
      </c>
      <c r="BV48" s="44">
        <f t="shared" si="52"/>
        <v>167.96</v>
      </c>
      <c r="BW48" s="44">
        <f t="shared" si="52"/>
        <v>95.25</v>
      </c>
      <c r="BX48" s="44">
        <f t="shared" si="52"/>
        <v>41.85</v>
      </c>
      <c r="BY48" s="44">
        <f t="shared" si="52"/>
        <v>7.71</v>
      </c>
      <c r="BZ48" s="44">
        <f t="shared" si="52"/>
        <v>0.17</v>
      </c>
      <c r="CA48" s="44">
        <f t="shared" si="52"/>
        <v>0</v>
      </c>
      <c r="CB48" s="44">
        <f t="shared" si="52"/>
        <v>0</v>
      </c>
      <c r="CC48" s="44">
        <f t="shared" si="52"/>
        <v>0</v>
      </c>
      <c r="CD48" s="44">
        <f t="shared" si="52"/>
        <v>0</v>
      </c>
      <c r="CE48" s="44">
        <f t="shared" si="52"/>
        <v>0</v>
      </c>
      <c r="CF48" s="44">
        <f t="shared" si="52"/>
        <v>0</v>
      </c>
      <c r="CG48" s="44">
        <f t="shared" si="52"/>
        <v>0</v>
      </c>
      <c r="CH48" s="44">
        <f t="shared" si="52"/>
        <v>0</v>
      </c>
      <c r="CI48" s="44">
        <f t="shared" si="52"/>
        <v>0</v>
      </c>
      <c r="CJ48" s="44">
        <f t="shared" si="52"/>
        <v>0</v>
      </c>
      <c r="CK48" s="44">
        <f t="shared" si="52"/>
        <v>0</v>
      </c>
      <c r="CL48" s="44">
        <f t="shared" si="52"/>
        <v>0</v>
      </c>
      <c r="CM48" s="44">
        <f t="shared" si="52"/>
        <v>0</v>
      </c>
      <c r="CN48" s="44">
        <f t="shared" si="52"/>
        <v>0</v>
      </c>
      <c r="CO48" s="44">
        <f t="shared" si="52"/>
        <v>0</v>
      </c>
      <c r="CP48" s="44">
        <f t="shared" si="52"/>
        <v>0</v>
      </c>
      <c r="CQ48" s="44">
        <f t="shared" si="52"/>
        <v>0</v>
      </c>
      <c r="CR48" s="44">
        <f t="shared" si="52"/>
        <v>0</v>
      </c>
      <c r="CS48" s="93">
        <f t="shared" si="52"/>
        <v>0</v>
      </c>
      <c r="CT48" s="31">
        <f t="shared" ref="CT48:CT51" si="53">SUM(B48:CS48)</f>
        <v>49002.369999999988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1.3286740743461065</v>
      </c>
      <c r="Y49" s="1">
        <v>6.6619532259171903</v>
      </c>
      <c r="Z49" s="1">
        <v>12.87791795135457</v>
      </c>
      <c r="AA49" s="1">
        <v>29.128096570209291</v>
      </c>
      <c r="AB49" s="1">
        <v>60.081912206384608</v>
      </c>
      <c r="AC49" s="1">
        <v>122.99044530170141</v>
      </c>
      <c r="AD49" s="1">
        <v>193.86912254285974</v>
      </c>
      <c r="AE49" s="1">
        <v>324.55168370624546</v>
      </c>
      <c r="AF49" s="1">
        <v>379.32325568522634</v>
      </c>
      <c r="AG49" s="1">
        <v>491.78911720984144</v>
      </c>
      <c r="AH49" s="1">
        <v>557.50811313343559</v>
      </c>
      <c r="AI49" s="1">
        <v>668.93741519463128</v>
      </c>
      <c r="AJ49" s="1">
        <v>736.41806591866032</v>
      </c>
      <c r="AK49" s="1">
        <v>830.45334479240341</v>
      </c>
      <c r="AL49" s="1">
        <v>928.91130440197537</v>
      </c>
      <c r="AM49" s="1">
        <v>1060.785074015587</v>
      </c>
      <c r="AN49" s="1">
        <v>1143.2305186759424</v>
      </c>
      <c r="AO49" s="1">
        <v>1255.5313762699848</v>
      </c>
      <c r="AP49" s="1">
        <v>1335.3157949949464</v>
      </c>
      <c r="AQ49" s="1">
        <v>1458.844883974919</v>
      </c>
      <c r="AR49" s="1">
        <v>1467.6717017118349</v>
      </c>
      <c r="AS49" s="1">
        <v>1506.7155352098957</v>
      </c>
      <c r="AT49" s="1">
        <v>1612.9618634108645</v>
      </c>
      <c r="AU49" s="1">
        <v>1728.7396712689231</v>
      </c>
      <c r="AV49" s="1">
        <v>1798.01906426287</v>
      </c>
      <c r="AW49" s="1">
        <v>1798.1210548039476</v>
      </c>
      <c r="AX49" s="1">
        <v>1904.404470474399</v>
      </c>
      <c r="AY49" s="1">
        <v>2107.1616661370904</v>
      </c>
      <c r="AZ49" s="1">
        <v>2127.7452117000671</v>
      </c>
      <c r="BA49" s="1">
        <v>2164.2207379364409</v>
      </c>
      <c r="BB49" s="1">
        <v>2171.6196880982679</v>
      </c>
      <c r="BC49" s="1">
        <v>2170.3587141358516</v>
      </c>
      <c r="BD49" s="1">
        <v>2163.6366102920865</v>
      </c>
      <c r="BE49" s="1">
        <v>2117.4719826533205</v>
      </c>
      <c r="BF49" s="1">
        <v>2157.8602369201344</v>
      </c>
      <c r="BG49" s="1">
        <v>2070.0927403889909</v>
      </c>
      <c r="BH49" s="1">
        <v>1989.0844351710957</v>
      </c>
      <c r="BI49" s="1">
        <v>1904.404470474399</v>
      </c>
      <c r="BJ49" s="1">
        <v>1864.7116062603886</v>
      </c>
      <c r="BK49" s="1">
        <v>1799.3356694295107</v>
      </c>
      <c r="BL49" s="1">
        <v>1720.5896998500687</v>
      </c>
      <c r="BM49" s="1">
        <v>1584.3025213679989</v>
      </c>
      <c r="BN49" s="1">
        <v>1497.2118711549176</v>
      </c>
      <c r="BO49" s="1">
        <v>1383.8354769458731</v>
      </c>
      <c r="BP49" s="1">
        <v>1130.4027857835147</v>
      </c>
      <c r="BQ49" s="1">
        <v>980.09637945542534</v>
      </c>
      <c r="BR49" s="1">
        <v>773.60752594257906</v>
      </c>
      <c r="BS49" s="1">
        <v>529.85940463397776</v>
      </c>
      <c r="BT49" s="1">
        <v>358.32985827583843</v>
      </c>
      <c r="BU49" s="1">
        <v>184.12074224756384</v>
      </c>
      <c r="BV49" s="1">
        <v>78.12475446560444</v>
      </c>
      <c r="BW49" s="1">
        <v>23.643261795311098</v>
      </c>
      <c r="BX49" s="1">
        <v>9.2829884169185473</v>
      </c>
      <c r="BY49" s="1">
        <v>0.93047548488153187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3"/>
        <v>60477.212946407424</v>
      </c>
      <c r="CU49" s="152"/>
    </row>
    <row r="50" spans="1:102">
      <c r="A50" s="31" t="s">
        <v>27</v>
      </c>
      <c r="B50" s="46">
        <v>75.290000000000006</v>
      </c>
      <c r="C50" s="1">
        <v>74.430000000000007</v>
      </c>
      <c r="D50" s="1">
        <v>72.78</v>
      </c>
      <c r="E50" s="1">
        <v>70.900000000000006</v>
      </c>
      <c r="F50" s="1">
        <v>63.56</v>
      </c>
      <c r="G50" s="1">
        <v>61.57</v>
      </c>
      <c r="H50" s="1">
        <v>58.7</v>
      </c>
      <c r="I50" s="1">
        <v>55.55</v>
      </c>
      <c r="J50" s="1">
        <v>49.24</v>
      </c>
      <c r="K50" s="1">
        <v>47.36</v>
      </c>
      <c r="L50" s="1">
        <v>40.35</v>
      </c>
      <c r="M50" s="1">
        <v>37.19</v>
      </c>
      <c r="N50" s="1">
        <v>36.67</v>
      </c>
      <c r="O50" s="1">
        <v>40.5</v>
      </c>
      <c r="P50" s="1">
        <v>42.3</v>
      </c>
      <c r="Q50" s="1">
        <v>33.97</v>
      </c>
      <c r="R50" s="1">
        <v>28.97</v>
      </c>
      <c r="S50" s="1">
        <v>26.61</v>
      </c>
      <c r="T50" s="1">
        <v>25.58</v>
      </c>
      <c r="U50" s="1">
        <v>10.23</v>
      </c>
      <c r="V50" s="1">
        <v>0.01</v>
      </c>
      <c r="W50" s="1">
        <v>0.01</v>
      </c>
      <c r="X50" s="1">
        <v>0.01</v>
      </c>
      <c r="Y50" s="1">
        <v>0.01</v>
      </c>
      <c r="Z50" s="1">
        <v>0.01</v>
      </c>
      <c r="AA50" s="1">
        <v>0.01</v>
      </c>
      <c r="AB50" s="1">
        <v>0.01</v>
      </c>
      <c r="AC50" s="1">
        <v>0.84</v>
      </c>
      <c r="AD50" s="1">
        <v>2.2999999999999998</v>
      </c>
      <c r="AE50" s="1">
        <v>2.78</v>
      </c>
      <c r="AF50" s="1">
        <v>3.16</v>
      </c>
      <c r="AG50" s="1">
        <v>3.37</v>
      </c>
      <c r="AH50" s="1">
        <v>7.85</v>
      </c>
      <c r="AI50" s="1">
        <v>19.98</v>
      </c>
      <c r="AJ50" s="1">
        <v>24.98</v>
      </c>
      <c r="AK50" s="1">
        <v>7.57</v>
      </c>
      <c r="AL50" s="1">
        <v>12.55</v>
      </c>
      <c r="AM50" s="1">
        <v>10.210000000000001</v>
      </c>
      <c r="AN50" s="1">
        <v>2.12</v>
      </c>
      <c r="AO50" s="1">
        <v>1.2</v>
      </c>
      <c r="AP50" s="1">
        <v>1.88</v>
      </c>
      <c r="AQ50" s="1">
        <v>1.76</v>
      </c>
      <c r="AR50" s="1">
        <v>1.2</v>
      </c>
      <c r="AS50" s="1">
        <v>1.35</v>
      </c>
      <c r="AT50" s="1">
        <v>2.4</v>
      </c>
      <c r="AU50" s="1">
        <v>3.2</v>
      </c>
      <c r="AV50" s="1">
        <v>3.3</v>
      </c>
      <c r="AW50" s="1">
        <v>3.11</v>
      </c>
      <c r="AX50" s="1">
        <v>4.1399999999999997</v>
      </c>
      <c r="AY50" s="1">
        <v>4.2</v>
      </c>
      <c r="AZ50" s="1">
        <v>3.25</v>
      </c>
      <c r="BA50" s="1">
        <v>2.76</v>
      </c>
      <c r="BB50" s="1">
        <v>1.27</v>
      </c>
      <c r="BC50" s="1">
        <v>2.0499999999999998</v>
      </c>
      <c r="BD50" s="1">
        <v>1.82</v>
      </c>
      <c r="BE50" s="1">
        <v>2.4900000000000002</v>
      </c>
      <c r="BF50" s="1">
        <v>0.92</v>
      </c>
      <c r="BG50" s="1">
        <v>1.17</v>
      </c>
      <c r="BH50" s="1">
        <v>3.06</v>
      </c>
      <c r="BI50" s="1">
        <v>4.67</v>
      </c>
      <c r="BJ50" s="1">
        <v>5.0999999999999996</v>
      </c>
      <c r="BK50" s="1">
        <v>4.6500000000000004</v>
      </c>
      <c r="BL50" s="1">
        <v>5.09</v>
      </c>
      <c r="BM50" s="1">
        <v>7.31</v>
      </c>
      <c r="BN50" s="1">
        <v>6.79</v>
      </c>
      <c r="BO50" s="1">
        <v>6.81</v>
      </c>
      <c r="BP50" s="1">
        <v>5.82</v>
      </c>
      <c r="BQ50" s="1">
        <v>6.54</v>
      </c>
      <c r="BR50" s="1">
        <v>6.1</v>
      </c>
      <c r="BS50" s="1">
        <v>5.48</v>
      </c>
      <c r="BT50" s="1">
        <v>4.3499999999999996</v>
      </c>
      <c r="BU50" s="1">
        <v>4.07</v>
      </c>
      <c r="BV50" s="1">
        <v>3.48</v>
      </c>
      <c r="BW50" s="1">
        <v>3.74</v>
      </c>
      <c r="BX50" s="1">
        <v>5.04</v>
      </c>
      <c r="BY50" s="1">
        <v>6.24</v>
      </c>
      <c r="BZ50" s="1">
        <v>9.35</v>
      </c>
      <c r="CA50" s="1">
        <v>26.78</v>
      </c>
      <c r="CB50" s="1">
        <v>41.21</v>
      </c>
      <c r="CC50" s="1">
        <v>43.55</v>
      </c>
      <c r="CD50" s="1">
        <v>53.89</v>
      </c>
      <c r="CE50" s="1">
        <v>62.87</v>
      </c>
      <c r="CF50" s="1">
        <v>69.63</v>
      </c>
      <c r="CG50" s="1">
        <v>74.56</v>
      </c>
      <c r="CH50" s="1">
        <v>69.28</v>
      </c>
      <c r="CI50" s="1">
        <v>66.39</v>
      </c>
      <c r="CJ50" s="1">
        <v>73.510000000000005</v>
      </c>
      <c r="CK50" s="1">
        <v>78.209999999999994</v>
      </c>
      <c r="CL50" s="1">
        <v>78.67</v>
      </c>
      <c r="CM50" s="1">
        <v>80.47</v>
      </c>
      <c r="CN50" s="1">
        <v>88.21</v>
      </c>
      <c r="CO50" s="1">
        <v>97.24</v>
      </c>
      <c r="CP50" s="1">
        <v>88.87</v>
      </c>
      <c r="CQ50" s="1">
        <v>79.97</v>
      </c>
      <c r="CR50" s="1">
        <v>70.39</v>
      </c>
      <c r="CS50" s="94">
        <v>70.41</v>
      </c>
      <c r="CT50" s="31">
        <f t="shared" si="53"/>
        <v>2510.7999999999988</v>
      </c>
      <c r="CU50" s="152"/>
    </row>
    <row r="51" spans="1:102">
      <c r="A51" s="57" t="s">
        <v>16</v>
      </c>
      <c r="B51" s="46">
        <f t="shared" ref="B51:AG51" si="54">B24</f>
        <v>20.45</v>
      </c>
      <c r="C51" s="1">
        <f t="shared" si="54"/>
        <v>20.45</v>
      </c>
      <c r="D51" s="1">
        <f t="shared" si="54"/>
        <v>20.45</v>
      </c>
      <c r="E51" s="1">
        <f t="shared" si="54"/>
        <v>20.45</v>
      </c>
      <c r="F51" s="1">
        <f t="shared" si="54"/>
        <v>20.45</v>
      </c>
      <c r="G51" s="1">
        <f t="shared" si="54"/>
        <v>20.45</v>
      </c>
      <c r="H51" s="1">
        <f t="shared" si="54"/>
        <v>20.45</v>
      </c>
      <c r="I51" s="1">
        <f t="shared" si="54"/>
        <v>20.45</v>
      </c>
      <c r="J51" s="1">
        <f t="shared" si="54"/>
        <v>20.45</v>
      </c>
      <c r="K51" s="1">
        <f t="shared" si="54"/>
        <v>20.45</v>
      </c>
      <c r="L51" s="1">
        <f t="shared" si="54"/>
        <v>20.45</v>
      </c>
      <c r="M51" s="1">
        <f t="shared" si="54"/>
        <v>20.45</v>
      </c>
      <c r="N51" s="1">
        <f t="shared" si="54"/>
        <v>20.45</v>
      </c>
      <c r="O51" s="1">
        <f t="shared" si="54"/>
        <v>20.45</v>
      </c>
      <c r="P51" s="1">
        <f t="shared" si="54"/>
        <v>20.45</v>
      </c>
      <c r="Q51" s="1">
        <f t="shared" si="54"/>
        <v>20.45</v>
      </c>
      <c r="R51" s="1">
        <f t="shared" si="54"/>
        <v>20.45</v>
      </c>
      <c r="S51" s="1">
        <f t="shared" si="54"/>
        <v>20.45</v>
      </c>
      <c r="T51" s="1">
        <f t="shared" si="54"/>
        <v>20.45</v>
      </c>
      <c r="U51" s="1">
        <f t="shared" si="54"/>
        <v>20.45</v>
      </c>
      <c r="V51" s="1">
        <f t="shared" si="54"/>
        <v>20.45</v>
      </c>
      <c r="W51" s="1">
        <f t="shared" si="54"/>
        <v>20.45</v>
      </c>
      <c r="X51" s="1">
        <f t="shared" si="54"/>
        <v>20.45</v>
      </c>
      <c r="Y51" s="1">
        <f t="shared" si="54"/>
        <v>20.45</v>
      </c>
      <c r="Z51" s="1">
        <f t="shared" si="54"/>
        <v>20.45</v>
      </c>
      <c r="AA51" s="1">
        <f t="shared" si="54"/>
        <v>20.45</v>
      </c>
      <c r="AB51" s="1">
        <f t="shared" si="54"/>
        <v>20.45</v>
      </c>
      <c r="AC51" s="1">
        <f t="shared" si="54"/>
        <v>20.45</v>
      </c>
      <c r="AD51" s="1">
        <f t="shared" si="54"/>
        <v>20.45</v>
      </c>
      <c r="AE51" s="1">
        <f t="shared" si="54"/>
        <v>20.45</v>
      </c>
      <c r="AF51" s="1">
        <f t="shared" si="54"/>
        <v>20.45</v>
      </c>
      <c r="AG51" s="1">
        <f t="shared" si="54"/>
        <v>20.45</v>
      </c>
      <c r="AH51" s="1">
        <f t="shared" ref="AH51:BM51" si="55">AH24</f>
        <v>20.45</v>
      </c>
      <c r="AI51" s="1">
        <f t="shared" si="55"/>
        <v>20.45</v>
      </c>
      <c r="AJ51" s="1">
        <f t="shared" si="55"/>
        <v>20.45</v>
      </c>
      <c r="AK51" s="1">
        <f t="shared" si="55"/>
        <v>20.45</v>
      </c>
      <c r="AL51" s="1">
        <f t="shared" si="55"/>
        <v>20.45</v>
      </c>
      <c r="AM51" s="1">
        <f t="shared" si="55"/>
        <v>20.45</v>
      </c>
      <c r="AN51" s="1">
        <f t="shared" si="55"/>
        <v>20.45</v>
      </c>
      <c r="AO51" s="1">
        <f t="shared" si="55"/>
        <v>20.45</v>
      </c>
      <c r="AP51" s="1">
        <f t="shared" si="55"/>
        <v>20.45</v>
      </c>
      <c r="AQ51" s="1">
        <f t="shared" si="55"/>
        <v>20.45</v>
      </c>
      <c r="AR51" s="1">
        <f t="shared" si="55"/>
        <v>20.45</v>
      </c>
      <c r="AS51" s="1">
        <f t="shared" si="55"/>
        <v>20.45</v>
      </c>
      <c r="AT51" s="1">
        <f t="shared" si="55"/>
        <v>20.45</v>
      </c>
      <c r="AU51" s="1">
        <f t="shared" si="55"/>
        <v>20.45</v>
      </c>
      <c r="AV51" s="1">
        <f t="shared" si="55"/>
        <v>20.45</v>
      </c>
      <c r="AW51" s="1">
        <f t="shared" si="55"/>
        <v>20.45</v>
      </c>
      <c r="AX51" s="1">
        <f t="shared" si="55"/>
        <v>20.45</v>
      </c>
      <c r="AY51" s="1">
        <f t="shared" si="55"/>
        <v>20.45</v>
      </c>
      <c r="AZ51" s="1">
        <f t="shared" si="55"/>
        <v>20.45</v>
      </c>
      <c r="BA51" s="1">
        <f t="shared" si="55"/>
        <v>20.45</v>
      </c>
      <c r="BB51" s="1">
        <f t="shared" si="55"/>
        <v>20.45</v>
      </c>
      <c r="BC51" s="1">
        <f t="shared" si="55"/>
        <v>20.45</v>
      </c>
      <c r="BD51" s="1">
        <f t="shared" si="55"/>
        <v>20.45</v>
      </c>
      <c r="BE51" s="1">
        <f t="shared" si="55"/>
        <v>20.45</v>
      </c>
      <c r="BF51" s="1">
        <f t="shared" si="55"/>
        <v>20.45</v>
      </c>
      <c r="BG51" s="1">
        <f t="shared" si="55"/>
        <v>20.45</v>
      </c>
      <c r="BH51" s="1">
        <f t="shared" si="55"/>
        <v>20.45</v>
      </c>
      <c r="BI51" s="1">
        <f t="shared" si="55"/>
        <v>20.45</v>
      </c>
      <c r="BJ51" s="1">
        <f t="shared" si="55"/>
        <v>20.45</v>
      </c>
      <c r="BK51" s="1">
        <f t="shared" si="55"/>
        <v>20.45</v>
      </c>
      <c r="BL51" s="1">
        <f t="shared" si="55"/>
        <v>20.45</v>
      </c>
      <c r="BM51" s="1">
        <f t="shared" si="55"/>
        <v>20.45</v>
      </c>
      <c r="BN51" s="1">
        <f t="shared" ref="BN51:CS51" si="56">BN24</f>
        <v>20.45</v>
      </c>
      <c r="BO51" s="1">
        <f t="shared" si="56"/>
        <v>20.45</v>
      </c>
      <c r="BP51" s="1">
        <f t="shared" si="56"/>
        <v>20.45</v>
      </c>
      <c r="BQ51" s="1">
        <f t="shared" si="56"/>
        <v>20.45</v>
      </c>
      <c r="BR51" s="1">
        <f t="shared" si="56"/>
        <v>20.45</v>
      </c>
      <c r="BS51" s="1">
        <f t="shared" si="56"/>
        <v>20.45</v>
      </c>
      <c r="BT51" s="1">
        <f t="shared" si="56"/>
        <v>20.45</v>
      </c>
      <c r="BU51" s="1">
        <f t="shared" si="56"/>
        <v>20.45</v>
      </c>
      <c r="BV51" s="1">
        <f t="shared" si="56"/>
        <v>20.45</v>
      </c>
      <c r="BW51" s="1">
        <f t="shared" si="56"/>
        <v>20.45</v>
      </c>
      <c r="BX51" s="1">
        <f t="shared" si="56"/>
        <v>20.45</v>
      </c>
      <c r="BY51" s="1">
        <f t="shared" si="56"/>
        <v>20.45</v>
      </c>
      <c r="BZ51" s="1">
        <f t="shared" si="56"/>
        <v>20.45</v>
      </c>
      <c r="CA51" s="1">
        <f t="shared" si="56"/>
        <v>20.45</v>
      </c>
      <c r="CB51" s="1">
        <f t="shared" si="56"/>
        <v>20.45</v>
      </c>
      <c r="CC51" s="1">
        <f t="shared" si="56"/>
        <v>20.45</v>
      </c>
      <c r="CD51" s="1">
        <f t="shared" si="56"/>
        <v>20.45</v>
      </c>
      <c r="CE51" s="1">
        <f t="shared" si="56"/>
        <v>20.45</v>
      </c>
      <c r="CF51" s="1">
        <f t="shared" si="56"/>
        <v>20.45</v>
      </c>
      <c r="CG51" s="1">
        <f t="shared" si="56"/>
        <v>20.45</v>
      </c>
      <c r="CH51" s="1">
        <f t="shared" si="56"/>
        <v>20.45</v>
      </c>
      <c r="CI51" s="1">
        <f t="shared" si="56"/>
        <v>20.45</v>
      </c>
      <c r="CJ51" s="1">
        <f t="shared" si="56"/>
        <v>20.45</v>
      </c>
      <c r="CK51" s="1">
        <f t="shared" si="56"/>
        <v>20.45</v>
      </c>
      <c r="CL51" s="1">
        <f t="shared" si="56"/>
        <v>20.45</v>
      </c>
      <c r="CM51" s="1">
        <f t="shared" si="56"/>
        <v>20.45</v>
      </c>
      <c r="CN51" s="1">
        <f t="shared" si="56"/>
        <v>20.45</v>
      </c>
      <c r="CO51" s="1">
        <f t="shared" si="56"/>
        <v>20.45</v>
      </c>
      <c r="CP51" s="1">
        <f t="shared" si="56"/>
        <v>20.45</v>
      </c>
      <c r="CQ51" s="1">
        <f t="shared" si="56"/>
        <v>20.45</v>
      </c>
      <c r="CR51" s="1">
        <f t="shared" si="56"/>
        <v>20.45</v>
      </c>
      <c r="CS51" s="94">
        <f t="shared" si="56"/>
        <v>20.45</v>
      </c>
      <c r="CT51" s="31">
        <f t="shared" si="53"/>
        <v>1963.200000000003</v>
      </c>
      <c r="CU51" s="152"/>
    </row>
    <row r="52" spans="1:102" s="137" customFormat="1" ht="15.75" thickBot="1">
      <c r="A52" s="98" t="s">
        <v>31</v>
      </c>
      <c r="B52" s="99">
        <v>143</v>
      </c>
      <c r="C52" s="100">
        <v>143</v>
      </c>
      <c r="D52" s="100">
        <v>4.0599999999999996</v>
      </c>
      <c r="E52" s="100">
        <v>0</v>
      </c>
      <c r="F52" s="100">
        <v>164.29</v>
      </c>
      <c r="G52" s="100">
        <v>0</v>
      </c>
      <c r="H52" s="100">
        <v>0</v>
      </c>
      <c r="I52" s="100">
        <v>0</v>
      </c>
      <c r="J52" s="100">
        <v>74.88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100</v>
      </c>
      <c r="AA52" s="100">
        <v>200</v>
      </c>
      <c r="AB52" s="100">
        <v>204.1</v>
      </c>
      <c r="AC52" s="100">
        <v>215.2</v>
      </c>
      <c r="AD52" s="100">
        <v>201.1</v>
      </c>
      <c r="AE52" s="100">
        <v>205.1</v>
      </c>
      <c r="AF52" s="100">
        <v>200</v>
      </c>
      <c r="AG52" s="100">
        <v>206.6</v>
      </c>
      <c r="AH52" s="100">
        <v>208.2</v>
      </c>
      <c r="AI52" s="100">
        <v>204.6</v>
      </c>
      <c r="AJ52" s="100">
        <v>258</v>
      </c>
      <c r="AK52" s="100">
        <v>300</v>
      </c>
      <c r="AL52" s="100">
        <v>350</v>
      </c>
      <c r="AM52" s="100">
        <v>450</v>
      </c>
      <c r="AN52" s="100">
        <v>367</v>
      </c>
      <c r="AO52" s="100">
        <v>524.41</v>
      </c>
      <c r="AP52" s="100">
        <v>735.3</v>
      </c>
      <c r="AQ52" s="100">
        <v>826.8</v>
      </c>
      <c r="AR52" s="100">
        <v>874.7</v>
      </c>
      <c r="AS52" s="100">
        <v>977.5</v>
      </c>
      <c r="AT52" s="100">
        <v>1192.2</v>
      </c>
      <c r="AU52" s="100">
        <v>1241.9000000000001</v>
      </c>
      <c r="AV52" s="100">
        <v>1722.8</v>
      </c>
      <c r="AW52" s="100">
        <v>1729</v>
      </c>
      <c r="AX52" s="100">
        <v>1364.2</v>
      </c>
      <c r="AY52" s="100">
        <v>1368.3</v>
      </c>
      <c r="AZ52" s="100">
        <v>1702.4</v>
      </c>
      <c r="BA52" s="100">
        <v>1791.1</v>
      </c>
      <c r="BB52" s="100">
        <v>1699.5</v>
      </c>
      <c r="BC52" s="100">
        <v>1647.7</v>
      </c>
      <c r="BD52" s="100">
        <v>1853.4</v>
      </c>
      <c r="BE52" s="100">
        <v>1694.4</v>
      </c>
      <c r="BF52" s="100">
        <v>1667</v>
      </c>
      <c r="BG52" s="100">
        <v>1467</v>
      </c>
      <c r="BH52" s="100">
        <v>1267</v>
      </c>
      <c r="BI52" s="100">
        <v>1167</v>
      </c>
      <c r="BJ52" s="100">
        <v>850</v>
      </c>
      <c r="BK52" s="100">
        <v>650</v>
      </c>
      <c r="BL52" s="100">
        <v>525</v>
      </c>
      <c r="BM52" s="100">
        <v>450</v>
      </c>
      <c r="BN52" s="100">
        <v>375</v>
      </c>
      <c r="BO52" s="100">
        <v>100</v>
      </c>
      <c r="BP52" s="100">
        <v>525</v>
      </c>
      <c r="BQ52" s="100">
        <v>450</v>
      </c>
      <c r="BR52" s="100">
        <v>325</v>
      </c>
      <c r="BS52" s="100">
        <v>100</v>
      </c>
      <c r="BT52" s="100">
        <v>400</v>
      </c>
      <c r="BU52" s="100">
        <v>200</v>
      </c>
      <c r="BV52" s="100">
        <v>100</v>
      </c>
      <c r="BW52" s="100">
        <v>100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50</v>
      </c>
      <c r="CS52" s="101">
        <v>100</v>
      </c>
      <c r="CT52" s="39">
        <f>SUM(B52:CS52)</f>
        <v>38012.740000000005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7">SUM(B30,B40,B42,B47,-B52)</f>
        <v>5223.4478408602145</v>
      </c>
      <c r="C53" s="104">
        <f t="shared" si="57"/>
        <v>5111.2778408602153</v>
      </c>
      <c r="D53" s="104">
        <f t="shared" si="57"/>
        <v>5400.1078408602143</v>
      </c>
      <c r="E53" s="104">
        <f t="shared" si="57"/>
        <v>5596.0378408602155</v>
      </c>
      <c r="F53" s="104">
        <f t="shared" si="57"/>
        <v>5481.347840860215</v>
      </c>
      <c r="G53" s="104">
        <f t="shared" si="57"/>
        <v>5648.2978408602157</v>
      </c>
      <c r="H53" s="104">
        <f t="shared" si="57"/>
        <v>5534.1078408602143</v>
      </c>
      <c r="I53" s="104">
        <f t="shared" si="57"/>
        <v>5497.3278408602146</v>
      </c>
      <c r="J53" s="104">
        <f t="shared" si="57"/>
        <v>5269.4278408602149</v>
      </c>
      <c r="K53" s="104">
        <f t="shared" si="57"/>
        <v>5171.4278408602158</v>
      </c>
      <c r="L53" s="104">
        <f t="shared" si="57"/>
        <v>5073.9078408602154</v>
      </c>
      <c r="M53" s="104">
        <f t="shared" si="57"/>
        <v>4963.1878408602151</v>
      </c>
      <c r="N53" s="104">
        <f t="shared" si="57"/>
        <v>4745.5678408602153</v>
      </c>
      <c r="O53" s="104">
        <f t="shared" si="57"/>
        <v>4761.9978408602146</v>
      </c>
      <c r="P53" s="104">
        <f t="shared" si="57"/>
        <v>4738.0378408602146</v>
      </c>
      <c r="Q53" s="104">
        <f t="shared" si="57"/>
        <v>4727.7078408602147</v>
      </c>
      <c r="R53" s="104">
        <f t="shared" si="57"/>
        <v>4824.7978408602148</v>
      </c>
      <c r="S53" s="104">
        <f t="shared" si="57"/>
        <v>4927.1478408602152</v>
      </c>
      <c r="T53" s="104">
        <f t="shared" si="57"/>
        <v>5038.7678408602142</v>
      </c>
      <c r="U53" s="104">
        <f t="shared" si="57"/>
        <v>5133.8678408602154</v>
      </c>
      <c r="V53" s="104">
        <f t="shared" si="57"/>
        <v>5202.5278408602153</v>
      </c>
      <c r="W53" s="104">
        <f t="shared" si="57"/>
        <v>5249.9778408602151</v>
      </c>
      <c r="X53" s="104">
        <f t="shared" si="57"/>
        <v>5323.8165149345614</v>
      </c>
      <c r="Y53" s="104">
        <f t="shared" si="57"/>
        <v>5318.0297940861319</v>
      </c>
      <c r="Z53" s="104">
        <f t="shared" si="57"/>
        <v>5538.7057588115695</v>
      </c>
      <c r="AA53" s="104">
        <f t="shared" si="57"/>
        <v>5647.8259374304243</v>
      </c>
      <c r="AB53" s="104">
        <f t="shared" si="57"/>
        <v>5717.9597530665988</v>
      </c>
      <c r="AC53" s="104">
        <f t="shared" si="57"/>
        <v>5802.9482861619163</v>
      </c>
      <c r="AD53" s="104">
        <f t="shared" si="57"/>
        <v>5943.376963403075</v>
      </c>
      <c r="AE53" s="104">
        <f t="shared" si="57"/>
        <v>6139.4095245664603</v>
      </c>
      <c r="AF53" s="104">
        <f t="shared" si="57"/>
        <v>6226.5710965454418</v>
      </c>
      <c r="AG53" s="104">
        <f t="shared" si="57"/>
        <v>6473.3369580700564</v>
      </c>
      <c r="AH53" s="104">
        <f t="shared" ref="AH53:BM53" si="58">SUM(AH30,AH40,AH42,AH47,-AH52)</f>
        <v>6463.7359539936506</v>
      </c>
      <c r="AI53" s="104">
        <f t="shared" si="58"/>
        <v>6462.2752560548461</v>
      </c>
      <c r="AJ53" s="104">
        <f t="shared" si="58"/>
        <v>6472.955906778875</v>
      </c>
      <c r="AK53" s="104">
        <f t="shared" si="58"/>
        <v>6470.4411856526185</v>
      </c>
      <c r="AL53" s="104">
        <f t="shared" si="58"/>
        <v>6698.0891452621909</v>
      </c>
      <c r="AM53" s="104">
        <f t="shared" si="58"/>
        <v>6823.9229148758022</v>
      </c>
      <c r="AN53" s="104">
        <f t="shared" si="58"/>
        <v>7003.7183595361566</v>
      </c>
      <c r="AO53" s="104">
        <f t="shared" si="58"/>
        <v>6966.1492171301998</v>
      </c>
      <c r="AP53" s="104">
        <f t="shared" si="58"/>
        <v>6863.5136358551608</v>
      </c>
      <c r="AQ53" s="104">
        <f t="shared" si="58"/>
        <v>6899.7527248351344</v>
      </c>
      <c r="AR53" s="104">
        <f t="shared" si="58"/>
        <v>6943.4395425720495</v>
      </c>
      <c r="AS53" s="104">
        <f t="shared" si="58"/>
        <v>6903.0633760701112</v>
      </c>
      <c r="AT53" s="104">
        <f t="shared" si="58"/>
        <v>6662.0497042710804</v>
      </c>
      <c r="AU53" s="104">
        <f t="shared" si="58"/>
        <v>6704.8075121291367</v>
      </c>
      <c r="AV53" s="104">
        <f t="shared" si="58"/>
        <v>6267.1869051230851</v>
      </c>
      <c r="AW53" s="104">
        <f t="shared" si="58"/>
        <v>6199.0388956641627</v>
      </c>
      <c r="AX53" s="104">
        <f t="shared" si="58"/>
        <v>6785.4423113346138</v>
      </c>
      <c r="AY53" s="104">
        <f t="shared" si="58"/>
        <v>6977.5395069973047</v>
      </c>
      <c r="AZ53" s="104">
        <f t="shared" si="58"/>
        <v>6916.8730525602823</v>
      </c>
      <c r="BA53" s="104">
        <f t="shared" si="58"/>
        <v>6856.3785787966553</v>
      </c>
      <c r="BB53" s="104">
        <f t="shared" si="58"/>
        <v>6635.0675289584833</v>
      </c>
      <c r="BC53" s="104">
        <f t="shared" si="58"/>
        <v>6597.7465549960662</v>
      </c>
      <c r="BD53" s="104">
        <f t="shared" si="58"/>
        <v>6439.3744511523018</v>
      </c>
      <c r="BE53" s="104">
        <f t="shared" si="58"/>
        <v>6543.9598235135363</v>
      </c>
      <c r="BF53" s="104">
        <f t="shared" si="58"/>
        <v>6614.2980777803496</v>
      </c>
      <c r="BG53" s="104">
        <f t="shared" si="58"/>
        <v>6681.6005812492058</v>
      </c>
      <c r="BH53" s="104">
        <f t="shared" si="58"/>
        <v>7036.1122760313101</v>
      </c>
      <c r="BI53" s="104">
        <f t="shared" si="58"/>
        <v>7017.8623113346139</v>
      </c>
      <c r="BJ53" s="104">
        <f t="shared" si="58"/>
        <v>7017.0894471206029</v>
      </c>
      <c r="BK53" s="104">
        <f t="shared" si="58"/>
        <v>7074.6535102897251</v>
      </c>
      <c r="BL53" s="104">
        <f t="shared" si="58"/>
        <v>6966.8775407102839</v>
      </c>
      <c r="BM53" s="104">
        <f t="shared" si="58"/>
        <v>6846.3203622282144</v>
      </c>
      <c r="BN53" s="104">
        <f t="shared" ref="BN53:CS53" si="59">SUM(BN30,BN40,BN42,BN47,-BN52)</f>
        <v>6732.0197120151324</v>
      </c>
      <c r="BO53" s="104">
        <f t="shared" si="59"/>
        <v>6958.6733178060877</v>
      </c>
      <c r="BP53" s="104">
        <f t="shared" si="59"/>
        <v>6652.4806266437299</v>
      </c>
      <c r="BQ53" s="104">
        <f t="shared" si="59"/>
        <v>6808.0442203156399</v>
      </c>
      <c r="BR53" s="104">
        <f t="shared" si="59"/>
        <v>6761.2253668027934</v>
      </c>
      <c r="BS53" s="104">
        <f t="shared" si="59"/>
        <v>6723.7772454941924</v>
      </c>
      <c r="BT53" s="104">
        <f t="shared" si="59"/>
        <v>6250.4976991360536</v>
      </c>
      <c r="BU53" s="104">
        <f t="shared" si="59"/>
        <v>6238.9585831077784</v>
      </c>
      <c r="BV53" s="104">
        <f t="shared" si="59"/>
        <v>6283.2825953258198</v>
      </c>
      <c r="BW53" s="104">
        <f t="shared" si="59"/>
        <v>6261.4511026555256</v>
      </c>
      <c r="BX53" s="104">
        <f t="shared" si="59"/>
        <v>6317.8208292771333</v>
      </c>
      <c r="BY53" s="104">
        <f t="shared" si="59"/>
        <v>6272.5283163450958</v>
      </c>
      <c r="BZ53" s="104">
        <f t="shared" si="59"/>
        <v>6288.3578408602152</v>
      </c>
      <c r="CA53" s="104">
        <f t="shared" si="59"/>
        <v>6304.7978408602148</v>
      </c>
      <c r="CB53" s="104">
        <f t="shared" si="59"/>
        <v>6367.2478408602146</v>
      </c>
      <c r="CC53" s="104">
        <f t="shared" si="59"/>
        <v>6371.8678408602145</v>
      </c>
      <c r="CD53" s="104">
        <f t="shared" si="59"/>
        <v>6387.2078408602147</v>
      </c>
      <c r="CE53" s="104">
        <f t="shared" si="59"/>
        <v>6402.1878408602142</v>
      </c>
      <c r="CF53" s="104">
        <f t="shared" si="59"/>
        <v>6353.4478408602145</v>
      </c>
      <c r="CG53" s="104">
        <f t="shared" si="59"/>
        <v>6358.4678408602149</v>
      </c>
      <c r="CH53" s="104">
        <f t="shared" si="59"/>
        <v>5783.6278408602147</v>
      </c>
      <c r="CI53" s="104">
        <f t="shared" si="59"/>
        <v>5774.637840860215</v>
      </c>
      <c r="CJ53" s="104">
        <f t="shared" si="59"/>
        <v>6214.2678408602151</v>
      </c>
      <c r="CK53" s="104">
        <f t="shared" si="59"/>
        <v>6219.5378408602146</v>
      </c>
      <c r="CL53" s="104">
        <f t="shared" si="59"/>
        <v>6391.2278408602142</v>
      </c>
      <c r="CM53" s="104">
        <f t="shared" si="59"/>
        <v>6397.0478408602148</v>
      </c>
      <c r="CN53" s="104">
        <f t="shared" si="59"/>
        <v>6247.6178408602145</v>
      </c>
      <c r="CO53" s="104">
        <f t="shared" si="59"/>
        <v>6134.0578408602141</v>
      </c>
      <c r="CP53" s="104">
        <f t="shared" si="59"/>
        <v>6066.6878408602142</v>
      </c>
      <c r="CQ53" s="104">
        <f t="shared" si="59"/>
        <v>6015.7878408602146</v>
      </c>
      <c r="CR53" s="104">
        <f t="shared" si="59"/>
        <v>5885.5878408602148</v>
      </c>
      <c r="CS53" s="105">
        <f t="shared" si="59"/>
        <v>5788.0478408602148</v>
      </c>
      <c r="CT53" s="106">
        <f>SUM(B53:CS53)</f>
        <v>589276.09566898807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60">B25-B53</f>
        <v>2951.9700000000003</v>
      </c>
      <c r="C55" s="108">
        <f t="shared" si="60"/>
        <v>3064.1399999999994</v>
      </c>
      <c r="D55" s="108">
        <f t="shared" si="60"/>
        <v>2779.3200000000006</v>
      </c>
      <c r="E55" s="108">
        <f t="shared" si="60"/>
        <v>2583.3899999999994</v>
      </c>
      <c r="F55" s="108">
        <f t="shared" si="60"/>
        <v>2698.08</v>
      </c>
      <c r="G55" s="108">
        <f t="shared" si="60"/>
        <v>2531.1299999999992</v>
      </c>
      <c r="H55" s="108">
        <f t="shared" si="60"/>
        <v>2646.9800000000005</v>
      </c>
      <c r="I55" s="108">
        <f t="shared" si="60"/>
        <v>2683.76</v>
      </c>
      <c r="J55" s="108">
        <f t="shared" si="60"/>
        <v>2911.5200000000004</v>
      </c>
      <c r="K55" s="108">
        <f t="shared" si="60"/>
        <v>3009.2999999999993</v>
      </c>
      <c r="L55" s="108">
        <f t="shared" si="60"/>
        <v>3106.6899999999996</v>
      </c>
      <c r="M55" s="108">
        <f t="shared" si="60"/>
        <v>3217.41</v>
      </c>
      <c r="N55" s="108">
        <f t="shared" si="60"/>
        <v>3437.0099999999993</v>
      </c>
      <c r="O55" s="108">
        <f t="shared" si="60"/>
        <v>3420.58</v>
      </c>
      <c r="P55" s="108">
        <f t="shared" si="60"/>
        <v>3444.54</v>
      </c>
      <c r="Q55" s="108">
        <f t="shared" si="60"/>
        <v>3454.87</v>
      </c>
      <c r="R55" s="108">
        <f t="shared" si="60"/>
        <v>3359.38</v>
      </c>
      <c r="S55" s="108">
        <f t="shared" si="60"/>
        <v>3257.0299999999997</v>
      </c>
      <c r="T55" s="108">
        <f t="shared" si="60"/>
        <v>3137.8400000000011</v>
      </c>
      <c r="U55" s="108">
        <f t="shared" si="60"/>
        <v>3028.49</v>
      </c>
      <c r="V55" s="108">
        <f t="shared" si="60"/>
        <v>2945.58</v>
      </c>
      <c r="W55" s="108">
        <f t="shared" si="60"/>
        <v>2889.58</v>
      </c>
      <c r="X55" s="108">
        <f t="shared" si="60"/>
        <v>6310.2113259256521</v>
      </c>
      <c r="Y55" s="108">
        <f t="shared" si="60"/>
        <v>6314.898046774083</v>
      </c>
      <c r="Z55" s="108">
        <f t="shared" si="60"/>
        <v>6093.822082048644</v>
      </c>
      <c r="AA55" s="108">
        <f t="shared" si="60"/>
        <v>5978.3519034297906</v>
      </c>
      <c r="AB55" s="108">
        <f t="shared" si="60"/>
        <v>5926.6480877936165</v>
      </c>
      <c r="AC55" s="108">
        <f t="shared" si="60"/>
        <v>5873.8595546982979</v>
      </c>
      <c r="AD55" s="108">
        <f t="shared" si="60"/>
        <v>5835.7308774571402</v>
      </c>
      <c r="AE55" s="108">
        <f t="shared" si="60"/>
        <v>5719.5683162937539</v>
      </c>
      <c r="AF55" s="108">
        <f t="shared" si="60"/>
        <v>5757.9867443147741</v>
      </c>
      <c r="AG55" s="108">
        <f t="shared" si="60"/>
        <v>5654.5108827901586</v>
      </c>
      <c r="AH55" s="108">
        <f t="shared" ref="AH55:BM55" si="61">AH25-AH53</f>
        <v>5788.2218868665632</v>
      </c>
      <c r="AI55" s="108">
        <f t="shared" si="61"/>
        <v>5926.862584805368</v>
      </c>
      <c r="AJ55" s="108">
        <f t="shared" si="61"/>
        <v>6059.5219340813392</v>
      </c>
      <c r="AK55" s="108">
        <f t="shared" si="61"/>
        <v>6183.2866552075957</v>
      </c>
      <c r="AL55" s="108">
        <f t="shared" si="61"/>
        <v>6082.7986955980232</v>
      </c>
      <c r="AM55" s="108">
        <f t="shared" si="61"/>
        <v>6083.0649259844122</v>
      </c>
      <c r="AN55" s="108">
        <f t="shared" si="61"/>
        <v>5980.3894813240586</v>
      </c>
      <c r="AO55" s="108">
        <f t="shared" si="61"/>
        <v>6087.4786237300159</v>
      </c>
      <c r="AP55" s="108">
        <f t="shared" si="61"/>
        <v>6228.8942050050537</v>
      </c>
      <c r="AQ55" s="108">
        <f t="shared" si="61"/>
        <v>6240.9151160250804</v>
      </c>
      <c r="AR55" s="108">
        <f t="shared" si="61"/>
        <v>6244.3182982881654</v>
      </c>
      <c r="AS55" s="108">
        <f t="shared" si="61"/>
        <v>6308.914464790103</v>
      </c>
      <c r="AT55" s="108">
        <f t="shared" si="61"/>
        <v>6582.528136589136</v>
      </c>
      <c r="AU55" s="108">
        <f t="shared" si="61"/>
        <v>6536.8903287310786</v>
      </c>
      <c r="AV55" s="108">
        <f t="shared" si="61"/>
        <v>6983.1209357371308</v>
      </c>
      <c r="AW55" s="108">
        <f t="shared" si="61"/>
        <v>7050.4189451960528</v>
      </c>
      <c r="AX55" s="108">
        <f t="shared" si="61"/>
        <v>6349.0455295256024</v>
      </c>
      <c r="AY55" s="108">
        <f t="shared" si="61"/>
        <v>6149.3683338629098</v>
      </c>
      <c r="AZ55" s="108">
        <f t="shared" si="61"/>
        <v>6191.9847882999329</v>
      </c>
      <c r="BA55" s="108">
        <f t="shared" si="61"/>
        <v>6247.4692620635597</v>
      </c>
      <c r="BB55" s="108">
        <f t="shared" si="61"/>
        <v>6468.6503119017307</v>
      </c>
      <c r="BC55" s="108">
        <f t="shared" si="61"/>
        <v>6435.4712858641478</v>
      </c>
      <c r="BD55" s="108">
        <f t="shared" si="61"/>
        <v>6579.7933897079129</v>
      </c>
      <c r="BE55" s="108">
        <f t="shared" si="61"/>
        <v>6467.2880173466783</v>
      </c>
      <c r="BF55" s="108">
        <f t="shared" si="61"/>
        <v>6371.8997630798658</v>
      </c>
      <c r="BG55" s="108">
        <f t="shared" si="61"/>
        <v>6283.5872596110075</v>
      </c>
      <c r="BH55" s="108">
        <f t="shared" si="61"/>
        <v>5904.8755648289043</v>
      </c>
      <c r="BI55" s="108">
        <f t="shared" si="61"/>
        <v>5887.6355295256008</v>
      </c>
      <c r="BJ55" s="108">
        <f t="shared" si="61"/>
        <v>5741.968393739613</v>
      </c>
      <c r="BK55" s="108">
        <f t="shared" si="61"/>
        <v>5606.9443305704899</v>
      </c>
      <c r="BL55" s="108">
        <f t="shared" si="61"/>
        <v>5686.800300149931</v>
      </c>
      <c r="BM55" s="108">
        <f t="shared" si="61"/>
        <v>5743.8674786320007</v>
      </c>
      <c r="BN55" s="108">
        <f t="shared" ref="BN55:CS55" si="62">BN25-BN53</f>
        <v>5753.3081288450821</v>
      </c>
      <c r="BO55" s="108">
        <f t="shared" si="62"/>
        <v>5425.0645230541286</v>
      </c>
      <c r="BP55" s="108">
        <f t="shared" si="62"/>
        <v>5669.567214216484</v>
      </c>
      <c r="BQ55" s="108">
        <f t="shared" si="62"/>
        <v>5485.9036205445755</v>
      </c>
      <c r="BR55" s="108">
        <f t="shared" si="62"/>
        <v>5391.2924740574217</v>
      </c>
      <c r="BS55" s="108">
        <f t="shared" si="62"/>
        <v>5319.540595366022</v>
      </c>
      <c r="BT55" s="108">
        <f t="shared" si="62"/>
        <v>5703.0601417241605</v>
      </c>
      <c r="BU55" s="108">
        <f t="shared" si="62"/>
        <v>5617.5392577524362</v>
      </c>
      <c r="BV55" s="108">
        <f t="shared" si="62"/>
        <v>5494.1052455343943</v>
      </c>
      <c r="BW55" s="108">
        <f t="shared" si="62"/>
        <v>5443.2267382046894</v>
      </c>
      <c r="BX55" s="108">
        <f t="shared" si="62"/>
        <v>5263.6570115830809</v>
      </c>
      <c r="BY55" s="108">
        <f t="shared" si="62"/>
        <v>5276.1095245151182</v>
      </c>
      <c r="BZ55" s="108">
        <f t="shared" si="62"/>
        <v>1821.8599999999997</v>
      </c>
      <c r="CA55" s="108">
        <f t="shared" si="62"/>
        <v>1805.25</v>
      </c>
      <c r="CB55" s="108">
        <f t="shared" si="62"/>
        <v>1749.0300000000007</v>
      </c>
      <c r="CC55" s="108">
        <f t="shared" si="62"/>
        <v>1744.4100000000008</v>
      </c>
      <c r="CD55" s="108">
        <f t="shared" si="62"/>
        <v>1729.0700000000006</v>
      </c>
      <c r="CE55" s="108">
        <f t="shared" si="62"/>
        <v>1714.0900000000011</v>
      </c>
      <c r="CF55" s="108">
        <f t="shared" si="62"/>
        <v>1764.1600000000008</v>
      </c>
      <c r="CG55" s="108">
        <f t="shared" si="62"/>
        <v>1759.1400000000003</v>
      </c>
      <c r="CH55" s="108">
        <f t="shared" si="62"/>
        <v>2341.1099999999997</v>
      </c>
      <c r="CI55" s="108">
        <f t="shared" si="62"/>
        <v>2353.66</v>
      </c>
      <c r="CJ55" s="108">
        <f t="shared" si="62"/>
        <v>1917.6000000000004</v>
      </c>
      <c r="CK55" s="108">
        <f t="shared" si="62"/>
        <v>1912.3300000000008</v>
      </c>
      <c r="CL55" s="108">
        <f t="shared" si="62"/>
        <v>1740.8000000000011</v>
      </c>
      <c r="CM55" s="108">
        <f t="shared" si="62"/>
        <v>1734.9800000000005</v>
      </c>
      <c r="CN55" s="108">
        <f t="shared" si="62"/>
        <v>1889.88</v>
      </c>
      <c r="CO55" s="108">
        <f t="shared" si="62"/>
        <v>2003.3000000000011</v>
      </c>
      <c r="CP55" s="108">
        <f t="shared" si="62"/>
        <v>2070.670000000001</v>
      </c>
      <c r="CQ55" s="108">
        <f t="shared" si="62"/>
        <v>2121.5700000000006</v>
      </c>
      <c r="CR55" s="108">
        <f t="shared" si="62"/>
        <v>2251.2700000000004</v>
      </c>
      <c r="CS55" s="109">
        <f t="shared" si="62"/>
        <v>2348.0999999999995</v>
      </c>
      <c r="CT55" s="110">
        <f>SUM(B55:CS55)</f>
        <v>429123.10705359257</v>
      </c>
      <c r="CU55" s="150"/>
    </row>
    <row r="56" spans="1:102" ht="15.75" thickBot="1">
      <c r="A56" s="57" t="s">
        <v>71</v>
      </c>
      <c r="B56" s="36">
        <v>500</v>
      </c>
      <c r="C56" s="37">
        <v>500</v>
      </c>
      <c r="D56" s="37">
        <v>200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  <c r="J56" s="37">
        <v>0</v>
      </c>
      <c r="K56" s="37">
        <v>0</v>
      </c>
      <c r="L56" s="37">
        <v>150</v>
      </c>
      <c r="M56" s="37">
        <v>250</v>
      </c>
      <c r="N56" s="37">
        <v>500</v>
      </c>
      <c r="O56" s="37">
        <v>500</v>
      </c>
      <c r="P56" s="37">
        <v>450</v>
      </c>
      <c r="Q56" s="37">
        <v>450</v>
      </c>
      <c r="R56" s="37">
        <v>300</v>
      </c>
      <c r="S56" s="37">
        <v>200</v>
      </c>
      <c r="T56" s="37">
        <v>100</v>
      </c>
      <c r="U56" s="37">
        <v>100</v>
      </c>
      <c r="V56" s="37">
        <v>100</v>
      </c>
      <c r="W56" s="37">
        <v>150</v>
      </c>
      <c r="X56" s="37">
        <v>350</v>
      </c>
      <c r="Y56" s="37">
        <v>450</v>
      </c>
      <c r="Z56" s="37">
        <v>400</v>
      </c>
      <c r="AA56" s="37">
        <v>400</v>
      </c>
      <c r="AB56" s="37">
        <v>400</v>
      </c>
      <c r="AC56" s="37">
        <v>300</v>
      </c>
      <c r="AD56" s="37">
        <v>100</v>
      </c>
      <c r="AE56" s="37">
        <v>100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100</v>
      </c>
      <c r="AQ56" s="37">
        <v>100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0</v>
      </c>
      <c r="BU56" s="37">
        <v>0</v>
      </c>
      <c r="BV56" s="37">
        <v>250</v>
      </c>
      <c r="BW56" s="37">
        <v>102.82</v>
      </c>
      <c r="BX56" s="37">
        <v>0</v>
      </c>
      <c r="BY56" s="37">
        <v>0</v>
      </c>
      <c r="BZ56" s="37">
        <v>325</v>
      </c>
      <c r="CA56" s="37">
        <v>375</v>
      </c>
      <c r="CB56" s="37">
        <v>450</v>
      </c>
      <c r="CC56" s="37">
        <v>400</v>
      </c>
      <c r="CD56" s="37">
        <v>300</v>
      </c>
      <c r="CE56" s="37">
        <v>300</v>
      </c>
      <c r="CF56" s="37">
        <v>700</v>
      </c>
      <c r="CG56" s="37">
        <v>700</v>
      </c>
      <c r="CH56" s="37">
        <v>1300</v>
      </c>
      <c r="CI56" s="37">
        <v>1300</v>
      </c>
      <c r="CJ56" s="37">
        <v>750</v>
      </c>
      <c r="CK56" s="37">
        <v>700</v>
      </c>
      <c r="CL56" s="37">
        <v>500</v>
      </c>
      <c r="CM56" s="37">
        <v>500</v>
      </c>
      <c r="CN56" s="37">
        <v>500</v>
      </c>
      <c r="CO56" s="37">
        <v>500</v>
      </c>
      <c r="CP56" s="37">
        <v>550</v>
      </c>
      <c r="CQ56" s="37">
        <v>550</v>
      </c>
      <c r="CR56" s="37">
        <v>300</v>
      </c>
      <c r="CS56" s="38">
        <v>300</v>
      </c>
      <c r="CT56" s="31">
        <f>SUM(B56:CS56)</f>
        <v>18802.82</v>
      </c>
      <c r="CU56" s="152"/>
      <c r="CW56" s="140"/>
    </row>
    <row r="57" spans="1:102" ht="15.75" thickBot="1">
      <c r="A57" s="107" t="s">
        <v>81</v>
      </c>
      <c r="B57" s="108">
        <f>IF(B56&gt;B55,0,B55-B56)</f>
        <v>2451.9700000000003</v>
      </c>
      <c r="C57" s="108">
        <f t="shared" ref="C57:BN57" si="63">IF(C56&gt;C55,0,C55-C56)</f>
        <v>2564.1399999999994</v>
      </c>
      <c r="D57" s="108">
        <f t="shared" si="63"/>
        <v>2579.3200000000006</v>
      </c>
      <c r="E57" s="108">
        <f t="shared" si="63"/>
        <v>2583.3899999999994</v>
      </c>
      <c r="F57" s="108">
        <f t="shared" si="63"/>
        <v>2698.08</v>
      </c>
      <c r="G57" s="108">
        <f t="shared" si="63"/>
        <v>2531.1299999999992</v>
      </c>
      <c r="H57" s="108">
        <f t="shared" si="63"/>
        <v>2646.9800000000005</v>
      </c>
      <c r="I57" s="108">
        <f t="shared" si="63"/>
        <v>2683.76</v>
      </c>
      <c r="J57" s="108">
        <f t="shared" si="63"/>
        <v>2911.5200000000004</v>
      </c>
      <c r="K57" s="108">
        <f t="shared" si="63"/>
        <v>3009.2999999999993</v>
      </c>
      <c r="L57" s="108">
        <f t="shared" si="63"/>
        <v>2956.6899999999996</v>
      </c>
      <c r="M57" s="108">
        <f t="shared" si="63"/>
        <v>2967.41</v>
      </c>
      <c r="N57" s="108">
        <f t="shared" si="63"/>
        <v>2937.0099999999993</v>
      </c>
      <c r="O57" s="108">
        <f t="shared" si="63"/>
        <v>2920.58</v>
      </c>
      <c r="P57" s="108">
        <f t="shared" si="63"/>
        <v>2994.54</v>
      </c>
      <c r="Q57" s="108">
        <f t="shared" si="63"/>
        <v>3004.87</v>
      </c>
      <c r="R57" s="108">
        <f t="shared" si="63"/>
        <v>3059.38</v>
      </c>
      <c r="S57" s="108">
        <f t="shared" si="63"/>
        <v>3057.0299999999997</v>
      </c>
      <c r="T57" s="108">
        <f t="shared" si="63"/>
        <v>3037.8400000000011</v>
      </c>
      <c r="U57" s="108">
        <f t="shared" si="63"/>
        <v>2928.49</v>
      </c>
      <c r="V57" s="108">
        <f t="shared" si="63"/>
        <v>2845.58</v>
      </c>
      <c r="W57" s="108">
        <f t="shared" si="63"/>
        <v>2739.58</v>
      </c>
      <c r="X57" s="108">
        <f t="shared" si="63"/>
        <v>5960.2113259256521</v>
      </c>
      <c r="Y57" s="108">
        <f t="shared" si="63"/>
        <v>5864.898046774083</v>
      </c>
      <c r="Z57" s="108">
        <f t="shared" si="63"/>
        <v>5693.822082048644</v>
      </c>
      <c r="AA57" s="108">
        <f t="shared" si="63"/>
        <v>5578.3519034297906</v>
      </c>
      <c r="AB57" s="108">
        <f t="shared" si="63"/>
        <v>5526.6480877936165</v>
      </c>
      <c r="AC57" s="108">
        <f t="shared" si="63"/>
        <v>5573.8595546982979</v>
      </c>
      <c r="AD57" s="108">
        <f t="shared" si="63"/>
        <v>5735.7308774571402</v>
      </c>
      <c r="AE57" s="108">
        <f t="shared" si="63"/>
        <v>5619.5683162937539</v>
      </c>
      <c r="AF57" s="108">
        <f t="shared" si="63"/>
        <v>5757.9867443147741</v>
      </c>
      <c r="AG57" s="108">
        <f t="shared" si="63"/>
        <v>5654.5108827901586</v>
      </c>
      <c r="AH57" s="108">
        <f t="shared" si="63"/>
        <v>5788.2218868665632</v>
      </c>
      <c r="AI57" s="108">
        <f t="shared" si="63"/>
        <v>5926.862584805368</v>
      </c>
      <c r="AJ57" s="108">
        <f t="shared" si="63"/>
        <v>6059.5219340813392</v>
      </c>
      <c r="AK57" s="108">
        <f t="shared" si="63"/>
        <v>6183.2866552075957</v>
      </c>
      <c r="AL57" s="108">
        <f t="shared" si="63"/>
        <v>6082.7986955980232</v>
      </c>
      <c r="AM57" s="108">
        <f t="shared" si="63"/>
        <v>6083.0649259844122</v>
      </c>
      <c r="AN57" s="108">
        <f t="shared" si="63"/>
        <v>5980.3894813240586</v>
      </c>
      <c r="AO57" s="108">
        <f t="shared" si="63"/>
        <v>6087.4786237300159</v>
      </c>
      <c r="AP57" s="108">
        <f t="shared" si="63"/>
        <v>6128.8942050050537</v>
      </c>
      <c r="AQ57" s="108">
        <f t="shared" si="63"/>
        <v>6140.9151160250804</v>
      </c>
      <c r="AR57" s="108">
        <f t="shared" si="63"/>
        <v>6244.3182982881654</v>
      </c>
      <c r="AS57" s="108">
        <f t="shared" si="63"/>
        <v>6308.914464790103</v>
      </c>
      <c r="AT57" s="108">
        <f t="shared" si="63"/>
        <v>6582.528136589136</v>
      </c>
      <c r="AU57" s="108">
        <f t="shared" si="63"/>
        <v>6536.8903287310786</v>
      </c>
      <c r="AV57" s="108">
        <f t="shared" si="63"/>
        <v>6983.1209357371308</v>
      </c>
      <c r="AW57" s="108">
        <f t="shared" si="63"/>
        <v>7050.4189451960528</v>
      </c>
      <c r="AX57" s="108">
        <f t="shared" si="63"/>
        <v>6349.0455295256024</v>
      </c>
      <c r="AY57" s="108">
        <f t="shared" si="63"/>
        <v>6149.3683338629098</v>
      </c>
      <c r="AZ57" s="108">
        <f t="shared" si="63"/>
        <v>6191.9847882999329</v>
      </c>
      <c r="BA57" s="108">
        <f t="shared" si="63"/>
        <v>6247.4692620635597</v>
      </c>
      <c r="BB57" s="108">
        <f t="shared" si="63"/>
        <v>6468.6503119017307</v>
      </c>
      <c r="BC57" s="108">
        <f t="shared" si="63"/>
        <v>6435.4712858641478</v>
      </c>
      <c r="BD57" s="108">
        <f t="shared" si="63"/>
        <v>6579.7933897079129</v>
      </c>
      <c r="BE57" s="108">
        <f t="shared" si="63"/>
        <v>6467.2880173466783</v>
      </c>
      <c r="BF57" s="108">
        <f t="shared" si="63"/>
        <v>6371.8997630798658</v>
      </c>
      <c r="BG57" s="108">
        <f t="shared" si="63"/>
        <v>6283.5872596110075</v>
      </c>
      <c r="BH57" s="108">
        <f t="shared" si="63"/>
        <v>5904.8755648289043</v>
      </c>
      <c r="BI57" s="108">
        <f t="shared" si="63"/>
        <v>5887.6355295256008</v>
      </c>
      <c r="BJ57" s="108">
        <f t="shared" si="63"/>
        <v>5741.968393739613</v>
      </c>
      <c r="BK57" s="108">
        <f t="shared" si="63"/>
        <v>5606.9443305704899</v>
      </c>
      <c r="BL57" s="108">
        <f t="shared" si="63"/>
        <v>5686.800300149931</v>
      </c>
      <c r="BM57" s="108">
        <f t="shared" si="63"/>
        <v>5743.8674786320007</v>
      </c>
      <c r="BN57" s="108">
        <f t="shared" si="63"/>
        <v>5753.3081288450821</v>
      </c>
      <c r="BO57" s="108">
        <f t="shared" ref="BO57:CS57" si="64">IF(BO56&gt;BO55,0,BO55-BO56)</f>
        <v>5425.0645230541286</v>
      </c>
      <c r="BP57" s="108">
        <f t="shared" si="64"/>
        <v>5669.567214216484</v>
      </c>
      <c r="BQ57" s="108">
        <f t="shared" si="64"/>
        <v>5485.9036205445755</v>
      </c>
      <c r="BR57" s="108">
        <f t="shared" si="64"/>
        <v>5391.2924740574217</v>
      </c>
      <c r="BS57" s="108">
        <f t="shared" si="64"/>
        <v>5319.540595366022</v>
      </c>
      <c r="BT57" s="108">
        <f t="shared" si="64"/>
        <v>5703.0601417241605</v>
      </c>
      <c r="BU57" s="108">
        <f t="shared" si="64"/>
        <v>5617.5392577524362</v>
      </c>
      <c r="BV57" s="108">
        <f t="shared" si="64"/>
        <v>5244.1052455343943</v>
      </c>
      <c r="BW57" s="108">
        <f t="shared" si="64"/>
        <v>5340.4067382046896</v>
      </c>
      <c r="BX57" s="108">
        <f t="shared" si="64"/>
        <v>5263.6570115830809</v>
      </c>
      <c r="BY57" s="108">
        <f t="shared" si="64"/>
        <v>5276.1095245151182</v>
      </c>
      <c r="BZ57" s="108">
        <f t="shared" si="64"/>
        <v>1496.8599999999997</v>
      </c>
      <c r="CA57" s="108">
        <f t="shared" si="64"/>
        <v>1430.25</v>
      </c>
      <c r="CB57" s="108">
        <f t="shared" si="64"/>
        <v>1299.0300000000007</v>
      </c>
      <c r="CC57" s="108">
        <f t="shared" si="64"/>
        <v>1344.4100000000008</v>
      </c>
      <c r="CD57" s="108">
        <f t="shared" si="64"/>
        <v>1429.0700000000006</v>
      </c>
      <c r="CE57" s="108">
        <f t="shared" si="64"/>
        <v>1414.0900000000011</v>
      </c>
      <c r="CF57" s="108">
        <f t="shared" si="64"/>
        <v>1064.1600000000008</v>
      </c>
      <c r="CG57" s="108">
        <f t="shared" si="64"/>
        <v>1059.1400000000003</v>
      </c>
      <c r="CH57" s="108">
        <f t="shared" si="64"/>
        <v>1041.1099999999997</v>
      </c>
      <c r="CI57" s="108">
        <f t="shared" si="64"/>
        <v>1053.6599999999999</v>
      </c>
      <c r="CJ57" s="108">
        <f t="shared" si="64"/>
        <v>1167.6000000000004</v>
      </c>
      <c r="CK57" s="108">
        <f t="shared" si="64"/>
        <v>1212.3300000000008</v>
      </c>
      <c r="CL57" s="108">
        <f t="shared" si="64"/>
        <v>1240.8000000000011</v>
      </c>
      <c r="CM57" s="108">
        <f t="shared" si="64"/>
        <v>1234.9800000000005</v>
      </c>
      <c r="CN57" s="108">
        <f t="shared" si="64"/>
        <v>1389.88</v>
      </c>
      <c r="CO57" s="108">
        <f t="shared" si="64"/>
        <v>1503.3000000000011</v>
      </c>
      <c r="CP57" s="108">
        <f t="shared" si="64"/>
        <v>1520.670000000001</v>
      </c>
      <c r="CQ57" s="108">
        <f t="shared" si="64"/>
        <v>1571.5700000000006</v>
      </c>
      <c r="CR57" s="108">
        <f t="shared" si="64"/>
        <v>1951.2700000000004</v>
      </c>
      <c r="CS57" s="109">
        <f t="shared" si="64"/>
        <v>2048.0999999999995</v>
      </c>
      <c r="CT57" s="110">
        <f>SUM(B57:CS57)</f>
        <v>410320.28705359256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3340.3999999999996</v>
      </c>
      <c r="C60" s="173">
        <f>SUM(C61:C67)</f>
        <v>3337.3999999999996</v>
      </c>
      <c r="D60" s="173">
        <f t="shared" ref="D60:BO60" si="65">SUM(D61:D67)</f>
        <v>3334.3999999999996</v>
      </c>
      <c r="E60" s="173">
        <f t="shared" si="65"/>
        <v>3333.3999999999996</v>
      </c>
      <c r="F60" s="173">
        <f t="shared" si="65"/>
        <v>3337.3999999999996</v>
      </c>
      <c r="G60" s="173">
        <f t="shared" si="65"/>
        <v>3338.3999999999996</v>
      </c>
      <c r="H60" s="173">
        <f t="shared" si="65"/>
        <v>3337.3999999999996</v>
      </c>
      <c r="I60" s="173">
        <f t="shared" si="65"/>
        <v>3340.3999999999996</v>
      </c>
      <c r="J60" s="173">
        <f t="shared" si="65"/>
        <v>3338.3999999999996</v>
      </c>
      <c r="K60" s="173">
        <f t="shared" si="65"/>
        <v>3334.3999999999996</v>
      </c>
      <c r="L60" s="173">
        <f t="shared" si="65"/>
        <v>3338.3999999999996</v>
      </c>
      <c r="M60" s="173">
        <f t="shared" si="65"/>
        <v>3338.3999999999996</v>
      </c>
      <c r="N60" s="173">
        <f t="shared" si="65"/>
        <v>3338.3999999999996</v>
      </c>
      <c r="O60" s="173">
        <f t="shared" si="65"/>
        <v>3340.3999999999996</v>
      </c>
      <c r="P60" s="173">
        <f t="shared" si="65"/>
        <v>3340.3999999999996</v>
      </c>
      <c r="Q60" s="173">
        <f t="shared" si="65"/>
        <v>3338.3999999999996</v>
      </c>
      <c r="R60" s="173">
        <f t="shared" si="65"/>
        <v>3333.3999999999996</v>
      </c>
      <c r="S60" s="173">
        <f t="shared" si="65"/>
        <v>3332.3999999999996</v>
      </c>
      <c r="T60" s="173">
        <f t="shared" si="65"/>
        <v>3337.3999999999996</v>
      </c>
      <c r="U60" s="173">
        <f t="shared" si="65"/>
        <v>3338.3999999999996</v>
      </c>
      <c r="V60" s="173">
        <f t="shared" si="65"/>
        <v>3339.3999999999996</v>
      </c>
      <c r="W60" s="173">
        <f t="shared" si="65"/>
        <v>3335.3999999999996</v>
      </c>
      <c r="X60" s="173">
        <f t="shared" si="65"/>
        <v>3332.3999999999996</v>
      </c>
      <c r="Y60" s="173">
        <f t="shared" si="65"/>
        <v>3338.3999999999996</v>
      </c>
      <c r="Z60" s="173">
        <f t="shared" si="65"/>
        <v>3336.3999999999996</v>
      </c>
      <c r="AA60" s="173">
        <f t="shared" si="65"/>
        <v>3334.3999999999996</v>
      </c>
      <c r="AB60" s="173">
        <f t="shared" si="65"/>
        <v>3329.3999999999996</v>
      </c>
      <c r="AC60" s="173">
        <f t="shared" si="65"/>
        <v>3329.3999999999996</v>
      </c>
      <c r="AD60" s="173">
        <f t="shared" si="65"/>
        <v>3326.3999999999996</v>
      </c>
      <c r="AE60" s="173">
        <f t="shared" si="65"/>
        <v>3315.3999999999996</v>
      </c>
      <c r="AF60" s="173">
        <f t="shared" si="65"/>
        <v>3312.3999999999996</v>
      </c>
      <c r="AG60" s="173">
        <f t="shared" si="65"/>
        <v>3311.3999999999996</v>
      </c>
      <c r="AH60" s="173">
        <f t="shared" si="65"/>
        <v>3300.3999999999996</v>
      </c>
      <c r="AI60" s="173">
        <f t="shared" si="65"/>
        <v>3300.3999999999996</v>
      </c>
      <c r="AJ60" s="173">
        <f t="shared" si="65"/>
        <v>3300.3999999999996</v>
      </c>
      <c r="AK60" s="173">
        <f t="shared" si="65"/>
        <v>3300.3999999999996</v>
      </c>
      <c r="AL60" s="173">
        <f t="shared" si="65"/>
        <v>3294.3999999999996</v>
      </c>
      <c r="AM60" s="173">
        <f t="shared" si="65"/>
        <v>3291.3999999999996</v>
      </c>
      <c r="AN60" s="173">
        <f t="shared" si="65"/>
        <v>3281.3999999999996</v>
      </c>
      <c r="AO60" s="173">
        <f t="shared" si="65"/>
        <v>3282.3999999999996</v>
      </c>
      <c r="AP60" s="173">
        <f t="shared" si="65"/>
        <v>3296.3999999999996</v>
      </c>
      <c r="AQ60" s="173">
        <f t="shared" si="65"/>
        <v>3306.3999999999996</v>
      </c>
      <c r="AR60" s="173">
        <f t="shared" si="65"/>
        <v>3307.3999999999996</v>
      </c>
      <c r="AS60" s="173">
        <f t="shared" si="65"/>
        <v>3307.3999999999996</v>
      </c>
      <c r="AT60" s="173">
        <f t="shared" si="65"/>
        <v>3307.3999999999996</v>
      </c>
      <c r="AU60" s="173">
        <f t="shared" si="65"/>
        <v>3303.3999999999996</v>
      </c>
      <c r="AV60" s="173">
        <f t="shared" si="65"/>
        <v>3303.3999999999996</v>
      </c>
      <c r="AW60" s="173">
        <f t="shared" si="65"/>
        <v>3303.3999999999996</v>
      </c>
      <c r="AX60" s="173">
        <f t="shared" si="65"/>
        <v>3306.3999999999996</v>
      </c>
      <c r="AY60" s="173">
        <f t="shared" si="65"/>
        <v>3307.3999999999996</v>
      </c>
      <c r="AZ60" s="173">
        <f t="shared" si="65"/>
        <v>3307.3999999999996</v>
      </c>
      <c r="BA60" s="173">
        <f t="shared" si="65"/>
        <v>3304.3999999999996</v>
      </c>
      <c r="BB60" s="173">
        <f t="shared" si="65"/>
        <v>3302.3999999999996</v>
      </c>
      <c r="BC60" s="173">
        <f t="shared" si="65"/>
        <v>3299.3999999999996</v>
      </c>
      <c r="BD60" s="173">
        <f t="shared" si="65"/>
        <v>3296.3999999999996</v>
      </c>
      <c r="BE60" s="173">
        <f t="shared" si="65"/>
        <v>3295.3999999999996</v>
      </c>
      <c r="BF60" s="173">
        <f t="shared" si="65"/>
        <v>3290.3999999999996</v>
      </c>
      <c r="BG60" s="173">
        <f t="shared" si="65"/>
        <v>3285.3999999999996</v>
      </c>
      <c r="BH60" s="173">
        <f t="shared" si="65"/>
        <v>3290.3999999999996</v>
      </c>
      <c r="BI60" s="173">
        <f t="shared" si="65"/>
        <v>3295.3999999999996</v>
      </c>
      <c r="BJ60" s="173">
        <f t="shared" si="65"/>
        <v>3293.3999999999996</v>
      </c>
      <c r="BK60" s="173">
        <f t="shared" si="65"/>
        <v>3293.3999999999996</v>
      </c>
      <c r="BL60" s="173">
        <f t="shared" si="65"/>
        <v>3294.3999999999996</v>
      </c>
      <c r="BM60" s="173">
        <f t="shared" si="65"/>
        <v>3296.3999999999996</v>
      </c>
      <c r="BN60" s="173">
        <f t="shared" si="65"/>
        <v>3297.3999999999996</v>
      </c>
      <c r="BO60" s="173">
        <f t="shared" si="65"/>
        <v>3297.3999999999996</v>
      </c>
      <c r="BP60" s="173">
        <f t="shared" ref="BP60:CS60" si="66">SUM(BP61:BP67)</f>
        <v>3296.3999999999996</v>
      </c>
      <c r="BQ60" s="173">
        <f t="shared" si="66"/>
        <v>3298.3999999999996</v>
      </c>
      <c r="BR60" s="173">
        <f t="shared" si="66"/>
        <v>3301.3999999999996</v>
      </c>
      <c r="BS60" s="173">
        <f t="shared" si="66"/>
        <v>3301.3999999999996</v>
      </c>
      <c r="BT60" s="173">
        <f t="shared" si="66"/>
        <v>3296.3999999999996</v>
      </c>
      <c r="BU60" s="173">
        <f t="shared" si="66"/>
        <v>3294.3999999999996</v>
      </c>
      <c r="BV60" s="173">
        <f t="shared" si="66"/>
        <v>3296.3999999999996</v>
      </c>
      <c r="BW60" s="173">
        <f t="shared" si="66"/>
        <v>3303.3999999999996</v>
      </c>
      <c r="BX60" s="173">
        <f t="shared" si="66"/>
        <v>3301.3999999999996</v>
      </c>
      <c r="BY60" s="173">
        <f t="shared" si="66"/>
        <v>3292.3999999999996</v>
      </c>
      <c r="BZ60" s="173">
        <f t="shared" si="66"/>
        <v>3285.3999999999996</v>
      </c>
      <c r="CA60" s="173">
        <f t="shared" si="66"/>
        <v>3281.3999999999996</v>
      </c>
      <c r="CB60" s="173">
        <f t="shared" si="66"/>
        <v>3280.3999999999996</v>
      </c>
      <c r="CC60" s="173">
        <f t="shared" si="66"/>
        <v>3278.3999999999996</v>
      </c>
      <c r="CD60" s="173">
        <f t="shared" si="66"/>
        <v>3283.3999999999996</v>
      </c>
      <c r="CE60" s="173">
        <f t="shared" si="66"/>
        <v>3289.3999999999996</v>
      </c>
      <c r="CF60" s="173">
        <f t="shared" si="66"/>
        <v>3286.3999999999996</v>
      </c>
      <c r="CG60" s="173">
        <f t="shared" si="66"/>
        <v>3286.3999999999996</v>
      </c>
      <c r="CH60" s="173">
        <f t="shared" si="66"/>
        <v>3286.3999999999996</v>
      </c>
      <c r="CI60" s="173">
        <f t="shared" si="66"/>
        <v>3286.3999999999996</v>
      </c>
      <c r="CJ60" s="173">
        <f t="shared" si="66"/>
        <v>3288.3999999999996</v>
      </c>
      <c r="CK60" s="173">
        <f t="shared" si="66"/>
        <v>3288.3999999999996</v>
      </c>
      <c r="CL60" s="173">
        <f t="shared" si="66"/>
        <v>3290.3999999999996</v>
      </c>
      <c r="CM60" s="173">
        <f t="shared" si="66"/>
        <v>3294.3999999999996</v>
      </c>
      <c r="CN60" s="173">
        <f t="shared" si="66"/>
        <v>3298.3999999999996</v>
      </c>
      <c r="CO60" s="173">
        <f t="shared" si="66"/>
        <v>3302.3999999999996</v>
      </c>
      <c r="CP60" s="173">
        <f t="shared" si="66"/>
        <v>3305.3999999999996</v>
      </c>
      <c r="CQ60" s="173">
        <f t="shared" si="66"/>
        <v>3311.3999999999996</v>
      </c>
      <c r="CR60" s="173">
        <f t="shared" si="66"/>
        <v>3317.3999999999996</v>
      </c>
      <c r="CS60" s="174">
        <f t="shared" si="66"/>
        <v>3319.3999999999996</v>
      </c>
      <c r="CT60" s="248">
        <f>SUM(B60:CS60)</f>
        <v>317670.40000000008</v>
      </c>
      <c r="CU60" s="150"/>
      <c r="CV60" s="151"/>
      <c r="CX60" s="252"/>
    </row>
    <row r="61" spans="1:102">
      <c r="A61" s="26" t="s">
        <v>4</v>
      </c>
      <c r="B61" s="32">
        <v>469</v>
      </c>
      <c r="C61" s="33">
        <v>469</v>
      </c>
      <c r="D61" s="33">
        <v>469</v>
      </c>
      <c r="E61" s="33">
        <v>469</v>
      </c>
      <c r="F61" s="33">
        <v>469</v>
      </c>
      <c r="G61" s="33">
        <v>469</v>
      </c>
      <c r="H61" s="33">
        <v>469</v>
      </c>
      <c r="I61" s="33">
        <v>469</v>
      </c>
      <c r="J61" s="33">
        <v>469</v>
      </c>
      <c r="K61" s="33">
        <v>469</v>
      </c>
      <c r="L61" s="33">
        <v>469</v>
      </c>
      <c r="M61" s="33">
        <v>469</v>
      </c>
      <c r="N61" s="33">
        <v>469</v>
      </c>
      <c r="O61" s="33">
        <v>469</v>
      </c>
      <c r="P61" s="33">
        <v>469</v>
      </c>
      <c r="Q61" s="33">
        <v>469</v>
      </c>
      <c r="R61" s="33">
        <v>469</v>
      </c>
      <c r="S61" s="33">
        <v>469</v>
      </c>
      <c r="T61" s="33">
        <v>469</v>
      </c>
      <c r="U61" s="33">
        <v>469</v>
      </c>
      <c r="V61" s="33">
        <v>469</v>
      </c>
      <c r="W61" s="33">
        <v>469</v>
      </c>
      <c r="X61" s="33">
        <v>469</v>
      </c>
      <c r="Y61" s="33">
        <v>469</v>
      </c>
      <c r="Z61" s="33">
        <v>469</v>
      </c>
      <c r="AA61" s="33">
        <v>469</v>
      </c>
      <c r="AB61" s="33">
        <v>469</v>
      </c>
      <c r="AC61" s="33">
        <v>469</v>
      </c>
      <c r="AD61" s="33">
        <v>469</v>
      </c>
      <c r="AE61" s="33">
        <v>469</v>
      </c>
      <c r="AF61" s="33">
        <v>469</v>
      </c>
      <c r="AG61" s="33">
        <v>469</v>
      </c>
      <c r="AH61" s="33">
        <v>469</v>
      </c>
      <c r="AI61" s="33">
        <v>469</v>
      </c>
      <c r="AJ61" s="33">
        <v>469</v>
      </c>
      <c r="AK61" s="33">
        <v>469</v>
      </c>
      <c r="AL61" s="33">
        <v>469</v>
      </c>
      <c r="AM61" s="33">
        <v>469</v>
      </c>
      <c r="AN61" s="33">
        <v>469</v>
      </c>
      <c r="AO61" s="33">
        <v>469</v>
      </c>
      <c r="AP61" s="33">
        <v>469</v>
      </c>
      <c r="AQ61" s="33">
        <v>469</v>
      </c>
      <c r="AR61" s="33">
        <v>469</v>
      </c>
      <c r="AS61" s="33">
        <v>469</v>
      </c>
      <c r="AT61" s="33">
        <v>469</v>
      </c>
      <c r="AU61" s="33">
        <v>469</v>
      </c>
      <c r="AV61" s="33">
        <v>469</v>
      </c>
      <c r="AW61" s="33">
        <v>469</v>
      </c>
      <c r="AX61" s="33">
        <v>469</v>
      </c>
      <c r="AY61" s="33">
        <v>469</v>
      </c>
      <c r="AZ61" s="33">
        <v>469</v>
      </c>
      <c r="BA61" s="33">
        <v>469</v>
      </c>
      <c r="BB61" s="33">
        <v>469</v>
      </c>
      <c r="BC61" s="33">
        <v>469</v>
      </c>
      <c r="BD61" s="33">
        <v>469</v>
      </c>
      <c r="BE61" s="33">
        <v>469</v>
      </c>
      <c r="BF61" s="33">
        <v>469</v>
      </c>
      <c r="BG61" s="33">
        <v>469</v>
      </c>
      <c r="BH61" s="33">
        <v>469</v>
      </c>
      <c r="BI61" s="33">
        <v>469</v>
      </c>
      <c r="BJ61" s="33">
        <v>469</v>
      </c>
      <c r="BK61" s="33">
        <v>469</v>
      </c>
      <c r="BL61" s="33">
        <v>469</v>
      </c>
      <c r="BM61" s="33">
        <v>469</v>
      </c>
      <c r="BN61" s="33">
        <v>469</v>
      </c>
      <c r="BO61" s="33">
        <v>469</v>
      </c>
      <c r="BP61" s="33">
        <v>469</v>
      </c>
      <c r="BQ61" s="33">
        <v>469</v>
      </c>
      <c r="BR61" s="33">
        <v>469</v>
      </c>
      <c r="BS61" s="33">
        <v>469</v>
      </c>
      <c r="BT61" s="33">
        <v>469</v>
      </c>
      <c r="BU61" s="33">
        <v>469</v>
      </c>
      <c r="BV61" s="33">
        <v>469</v>
      </c>
      <c r="BW61" s="33">
        <v>469</v>
      </c>
      <c r="BX61" s="33">
        <v>469</v>
      </c>
      <c r="BY61" s="33">
        <v>469</v>
      </c>
      <c r="BZ61" s="33">
        <v>469</v>
      </c>
      <c r="CA61" s="33">
        <v>469</v>
      </c>
      <c r="CB61" s="33">
        <v>469</v>
      </c>
      <c r="CC61" s="33">
        <v>469</v>
      </c>
      <c r="CD61" s="33">
        <v>469</v>
      </c>
      <c r="CE61" s="33">
        <v>469</v>
      </c>
      <c r="CF61" s="33">
        <v>469</v>
      </c>
      <c r="CG61" s="33">
        <v>469</v>
      </c>
      <c r="CH61" s="33">
        <v>469</v>
      </c>
      <c r="CI61" s="33">
        <v>469</v>
      </c>
      <c r="CJ61" s="33">
        <v>469</v>
      </c>
      <c r="CK61" s="33">
        <v>469</v>
      </c>
      <c r="CL61" s="33">
        <v>469</v>
      </c>
      <c r="CM61" s="33">
        <v>469</v>
      </c>
      <c r="CN61" s="33">
        <v>469</v>
      </c>
      <c r="CO61" s="33">
        <v>469</v>
      </c>
      <c r="CP61" s="33">
        <v>469</v>
      </c>
      <c r="CQ61" s="33">
        <v>469</v>
      </c>
      <c r="CR61" s="33">
        <v>469</v>
      </c>
      <c r="CS61" s="34">
        <v>469</v>
      </c>
      <c r="CT61" s="31">
        <f t="shared" ref="CT61:CT67" si="67">SUM(B61:CS61)</f>
        <v>45024</v>
      </c>
      <c r="CU61" s="152"/>
      <c r="CV61" s="262"/>
    </row>
    <row r="62" spans="1:102">
      <c r="A62" s="26" t="s">
        <v>5</v>
      </c>
      <c r="B62" s="32">
        <v>544</v>
      </c>
      <c r="C62" s="33">
        <v>544</v>
      </c>
      <c r="D62" s="33">
        <v>544</v>
      </c>
      <c r="E62" s="33">
        <v>544</v>
      </c>
      <c r="F62" s="33">
        <v>544</v>
      </c>
      <c r="G62" s="33">
        <v>544</v>
      </c>
      <c r="H62" s="33">
        <v>544</v>
      </c>
      <c r="I62" s="33">
        <v>544</v>
      </c>
      <c r="J62" s="33">
        <v>544</v>
      </c>
      <c r="K62" s="33">
        <v>544</v>
      </c>
      <c r="L62" s="33">
        <v>544</v>
      </c>
      <c r="M62" s="33">
        <v>544</v>
      </c>
      <c r="N62" s="33">
        <v>544</v>
      </c>
      <c r="O62" s="33">
        <v>544</v>
      </c>
      <c r="P62" s="33">
        <v>544</v>
      </c>
      <c r="Q62" s="33">
        <v>544</v>
      </c>
      <c r="R62" s="33">
        <v>544</v>
      </c>
      <c r="S62" s="33">
        <v>544</v>
      </c>
      <c r="T62" s="33">
        <v>544</v>
      </c>
      <c r="U62" s="33">
        <v>544</v>
      </c>
      <c r="V62" s="33">
        <v>544</v>
      </c>
      <c r="W62" s="33">
        <v>544</v>
      </c>
      <c r="X62" s="33">
        <v>544</v>
      </c>
      <c r="Y62" s="33">
        <v>544</v>
      </c>
      <c r="Z62" s="33">
        <v>544</v>
      </c>
      <c r="AA62" s="33">
        <v>544</v>
      </c>
      <c r="AB62" s="33">
        <v>544</v>
      </c>
      <c r="AC62" s="33">
        <v>544</v>
      </c>
      <c r="AD62" s="33">
        <v>544</v>
      </c>
      <c r="AE62" s="33">
        <v>544</v>
      </c>
      <c r="AF62" s="33">
        <v>544</v>
      </c>
      <c r="AG62" s="33">
        <v>544</v>
      </c>
      <c r="AH62" s="33">
        <v>544</v>
      </c>
      <c r="AI62" s="33">
        <v>544</v>
      </c>
      <c r="AJ62" s="33">
        <v>544</v>
      </c>
      <c r="AK62" s="33">
        <v>544</v>
      </c>
      <c r="AL62" s="33">
        <v>544</v>
      </c>
      <c r="AM62" s="33">
        <v>544</v>
      </c>
      <c r="AN62" s="33">
        <v>544</v>
      </c>
      <c r="AO62" s="33">
        <v>544</v>
      </c>
      <c r="AP62" s="33">
        <v>544</v>
      </c>
      <c r="AQ62" s="33">
        <v>544</v>
      </c>
      <c r="AR62" s="33">
        <v>544</v>
      </c>
      <c r="AS62" s="33">
        <v>544</v>
      </c>
      <c r="AT62" s="33">
        <v>544</v>
      </c>
      <c r="AU62" s="33">
        <v>544</v>
      </c>
      <c r="AV62" s="33">
        <v>544</v>
      </c>
      <c r="AW62" s="33">
        <v>544</v>
      </c>
      <c r="AX62" s="33">
        <v>544</v>
      </c>
      <c r="AY62" s="33">
        <v>544</v>
      </c>
      <c r="AZ62" s="33">
        <v>544</v>
      </c>
      <c r="BA62" s="33">
        <v>544</v>
      </c>
      <c r="BB62" s="33">
        <v>544</v>
      </c>
      <c r="BC62" s="33">
        <v>544</v>
      </c>
      <c r="BD62" s="33">
        <v>544</v>
      </c>
      <c r="BE62" s="33">
        <v>544</v>
      </c>
      <c r="BF62" s="33">
        <v>544</v>
      </c>
      <c r="BG62" s="33">
        <v>544</v>
      </c>
      <c r="BH62" s="33">
        <v>544</v>
      </c>
      <c r="BI62" s="33">
        <v>544</v>
      </c>
      <c r="BJ62" s="33">
        <v>544</v>
      </c>
      <c r="BK62" s="33">
        <v>544</v>
      </c>
      <c r="BL62" s="33">
        <v>544</v>
      </c>
      <c r="BM62" s="33">
        <v>544</v>
      </c>
      <c r="BN62" s="33">
        <v>544</v>
      </c>
      <c r="BO62" s="33">
        <v>544</v>
      </c>
      <c r="BP62" s="33">
        <v>544</v>
      </c>
      <c r="BQ62" s="33">
        <v>544</v>
      </c>
      <c r="BR62" s="33">
        <v>544</v>
      </c>
      <c r="BS62" s="33">
        <v>544</v>
      </c>
      <c r="BT62" s="33">
        <v>544</v>
      </c>
      <c r="BU62" s="33">
        <v>544</v>
      </c>
      <c r="BV62" s="33">
        <v>544</v>
      </c>
      <c r="BW62" s="33">
        <v>544</v>
      </c>
      <c r="BX62" s="33">
        <v>544</v>
      </c>
      <c r="BY62" s="33">
        <v>544</v>
      </c>
      <c r="BZ62" s="33">
        <v>544</v>
      </c>
      <c r="CA62" s="33">
        <v>544</v>
      </c>
      <c r="CB62" s="33">
        <v>544</v>
      </c>
      <c r="CC62" s="33">
        <v>544</v>
      </c>
      <c r="CD62" s="33">
        <v>544</v>
      </c>
      <c r="CE62" s="33">
        <v>544</v>
      </c>
      <c r="CF62" s="33">
        <v>544</v>
      </c>
      <c r="CG62" s="33">
        <v>544</v>
      </c>
      <c r="CH62" s="33">
        <v>544</v>
      </c>
      <c r="CI62" s="33">
        <v>544</v>
      </c>
      <c r="CJ62" s="33">
        <v>544</v>
      </c>
      <c r="CK62" s="33">
        <v>544</v>
      </c>
      <c r="CL62" s="33">
        <v>544</v>
      </c>
      <c r="CM62" s="33">
        <v>544</v>
      </c>
      <c r="CN62" s="33">
        <v>544</v>
      </c>
      <c r="CO62" s="33">
        <v>544</v>
      </c>
      <c r="CP62" s="33">
        <v>544</v>
      </c>
      <c r="CQ62" s="33">
        <v>544</v>
      </c>
      <c r="CR62" s="33">
        <v>544</v>
      </c>
      <c r="CS62" s="34">
        <v>544</v>
      </c>
      <c r="CT62" s="31">
        <f t="shared" si="67"/>
        <v>52224</v>
      </c>
      <c r="CU62" s="152"/>
      <c r="CV62" s="262"/>
    </row>
    <row r="63" spans="1:102">
      <c r="A63" s="26" t="s">
        <v>6</v>
      </c>
      <c r="B63" s="32">
        <v>654.74</v>
      </c>
      <c r="C63" s="33">
        <v>654.74</v>
      </c>
      <c r="D63" s="33">
        <v>654.74</v>
      </c>
      <c r="E63" s="33">
        <v>654.74</v>
      </c>
      <c r="F63" s="33">
        <v>654.74</v>
      </c>
      <c r="G63" s="33">
        <v>654.74</v>
      </c>
      <c r="H63" s="33">
        <v>654.74</v>
      </c>
      <c r="I63" s="33">
        <v>654.74</v>
      </c>
      <c r="J63" s="33">
        <v>654.74</v>
      </c>
      <c r="K63" s="33">
        <v>654.74</v>
      </c>
      <c r="L63" s="33">
        <v>654.74</v>
      </c>
      <c r="M63" s="33">
        <v>654.74</v>
      </c>
      <c r="N63" s="33">
        <v>654.74</v>
      </c>
      <c r="O63" s="33">
        <v>654.74</v>
      </c>
      <c r="P63" s="33">
        <v>654.74</v>
      </c>
      <c r="Q63" s="33">
        <v>654.74</v>
      </c>
      <c r="R63" s="33">
        <v>654.74</v>
      </c>
      <c r="S63" s="33">
        <v>654.74</v>
      </c>
      <c r="T63" s="33">
        <v>654.74</v>
      </c>
      <c r="U63" s="33">
        <v>654.74</v>
      </c>
      <c r="V63" s="33">
        <v>654.74</v>
      </c>
      <c r="W63" s="33">
        <v>654.74</v>
      </c>
      <c r="X63" s="33">
        <v>654.74</v>
      </c>
      <c r="Y63" s="33">
        <v>654.74</v>
      </c>
      <c r="Z63" s="33">
        <v>654.74</v>
      </c>
      <c r="AA63" s="33">
        <v>654.74</v>
      </c>
      <c r="AB63" s="33">
        <v>654.74</v>
      </c>
      <c r="AC63" s="33">
        <v>654.74</v>
      </c>
      <c r="AD63" s="33">
        <v>654.74</v>
      </c>
      <c r="AE63" s="33">
        <v>654.74</v>
      </c>
      <c r="AF63" s="33">
        <v>654.74</v>
      </c>
      <c r="AG63" s="33">
        <v>654.74</v>
      </c>
      <c r="AH63" s="33">
        <v>654.74</v>
      </c>
      <c r="AI63" s="33">
        <v>654.74</v>
      </c>
      <c r="AJ63" s="33">
        <v>654.74</v>
      </c>
      <c r="AK63" s="33">
        <v>654.74</v>
      </c>
      <c r="AL63" s="33">
        <v>654.74</v>
      </c>
      <c r="AM63" s="33">
        <v>654.74</v>
      </c>
      <c r="AN63" s="33">
        <v>654.74</v>
      </c>
      <c r="AO63" s="33">
        <v>654.74</v>
      </c>
      <c r="AP63" s="33">
        <v>654.74</v>
      </c>
      <c r="AQ63" s="33">
        <v>654.74</v>
      </c>
      <c r="AR63" s="33">
        <v>654.74</v>
      </c>
      <c r="AS63" s="33">
        <v>654.74</v>
      </c>
      <c r="AT63" s="33">
        <v>654.74</v>
      </c>
      <c r="AU63" s="33">
        <v>654.74</v>
      </c>
      <c r="AV63" s="33">
        <v>654.74</v>
      </c>
      <c r="AW63" s="33">
        <v>654.74</v>
      </c>
      <c r="AX63" s="33">
        <v>654.74</v>
      </c>
      <c r="AY63" s="33">
        <v>654.74</v>
      </c>
      <c r="AZ63" s="33">
        <v>654.74</v>
      </c>
      <c r="BA63" s="33">
        <v>654.74</v>
      </c>
      <c r="BB63" s="33">
        <v>654.74</v>
      </c>
      <c r="BC63" s="33">
        <v>654.74</v>
      </c>
      <c r="BD63" s="33">
        <v>654.74</v>
      </c>
      <c r="BE63" s="33">
        <v>654.74</v>
      </c>
      <c r="BF63" s="33">
        <v>654.74</v>
      </c>
      <c r="BG63" s="33">
        <v>654.74</v>
      </c>
      <c r="BH63" s="33">
        <v>654.74</v>
      </c>
      <c r="BI63" s="33">
        <v>654.74</v>
      </c>
      <c r="BJ63" s="33">
        <v>654.74</v>
      </c>
      <c r="BK63" s="33">
        <v>654.74</v>
      </c>
      <c r="BL63" s="33">
        <v>654.74</v>
      </c>
      <c r="BM63" s="33">
        <v>654.74</v>
      </c>
      <c r="BN63" s="33">
        <v>654.74</v>
      </c>
      <c r="BO63" s="33">
        <v>654.74</v>
      </c>
      <c r="BP63" s="33">
        <v>654.74</v>
      </c>
      <c r="BQ63" s="33">
        <v>654.74</v>
      </c>
      <c r="BR63" s="33">
        <v>654.74</v>
      </c>
      <c r="BS63" s="33">
        <v>654.74</v>
      </c>
      <c r="BT63" s="33">
        <v>654.74</v>
      </c>
      <c r="BU63" s="33">
        <v>654.74</v>
      </c>
      <c r="BV63" s="33">
        <v>654.74</v>
      </c>
      <c r="BW63" s="33">
        <v>654.74</v>
      </c>
      <c r="BX63" s="33">
        <v>654.74</v>
      </c>
      <c r="BY63" s="33">
        <v>654.74</v>
      </c>
      <c r="BZ63" s="33">
        <v>654.74</v>
      </c>
      <c r="CA63" s="33">
        <v>654.74</v>
      </c>
      <c r="CB63" s="33">
        <v>654.74</v>
      </c>
      <c r="CC63" s="33">
        <v>654.74</v>
      </c>
      <c r="CD63" s="33">
        <v>654.74</v>
      </c>
      <c r="CE63" s="33">
        <v>654.74</v>
      </c>
      <c r="CF63" s="33">
        <v>654.74</v>
      </c>
      <c r="CG63" s="33">
        <v>654.74</v>
      </c>
      <c r="CH63" s="33">
        <v>654.74</v>
      </c>
      <c r="CI63" s="33">
        <v>654.74</v>
      </c>
      <c r="CJ63" s="33">
        <v>654.74</v>
      </c>
      <c r="CK63" s="33">
        <v>654.74</v>
      </c>
      <c r="CL63" s="33">
        <v>654.74</v>
      </c>
      <c r="CM63" s="33">
        <v>654.74</v>
      </c>
      <c r="CN63" s="33">
        <v>654.74</v>
      </c>
      <c r="CO63" s="33">
        <v>654.74</v>
      </c>
      <c r="CP63" s="33">
        <v>654.74</v>
      </c>
      <c r="CQ63" s="33">
        <v>654.74</v>
      </c>
      <c r="CR63" s="33">
        <v>654.74</v>
      </c>
      <c r="CS63" s="34">
        <v>654.74</v>
      </c>
      <c r="CT63" s="31">
        <f t="shared" si="67"/>
        <v>62855.039999999943</v>
      </c>
      <c r="CU63" s="152"/>
      <c r="CV63" s="262"/>
    </row>
    <row r="64" spans="1:102">
      <c r="A64" s="26" t="s">
        <v>7</v>
      </c>
      <c r="B64" s="32">
        <v>413</v>
      </c>
      <c r="C64" s="33">
        <v>413</v>
      </c>
      <c r="D64" s="33">
        <v>413</v>
      </c>
      <c r="E64" s="33">
        <v>413</v>
      </c>
      <c r="F64" s="33">
        <v>413</v>
      </c>
      <c r="G64" s="33">
        <v>413</v>
      </c>
      <c r="H64" s="33">
        <v>413</v>
      </c>
      <c r="I64" s="33">
        <v>413</v>
      </c>
      <c r="J64" s="33">
        <v>413</v>
      </c>
      <c r="K64" s="33">
        <v>413</v>
      </c>
      <c r="L64" s="33">
        <v>413</v>
      </c>
      <c r="M64" s="33">
        <v>413</v>
      </c>
      <c r="N64" s="33">
        <v>413</v>
      </c>
      <c r="O64" s="33">
        <v>413</v>
      </c>
      <c r="P64" s="33">
        <v>413</v>
      </c>
      <c r="Q64" s="33">
        <v>413</v>
      </c>
      <c r="R64" s="33">
        <v>413</v>
      </c>
      <c r="S64" s="33">
        <v>413</v>
      </c>
      <c r="T64" s="33">
        <v>413</v>
      </c>
      <c r="U64" s="33">
        <v>413</v>
      </c>
      <c r="V64" s="33">
        <v>413</v>
      </c>
      <c r="W64" s="33">
        <v>413</v>
      </c>
      <c r="X64" s="33">
        <v>413</v>
      </c>
      <c r="Y64" s="33">
        <v>413</v>
      </c>
      <c r="Z64" s="33">
        <v>413</v>
      </c>
      <c r="AA64" s="33">
        <v>413</v>
      </c>
      <c r="AB64" s="33">
        <v>413</v>
      </c>
      <c r="AC64" s="33">
        <v>413</v>
      </c>
      <c r="AD64" s="33">
        <v>413</v>
      </c>
      <c r="AE64" s="33">
        <v>413</v>
      </c>
      <c r="AF64" s="33">
        <v>413</v>
      </c>
      <c r="AG64" s="33">
        <v>413</v>
      </c>
      <c r="AH64" s="33">
        <v>413</v>
      </c>
      <c r="AI64" s="33">
        <v>413</v>
      </c>
      <c r="AJ64" s="33">
        <v>413</v>
      </c>
      <c r="AK64" s="33">
        <v>413</v>
      </c>
      <c r="AL64" s="33">
        <v>413</v>
      </c>
      <c r="AM64" s="33">
        <v>413</v>
      </c>
      <c r="AN64" s="33">
        <v>413</v>
      </c>
      <c r="AO64" s="33">
        <v>413</v>
      </c>
      <c r="AP64" s="33">
        <v>413</v>
      </c>
      <c r="AQ64" s="33">
        <v>413</v>
      </c>
      <c r="AR64" s="33">
        <v>413</v>
      </c>
      <c r="AS64" s="33">
        <v>413</v>
      </c>
      <c r="AT64" s="33">
        <v>413</v>
      </c>
      <c r="AU64" s="33">
        <v>413</v>
      </c>
      <c r="AV64" s="33">
        <v>413</v>
      </c>
      <c r="AW64" s="33">
        <v>413</v>
      </c>
      <c r="AX64" s="33">
        <v>413</v>
      </c>
      <c r="AY64" s="33">
        <v>413</v>
      </c>
      <c r="AZ64" s="33">
        <v>413</v>
      </c>
      <c r="BA64" s="33">
        <v>413</v>
      </c>
      <c r="BB64" s="33">
        <v>413</v>
      </c>
      <c r="BC64" s="33">
        <v>413</v>
      </c>
      <c r="BD64" s="33">
        <v>413</v>
      </c>
      <c r="BE64" s="33">
        <v>413</v>
      </c>
      <c r="BF64" s="33">
        <v>413</v>
      </c>
      <c r="BG64" s="33">
        <v>413</v>
      </c>
      <c r="BH64" s="33">
        <v>413</v>
      </c>
      <c r="BI64" s="33">
        <v>413</v>
      </c>
      <c r="BJ64" s="33">
        <v>413</v>
      </c>
      <c r="BK64" s="33">
        <v>413</v>
      </c>
      <c r="BL64" s="33">
        <v>413</v>
      </c>
      <c r="BM64" s="33">
        <v>413</v>
      </c>
      <c r="BN64" s="33">
        <v>413</v>
      </c>
      <c r="BO64" s="33">
        <v>413</v>
      </c>
      <c r="BP64" s="33">
        <v>413</v>
      </c>
      <c r="BQ64" s="33">
        <v>413</v>
      </c>
      <c r="BR64" s="33">
        <v>413</v>
      </c>
      <c r="BS64" s="33">
        <v>413</v>
      </c>
      <c r="BT64" s="33">
        <v>413</v>
      </c>
      <c r="BU64" s="33">
        <v>413</v>
      </c>
      <c r="BV64" s="33">
        <v>413</v>
      </c>
      <c r="BW64" s="33">
        <v>413</v>
      </c>
      <c r="BX64" s="33">
        <v>413</v>
      </c>
      <c r="BY64" s="33">
        <v>413</v>
      </c>
      <c r="BZ64" s="33">
        <v>413</v>
      </c>
      <c r="CA64" s="33">
        <v>413</v>
      </c>
      <c r="CB64" s="33">
        <v>413</v>
      </c>
      <c r="CC64" s="33">
        <v>413</v>
      </c>
      <c r="CD64" s="33">
        <v>413</v>
      </c>
      <c r="CE64" s="33">
        <v>413</v>
      </c>
      <c r="CF64" s="33">
        <v>413</v>
      </c>
      <c r="CG64" s="33">
        <v>413</v>
      </c>
      <c r="CH64" s="33">
        <v>413</v>
      </c>
      <c r="CI64" s="33">
        <v>413</v>
      </c>
      <c r="CJ64" s="33">
        <v>413</v>
      </c>
      <c r="CK64" s="33">
        <v>413</v>
      </c>
      <c r="CL64" s="33">
        <v>413</v>
      </c>
      <c r="CM64" s="33">
        <v>413</v>
      </c>
      <c r="CN64" s="33">
        <v>413</v>
      </c>
      <c r="CO64" s="33">
        <v>413</v>
      </c>
      <c r="CP64" s="33">
        <v>413</v>
      </c>
      <c r="CQ64" s="33">
        <v>413</v>
      </c>
      <c r="CR64" s="33">
        <v>413</v>
      </c>
      <c r="CS64" s="34">
        <v>413</v>
      </c>
      <c r="CT64" s="31">
        <f t="shared" si="67"/>
        <v>39648</v>
      </c>
      <c r="CU64" s="152"/>
      <c r="CV64" s="262"/>
    </row>
    <row r="65" spans="1:102">
      <c r="A65" s="26" t="s">
        <v>8</v>
      </c>
      <c r="B65" s="32">
        <v>471.66</v>
      </c>
      <c r="C65" s="33">
        <v>471.66</v>
      </c>
      <c r="D65" s="33">
        <v>471.66</v>
      </c>
      <c r="E65" s="33">
        <v>471.66</v>
      </c>
      <c r="F65" s="33">
        <v>471.66</v>
      </c>
      <c r="G65" s="33">
        <v>471.66</v>
      </c>
      <c r="H65" s="33">
        <v>471.66</v>
      </c>
      <c r="I65" s="33">
        <v>471.66</v>
      </c>
      <c r="J65" s="33">
        <v>471.66</v>
      </c>
      <c r="K65" s="33">
        <v>471.66</v>
      </c>
      <c r="L65" s="33">
        <v>471.66</v>
      </c>
      <c r="M65" s="33">
        <v>471.66</v>
      </c>
      <c r="N65" s="33">
        <v>471.66</v>
      </c>
      <c r="O65" s="33">
        <v>471.66</v>
      </c>
      <c r="P65" s="33">
        <v>471.66</v>
      </c>
      <c r="Q65" s="33">
        <v>471.66</v>
      </c>
      <c r="R65" s="33">
        <v>471.66</v>
      </c>
      <c r="S65" s="33">
        <v>471.66</v>
      </c>
      <c r="T65" s="33">
        <v>471.66</v>
      </c>
      <c r="U65" s="33">
        <v>471.66</v>
      </c>
      <c r="V65" s="33">
        <v>471.66</v>
      </c>
      <c r="W65" s="33">
        <v>471.66</v>
      </c>
      <c r="X65" s="33">
        <v>471.66</v>
      </c>
      <c r="Y65" s="33">
        <v>471.66</v>
      </c>
      <c r="Z65" s="33">
        <v>471.66</v>
      </c>
      <c r="AA65" s="33">
        <v>471.66</v>
      </c>
      <c r="AB65" s="33">
        <v>471.66</v>
      </c>
      <c r="AC65" s="33">
        <v>471.66</v>
      </c>
      <c r="AD65" s="33">
        <v>471.66</v>
      </c>
      <c r="AE65" s="33">
        <v>471.66</v>
      </c>
      <c r="AF65" s="33">
        <v>471.66</v>
      </c>
      <c r="AG65" s="33">
        <v>471.66</v>
      </c>
      <c r="AH65" s="33">
        <v>471.66</v>
      </c>
      <c r="AI65" s="33">
        <v>471.66</v>
      </c>
      <c r="AJ65" s="33">
        <v>471.66</v>
      </c>
      <c r="AK65" s="33">
        <v>471.66</v>
      </c>
      <c r="AL65" s="33">
        <v>471.66</v>
      </c>
      <c r="AM65" s="33">
        <v>471.66</v>
      </c>
      <c r="AN65" s="33">
        <v>471.66</v>
      </c>
      <c r="AO65" s="33">
        <v>471.66</v>
      </c>
      <c r="AP65" s="33">
        <v>471.66</v>
      </c>
      <c r="AQ65" s="33">
        <v>471.66</v>
      </c>
      <c r="AR65" s="33">
        <v>471.66</v>
      </c>
      <c r="AS65" s="33">
        <v>471.66</v>
      </c>
      <c r="AT65" s="33">
        <v>471.66</v>
      </c>
      <c r="AU65" s="33">
        <v>471.66</v>
      </c>
      <c r="AV65" s="33">
        <v>471.66</v>
      </c>
      <c r="AW65" s="33">
        <v>471.66</v>
      </c>
      <c r="AX65" s="33">
        <v>471.66</v>
      </c>
      <c r="AY65" s="33">
        <v>471.66</v>
      </c>
      <c r="AZ65" s="33">
        <v>471.66</v>
      </c>
      <c r="BA65" s="33">
        <v>471.66</v>
      </c>
      <c r="BB65" s="33">
        <v>471.66</v>
      </c>
      <c r="BC65" s="33">
        <v>471.66</v>
      </c>
      <c r="BD65" s="33">
        <v>471.66</v>
      </c>
      <c r="BE65" s="33">
        <v>471.66</v>
      </c>
      <c r="BF65" s="33">
        <v>471.66</v>
      </c>
      <c r="BG65" s="33">
        <v>471.66</v>
      </c>
      <c r="BH65" s="33">
        <v>471.66</v>
      </c>
      <c r="BI65" s="33">
        <v>471.66</v>
      </c>
      <c r="BJ65" s="33">
        <v>471.66</v>
      </c>
      <c r="BK65" s="33">
        <v>471.66</v>
      </c>
      <c r="BL65" s="33">
        <v>471.66</v>
      </c>
      <c r="BM65" s="33">
        <v>471.66</v>
      </c>
      <c r="BN65" s="33">
        <v>471.66</v>
      </c>
      <c r="BO65" s="33">
        <v>471.66</v>
      </c>
      <c r="BP65" s="33">
        <v>471.66</v>
      </c>
      <c r="BQ65" s="33">
        <v>471.66</v>
      </c>
      <c r="BR65" s="33">
        <v>471.66</v>
      </c>
      <c r="BS65" s="33">
        <v>471.66</v>
      </c>
      <c r="BT65" s="33">
        <v>471.66</v>
      </c>
      <c r="BU65" s="33">
        <v>471.66</v>
      </c>
      <c r="BV65" s="33">
        <v>471.66</v>
      </c>
      <c r="BW65" s="33">
        <v>471.66</v>
      </c>
      <c r="BX65" s="33">
        <v>471.66</v>
      </c>
      <c r="BY65" s="33">
        <v>471.66</v>
      </c>
      <c r="BZ65" s="33">
        <v>471.66</v>
      </c>
      <c r="CA65" s="33">
        <v>471.66</v>
      </c>
      <c r="CB65" s="33">
        <v>471.66</v>
      </c>
      <c r="CC65" s="33">
        <v>471.66</v>
      </c>
      <c r="CD65" s="33">
        <v>471.66</v>
      </c>
      <c r="CE65" s="33">
        <v>471.66</v>
      </c>
      <c r="CF65" s="33">
        <v>471.66</v>
      </c>
      <c r="CG65" s="33">
        <v>471.66</v>
      </c>
      <c r="CH65" s="33">
        <v>471.66</v>
      </c>
      <c r="CI65" s="33">
        <v>471.66</v>
      </c>
      <c r="CJ65" s="33">
        <v>471.66</v>
      </c>
      <c r="CK65" s="33">
        <v>471.66</v>
      </c>
      <c r="CL65" s="33">
        <v>471.66</v>
      </c>
      <c r="CM65" s="33">
        <v>471.66</v>
      </c>
      <c r="CN65" s="33">
        <v>471.66</v>
      </c>
      <c r="CO65" s="33">
        <v>471.66</v>
      </c>
      <c r="CP65" s="33">
        <v>471.66</v>
      </c>
      <c r="CQ65" s="33">
        <v>471.66</v>
      </c>
      <c r="CR65" s="33">
        <v>471.66</v>
      </c>
      <c r="CS65" s="34">
        <v>471.66</v>
      </c>
      <c r="CT65" s="31">
        <f t="shared" si="67"/>
        <v>45279.360000000088</v>
      </c>
      <c r="CU65" s="152"/>
      <c r="CV65" s="262"/>
    </row>
    <row r="66" spans="1:102">
      <c r="A66" s="26" t="s">
        <v>9</v>
      </c>
      <c r="B66" s="32">
        <v>748</v>
      </c>
      <c r="C66" s="33">
        <v>745</v>
      </c>
      <c r="D66" s="33">
        <v>742</v>
      </c>
      <c r="E66" s="33">
        <v>741</v>
      </c>
      <c r="F66" s="33">
        <v>745</v>
      </c>
      <c r="G66" s="33">
        <v>746</v>
      </c>
      <c r="H66" s="33">
        <v>745</v>
      </c>
      <c r="I66" s="33">
        <v>748</v>
      </c>
      <c r="J66" s="33">
        <v>746</v>
      </c>
      <c r="K66" s="33">
        <v>742</v>
      </c>
      <c r="L66" s="33">
        <v>746</v>
      </c>
      <c r="M66" s="33">
        <v>746</v>
      </c>
      <c r="N66" s="33">
        <v>746</v>
      </c>
      <c r="O66" s="33">
        <v>748</v>
      </c>
      <c r="P66" s="33">
        <v>748</v>
      </c>
      <c r="Q66" s="33">
        <v>746</v>
      </c>
      <c r="R66" s="33">
        <v>741</v>
      </c>
      <c r="S66" s="33">
        <v>740</v>
      </c>
      <c r="T66" s="33">
        <v>745</v>
      </c>
      <c r="U66" s="33">
        <v>746</v>
      </c>
      <c r="V66" s="33">
        <v>747</v>
      </c>
      <c r="W66" s="33">
        <v>743</v>
      </c>
      <c r="X66" s="33">
        <v>740</v>
      </c>
      <c r="Y66" s="33">
        <v>746</v>
      </c>
      <c r="Z66" s="33">
        <v>744</v>
      </c>
      <c r="AA66" s="33">
        <v>742</v>
      </c>
      <c r="AB66" s="33">
        <v>737</v>
      </c>
      <c r="AC66" s="33">
        <v>737</v>
      </c>
      <c r="AD66" s="33">
        <v>734</v>
      </c>
      <c r="AE66" s="33">
        <v>723</v>
      </c>
      <c r="AF66" s="33">
        <v>720</v>
      </c>
      <c r="AG66" s="33">
        <v>719</v>
      </c>
      <c r="AH66" s="33">
        <v>708</v>
      </c>
      <c r="AI66" s="33">
        <v>708</v>
      </c>
      <c r="AJ66" s="33">
        <v>708</v>
      </c>
      <c r="AK66" s="33">
        <v>708</v>
      </c>
      <c r="AL66" s="33">
        <v>702</v>
      </c>
      <c r="AM66" s="33">
        <v>699</v>
      </c>
      <c r="AN66" s="33">
        <v>689</v>
      </c>
      <c r="AO66" s="33">
        <v>690</v>
      </c>
      <c r="AP66" s="33">
        <v>704</v>
      </c>
      <c r="AQ66" s="33">
        <v>714</v>
      </c>
      <c r="AR66" s="33">
        <v>715</v>
      </c>
      <c r="AS66" s="33">
        <v>715</v>
      </c>
      <c r="AT66" s="33">
        <v>715</v>
      </c>
      <c r="AU66" s="33">
        <v>711</v>
      </c>
      <c r="AV66" s="33">
        <v>711</v>
      </c>
      <c r="AW66" s="33">
        <v>711</v>
      </c>
      <c r="AX66" s="33">
        <v>714</v>
      </c>
      <c r="AY66" s="33">
        <v>715</v>
      </c>
      <c r="AZ66" s="33">
        <v>715</v>
      </c>
      <c r="BA66" s="33">
        <v>712</v>
      </c>
      <c r="BB66" s="33">
        <v>710</v>
      </c>
      <c r="BC66" s="33">
        <v>707</v>
      </c>
      <c r="BD66" s="33">
        <v>704</v>
      </c>
      <c r="BE66" s="33">
        <v>703</v>
      </c>
      <c r="BF66" s="33">
        <v>698</v>
      </c>
      <c r="BG66" s="33">
        <v>693</v>
      </c>
      <c r="BH66" s="33">
        <v>698</v>
      </c>
      <c r="BI66" s="33">
        <v>703</v>
      </c>
      <c r="BJ66" s="33">
        <v>701</v>
      </c>
      <c r="BK66" s="33">
        <v>701</v>
      </c>
      <c r="BL66" s="33">
        <v>702</v>
      </c>
      <c r="BM66" s="33">
        <v>704</v>
      </c>
      <c r="BN66" s="33">
        <v>705</v>
      </c>
      <c r="BO66" s="33">
        <v>705</v>
      </c>
      <c r="BP66" s="33">
        <v>704</v>
      </c>
      <c r="BQ66" s="33">
        <v>706</v>
      </c>
      <c r="BR66" s="33">
        <v>709</v>
      </c>
      <c r="BS66" s="33">
        <v>709</v>
      </c>
      <c r="BT66" s="33">
        <v>704</v>
      </c>
      <c r="BU66" s="33">
        <v>702</v>
      </c>
      <c r="BV66" s="33">
        <v>704</v>
      </c>
      <c r="BW66" s="33">
        <v>711</v>
      </c>
      <c r="BX66" s="33">
        <v>709</v>
      </c>
      <c r="BY66" s="33">
        <v>700</v>
      </c>
      <c r="BZ66" s="33">
        <v>693</v>
      </c>
      <c r="CA66" s="33">
        <v>689</v>
      </c>
      <c r="CB66" s="33">
        <v>688</v>
      </c>
      <c r="CC66" s="33">
        <v>686</v>
      </c>
      <c r="CD66" s="33">
        <v>691</v>
      </c>
      <c r="CE66" s="33">
        <v>697</v>
      </c>
      <c r="CF66" s="33">
        <v>694</v>
      </c>
      <c r="CG66" s="33">
        <v>694</v>
      </c>
      <c r="CH66" s="33">
        <v>694</v>
      </c>
      <c r="CI66" s="33">
        <v>694</v>
      </c>
      <c r="CJ66" s="33">
        <v>696</v>
      </c>
      <c r="CK66" s="33">
        <v>696</v>
      </c>
      <c r="CL66" s="33">
        <v>698</v>
      </c>
      <c r="CM66" s="33">
        <v>702</v>
      </c>
      <c r="CN66" s="33">
        <v>706</v>
      </c>
      <c r="CO66" s="33">
        <v>710</v>
      </c>
      <c r="CP66" s="33">
        <v>713</v>
      </c>
      <c r="CQ66" s="33">
        <v>719</v>
      </c>
      <c r="CR66" s="33">
        <v>725</v>
      </c>
      <c r="CS66" s="34">
        <v>727</v>
      </c>
      <c r="CT66" s="31">
        <f t="shared" si="67"/>
        <v>68800</v>
      </c>
      <c r="CU66" s="152"/>
      <c r="CV66" s="262"/>
    </row>
    <row r="67" spans="1:102" ht="15.75" thickBot="1">
      <c r="A67" s="172" t="s">
        <v>10</v>
      </c>
      <c r="B67" s="117">
        <v>40</v>
      </c>
      <c r="C67" s="118">
        <v>40</v>
      </c>
      <c r="D67" s="118">
        <v>40</v>
      </c>
      <c r="E67" s="118">
        <v>40</v>
      </c>
      <c r="F67" s="118">
        <v>40</v>
      </c>
      <c r="G67" s="118">
        <v>40</v>
      </c>
      <c r="H67" s="118">
        <v>40</v>
      </c>
      <c r="I67" s="118">
        <v>40</v>
      </c>
      <c r="J67" s="118">
        <v>40</v>
      </c>
      <c r="K67" s="118">
        <v>40</v>
      </c>
      <c r="L67" s="118">
        <v>40</v>
      </c>
      <c r="M67" s="118">
        <v>40</v>
      </c>
      <c r="N67" s="118">
        <v>40</v>
      </c>
      <c r="O67" s="118">
        <v>40</v>
      </c>
      <c r="P67" s="118">
        <v>40</v>
      </c>
      <c r="Q67" s="118">
        <v>40</v>
      </c>
      <c r="R67" s="118">
        <v>40</v>
      </c>
      <c r="S67" s="118">
        <v>40</v>
      </c>
      <c r="T67" s="118">
        <v>40</v>
      </c>
      <c r="U67" s="118">
        <v>40</v>
      </c>
      <c r="V67" s="118">
        <v>40</v>
      </c>
      <c r="W67" s="118">
        <v>40</v>
      </c>
      <c r="X67" s="118">
        <v>40</v>
      </c>
      <c r="Y67" s="118">
        <v>40</v>
      </c>
      <c r="Z67" s="118">
        <v>40</v>
      </c>
      <c r="AA67" s="118">
        <v>40</v>
      </c>
      <c r="AB67" s="118">
        <v>40</v>
      </c>
      <c r="AC67" s="118">
        <v>40</v>
      </c>
      <c r="AD67" s="118">
        <v>40</v>
      </c>
      <c r="AE67" s="118">
        <v>40</v>
      </c>
      <c r="AF67" s="118">
        <v>40</v>
      </c>
      <c r="AG67" s="118">
        <v>40</v>
      </c>
      <c r="AH67" s="118">
        <v>40</v>
      </c>
      <c r="AI67" s="118">
        <v>40</v>
      </c>
      <c r="AJ67" s="118">
        <v>40</v>
      </c>
      <c r="AK67" s="118">
        <v>40</v>
      </c>
      <c r="AL67" s="118">
        <v>40</v>
      </c>
      <c r="AM67" s="118">
        <v>40</v>
      </c>
      <c r="AN67" s="118">
        <v>40</v>
      </c>
      <c r="AO67" s="118">
        <v>40</v>
      </c>
      <c r="AP67" s="118">
        <v>40</v>
      </c>
      <c r="AQ67" s="118">
        <v>40</v>
      </c>
      <c r="AR67" s="118">
        <v>40</v>
      </c>
      <c r="AS67" s="118">
        <v>40</v>
      </c>
      <c r="AT67" s="118">
        <v>40</v>
      </c>
      <c r="AU67" s="118">
        <v>40</v>
      </c>
      <c r="AV67" s="118">
        <v>40</v>
      </c>
      <c r="AW67" s="118">
        <v>40</v>
      </c>
      <c r="AX67" s="118">
        <v>40</v>
      </c>
      <c r="AY67" s="118">
        <v>40</v>
      </c>
      <c r="AZ67" s="118">
        <v>40</v>
      </c>
      <c r="BA67" s="118">
        <v>40</v>
      </c>
      <c r="BB67" s="118">
        <v>40</v>
      </c>
      <c r="BC67" s="118">
        <v>40</v>
      </c>
      <c r="BD67" s="118">
        <v>40</v>
      </c>
      <c r="BE67" s="118">
        <v>40</v>
      </c>
      <c r="BF67" s="118">
        <v>40</v>
      </c>
      <c r="BG67" s="118">
        <v>40</v>
      </c>
      <c r="BH67" s="118">
        <v>40</v>
      </c>
      <c r="BI67" s="118">
        <v>40</v>
      </c>
      <c r="BJ67" s="118">
        <v>40</v>
      </c>
      <c r="BK67" s="118">
        <v>40</v>
      </c>
      <c r="BL67" s="118">
        <v>40</v>
      </c>
      <c r="BM67" s="118">
        <v>40</v>
      </c>
      <c r="BN67" s="118">
        <v>40</v>
      </c>
      <c r="BO67" s="118">
        <v>40</v>
      </c>
      <c r="BP67" s="118">
        <v>40</v>
      </c>
      <c r="BQ67" s="118">
        <v>40</v>
      </c>
      <c r="BR67" s="118">
        <v>40</v>
      </c>
      <c r="BS67" s="118">
        <v>40</v>
      </c>
      <c r="BT67" s="118">
        <v>40</v>
      </c>
      <c r="BU67" s="118">
        <v>40</v>
      </c>
      <c r="BV67" s="118">
        <v>40</v>
      </c>
      <c r="BW67" s="118">
        <v>40</v>
      </c>
      <c r="BX67" s="118">
        <v>40</v>
      </c>
      <c r="BY67" s="118">
        <v>40</v>
      </c>
      <c r="BZ67" s="118">
        <v>40</v>
      </c>
      <c r="CA67" s="118">
        <v>40</v>
      </c>
      <c r="CB67" s="118">
        <v>40</v>
      </c>
      <c r="CC67" s="118">
        <v>40</v>
      </c>
      <c r="CD67" s="118">
        <v>40</v>
      </c>
      <c r="CE67" s="118">
        <v>40</v>
      </c>
      <c r="CF67" s="118">
        <v>40</v>
      </c>
      <c r="CG67" s="118">
        <v>40</v>
      </c>
      <c r="CH67" s="118">
        <v>40</v>
      </c>
      <c r="CI67" s="118">
        <v>40</v>
      </c>
      <c r="CJ67" s="118">
        <v>40</v>
      </c>
      <c r="CK67" s="118">
        <v>40</v>
      </c>
      <c r="CL67" s="118">
        <v>40</v>
      </c>
      <c r="CM67" s="118">
        <v>40</v>
      </c>
      <c r="CN67" s="118">
        <v>40</v>
      </c>
      <c r="CO67" s="118">
        <v>40</v>
      </c>
      <c r="CP67" s="118">
        <v>40</v>
      </c>
      <c r="CQ67" s="118">
        <v>40</v>
      </c>
      <c r="CR67" s="118">
        <v>40</v>
      </c>
      <c r="CS67" s="119">
        <v>40</v>
      </c>
      <c r="CT67" s="116">
        <f t="shared" si="67"/>
        <v>3840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30</v>
      </c>
      <c r="C72" s="122">
        <v>60</v>
      </c>
      <c r="D72" s="122">
        <v>90</v>
      </c>
      <c r="E72" s="122">
        <v>120</v>
      </c>
      <c r="F72" s="122">
        <v>150</v>
      </c>
      <c r="G72" s="122">
        <v>150</v>
      </c>
      <c r="H72" s="122">
        <v>150</v>
      </c>
      <c r="I72" s="122">
        <v>150</v>
      </c>
      <c r="J72" s="122">
        <v>150</v>
      </c>
      <c r="K72" s="122">
        <v>150</v>
      </c>
      <c r="L72" s="122">
        <v>150</v>
      </c>
      <c r="M72" s="122">
        <v>150</v>
      </c>
      <c r="N72" s="122">
        <v>150</v>
      </c>
      <c r="O72" s="122">
        <v>150</v>
      </c>
      <c r="P72" s="122">
        <v>150</v>
      </c>
      <c r="Q72" s="122">
        <v>150</v>
      </c>
      <c r="R72" s="122">
        <v>150</v>
      </c>
      <c r="S72" s="122">
        <v>150</v>
      </c>
      <c r="T72" s="122">
        <v>150</v>
      </c>
      <c r="U72" s="122">
        <v>150</v>
      </c>
      <c r="V72" s="122">
        <v>150</v>
      </c>
      <c r="W72" s="122">
        <v>150</v>
      </c>
      <c r="X72" s="122">
        <v>120</v>
      </c>
      <c r="Y72" s="122">
        <v>90</v>
      </c>
      <c r="Z72" s="122">
        <v>60</v>
      </c>
      <c r="AA72" s="122">
        <v>30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0</v>
      </c>
      <c r="AJ72" s="122">
        <v>0</v>
      </c>
      <c r="AK72" s="122">
        <v>0</v>
      </c>
      <c r="AL72" s="122">
        <v>0</v>
      </c>
      <c r="AM72" s="122">
        <v>30</v>
      </c>
      <c r="AN72" s="122">
        <v>60</v>
      </c>
      <c r="AO72" s="122">
        <v>90</v>
      </c>
      <c r="AP72" s="122">
        <v>120</v>
      </c>
      <c r="AQ72" s="122">
        <v>144</v>
      </c>
      <c r="AR72" s="122">
        <v>144</v>
      </c>
      <c r="AS72" s="122">
        <v>144</v>
      </c>
      <c r="AT72" s="122">
        <v>144</v>
      </c>
      <c r="AU72" s="122">
        <v>144</v>
      </c>
      <c r="AV72" s="122">
        <v>144</v>
      </c>
      <c r="AW72" s="122">
        <v>144</v>
      </c>
      <c r="AX72" s="122">
        <v>144</v>
      </c>
      <c r="AY72" s="122">
        <v>144</v>
      </c>
      <c r="AZ72" s="122">
        <v>144</v>
      </c>
      <c r="BA72" s="122">
        <v>144</v>
      </c>
      <c r="BB72" s="122">
        <v>144</v>
      </c>
      <c r="BC72" s="122">
        <v>144</v>
      </c>
      <c r="BD72" s="122">
        <v>144</v>
      </c>
      <c r="BE72" s="122">
        <v>144</v>
      </c>
      <c r="BF72" s="122">
        <v>144</v>
      </c>
      <c r="BG72" s="122">
        <v>144</v>
      </c>
      <c r="BH72" s="122">
        <v>144</v>
      </c>
      <c r="BI72" s="122">
        <v>144</v>
      </c>
      <c r="BJ72" s="122">
        <v>144</v>
      </c>
      <c r="BK72" s="122">
        <v>144</v>
      </c>
      <c r="BL72" s="122">
        <v>144</v>
      </c>
      <c r="BM72" s="122">
        <v>144</v>
      </c>
      <c r="BN72" s="122">
        <v>144</v>
      </c>
      <c r="BO72" s="122">
        <v>144</v>
      </c>
      <c r="BP72" s="122">
        <v>114</v>
      </c>
      <c r="BQ72" s="122">
        <v>84</v>
      </c>
      <c r="BR72" s="122">
        <v>54</v>
      </c>
      <c r="BS72" s="122">
        <v>24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8">SUM(B72:CS72)</f>
        <v>7476</v>
      </c>
      <c r="CU72" s="152"/>
    </row>
    <row r="73" spans="1:102">
      <c r="A73" s="31" t="s">
        <v>5</v>
      </c>
      <c r="B73" s="46">
        <v>60</v>
      </c>
      <c r="C73" s="1">
        <v>120</v>
      </c>
      <c r="D73" s="1">
        <v>152</v>
      </c>
      <c r="E73" s="1">
        <v>152</v>
      </c>
      <c r="F73" s="1">
        <v>152</v>
      </c>
      <c r="G73" s="1">
        <v>152</v>
      </c>
      <c r="H73" s="1">
        <v>152</v>
      </c>
      <c r="I73" s="1">
        <v>152</v>
      </c>
      <c r="J73" s="1">
        <v>152</v>
      </c>
      <c r="K73" s="1">
        <v>152</v>
      </c>
      <c r="L73" s="1">
        <v>152</v>
      </c>
      <c r="M73" s="1">
        <v>152</v>
      </c>
      <c r="N73" s="1">
        <v>152</v>
      </c>
      <c r="O73" s="1">
        <v>152</v>
      </c>
      <c r="P73" s="1">
        <v>152</v>
      </c>
      <c r="Q73" s="1">
        <v>152</v>
      </c>
      <c r="R73" s="1">
        <v>152</v>
      </c>
      <c r="S73" s="1">
        <v>152</v>
      </c>
      <c r="T73" s="1">
        <v>152</v>
      </c>
      <c r="U73" s="1">
        <v>152</v>
      </c>
      <c r="V73" s="1">
        <v>152</v>
      </c>
      <c r="W73" s="1">
        <v>92</v>
      </c>
      <c r="X73" s="1">
        <v>32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60</v>
      </c>
      <c r="AN73" s="1">
        <v>120</v>
      </c>
      <c r="AO73" s="1">
        <v>152</v>
      </c>
      <c r="AP73" s="1">
        <v>152</v>
      </c>
      <c r="AQ73" s="1">
        <v>152</v>
      </c>
      <c r="AR73" s="1">
        <v>152</v>
      </c>
      <c r="AS73" s="1">
        <v>152</v>
      </c>
      <c r="AT73" s="1">
        <v>152</v>
      </c>
      <c r="AU73" s="1">
        <v>152</v>
      </c>
      <c r="AV73" s="1">
        <v>152</v>
      </c>
      <c r="AW73" s="1">
        <v>152</v>
      </c>
      <c r="AX73" s="1">
        <v>152</v>
      </c>
      <c r="AY73" s="1">
        <v>152</v>
      </c>
      <c r="AZ73" s="1">
        <v>152</v>
      </c>
      <c r="BA73" s="1">
        <v>152</v>
      </c>
      <c r="BB73" s="1">
        <v>152</v>
      </c>
      <c r="BC73" s="1">
        <v>152</v>
      </c>
      <c r="BD73" s="1">
        <v>152</v>
      </c>
      <c r="BE73" s="1">
        <v>152</v>
      </c>
      <c r="BF73" s="1">
        <v>152</v>
      </c>
      <c r="BG73" s="1">
        <v>152</v>
      </c>
      <c r="BH73" s="1">
        <v>152</v>
      </c>
      <c r="BI73" s="1">
        <v>152</v>
      </c>
      <c r="BJ73" s="1">
        <v>152</v>
      </c>
      <c r="BK73" s="1">
        <v>152</v>
      </c>
      <c r="BL73" s="1">
        <v>152</v>
      </c>
      <c r="BM73" s="1">
        <v>152</v>
      </c>
      <c r="BN73" s="1">
        <v>152</v>
      </c>
      <c r="BO73" s="1">
        <v>92</v>
      </c>
      <c r="BP73" s="1">
        <v>32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8"/>
        <v>7448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11</v>
      </c>
      <c r="F74" s="1">
        <v>11</v>
      </c>
      <c r="G74" s="1">
        <v>11</v>
      </c>
      <c r="H74" s="1">
        <v>11</v>
      </c>
      <c r="I74" s="1">
        <v>11</v>
      </c>
      <c r="J74" s="1">
        <v>11</v>
      </c>
      <c r="K74" s="1">
        <v>11</v>
      </c>
      <c r="L74" s="1">
        <v>11</v>
      </c>
      <c r="M74" s="1">
        <v>11</v>
      </c>
      <c r="N74" s="1">
        <v>11</v>
      </c>
      <c r="O74" s="1">
        <v>11</v>
      </c>
      <c r="P74" s="1">
        <v>11</v>
      </c>
      <c r="Q74" s="1">
        <v>11</v>
      </c>
      <c r="R74" s="1">
        <v>11</v>
      </c>
      <c r="S74" s="1">
        <v>11</v>
      </c>
      <c r="T74" s="1">
        <v>11</v>
      </c>
      <c r="U74" s="1">
        <v>11</v>
      </c>
      <c r="V74" s="1">
        <v>11</v>
      </c>
      <c r="W74" s="1">
        <v>11</v>
      </c>
      <c r="X74" s="1">
        <v>11</v>
      </c>
      <c r="Y74" s="1">
        <v>11</v>
      </c>
      <c r="Z74" s="1">
        <v>11</v>
      </c>
      <c r="AA74" s="1">
        <v>11</v>
      </c>
      <c r="AB74" s="1">
        <v>11</v>
      </c>
      <c r="AC74" s="1">
        <v>11</v>
      </c>
      <c r="AD74" s="1">
        <v>11</v>
      </c>
      <c r="AE74" s="1">
        <v>11</v>
      </c>
      <c r="AF74" s="1">
        <v>11</v>
      </c>
      <c r="AG74" s="1">
        <v>11</v>
      </c>
      <c r="AH74" s="1">
        <v>11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8"/>
        <v>330</v>
      </c>
      <c r="CU74" s="152"/>
    </row>
    <row r="75" spans="1:102">
      <c r="A75" s="31" t="s">
        <v>7</v>
      </c>
      <c r="B75" s="46">
        <v>200</v>
      </c>
      <c r="C75" s="1">
        <v>200</v>
      </c>
      <c r="D75" s="1">
        <v>200</v>
      </c>
      <c r="E75" s="1">
        <v>200</v>
      </c>
      <c r="F75" s="1">
        <v>200</v>
      </c>
      <c r="G75" s="1">
        <v>200</v>
      </c>
      <c r="H75" s="1">
        <v>200</v>
      </c>
      <c r="I75" s="1">
        <v>200</v>
      </c>
      <c r="J75" s="1">
        <v>200</v>
      </c>
      <c r="K75" s="1">
        <v>200</v>
      </c>
      <c r="L75" s="1">
        <v>200</v>
      </c>
      <c r="M75" s="1">
        <v>200</v>
      </c>
      <c r="N75" s="1">
        <v>200</v>
      </c>
      <c r="O75" s="1">
        <v>200</v>
      </c>
      <c r="P75" s="1">
        <v>200</v>
      </c>
      <c r="Q75" s="1">
        <v>200</v>
      </c>
      <c r="R75" s="1">
        <v>200</v>
      </c>
      <c r="S75" s="1">
        <v>200</v>
      </c>
      <c r="T75" s="1">
        <v>200</v>
      </c>
      <c r="U75" s="1">
        <v>200</v>
      </c>
      <c r="V75" s="1">
        <v>200</v>
      </c>
      <c r="W75" s="1">
        <v>200</v>
      </c>
      <c r="X75" s="1">
        <v>200</v>
      </c>
      <c r="Y75" s="1">
        <v>200</v>
      </c>
      <c r="Z75" s="1">
        <v>200</v>
      </c>
      <c r="AA75" s="1">
        <v>200</v>
      </c>
      <c r="AB75" s="1">
        <v>200</v>
      </c>
      <c r="AC75" s="1">
        <v>200</v>
      </c>
      <c r="AD75" s="1">
        <v>200</v>
      </c>
      <c r="AE75" s="1">
        <v>200</v>
      </c>
      <c r="AF75" s="1">
        <v>200</v>
      </c>
      <c r="AG75" s="1">
        <v>200</v>
      </c>
      <c r="AH75" s="1">
        <v>200</v>
      </c>
      <c r="AI75" s="1">
        <v>200</v>
      </c>
      <c r="AJ75" s="1">
        <v>200</v>
      </c>
      <c r="AK75" s="1">
        <v>200</v>
      </c>
      <c r="AL75" s="1">
        <v>200</v>
      </c>
      <c r="AM75" s="1">
        <v>200</v>
      </c>
      <c r="AN75" s="1">
        <v>200</v>
      </c>
      <c r="AO75" s="1">
        <v>200</v>
      </c>
      <c r="AP75" s="1">
        <v>200</v>
      </c>
      <c r="AQ75" s="1">
        <v>200</v>
      </c>
      <c r="AR75" s="1">
        <v>200</v>
      </c>
      <c r="AS75" s="1">
        <v>200</v>
      </c>
      <c r="AT75" s="1">
        <v>200</v>
      </c>
      <c r="AU75" s="1">
        <v>200</v>
      </c>
      <c r="AV75" s="1">
        <v>200</v>
      </c>
      <c r="AW75" s="1">
        <v>200</v>
      </c>
      <c r="AX75" s="1">
        <v>200</v>
      </c>
      <c r="AY75" s="1">
        <v>200</v>
      </c>
      <c r="AZ75" s="1">
        <v>200</v>
      </c>
      <c r="BA75" s="1">
        <v>200</v>
      </c>
      <c r="BB75" s="1">
        <v>200</v>
      </c>
      <c r="BC75" s="1">
        <v>200</v>
      </c>
      <c r="BD75" s="1">
        <v>200</v>
      </c>
      <c r="BE75" s="1">
        <v>200</v>
      </c>
      <c r="BF75" s="1">
        <v>200</v>
      </c>
      <c r="BG75" s="1">
        <v>200</v>
      </c>
      <c r="BH75" s="1">
        <v>200</v>
      </c>
      <c r="BI75" s="1">
        <v>200</v>
      </c>
      <c r="BJ75" s="1">
        <v>200</v>
      </c>
      <c r="BK75" s="1">
        <v>200</v>
      </c>
      <c r="BL75" s="1">
        <v>200</v>
      </c>
      <c r="BM75" s="1">
        <v>200</v>
      </c>
      <c r="BN75" s="1">
        <v>200</v>
      </c>
      <c r="BO75" s="1">
        <v>200</v>
      </c>
      <c r="BP75" s="1">
        <v>200</v>
      </c>
      <c r="BQ75" s="1">
        <v>200</v>
      </c>
      <c r="BR75" s="1">
        <v>200</v>
      </c>
      <c r="BS75" s="1">
        <v>200</v>
      </c>
      <c r="BT75" s="1">
        <v>200</v>
      </c>
      <c r="BU75" s="1">
        <v>200</v>
      </c>
      <c r="BV75" s="1">
        <v>200</v>
      </c>
      <c r="BW75" s="1">
        <v>200</v>
      </c>
      <c r="BX75" s="1">
        <v>200</v>
      </c>
      <c r="BY75" s="1">
        <v>200</v>
      </c>
      <c r="BZ75" s="1">
        <v>200</v>
      </c>
      <c r="CA75" s="1">
        <v>200</v>
      </c>
      <c r="CB75" s="1">
        <v>200</v>
      </c>
      <c r="CC75" s="1">
        <v>200</v>
      </c>
      <c r="CD75" s="1">
        <v>200</v>
      </c>
      <c r="CE75" s="1">
        <v>200</v>
      </c>
      <c r="CF75" s="1">
        <v>200</v>
      </c>
      <c r="CG75" s="1">
        <v>200</v>
      </c>
      <c r="CH75" s="1">
        <v>200</v>
      </c>
      <c r="CI75" s="1">
        <v>200</v>
      </c>
      <c r="CJ75" s="1">
        <v>200</v>
      </c>
      <c r="CK75" s="1">
        <v>200</v>
      </c>
      <c r="CL75" s="1">
        <v>200</v>
      </c>
      <c r="CM75" s="1">
        <v>200</v>
      </c>
      <c r="CN75" s="1">
        <v>200</v>
      </c>
      <c r="CO75" s="1">
        <v>200</v>
      </c>
      <c r="CP75" s="1">
        <v>200</v>
      </c>
      <c r="CQ75" s="1">
        <v>200</v>
      </c>
      <c r="CR75" s="1">
        <v>200</v>
      </c>
      <c r="CS75" s="47">
        <v>200</v>
      </c>
      <c r="CT75" s="31">
        <f t="shared" si="68"/>
        <v>19200</v>
      </c>
      <c r="CU75" s="152"/>
    </row>
    <row r="76" spans="1:102">
      <c r="A76" s="31" t="s">
        <v>8</v>
      </c>
      <c r="B76" s="46">
        <v>155</v>
      </c>
      <c r="C76" s="1">
        <v>155</v>
      </c>
      <c r="D76" s="1">
        <v>155</v>
      </c>
      <c r="E76" s="1">
        <v>155</v>
      </c>
      <c r="F76" s="1">
        <v>155</v>
      </c>
      <c r="G76" s="1">
        <v>155</v>
      </c>
      <c r="H76" s="1">
        <v>155</v>
      </c>
      <c r="I76" s="1">
        <v>155</v>
      </c>
      <c r="J76" s="1">
        <v>155</v>
      </c>
      <c r="K76" s="1">
        <v>155</v>
      </c>
      <c r="L76" s="1">
        <v>155</v>
      </c>
      <c r="M76" s="1">
        <v>155</v>
      </c>
      <c r="N76" s="1">
        <v>155</v>
      </c>
      <c r="O76" s="1">
        <v>155</v>
      </c>
      <c r="P76" s="1">
        <v>155</v>
      </c>
      <c r="Q76" s="1">
        <v>155</v>
      </c>
      <c r="R76" s="1">
        <v>155</v>
      </c>
      <c r="S76" s="1">
        <v>155</v>
      </c>
      <c r="T76" s="1">
        <v>155</v>
      </c>
      <c r="U76" s="1">
        <v>155</v>
      </c>
      <c r="V76" s="1">
        <v>155</v>
      </c>
      <c r="W76" s="1">
        <v>155</v>
      </c>
      <c r="X76" s="1">
        <v>155</v>
      </c>
      <c r="Y76" s="1">
        <v>155</v>
      </c>
      <c r="Z76" s="1">
        <v>155</v>
      </c>
      <c r="AA76" s="1">
        <v>155</v>
      </c>
      <c r="AB76" s="1">
        <v>155</v>
      </c>
      <c r="AC76" s="1">
        <v>155</v>
      </c>
      <c r="AD76" s="1">
        <v>155</v>
      </c>
      <c r="AE76" s="1">
        <v>155</v>
      </c>
      <c r="AF76" s="1">
        <v>155</v>
      </c>
      <c r="AG76" s="1">
        <v>155</v>
      </c>
      <c r="AH76" s="1">
        <v>155</v>
      </c>
      <c r="AI76" s="1">
        <v>155</v>
      </c>
      <c r="AJ76" s="1">
        <v>155</v>
      </c>
      <c r="AK76" s="1">
        <v>155</v>
      </c>
      <c r="AL76" s="1">
        <v>155</v>
      </c>
      <c r="AM76" s="1">
        <v>155</v>
      </c>
      <c r="AN76" s="1">
        <v>155</v>
      </c>
      <c r="AO76" s="1">
        <v>155</v>
      </c>
      <c r="AP76" s="1">
        <v>155</v>
      </c>
      <c r="AQ76" s="1">
        <v>155</v>
      </c>
      <c r="AR76" s="1">
        <v>155</v>
      </c>
      <c r="AS76" s="1">
        <v>155</v>
      </c>
      <c r="AT76" s="1">
        <v>155</v>
      </c>
      <c r="AU76" s="1">
        <v>155</v>
      </c>
      <c r="AV76" s="1">
        <v>155</v>
      </c>
      <c r="AW76" s="1">
        <v>155</v>
      </c>
      <c r="AX76" s="1">
        <v>155</v>
      </c>
      <c r="AY76" s="1">
        <v>155</v>
      </c>
      <c r="AZ76" s="1">
        <v>155</v>
      </c>
      <c r="BA76" s="1">
        <v>155</v>
      </c>
      <c r="BB76" s="1">
        <v>155</v>
      </c>
      <c r="BC76" s="1">
        <v>155</v>
      </c>
      <c r="BD76" s="1">
        <v>155</v>
      </c>
      <c r="BE76" s="1">
        <v>155</v>
      </c>
      <c r="BF76" s="1">
        <v>155</v>
      </c>
      <c r="BG76" s="1">
        <v>155</v>
      </c>
      <c r="BH76" s="1">
        <v>155</v>
      </c>
      <c r="BI76" s="1">
        <v>155</v>
      </c>
      <c r="BJ76" s="1">
        <v>155</v>
      </c>
      <c r="BK76" s="1">
        <v>155</v>
      </c>
      <c r="BL76" s="1">
        <v>155</v>
      </c>
      <c r="BM76" s="1">
        <v>155</v>
      </c>
      <c r="BN76" s="1">
        <v>155</v>
      </c>
      <c r="BO76" s="1">
        <v>155</v>
      </c>
      <c r="BP76" s="1">
        <v>155</v>
      </c>
      <c r="BQ76" s="1">
        <v>155</v>
      </c>
      <c r="BR76" s="1">
        <v>155</v>
      </c>
      <c r="BS76" s="1">
        <v>155</v>
      </c>
      <c r="BT76" s="1">
        <v>125</v>
      </c>
      <c r="BU76" s="1">
        <v>95</v>
      </c>
      <c r="BV76" s="1">
        <v>65</v>
      </c>
      <c r="BW76" s="1">
        <v>35</v>
      </c>
      <c r="BX76" s="1">
        <v>5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30</v>
      </c>
      <c r="CO76" s="1">
        <v>60</v>
      </c>
      <c r="CP76" s="1">
        <v>90</v>
      </c>
      <c r="CQ76" s="1">
        <v>106</v>
      </c>
      <c r="CR76" s="1">
        <v>106</v>
      </c>
      <c r="CS76" s="47">
        <v>106</v>
      </c>
      <c r="CT76" s="31">
        <f t="shared" si="68"/>
        <v>11673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8"/>
        <v>0</v>
      </c>
      <c r="CU77" s="152"/>
    </row>
    <row r="78" spans="1:102" ht="15.75" thickBot="1">
      <c r="A78" s="116" t="s">
        <v>10</v>
      </c>
      <c r="B78" s="123">
        <v>40</v>
      </c>
      <c r="C78" s="124">
        <v>40</v>
      </c>
      <c r="D78" s="124">
        <v>40</v>
      </c>
      <c r="E78" s="124">
        <v>40</v>
      </c>
      <c r="F78" s="124">
        <v>40</v>
      </c>
      <c r="G78" s="124">
        <v>40</v>
      </c>
      <c r="H78" s="124">
        <v>40</v>
      </c>
      <c r="I78" s="124">
        <v>40</v>
      </c>
      <c r="J78" s="124">
        <v>40</v>
      </c>
      <c r="K78" s="124">
        <v>40</v>
      </c>
      <c r="L78" s="124">
        <v>40</v>
      </c>
      <c r="M78" s="124">
        <v>40</v>
      </c>
      <c r="N78" s="124">
        <v>40</v>
      </c>
      <c r="O78" s="124">
        <v>40</v>
      </c>
      <c r="P78" s="124">
        <v>40</v>
      </c>
      <c r="Q78" s="124">
        <v>40</v>
      </c>
      <c r="R78" s="124">
        <v>40</v>
      </c>
      <c r="S78" s="124">
        <v>40</v>
      </c>
      <c r="T78" s="124">
        <v>40</v>
      </c>
      <c r="U78" s="124">
        <v>40</v>
      </c>
      <c r="V78" s="124">
        <v>40</v>
      </c>
      <c r="W78" s="124">
        <v>40</v>
      </c>
      <c r="X78" s="124">
        <v>40</v>
      </c>
      <c r="Y78" s="124">
        <v>40</v>
      </c>
      <c r="Z78" s="124">
        <v>40</v>
      </c>
      <c r="AA78" s="124">
        <v>40</v>
      </c>
      <c r="AB78" s="124">
        <v>40</v>
      </c>
      <c r="AC78" s="124">
        <v>40</v>
      </c>
      <c r="AD78" s="124">
        <v>40</v>
      </c>
      <c r="AE78" s="124">
        <v>40</v>
      </c>
      <c r="AF78" s="124">
        <v>40</v>
      </c>
      <c r="AG78" s="124">
        <v>40</v>
      </c>
      <c r="AH78" s="124">
        <v>40</v>
      </c>
      <c r="AI78" s="124">
        <v>40</v>
      </c>
      <c r="AJ78" s="124">
        <v>40</v>
      </c>
      <c r="AK78" s="124">
        <v>40</v>
      </c>
      <c r="AL78" s="124">
        <v>40</v>
      </c>
      <c r="AM78" s="124">
        <v>40</v>
      </c>
      <c r="AN78" s="124">
        <v>40</v>
      </c>
      <c r="AO78" s="124">
        <v>40</v>
      </c>
      <c r="AP78" s="124">
        <v>40</v>
      </c>
      <c r="AQ78" s="124">
        <v>40</v>
      </c>
      <c r="AR78" s="124">
        <v>40</v>
      </c>
      <c r="AS78" s="124">
        <v>40</v>
      </c>
      <c r="AT78" s="124">
        <v>40</v>
      </c>
      <c r="AU78" s="124">
        <v>40</v>
      </c>
      <c r="AV78" s="124">
        <v>40</v>
      </c>
      <c r="AW78" s="124">
        <v>40</v>
      </c>
      <c r="AX78" s="124">
        <v>40</v>
      </c>
      <c r="AY78" s="124">
        <v>40</v>
      </c>
      <c r="AZ78" s="124">
        <v>40</v>
      </c>
      <c r="BA78" s="124">
        <v>40</v>
      </c>
      <c r="BB78" s="124">
        <v>40</v>
      </c>
      <c r="BC78" s="124">
        <v>40</v>
      </c>
      <c r="BD78" s="124">
        <v>40</v>
      </c>
      <c r="BE78" s="124">
        <v>40</v>
      </c>
      <c r="BF78" s="124">
        <v>40</v>
      </c>
      <c r="BG78" s="124">
        <v>40</v>
      </c>
      <c r="BH78" s="124">
        <v>40</v>
      </c>
      <c r="BI78" s="124">
        <v>40</v>
      </c>
      <c r="BJ78" s="124">
        <v>40</v>
      </c>
      <c r="BK78" s="124">
        <v>40</v>
      </c>
      <c r="BL78" s="124">
        <v>40</v>
      </c>
      <c r="BM78" s="124">
        <v>40</v>
      </c>
      <c r="BN78" s="124">
        <v>40</v>
      </c>
      <c r="BO78" s="124">
        <v>40</v>
      </c>
      <c r="BP78" s="124">
        <v>40</v>
      </c>
      <c r="BQ78" s="124">
        <v>40</v>
      </c>
      <c r="BR78" s="124">
        <v>40</v>
      </c>
      <c r="BS78" s="124">
        <v>40</v>
      </c>
      <c r="BT78" s="124">
        <v>40</v>
      </c>
      <c r="BU78" s="124">
        <v>40</v>
      </c>
      <c r="BV78" s="124">
        <v>40</v>
      </c>
      <c r="BW78" s="124">
        <v>40</v>
      </c>
      <c r="BX78" s="124">
        <v>40</v>
      </c>
      <c r="BY78" s="124">
        <v>40</v>
      </c>
      <c r="BZ78" s="124">
        <v>40</v>
      </c>
      <c r="CA78" s="124">
        <v>40</v>
      </c>
      <c r="CB78" s="124">
        <v>40</v>
      </c>
      <c r="CC78" s="124">
        <v>40</v>
      </c>
      <c r="CD78" s="124">
        <v>40</v>
      </c>
      <c r="CE78" s="124">
        <v>40</v>
      </c>
      <c r="CF78" s="124">
        <v>40</v>
      </c>
      <c r="CG78" s="124">
        <v>40</v>
      </c>
      <c r="CH78" s="124">
        <v>40</v>
      </c>
      <c r="CI78" s="124">
        <v>40</v>
      </c>
      <c r="CJ78" s="124">
        <v>40</v>
      </c>
      <c r="CK78" s="124">
        <v>40</v>
      </c>
      <c r="CL78" s="124">
        <v>40</v>
      </c>
      <c r="CM78" s="124">
        <v>40</v>
      </c>
      <c r="CN78" s="124">
        <v>40</v>
      </c>
      <c r="CO78" s="124">
        <v>40</v>
      </c>
      <c r="CP78" s="124">
        <v>40</v>
      </c>
      <c r="CQ78" s="124">
        <v>40</v>
      </c>
      <c r="CR78" s="124">
        <v>40</v>
      </c>
      <c r="CS78" s="267">
        <v>40</v>
      </c>
      <c r="CT78" s="116">
        <f t="shared" si="68"/>
        <v>3840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9">SUM(C84:C86)</f>
        <v>0.30000000000000004</v>
      </c>
      <c r="D83" s="225">
        <f t="shared" si="69"/>
        <v>0.30000000000000004</v>
      </c>
      <c r="E83" s="225">
        <f t="shared" si="69"/>
        <v>0.30000000000000004</v>
      </c>
      <c r="F83" s="225">
        <f t="shared" si="69"/>
        <v>0.30000000000000004</v>
      </c>
      <c r="G83" s="225">
        <f t="shared" si="69"/>
        <v>0.30000000000000004</v>
      </c>
      <c r="H83" s="225">
        <f t="shared" si="69"/>
        <v>0.30000000000000004</v>
      </c>
      <c r="I83" s="225">
        <f t="shared" si="69"/>
        <v>0.30000000000000004</v>
      </c>
      <c r="J83" s="225">
        <f t="shared" si="69"/>
        <v>0.30000000000000004</v>
      </c>
      <c r="K83" s="225">
        <f t="shared" si="69"/>
        <v>0.30000000000000004</v>
      </c>
      <c r="L83" s="225">
        <f t="shared" si="69"/>
        <v>17.3</v>
      </c>
      <c r="M83" s="225">
        <f t="shared" si="69"/>
        <v>0.30000000000000004</v>
      </c>
      <c r="N83" s="225">
        <f t="shared" si="69"/>
        <v>0.30000000000000004</v>
      </c>
      <c r="O83" s="225">
        <f t="shared" si="69"/>
        <v>0.30000000000000004</v>
      </c>
      <c r="P83" s="225">
        <f t="shared" si="69"/>
        <v>0.30000000000000004</v>
      </c>
      <c r="Q83" s="225">
        <f t="shared" si="69"/>
        <v>0.30000000000000004</v>
      </c>
      <c r="R83" s="225">
        <f t="shared" si="69"/>
        <v>0.30000000000000004</v>
      </c>
      <c r="S83" s="225">
        <f t="shared" si="69"/>
        <v>0.30000000000000004</v>
      </c>
      <c r="T83" s="225">
        <f t="shared" si="69"/>
        <v>0.30000000000000004</v>
      </c>
      <c r="U83" s="225">
        <f t="shared" si="69"/>
        <v>0.30000000000000004</v>
      </c>
      <c r="V83" s="225">
        <f t="shared" si="69"/>
        <v>41.429999999999993</v>
      </c>
      <c r="W83" s="225">
        <f t="shared" si="69"/>
        <v>17.3</v>
      </c>
      <c r="X83" s="225">
        <f t="shared" si="69"/>
        <v>0.30000000000000004</v>
      </c>
      <c r="Y83" s="225">
        <f t="shared" si="69"/>
        <v>0.30000000000000004</v>
      </c>
      <c r="Z83" s="225">
        <f t="shared" si="69"/>
        <v>123.8</v>
      </c>
      <c r="AA83" s="225">
        <f t="shared" si="69"/>
        <v>127.6</v>
      </c>
      <c r="AB83" s="225">
        <f t="shared" si="69"/>
        <v>127.6</v>
      </c>
      <c r="AC83" s="225">
        <f t="shared" si="69"/>
        <v>127.6</v>
      </c>
      <c r="AD83" s="225">
        <f t="shared" si="69"/>
        <v>136.10000000000002</v>
      </c>
      <c r="AE83" s="225">
        <f t="shared" si="69"/>
        <v>136.10000000000002</v>
      </c>
      <c r="AF83" s="225">
        <f t="shared" si="69"/>
        <v>136.10000000000002</v>
      </c>
      <c r="AG83" s="225">
        <f t="shared" si="69"/>
        <v>136.10000000000002</v>
      </c>
      <c r="AH83" s="225">
        <f t="shared" si="69"/>
        <v>140.9</v>
      </c>
      <c r="AI83" s="225">
        <f t="shared" si="69"/>
        <v>140.69999999999999</v>
      </c>
      <c r="AJ83" s="225">
        <f t="shared" si="69"/>
        <v>141.4</v>
      </c>
      <c r="AK83" s="225">
        <f t="shared" si="69"/>
        <v>141.19999999999999</v>
      </c>
      <c r="AL83" s="225">
        <f t="shared" si="69"/>
        <v>140.19999999999999</v>
      </c>
      <c r="AM83" s="225">
        <f t="shared" si="69"/>
        <v>139.69999999999999</v>
      </c>
      <c r="AN83" s="225">
        <f t="shared" si="69"/>
        <v>140.30000000000001</v>
      </c>
      <c r="AO83" s="225">
        <f t="shared" si="69"/>
        <v>140.30000000000001</v>
      </c>
      <c r="AP83" s="225">
        <f t="shared" si="69"/>
        <v>139.19999999999999</v>
      </c>
      <c r="AQ83" s="225">
        <f t="shared" si="69"/>
        <v>138.69999999999999</v>
      </c>
      <c r="AR83" s="225">
        <f t="shared" si="69"/>
        <v>138</v>
      </c>
      <c r="AS83" s="225">
        <f t="shared" si="69"/>
        <v>138.69999999999999</v>
      </c>
      <c r="AT83" s="225">
        <f t="shared" si="69"/>
        <v>138</v>
      </c>
      <c r="AU83" s="225">
        <f t="shared" si="69"/>
        <v>138.19999999999999</v>
      </c>
      <c r="AV83" s="225">
        <f t="shared" si="69"/>
        <v>137.39999999999998</v>
      </c>
      <c r="AW83" s="225">
        <f t="shared" si="69"/>
        <v>137.80000000000001</v>
      </c>
      <c r="AX83" s="225">
        <f t="shared" si="69"/>
        <v>138.39999999999998</v>
      </c>
      <c r="AY83" s="225">
        <f t="shared" si="69"/>
        <v>139.1</v>
      </c>
      <c r="AZ83" s="225">
        <f t="shared" si="69"/>
        <v>138.89999999999998</v>
      </c>
      <c r="BA83" s="225">
        <f t="shared" si="69"/>
        <v>139.1</v>
      </c>
      <c r="BB83" s="225">
        <f t="shared" si="69"/>
        <v>138.39999999999998</v>
      </c>
      <c r="BC83" s="225">
        <f t="shared" si="69"/>
        <v>138.39999999999998</v>
      </c>
      <c r="BD83" s="225">
        <f t="shared" si="69"/>
        <v>138.1</v>
      </c>
      <c r="BE83" s="225">
        <f t="shared" si="69"/>
        <v>138.5</v>
      </c>
      <c r="BF83" s="225">
        <f t="shared" si="69"/>
        <v>138.89999999999998</v>
      </c>
      <c r="BG83" s="225">
        <f t="shared" si="69"/>
        <v>138.80000000000001</v>
      </c>
      <c r="BH83" s="225">
        <f t="shared" si="69"/>
        <v>139</v>
      </c>
      <c r="BI83" s="225">
        <f t="shared" si="69"/>
        <v>139</v>
      </c>
      <c r="BJ83" s="225">
        <f t="shared" si="69"/>
        <v>138.1</v>
      </c>
      <c r="BK83" s="225">
        <f t="shared" si="69"/>
        <v>139</v>
      </c>
      <c r="BL83" s="225">
        <f t="shared" si="69"/>
        <v>136.1</v>
      </c>
      <c r="BM83" s="225">
        <f t="shared" si="69"/>
        <v>134.89999999999998</v>
      </c>
      <c r="BN83" s="225">
        <f t="shared" si="69"/>
        <v>136.6</v>
      </c>
      <c r="BO83" s="225">
        <f t="shared" ref="BO83:CS83" si="70">SUM(BO84:BO86)</f>
        <v>137</v>
      </c>
      <c r="BP83" s="225">
        <f t="shared" si="70"/>
        <v>136.6</v>
      </c>
      <c r="BQ83" s="225">
        <f t="shared" si="70"/>
        <v>136.6</v>
      </c>
      <c r="BR83" s="225">
        <f t="shared" si="70"/>
        <v>136.30000000000001</v>
      </c>
      <c r="BS83" s="225">
        <f t="shared" si="70"/>
        <v>136.30000000000001</v>
      </c>
      <c r="BT83" s="225">
        <f t="shared" si="70"/>
        <v>136.19999999999999</v>
      </c>
      <c r="BU83" s="225">
        <f t="shared" si="70"/>
        <v>136.5</v>
      </c>
      <c r="BV83" s="225">
        <f t="shared" si="70"/>
        <v>136.4</v>
      </c>
      <c r="BW83" s="225">
        <f t="shared" si="70"/>
        <v>136.4</v>
      </c>
      <c r="BX83" s="225">
        <f t="shared" si="70"/>
        <v>84.600000000000009</v>
      </c>
      <c r="BY83" s="225">
        <f t="shared" si="70"/>
        <v>84.100000000000009</v>
      </c>
      <c r="BZ83" s="225">
        <f t="shared" si="70"/>
        <v>63.7</v>
      </c>
      <c r="CA83" s="225">
        <f t="shared" si="70"/>
        <v>47.100000000000009</v>
      </c>
      <c r="CB83" s="225">
        <f t="shared" si="70"/>
        <v>72.2</v>
      </c>
      <c r="CC83" s="225">
        <f t="shared" si="70"/>
        <v>78.600000000000009</v>
      </c>
      <c r="CD83" s="225">
        <f t="shared" si="70"/>
        <v>134.5</v>
      </c>
      <c r="CE83" s="225">
        <f t="shared" si="70"/>
        <v>134.60000000000002</v>
      </c>
      <c r="CF83" s="225">
        <f t="shared" si="70"/>
        <v>134.9</v>
      </c>
      <c r="CG83" s="225">
        <f t="shared" si="70"/>
        <v>135.4</v>
      </c>
      <c r="CH83" s="225">
        <f t="shared" si="70"/>
        <v>64.3</v>
      </c>
      <c r="CI83" s="225">
        <f t="shared" si="70"/>
        <v>30</v>
      </c>
      <c r="CJ83" s="225">
        <f t="shared" si="70"/>
        <v>62.600000000000009</v>
      </c>
      <c r="CK83" s="225">
        <f t="shared" si="70"/>
        <v>112.1</v>
      </c>
      <c r="CL83" s="225">
        <f t="shared" si="70"/>
        <v>0.30000000000000004</v>
      </c>
      <c r="CM83" s="225">
        <f t="shared" si="70"/>
        <v>0.30000000000000004</v>
      </c>
      <c r="CN83" s="225">
        <f t="shared" si="70"/>
        <v>0.30000000000000004</v>
      </c>
      <c r="CO83" s="225">
        <f t="shared" si="70"/>
        <v>0.30000000000000004</v>
      </c>
      <c r="CP83" s="225">
        <f t="shared" si="70"/>
        <v>0.30000000000000004</v>
      </c>
      <c r="CQ83" s="225">
        <f t="shared" si="70"/>
        <v>0.30000000000000004</v>
      </c>
      <c r="CR83" s="225">
        <f t="shared" si="70"/>
        <v>0.30000000000000004</v>
      </c>
      <c r="CS83" s="226">
        <f t="shared" si="70"/>
        <v>0.30000000000000004</v>
      </c>
      <c r="CT83" s="222">
        <f>SUM(B83:CS83)</f>
        <v>8182.7300000000041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71.8</v>
      </c>
      <c r="AA84" s="1">
        <v>75.599999999999994</v>
      </c>
      <c r="AB84" s="1">
        <v>75.599999999999994</v>
      </c>
      <c r="AC84" s="1">
        <v>75.599999999999994</v>
      </c>
      <c r="AD84" s="1">
        <v>84.100000000000009</v>
      </c>
      <c r="AE84" s="1">
        <v>84.100000000000009</v>
      </c>
      <c r="AF84" s="1">
        <v>84.100000000000009</v>
      </c>
      <c r="AG84" s="1">
        <v>84.100000000000009</v>
      </c>
      <c r="AH84" s="1">
        <v>88.9</v>
      </c>
      <c r="AI84" s="1">
        <v>88.7</v>
      </c>
      <c r="AJ84" s="1">
        <v>89.4</v>
      </c>
      <c r="AK84" s="1">
        <v>89.2</v>
      </c>
      <c r="AL84" s="1">
        <v>88.2</v>
      </c>
      <c r="AM84" s="1">
        <v>87.7</v>
      </c>
      <c r="AN84" s="1">
        <v>88.3</v>
      </c>
      <c r="AO84" s="1">
        <v>88.3</v>
      </c>
      <c r="AP84" s="1">
        <v>104.19999999999999</v>
      </c>
      <c r="AQ84" s="1">
        <v>103.69999999999999</v>
      </c>
      <c r="AR84" s="1">
        <v>103</v>
      </c>
      <c r="AS84" s="1">
        <v>103.69999999999999</v>
      </c>
      <c r="AT84" s="1">
        <v>103</v>
      </c>
      <c r="AU84" s="1">
        <v>103.19999999999999</v>
      </c>
      <c r="AV84" s="1">
        <v>102.39999999999999</v>
      </c>
      <c r="AW84" s="1">
        <v>102.8</v>
      </c>
      <c r="AX84" s="1">
        <v>103.39999999999999</v>
      </c>
      <c r="AY84" s="1">
        <v>104.1</v>
      </c>
      <c r="AZ84" s="1">
        <v>103.89999999999999</v>
      </c>
      <c r="BA84" s="1">
        <v>104.1</v>
      </c>
      <c r="BB84" s="1">
        <v>103.39999999999999</v>
      </c>
      <c r="BC84" s="1">
        <v>103.39999999999999</v>
      </c>
      <c r="BD84" s="1">
        <v>103.1</v>
      </c>
      <c r="BE84" s="1">
        <v>103.5</v>
      </c>
      <c r="BF84" s="1">
        <v>103.89999999999999</v>
      </c>
      <c r="BG84" s="1">
        <v>103.8</v>
      </c>
      <c r="BH84" s="1">
        <v>104</v>
      </c>
      <c r="BI84" s="1">
        <v>104</v>
      </c>
      <c r="BJ84" s="1">
        <v>103.1</v>
      </c>
      <c r="BK84" s="1">
        <v>104</v>
      </c>
      <c r="BL84" s="1">
        <v>101.1</v>
      </c>
      <c r="BM84" s="1">
        <v>99.899999999999991</v>
      </c>
      <c r="BN84" s="1">
        <v>101.6</v>
      </c>
      <c r="BO84" s="1">
        <v>102</v>
      </c>
      <c r="BP84" s="1">
        <v>101.6</v>
      </c>
      <c r="BQ84" s="1">
        <v>101.6</v>
      </c>
      <c r="BR84" s="1">
        <v>101.3</v>
      </c>
      <c r="BS84" s="1">
        <v>101.3</v>
      </c>
      <c r="BT84" s="1">
        <v>101.2</v>
      </c>
      <c r="BU84" s="1">
        <v>101.5</v>
      </c>
      <c r="BV84" s="1">
        <v>84.4</v>
      </c>
      <c r="BW84" s="1">
        <v>84.4</v>
      </c>
      <c r="BX84" s="1">
        <v>84.600000000000009</v>
      </c>
      <c r="BY84" s="1">
        <v>84.100000000000009</v>
      </c>
      <c r="BZ84" s="1">
        <v>63.7</v>
      </c>
      <c r="CA84" s="1">
        <v>47.100000000000009</v>
      </c>
      <c r="CB84" s="1">
        <v>72.2</v>
      </c>
      <c r="CC84" s="1">
        <v>78.600000000000009</v>
      </c>
      <c r="CD84" s="1">
        <v>82.5</v>
      </c>
      <c r="CE84" s="1">
        <v>82.600000000000009</v>
      </c>
      <c r="CF84" s="1">
        <v>72</v>
      </c>
      <c r="CG84" s="1">
        <v>79.7</v>
      </c>
      <c r="CH84" s="1">
        <v>64.3</v>
      </c>
      <c r="CI84" s="1">
        <v>30</v>
      </c>
      <c r="CJ84" s="1">
        <v>62.600000000000009</v>
      </c>
      <c r="CK84" s="1">
        <v>47.5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5764.4000000000042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17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41.129999999999995</v>
      </c>
      <c r="W85" s="1">
        <v>17</v>
      </c>
      <c r="X85" s="1">
        <v>0</v>
      </c>
      <c r="Y85" s="1">
        <v>0</v>
      </c>
      <c r="Z85" s="1">
        <v>52</v>
      </c>
      <c r="AA85" s="1">
        <v>52</v>
      </c>
      <c r="AB85" s="1">
        <v>52</v>
      </c>
      <c r="AC85" s="1">
        <v>52</v>
      </c>
      <c r="AD85" s="1">
        <v>52</v>
      </c>
      <c r="AE85" s="1">
        <v>52</v>
      </c>
      <c r="AF85" s="1">
        <v>52</v>
      </c>
      <c r="AG85" s="1">
        <v>52</v>
      </c>
      <c r="AH85" s="1">
        <v>52</v>
      </c>
      <c r="AI85" s="1">
        <v>52</v>
      </c>
      <c r="AJ85" s="1">
        <v>52</v>
      </c>
      <c r="AK85" s="1">
        <v>52</v>
      </c>
      <c r="AL85" s="1">
        <v>52</v>
      </c>
      <c r="AM85" s="1">
        <v>52</v>
      </c>
      <c r="AN85" s="1">
        <v>52</v>
      </c>
      <c r="AO85" s="1">
        <v>52</v>
      </c>
      <c r="AP85" s="1">
        <v>35</v>
      </c>
      <c r="AQ85" s="1">
        <v>35</v>
      </c>
      <c r="AR85" s="1">
        <v>35</v>
      </c>
      <c r="AS85" s="1">
        <v>35</v>
      </c>
      <c r="AT85" s="1">
        <v>35</v>
      </c>
      <c r="AU85" s="1">
        <v>35</v>
      </c>
      <c r="AV85" s="1">
        <v>35</v>
      </c>
      <c r="AW85" s="1">
        <v>35</v>
      </c>
      <c r="AX85" s="1">
        <v>35</v>
      </c>
      <c r="AY85" s="1">
        <v>35</v>
      </c>
      <c r="AZ85" s="1">
        <v>35</v>
      </c>
      <c r="BA85" s="1">
        <v>35</v>
      </c>
      <c r="BB85" s="1">
        <v>35</v>
      </c>
      <c r="BC85" s="1">
        <v>35</v>
      </c>
      <c r="BD85" s="1">
        <v>35</v>
      </c>
      <c r="BE85" s="1">
        <v>35</v>
      </c>
      <c r="BF85" s="1">
        <v>35</v>
      </c>
      <c r="BG85" s="1">
        <v>35</v>
      </c>
      <c r="BH85" s="1">
        <v>35</v>
      </c>
      <c r="BI85" s="1">
        <v>35</v>
      </c>
      <c r="BJ85" s="1">
        <v>35</v>
      </c>
      <c r="BK85" s="1">
        <v>35</v>
      </c>
      <c r="BL85" s="1">
        <v>35</v>
      </c>
      <c r="BM85" s="1">
        <v>35</v>
      </c>
      <c r="BN85" s="1">
        <v>35</v>
      </c>
      <c r="BO85" s="1">
        <v>35</v>
      </c>
      <c r="BP85" s="1">
        <v>35</v>
      </c>
      <c r="BQ85" s="1">
        <v>35</v>
      </c>
      <c r="BR85" s="1">
        <v>35</v>
      </c>
      <c r="BS85" s="1">
        <v>35</v>
      </c>
      <c r="BT85" s="1">
        <v>35</v>
      </c>
      <c r="BU85" s="1">
        <v>35</v>
      </c>
      <c r="BV85" s="1">
        <v>52</v>
      </c>
      <c r="BW85" s="1">
        <v>52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52</v>
      </c>
      <c r="CE85" s="1">
        <v>52</v>
      </c>
      <c r="CF85" s="1">
        <v>62.9</v>
      </c>
      <c r="CG85" s="1">
        <v>55.7</v>
      </c>
      <c r="CH85" s="1">
        <v>0</v>
      </c>
      <c r="CI85" s="1">
        <v>0</v>
      </c>
      <c r="CJ85" s="1">
        <v>0</v>
      </c>
      <c r="CK85" s="1">
        <v>64.599999999999994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1">SUM(B85:CS85)</f>
        <v>2418.33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1"/>
        <v>0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4.0000000000000003E-5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1.6000000000000001E-3</v>
      </c>
      <c r="Y87" s="128">
        <f>SUM(Y88:Y88)</f>
        <v>0.59294000000000002</v>
      </c>
      <c r="Z87" s="128">
        <f>SUM(Z88:Z88)</f>
        <v>2.9899224799999997</v>
      </c>
      <c r="AA87" s="128">
        <f>SUM(AA88:AA88)</f>
        <v>8.278400959999999</v>
      </c>
      <c r="AB87" s="128">
        <f>SUM(AB88:AB88)</f>
        <v>15.7478377</v>
      </c>
      <c r="AC87" s="128">
        <f>SUM(AC88:AC88)</f>
        <v>25.359947999999999</v>
      </c>
      <c r="AD87" s="128">
        <f>SUM(AD88:AD88)</f>
        <v>34.814570400000001</v>
      </c>
      <c r="AE87" s="128">
        <f>SUM(AE88:AE88)</f>
        <v>42.168289200000004</v>
      </c>
      <c r="AF87" s="128">
        <f>SUM(AF88:AF88)</f>
        <v>51.382232299999998</v>
      </c>
      <c r="AG87" s="128">
        <f>SUM(AG88:AG88)</f>
        <v>57.270624399999996</v>
      </c>
      <c r="AH87" s="128">
        <f>SUM(AH88:AH88)</f>
        <v>67.779799800000006</v>
      </c>
      <c r="AI87" s="128">
        <f>SUM(AI88:AI88)</f>
        <v>79.178151999999997</v>
      </c>
      <c r="AJ87" s="128">
        <f>SUM(AJ88:AJ88)</f>
        <v>93.663294400000012</v>
      </c>
      <c r="AK87" s="128">
        <f>SUM(AK88:AK88)</f>
        <v>91.590593600000005</v>
      </c>
      <c r="AL87" s="128">
        <f>SUM(AL88:AL88)</f>
        <v>89.202065000000005</v>
      </c>
      <c r="AM87" s="128">
        <f>SUM(AM88:AM88)</f>
        <v>91.11116100000001</v>
      </c>
      <c r="AN87" s="128">
        <f>SUM(AN88:AN88)</f>
        <v>101.613848</v>
      </c>
      <c r="AO87" s="128">
        <f>SUM(AO88:AO88)</f>
        <v>118.101411</v>
      </c>
      <c r="AP87" s="128">
        <f>SUM(AP88:AP88)</f>
        <v>128.15301399999998</v>
      </c>
      <c r="AQ87" s="128">
        <f>SUM(AQ88:AQ88)</f>
        <v>141.05635900000004</v>
      </c>
      <c r="AR87" s="128">
        <f>SUM(AR88:AR88)</f>
        <v>130.08104600000001</v>
      </c>
      <c r="AS87" s="128">
        <f>SUM(AS88:AS88)</f>
        <v>137.3684026</v>
      </c>
      <c r="AT87" s="128">
        <f>SUM(AT88:AT88)</f>
        <v>151.82458700000001</v>
      </c>
      <c r="AU87" s="128">
        <f>SUM(AU88:AU88)</f>
        <v>180.36942099999999</v>
      </c>
      <c r="AV87" s="128">
        <f>SUM(AV88:AV88)</f>
        <v>176.94152700000001</v>
      </c>
      <c r="AW87" s="128">
        <f>SUM(AW88:AW88)</f>
        <v>180.57406600000002</v>
      </c>
      <c r="AX87" s="128">
        <f>SUM(AX88:AX88)</f>
        <v>188.67941599999997</v>
      </c>
      <c r="AY87" s="128">
        <f>SUM(AY88:AY88)</f>
        <v>189.76201800000001</v>
      </c>
      <c r="AZ87" s="128">
        <f>SUM(AZ88:AZ88)</f>
        <v>194.24273099999999</v>
      </c>
      <c r="BA87" s="128">
        <f>SUM(BA88:BA88)</f>
        <v>198.70926399999999</v>
      </c>
      <c r="BB87" s="128">
        <f>SUM(BB88:BB88)</f>
        <v>187.693243</v>
      </c>
      <c r="BC87" s="128">
        <f>SUM(BC88:BC88)</f>
        <v>170.72889899999998</v>
      </c>
      <c r="BD87" s="128">
        <f>SUM(BD88:BD88)</f>
        <v>176.17912900000002</v>
      </c>
      <c r="BE87" s="128">
        <f>SUM(BE88:BE88)</f>
        <v>185.25095399999998</v>
      </c>
      <c r="BF87" s="128">
        <f>SUM(BF88:BF88)</f>
        <v>199.10132899999999</v>
      </c>
      <c r="BG87" s="128">
        <f>SUM(BG88:BG88)</f>
        <v>170.92378299999996</v>
      </c>
      <c r="BH87" s="128">
        <f>SUM(BH88:BH88)</f>
        <v>157.96092200000001</v>
      </c>
      <c r="BI87" s="128">
        <f>SUM(BI88:BI88)</f>
        <v>135.61609400000003</v>
      </c>
      <c r="BJ87" s="128">
        <f>SUM(BJ88:BJ88)</f>
        <v>122.89589700000001</v>
      </c>
      <c r="BK87" s="128">
        <f>SUM(BK88:BK88)</f>
        <v>137.31324800000002</v>
      </c>
      <c r="BL87" s="128">
        <f>SUM(BL88:BL88)</f>
        <v>115.94217</v>
      </c>
      <c r="BM87" s="128">
        <f>SUM(BM88:BM88)</f>
        <v>95.268282000000013</v>
      </c>
      <c r="BN87" s="128">
        <f>SUM(BN88:BN88)</f>
        <v>94.819578000000021</v>
      </c>
      <c r="BO87" s="128">
        <f>SUM(BO88:BO88)</f>
        <v>82.321110999999988</v>
      </c>
      <c r="BP87" s="128">
        <f>SUM(BP88:BP88)</f>
        <v>71.17707200000001</v>
      </c>
      <c r="BQ87" s="128">
        <f>SUM(BQ88:BQ88)</f>
        <v>56.990960999999999</v>
      </c>
      <c r="BR87" s="128">
        <f>SUM(BR88:BR88)</f>
        <v>46.125851999999995</v>
      </c>
      <c r="BS87" s="128">
        <f>SUM(BS88:BS88)</f>
        <v>34.242086499999999</v>
      </c>
      <c r="BT87" s="128">
        <f>SUM(BT88:BT88)</f>
        <v>24.175601999999998</v>
      </c>
      <c r="BU87" s="128">
        <f>SUM(BU88:BU88)</f>
        <v>14.847413000000003</v>
      </c>
      <c r="BV87" s="128">
        <f>SUM(BV88:BV88)</f>
        <v>7.2769832000000001</v>
      </c>
      <c r="BW87" s="128">
        <f>SUM(BW88:BW88)</f>
        <v>2.3811883199999997</v>
      </c>
      <c r="BX87" s="128">
        <f>SUM(BX88:BX88)</f>
        <v>0.39506000000000002</v>
      </c>
      <c r="BY87" s="128">
        <f>SUM(BY88:BY88)</f>
        <v>6.8000000000000005E-2</v>
      </c>
      <c r="BZ87" s="128">
        <f>SUM(BZ88:BZ88)</f>
        <v>4.0000000000000001E-3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5258.3074388600035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4.0000000000000003E-5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1.6000000000000001E-3</v>
      </c>
      <c r="Y88" s="217">
        <v>0.59294000000000002</v>
      </c>
      <c r="Z88" s="217">
        <v>2.9899224799999997</v>
      </c>
      <c r="AA88" s="217">
        <v>8.278400959999999</v>
      </c>
      <c r="AB88" s="217">
        <v>15.7478377</v>
      </c>
      <c r="AC88" s="217">
        <v>25.359947999999999</v>
      </c>
      <c r="AD88" s="217">
        <v>34.814570400000001</v>
      </c>
      <c r="AE88" s="217">
        <v>42.168289200000004</v>
      </c>
      <c r="AF88" s="217">
        <v>51.382232299999998</v>
      </c>
      <c r="AG88" s="217">
        <v>57.270624399999996</v>
      </c>
      <c r="AH88" s="217">
        <v>67.779799800000006</v>
      </c>
      <c r="AI88" s="217">
        <v>79.178151999999997</v>
      </c>
      <c r="AJ88" s="217">
        <v>93.663294400000012</v>
      </c>
      <c r="AK88" s="217">
        <v>91.590593600000005</v>
      </c>
      <c r="AL88" s="217">
        <v>89.202065000000005</v>
      </c>
      <c r="AM88" s="217">
        <v>91.11116100000001</v>
      </c>
      <c r="AN88" s="217">
        <v>101.613848</v>
      </c>
      <c r="AO88" s="217">
        <v>118.101411</v>
      </c>
      <c r="AP88" s="217">
        <v>128.15301399999998</v>
      </c>
      <c r="AQ88" s="217">
        <v>141.05635900000004</v>
      </c>
      <c r="AR88" s="217">
        <v>130.08104600000001</v>
      </c>
      <c r="AS88" s="217">
        <v>137.3684026</v>
      </c>
      <c r="AT88" s="217">
        <v>151.82458700000001</v>
      </c>
      <c r="AU88" s="217">
        <v>180.36942099999999</v>
      </c>
      <c r="AV88" s="217">
        <v>176.94152700000001</v>
      </c>
      <c r="AW88" s="217">
        <v>180.57406600000002</v>
      </c>
      <c r="AX88" s="217">
        <v>188.67941599999997</v>
      </c>
      <c r="AY88" s="217">
        <v>189.76201800000001</v>
      </c>
      <c r="AZ88" s="217">
        <v>194.24273099999999</v>
      </c>
      <c r="BA88" s="217">
        <v>198.70926399999999</v>
      </c>
      <c r="BB88" s="217">
        <v>187.693243</v>
      </c>
      <c r="BC88" s="217">
        <v>170.72889899999998</v>
      </c>
      <c r="BD88" s="217">
        <v>176.17912900000002</v>
      </c>
      <c r="BE88" s="217">
        <v>185.25095399999998</v>
      </c>
      <c r="BF88" s="217">
        <v>199.10132899999999</v>
      </c>
      <c r="BG88" s="217">
        <v>170.92378299999996</v>
      </c>
      <c r="BH88" s="217">
        <v>157.96092200000001</v>
      </c>
      <c r="BI88" s="217">
        <v>135.61609400000003</v>
      </c>
      <c r="BJ88" s="217">
        <v>122.89589700000001</v>
      </c>
      <c r="BK88" s="217">
        <v>137.31324800000002</v>
      </c>
      <c r="BL88" s="217">
        <v>115.94217</v>
      </c>
      <c r="BM88" s="217">
        <v>95.268282000000013</v>
      </c>
      <c r="BN88" s="217">
        <v>94.819578000000021</v>
      </c>
      <c r="BO88" s="217">
        <v>82.321110999999988</v>
      </c>
      <c r="BP88" s="217">
        <v>71.17707200000001</v>
      </c>
      <c r="BQ88" s="217">
        <v>56.990960999999999</v>
      </c>
      <c r="BR88" s="217">
        <v>46.125851999999995</v>
      </c>
      <c r="BS88" s="217">
        <v>34.242086499999999</v>
      </c>
      <c r="BT88" s="217">
        <v>24.175601999999998</v>
      </c>
      <c r="BU88" s="217">
        <v>14.847413000000003</v>
      </c>
      <c r="BV88" s="217">
        <v>7.2769832000000001</v>
      </c>
      <c r="BW88" s="217">
        <v>2.3811883199999997</v>
      </c>
      <c r="BX88" s="217">
        <v>0.39506000000000002</v>
      </c>
      <c r="BY88" s="217">
        <v>6.8000000000000005E-2</v>
      </c>
      <c r="BZ88" s="217">
        <v>4.0000000000000001E-3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2">SUM(B88:CS88)</f>
        <v>5258.3074388600035</v>
      </c>
      <c r="CU88" s="281"/>
    </row>
    <row r="89" spans="1:102">
      <c r="A89" s="220" t="s">
        <v>41</v>
      </c>
      <c r="B89" s="230">
        <f t="shared" ref="B89:AG89" si="73">SUM(B83,B87)</f>
        <v>0.30000000000000004</v>
      </c>
      <c r="C89" s="129">
        <f t="shared" si="73"/>
        <v>0.30000000000000004</v>
      </c>
      <c r="D89" s="129">
        <f t="shared" si="73"/>
        <v>0.30000000000000004</v>
      </c>
      <c r="E89" s="129">
        <f t="shared" si="73"/>
        <v>0.30000000000000004</v>
      </c>
      <c r="F89" s="129">
        <f t="shared" si="73"/>
        <v>0.30000000000000004</v>
      </c>
      <c r="G89" s="129">
        <f t="shared" si="73"/>
        <v>0.30000000000000004</v>
      </c>
      <c r="H89" s="129">
        <f t="shared" si="73"/>
        <v>0.30000000000000004</v>
      </c>
      <c r="I89" s="129">
        <f t="shared" si="73"/>
        <v>0.30004000000000003</v>
      </c>
      <c r="J89" s="129">
        <f t="shared" si="73"/>
        <v>0.30000000000000004</v>
      </c>
      <c r="K89" s="129">
        <f t="shared" si="73"/>
        <v>0.30000000000000004</v>
      </c>
      <c r="L89" s="129">
        <f t="shared" si="73"/>
        <v>17.3</v>
      </c>
      <c r="M89" s="129">
        <f t="shared" si="73"/>
        <v>0.30000000000000004</v>
      </c>
      <c r="N89" s="129">
        <f t="shared" si="73"/>
        <v>0.30000000000000004</v>
      </c>
      <c r="O89" s="129">
        <f t="shared" si="73"/>
        <v>0.30000000000000004</v>
      </c>
      <c r="P89" s="129">
        <f t="shared" si="73"/>
        <v>0.30000000000000004</v>
      </c>
      <c r="Q89" s="129">
        <f t="shared" si="73"/>
        <v>0.30000000000000004</v>
      </c>
      <c r="R89" s="129">
        <f t="shared" si="73"/>
        <v>0.30000000000000004</v>
      </c>
      <c r="S89" s="129">
        <f t="shared" si="73"/>
        <v>0.30000000000000004</v>
      </c>
      <c r="T89" s="129">
        <f t="shared" si="73"/>
        <v>0.30000000000000004</v>
      </c>
      <c r="U89" s="129">
        <f t="shared" si="73"/>
        <v>0.30000000000000004</v>
      </c>
      <c r="V89" s="129">
        <f t="shared" si="73"/>
        <v>41.429999999999993</v>
      </c>
      <c r="W89" s="129">
        <f t="shared" si="73"/>
        <v>17.3</v>
      </c>
      <c r="X89" s="129">
        <f t="shared" si="73"/>
        <v>0.30160000000000003</v>
      </c>
      <c r="Y89" s="129">
        <f t="shared" si="73"/>
        <v>0.89294000000000007</v>
      </c>
      <c r="Z89" s="129">
        <f t="shared" si="73"/>
        <v>126.78992248</v>
      </c>
      <c r="AA89" s="129">
        <f t="shared" si="73"/>
        <v>135.87840095999999</v>
      </c>
      <c r="AB89" s="129">
        <f t="shared" si="73"/>
        <v>143.34783769999999</v>
      </c>
      <c r="AC89" s="129">
        <f t="shared" si="73"/>
        <v>152.959948</v>
      </c>
      <c r="AD89" s="129">
        <f t="shared" si="73"/>
        <v>170.91457040000003</v>
      </c>
      <c r="AE89" s="129">
        <f t="shared" si="73"/>
        <v>178.26828920000003</v>
      </c>
      <c r="AF89" s="129">
        <f t="shared" si="73"/>
        <v>187.48223230000002</v>
      </c>
      <c r="AG89" s="129">
        <f t="shared" si="73"/>
        <v>193.37062440000003</v>
      </c>
      <c r="AH89" s="129">
        <f t="shared" ref="AH89:BM89" si="74">SUM(AH83,AH87)</f>
        <v>208.67979980000001</v>
      </c>
      <c r="AI89" s="129">
        <f t="shared" si="74"/>
        <v>219.878152</v>
      </c>
      <c r="AJ89" s="129">
        <f t="shared" si="74"/>
        <v>235.06329440000002</v>
      </c>
      <c r="AK89" s="129">
        <f t="shared" si="74"/>
        <v>232.79059359999999</v>
      </c>
      <c r="AL89" s="129">
        <f t="shared" si="74"/>
        <v>229.40206499999999</v>
      </c>
      <c r="AM89" s="129">
        <f t="shared" si="74"/>
        <v>230.811161</v>
      </c>
      <c r="AN89" s="129">
        <f t="shared" si="74"/>
        <v>241.91384800000003</v>
      </c>
      <c r="AO89" s="129">
        <f t="shared" si="74"/>
        <v>258.401411</v>
      </c>
      <c r="AP89" s="129">
        <f t="shared" si="74"/>
        <v>267.35301399999997</v>
      </c>
      <c r="AQ89" s="129">
        <f t="shared" si="74"/>
        <v>279.75635900000003</v>
      </c>
      <c r="AR89" s="129">
        <f t="shared" si="74"/>
        <v>268.08104600000001</v>
      </c>
      <c r="AS89" s="129">
        <f t="shared" si="74"/>
        <v>276.06840260000001</v>
      </c>
      <c r="AT89" s="129">
        <f t="shared" si="74"/>
        <v>289.82458700000001</v>
      </c>
      <c r="AU89" s="129">
        <f t="shared" si="74"/>
        <v>318.56942099999998</v>
      </c>
      <c r="AV89" s="129">
        <f t="shared" si="74"/>
        <v>314.34152699999999</v>
      </c>
      <c r="AW89" s="129">
        <f t="shared" si="74"/>
        <v>318.37406600000003</v>
      </c>
      <c r="AX89" s="129">
        <f t="shared" si="74"/>
        <v>327.07941599999992</v>
      </c>
      <c r="AY89" s="129">
        <f t="shared" si="74"/>
        <v>328.86201800000003</v>
      </c>
      <c r="AZ89" s="129">
        <f t="shared" si="74"/>
        <v>333.14273099999997</v>
      </c>
      <c r="BA89" s="129">
        <f t="shared" si="74"/>
        <v>337.80926399999998</v>
      </c>
      <c r="BB89" s="129">
        <f t="shared" si="74"/>
        <v>326.09324299999997</v>
      </c>
      <c r="BC89" s="129">
        <f t="shared" si="74"/>
        <v>309.12889899999993</v>
      </c>
      <c r="BD89" s="129">
        <f t="shared" si="74"/>
        <v>314.27912900000001</v>
      </c>
      <c r="BE89" s="129">
        <f t="shared" si="74"/>
        <v>323.75095399999998</v>
      </c>
      <c r="BF89" s="129">
        <f t="shared" si="74"/>
        <v>338.00132899999994</v>
      </c>
      <c r="BG89" s="129">
        <f t="shared" si="74"/>
        <v>309.72378299999997</v>
      </c>
      <c r="BH89" s="129">
        <f t="shared" si="74"/>
        <v>296.96092199999998</v>
      </c>
      <c r="BI89" s="129">
        <f t="shared" si="74"/>
        <v>274.61609400000003</v>
      </c>
      <c r="BJ89" s="129">
        <f t="shared" si="74"/>
        <v>260.99589700000001</v>
      </c>
      <c r="BK89" s="129">
        <f t="shared" si="74"/>
        <v>276.31324800000004</v>
      </c>
      <c r="BL89" s="129">
        <f t="shared" si="74"/>
        <v>252.04217</v>
      </c>
      <c r="BM89" s="129">
        <f t="shared" si="74"/>
        <v>230.16828199999998</v>
      </c>
      <c r="BN89" s="129">
        <f t="shared" ref="BN89:CS89" si="75">SUM(BN83,BN87)</f>
        <v>231.419578</v>
      </c>
      <c r="BO89" s="129">
        <f t="shared" si="75"/>
        <v>219.32111099999997</v>
      </c>
      <c r="BP89" s="129">
        <f t="shared" si="75"/>
        <v>207.777072</v>
      </c>
      <c r="BQ89" s="129">
        <f t="shared" si="75"/>
        <v>193.59096099999999</v>
      </c>
      <c r="BR89" s="129">
        <f t="shared" si="75"/>
        <v>182.42585200000002</v>
      </c>
      <c r="BS89" s="129">
        <f t="shared" si="75"/>
        <v>170.54208650000001</v>
      </c>
      <c r="BT89" s="129">
        <f t="shared" si="75"/>
        <v>160.37560199999999</v>
      </c>
      <c r="BU89" s="129">
        <f t="shared" si="75"/>
        <v>151.34741300000002</v>
      </c>
      <c r="BV89" s="129">
        <f t="shared" si="75"/>
        <v>143.6769832</v>
      </c>
      <c r="BW89" s="129">
        <f t="shared" si="75"/>
        <v>138.78118832000001</v>
      </c>
      <c r="BX89" s="129">
        <f t="shared" si="75"/>
        <v>84.995060000000009</v>
      </c>
      <c r="BY89" s="129">
        <f t="shared" si="75"/>
        <v>84.168000000000006</v>
      </c>
      <c r="BZ89" s="129">
        <f t="shared" si="75"/>
        <v>63.704000000000001</v>
      </c>
      <c r="CA89" s="129">
        <f t="shared" si="75"/>
        <v>47.100000000000009</v>
      </c>
      <c r="CB89" s="129">
        <f t="shared" si="75"/>
        <v>72.2</v>
      </c>
      <c r="CC89" s="129">
        <f t="shared" si="75"/>
        <v>78.600000000000009</v>
      </c>
      <c r="CD89" s="129">
        <f t="shared" si="75"/>
        <v>134.5</v>
      </c>
      <c r="CE89" s="129">
        <f t="shared" si="75"/>
        <v>134.60000000000002</v>
      </c>
      <c r="CF89" s="129">
        <f t="shared" si="75"/>
        <v>134.9</v>
      </c>
      <c r="CG89" s="129">
        <f t="shared" si="75"/>
        <v>135.4</v>
      </c>
      <c r="CH89" s="129">
        <f t="shared" si="75"/>
        <v>64.3</v>
      </c>
      <c r="CI89" s="129">
        <f t="shared" si="75"/>
        <v>30</v>
      </c>
      <c r="CJ89" s="129">
        <f t="shared" si="75"/>
        <v>62.600000000000009</v>
      </c>
      <c r="CK89" s="129">
        <f t="shared" si="75"/>
        <v>112.1</v>
      </c>
      <c r="CL89" s="129">
        <f t="shared" si="75"/>
        <v>0.30000000000000004</v>
      </c>
      <c r="CM89" s="129">
        <f t="shared" si="75"/>
        <v>0.30000000000000004</v>
      </c>
      <c r="CN89" s="129">
        <f t="shared" si="75"/>
        <v>0.30000000000000004</v>
      </c>
      <c r="CO89" s="129">
        <f t="shared" si="75"/>
        <v>0.30000000000000004</v>
      </c>
      <c r="CP89" s="129">
        <f t="shared" si="75"/>
        <v>0.30000000000000004</v>
      </c>
      <c r="CQ89" s="129">
        <f t="shared" si="75"/>
        <v>0.30000000000000004</v>
      </c>
      <c r="CR89" s="129">
        <f t="shared" si="75"/>
        <v>0.30000000000000004</v>
      </c>
      <c r="CS89" s="231">
        <f t="shared" si="75"/>
        <v>0.30000000000000004</v>
      </c>
      <c r="CT89" s="222">
        <f t="shared" si="72"/>
        <v>13441.037438859998</v>
      </c>
      <c r="CU89" s="150"/>
      <c r="CV89" s="159"/>
      <c r="CX89" s="250"/>
    </row>
    <row r="90" spans="1:102">
      <c r="A90" s="219" t="s">
        <v>42</v>
      </c>
      <c r="B90" s="230">
        <f t="shared" ref="B90:AG90" si="76">SUM(B91:B93)</f>
        <v>8.83</v>
      </c>
      <c r="C90" s="234">
        <f t="shared" si="76"/>
        <v>8.83</v>
      </c>
      <c r="D90" s="234">
        <f t="shared" si="76"/>
        <v>8.83</v>
      </c>
      <c r="E90" s="234">
        <f t="shared" si="76"/>
        <v>8.83</v>
      </c>
      <c r="F90" s="234">
        <f t="shared" si="76"/>
        <v>8.83</v>
      </c>
      <c r="G90" s="234">
        <f t="shared" si="76"/>
        <v>8.83</v>
      </c>
      <c r="H90" s="234">
        <f t="shared" si="76"/>
        <v>8.83</v>
      </c>
      <c r="I90" s="234">
        <f t="shared" si="76"/>
        <v>8.83</v>
      </c>
      <c r="J90" s="234">
        <f t="shared" si="76"/>
        <v>8.83</v>
      </c>
      <c r="K90" s="234">
        <f t="shared" si="76"/>
        <v>8.83</v>
      </c>
      <c r="L90" s="234">
        <f t="shared" si="76"/>
        <v>8.83</v>
      </c>
      <c r="M90" s="234">
        <f t="shared" si="76"/>
        <v>8.83</v>
      </c>
      <c r="N90" s="234">
        <f t="shared" si="76"/>
        <v>8.83</v>
      </c>
      <c r="O90" s="234">
        <f t="shared" si="76"/>
        <v>8.83</v>
      </c>
      <c r="P90" s="234">
        <f t="shared" si="76"/>
        <v>8.83</v>
      </c>
      <c r="Q90" s="234">
        <f t="shared" si="76"/>
        <v>8.83</v>
      </c>
      <c r="R90" s="234">
        <f t="shared" si="76"/>
        <v>8.83</v>
      </c>
      <c r="S90" s="234">
        <f t="shared" si="76"/>
        <v>8.83</v>
      </c>
      <c r="T90" s="234">
        <f t="shared" si="76"/>
        <v>8.83</v>
      </c>
      <c r="U90" s="234">
        <f t="shared" si="76"/>
        <v>8.83</v>
      </c>
      <c r="V90" s="234">
        <f t="shared" si="76"/>
        <v>8.83</v>
      </c>
      <c r="W90" s="234">
        <f t="shared" si="76"/>
        <v>8.83</v>
      </c>
      <c r="X90" s="234">
        <f t="shared" si="76"/>
        <v>8.83</v>
      </c>
      <c r="Y90" s="234">
        <f t="shared" si="76"/>
        <v>8.83</v>
      </c>
      <c r="Z90" s="234">
        <f t="shared" si="76"/>
        <v>8.83</v>
      </c>
      <c r="AA90" s="234">
        <f t="shared" si="76"/>
        <v>8.83</v>
      </c>
      <c r="AB90" s="234">
        <f t="shared" si="76"/>
        <v>8.83</v>
      </c>
      <c r="AC90" s="234">
        <f t="shared" si="76"/>
        <v>8.83</v>
      </c>
      <c r="AD90" s="234">
        <f t="shared" si="76"/>
        <v>8.83</v>
      </c>
      <c r="AE90" s="234">
        <f t="shared" si="76"/>
        <v>8.83</v>
      </c>
      <c r="AF90" s="234">
        <f t="shared" si="76"/>
        <v>8.83</v>
      </c>
      <c r="AG90" s="234">
        <f t="shared" si="76"/>
        <v>8.83</v>
      </c>
      <c r="AH90" s="234">
        <f t="shared" ref="AH90:BM90" si="77">SUM(AH91:AH93)</f>
        <v>8.83</v>
      </c>
      <c r="AI90" s="234">
        <f t="shared" si="77"/>
        <v>8.83</v>
      </c>
      <c r="AJ90" s="234">
        <f t="shared" si="77"/>
        <v>8.83</v>
      </c>
      <c r="AK90" s="234">
        <f t="shared" si="77"/>
        <v>8.83</v>
      </c>
      <c r="AL90" s="234">
        <f t="shared" si="77"/>
        <v>8.83</v>
      </c>
      <c r="AM90" s="234">
        <f t="shared" si="77"/>
        <v>8.83</v>
      </c>
      <c r="AN90" s="234">
        <f t="shared" si="77"/>
        <v>8.83</v>
      </c>
      <c r="AO90" s="234">
        <f t="shared" si="77"/>
        <v>8.83</v>
      </c>
      <c r="AP90" s="234">
        <f t="shared" si="77"/>
        <v>8.83</v>
      </c>
      <c r="AQ90" s="234">
        <f t="shared" si="77"/>
        <v>8.83</v>
      </c>
      <c r="AR90" s="234">
        <f t="shared" si="77"/>
        <v>8.83</v>
      </c>
      <c r="AS90" s="234">
        <f t="shared" si="77"/>
        <v>8.83</v>
      </c>
      <c r="AT90" s="234">
        <f t="shared" si="77"/>
        <v>8.83</v>
      </c>
      <c r="AU90" s="234">
        <f t="shared" si="77"/>
        <v>8.83</v>
      </c>
      <c r="AV90" s="234">
        <f t="shared" si="77"/>
        <v>8.83</v>
      </c>
      <c r="AW90" s="234">
        <f t="shared" si="77"/>
        <v>8.83</v>
      </c>
      <c r="AX90" s="234">
        <f t="shared" si="77"/>
        <v>8.83</v>
      </c>
      <c r="AY90" s="234">
        <f t="shared" si="77"/>
        <v>8.83</v>
      </c>
      <c r="AZ90" s="234">
        <f t="shared" si="77"/>
        <v>8.83</v>
      </c>
      <c r="BA90" s="234">
        <f t="shared" si="77"/>
        <v>8.83</v>
      </c>
      <c r="BB90" s="234">
        <f t="shared" si="77"/>
        <v>8.83</v>
      </c>
      <c r="BC90" s="234">
        <f t="shared" si="77"/>
        <v>8.83</v>
      </c>
      <c r="BD90" s="234">
        <f t="shared" si="77"/>
        <v>8.83</v>
      </c>
      <c r="BE90" s="234">
        <f t="shared" si="77"/>
        <v>8.83</v>
      </c>
      <c r="BF90" s="234">
        <f t="shared" si="77"/>
        <v>8.83</v>
      </c>
      <c r="BG90" s="234">
        <f t="shared" si="77"/>
        <v>8.83</v>
      </c>
      <c r="BH90" s="234">
        <f t="shared" si="77"/>
        <v>8.83</v>
      </c>
      <c r="BI90" s="234">
        <f t="shared" si="77"/>
        <v>8.83</v>
      </c>
      <c r="BJ90" s="234">
        <f t="shared" si="77"/>
        <v>8.83</v>
      </c>
      <c r="BK90" s="234">
        <f t="shared" si="77"/>
        <v>8.83</v>
      </c>
      <c r="BL90" s="234">
        <f t="shared" si="77"/>
        <v>8.83</v>
      </c>
      <c r="BM90" s="234">
        <f t="shared" si="77"/>
        <v>8.83</v>
      </c>
      <c r="BN90" s="234">
        <f t="shared" ref="BN90:CS90" si="78">SUM(BN91:BN93)</f>
        <v>8.83</v>
      </c>
      <c r="BO90" s="234">
        <f t="shared" si="78"/>
        <v>8.83</v>
      </c>
      <c r="BP90" s="234">
        <f t="shared" si="78"/>
        <v>8.83</v>
      </c>
      <c r="BQ90" s="234">
        <f t="shared" si="78"/>
        <v>8.83</v>
      </c>
      <c r="BR90" s="234">
        <f t="shared" si="78"/>
        <v>8.83</v>
      </c>
      <c r="BS90" s="234">
        <f t="shared" si="78"/>
        <v>8.83</v>
      </c>
      <c r="BT90" s="234">
        <f t="shared" si="78"/>
        <v>8.83</v>
      </c>
      <c r="BU90" s="234">
        <f t="shared" si="78"/>
        <v>8.83</v>
      </c>
      <c r="BV90" s="234">
        <f t="shared" si="78"/>
        <v>8.83</v>
      </c>
      <c r="BW90" s="234">
        <f t="shared" si="78"/>
        <v>8.83</v>
      </c>
      <c r="BX90" s="234">
        <f t="shared" si="78"/>
        <v>8.83</v>
      </c>
      <c r="BY90" s="234">
        <f t="shared" si="78"/>
        <v>8.83</v>
      </c>
      <c r="BZ90" s="234">
        <f t="shared" si="78"/>
        <v>8.83</v>
      </c>
      <c r="CA90" s="234">
        <f t="shared" si="78"/>
        <v>8.83</v>
      </c>
      <c r="CB90" s="234">
        <f t="shared" si="78"/>
        <v>8.83</v>
      </c>
      <c r="CC90" s="234">
        <f t="shared" si="78"/>
        <v>8.83</v>
      </c>
      <c r="CD90" s="234">
        <f t="shared" si="78"/>
        <v>8.83</v>
      </c>
      <c r="CE90" s="234">
        <f t="shared" si="78"/>
        <v>8.83</v>
      </c>
      <c r="CF90" s="234">
        <f t="shared" si="78"/>
        <v>8.83</v>
      </c>
      <c r="CG90" s="234">
        <f t="shared" si="78"/>
        <v>8.83</v>
      </c>
      <c r="CH90" s="234">
        <f t="shared" si="78"/>
        <v>8.83</v>
      </c>
      <c r="CI90" s="234">
        <f t="shared" si="78"/>
        <v>8.83</v>
      </c>
      <c r="CJ90" s="234">
        <f t="shared" si="78"/>
        <v>8.83</v>
      </c>
      <c r="CK90" s="234">
        <f t="shared" si="78"/>
        <v>8.83</v>
      </c>
      <c r="CL90" s="234">
        <f t="shared" si="78"/>
        <v>8.83</v>
      </c>
      <c r="CM90" s="234">
        <f t="shared" si="78"/>
        <v>8.83</v>
      </c>
      <c r="CN90" s="234">
        <f t="shared" si="78"/>
        <v>8.83</v>
      </c>
      <c r="CO90" s="234">
        <f t="shared" si="78"/>
        <v>8.83</v>
      </c>
      <c r="CP90" s="234">
        <f t="shared" si="78"/>
        <v>8.83</v>
      </c>
      <c r="CQ90" s="234">
        <f t="shared" si="78"/>
        <v>8.83</v>
      </c>
      <c r="CR90" s="234">
        <f t="shared" si="78"/>
        <v>8.83</v>
      </c>
      <c r="CS90" s="235">
        <f t="shared" si="78"/>
        <v>8.83</v>
      </c>
      <c r="CT90" s="222">
        <f t="shared" si="72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9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9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9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80">B89+B90</f>
        <v>9.1300000000000008</v>
      </c>
      <c r="C94" s="169">
        <f t="shared" si="80"/>
        <v>9.1300000000000008</v>
      </c>
      <c r="D94" s="169">
        <f t="shared" si="80"/>
        <v>9.1300000000000008</v>
      </c>
      <c r="E94" s="169">
        <f t="shared" si="80"/>
        <v>9.1300000000000008</v>
      </c>
      <c r="F94" s="169">
        <f t="shared" si="80"/>
        <v>9.1300000000000008</v>
      </c>
      <c r="G94" s="169">
        <f t="shared" si="80"/>
        <v>9.1300000000000008</v>
      </c>
      <c r="H94" s="169">
        <f t="shared" si="80"/>
        <v>9.1300000000000008</v>
      </c>
      <c r="I94" s="169">
        <f t="shared" si="80"/>
        <v>9.1300399999999993</v>
      </c>
      <c r="J94" s="169">
        <f t="shared" si="80"/>
        <v>9.1300000000000008</v>
      </c>
      <c r="K94" s="169">
        <f t="shared" si="80"/>
        <v>9.1300000000000008</v>
      </c>
      <c r="L94" s="169">
        <f t="shared" si="80"/>
        <v>26.130000000000003</v>
      </c>
      <c r="M94" s="169">
        <f t="shared" si="80"/>
        <v>9.1300000000000008</v>
      </c>
      <c r="N94" s="169">
        <f t="shared" si="80"/>
        <v>9.1300000000000008</v>
      </c>
      <c r="O94" s="169">
        <f t="shared" si="80"/>
        <v>9.1300000000000008</v>
      </c>
      <c r="P94" s="169">
        <f t="shared" si="80"/>
        <v>9.1300000000000008</v>
      </c>
      <c r="Q94" s="169">
        <f t="shared" si="80"/>
        <v>9.1300000000000008</v>
      </c>
      <c r="R94" s="169">
        <f t="shared" si="80"/>
        <v>9.1300000000000008</v>
      </c>
      <c r="S94" s="169">
        <f t="shared" si="80"/>
        <v>9.1300000000000008</v>
      </c>
      <c r="T94" s="169">
        <f t="shared" si="80"/>
        <v>9.1300000000000008</v>
      </c>
      <c r="U94" s="169">
        <f t="shared" si="80"/>
        <v>9.1300000000000008</v>
      </c>
      <c r="V94" s="169">
        <f t="shared" si="80"/>
        <v>50.259999999999991</v>
      </c>
      <c r="W94" s="169">
        <f t="shared" si="80"/>
        <v>26.130000000000003</v>
      </c>
      <c r="X94" s="169">
        <f t="shared" si="80"/>
        <v>9.1316000000000006</v>
      </c>
      <c r="Y94" s="169">
        <f t="shared" si="80"/>
        <v>9.7229399999999995</v>
      </c>
      <c r="Z94" s="169">
        <f t="shared" si="80"/>
        <v>135.61992248000001</v>
      </c>
      <c r="AA94" s="169">
        <f t="shared" si="80"/>
        <v>144.70840096000001</v>
      </c>
      <c r="AB94" s="169">
        <f t="shared" si="80"/>
        <v>152.1778377</v>
      </c>
      <c r="AC94" s="169">
        <f t="shared" si="80"/>
        <v>161.78994800000001</v>
      </c>
      <c r="AD94" s="169">
        <f t="shared" si="80"/>
        <v>179.74457040000004</v>
      </c>
      <c r="AE94" s="169">
        <f t="shared" si="80"/>
        <v>187.09828920000004</v>
      </c>
      <c r="AF94" s="169">
        <f t="shared" si="80"/>
        <v>196.31223230000003</v>
      </c>
      <c r="AG94" s="169">
        <f t="shared" si="80"/>
        <v>202.20062440000004</v>
      </c>
      <c r="AH94" s="169">
        <f t="shared" ref="AH94:BM94" si="81">AH89+AH90</f>
        <v>217.50979980000002</v>
      </c>
      <c r="AI94" s="169">
        <f t="shared" si="81"/>
        <v>228.70815200000001</v>
      </c>
      <c r="AJ94" s="169">
        <f t="shared" si="81"/>
        <v>243.89329440000003</v>
      </c>
      <c r="AK94" s="169">
        <f t="shared" si="81"/>
        <v>241.62059360000001</v>
      </c>
      <c r="AL94" s="169">
        <f t="shared" si="81"/>
        <v>238.23206500000001</v>
      </c>
      <c r="AM94" s="169">
        <f t="shared" si="81"/>
        <v>239.64116100000001</v>
      </c>
      <c r="AN94" s="169">
        <f t="shared" si="81"/>
        <v>250.74384800000004</v>
      </c>
      <c r="AO94" s="169">
        <f t="shared" si="81"/>
        <v>267.23141099999998</v>
      </c>
      <c r="AP94" s="169">
        <f t="shared" si="81"/>
        <v>276.18301399999996</v>
      </c>
      <c r="AQ94" s="169">
        <f t="shared" si="81"/>
        <v>288.58635900000002</v>
      </c>
      <c r="AR94" s="169">
        <f t="shared" si="81"/>
        <v>276.911046</v>
      </c>
      <c r="AS94" s="169">
        <f t="shared" si="81"/>
        <v>284.8984026</v>
      </c>
      <c r="AT94" s="169">
        <f t="shared" si="81"/>
        <v>298.65458699999999</v>
      </c>
      <c r="AU94" s="169">
        <f t="shared" si="81"/>
        <v>327.39942099999996</v>
      </c>
      <c r="AV94" s="169">
        <f t="shared" si="81"/>
        <v>323.17152699999997</v>
      </c>
      <c r="AW94" s="169">
        <f t="shared" si="81"/>
        <v>327.20406600000001</v>
      </c>
      <c r="AX94" s="169">
        <f t="shared" si="81"/>
        <v>335.90941599999991</v>
      </c>
      <c r="AY94" s="169">
        <f t="shared" si="81"/>
        <v>337.69201800000002</v>
      </c>
      <c r="AZ94" s="169">
        <f t="shared" si="81"/>
        <v>341.97273099999995</v>
      </c>
      <c r="BA94" s="169">
        <f t="shared" si="81"/>
        <v>346.63926399999997</v>
      </c>
      <c r="BB94" s="169">
        <f t="shared" si="81"/>
        <v>334.92324299999996</v>
      </c>
      <c r="BC94" s="169">
        <f t="shared" si="81"/>
        <v>317.95889899999992</v>
      </c>
      <c r="BD94" s="169">
        <f t="shared" si="81"/>
        <v>323.109129</v>
      </c>
      <c r="BE94" s="169">
        <f t="shared" si="81"/>
        <v>332.58095399999996</v>
      </c>
      <c r="BF94" s="169">
        <f t="shared" si="81"/>
        <v>346.83132899999993</v>
      </c>
      <c r="BG94" s="169">
        <f t="shared" si="81"/>
        <v>318.55378299999995</v>
      </c>
      <c r="BH94" s="169">
        <f t="shared" si="81"/>
        <v>305.79092199999997</v>
      </c>
      <c r="BI94" s="169">
        <f t="shared" si="81"/>
        <v>283.44609400000002</v>
      </c>
      <c r="BJ94" s="169">
        <f t="shared" si="81"/>
        <v>269.825897</v>
      </c>
      <c r="BK94" s="169">
        <f t="shared" si="81"/>
        <v>285.14324800000003</v>
      </c>
      <c r="BL94" s="169">
        <f t="shared" si="81"/>
        <v>260.87216999999998</v>
      </c>
      <c r="BM94" s="169">
        <f t="shared" si="81"/>
        <v>238.99828199999999</v>
      </c>
      <c r="BN94" s="169">
        <f t="shared" ref="BN94:CS94" si="82">BN89+BN90</f>
        <v>240.24957800000001</v>
      </c>
      <c r="BO94" s="169">
        <f t="shared" si="82"/>
        <v>228.15111099999999</v>
      </c>
      <c r="BP94" s="169">
        <f t="shared" si="82"/>
        <v>216.60707200000002</v>
      </c>
      <c r="BQ94" s="169">
        <f t="shared" si="82"/>
        <v>202.42096100000001</v>
      </c>
      <c r="BR94" s="169">
        <f t="shared" si="82"/>
        <v>191.25585200000003</v>
      </c>
      <c r="BS94" s="169">
        <f t="shared" si="82"/>
        <v>179.37208650000002</v>
      </c>
      <c r="BT94" s="169">
        <f t="shared" si="82"/>
        <v>169.205602</v>
      </c>
      <c r="BU94" s="169">
        <f t="shared" si="82"/>
        <v>160.17741300000003</v>
      </c>
      <c r="BV94" s="169">
        <f t="shared" si="82"/>
        <v>152.50698320000001</v>
      </c>
      <c r="BW94" s="169">
        <f t="shared" si="82"/>
        <v>147.61118832000002</v>
      </c>
      <c r="BX94" s="169">
        <f t="shared" si="82"/>
        <v>93.825060000000008</v>
      </c>
      <c r="BY94" s="169">
        <f t="shared" si="82"/>
        <v>92.998000000000005</v>
      </c>
      <c r="BZ94" s="169">
        <f t="shared" si="82"/>
        <v>72.534000000000006</v>
      </c>
      <c r="CA94" s="169">
        <f t="shared" si="82"/>
        <v>55.930000000000007</v>
      </c>
      <c r="CB94" s="169">
        <f t="shared" si="82"/>
        <v>81.03</v>
      </c>
      <c r="CC94" s="169">
        <f t="shared" si="82"/>
        <v>87.43</v>
      </c>
      <c r="CD94" s="169">
        <f t="shared" si="82"/>
        <v>143.33000000000001</v>
      </c>
      <c r="CE94" s="169">
        <f t="shared" si="82"/>
        <v>143.43000000000004</v>
      </c>
      <c r="CF94" s="169">
        <f t="shared" si="82"/>
        <v>143.73000000000002</v>
      </c>
      <c r="CG94" s="169">
        <f t="shared" si="82"/>
        <v>144.23000000000002</v>
      </c>
      <c r="CH94" s="169">
        <f t="shared" si="82"/>
        <v>73.13</v>
      </c>
      <c r="CI94" s="169">
        <f t="shared" si="82"/>
        <v>38.83</v>
      </c>
      <c r="CJ94" s="169">
        <f t="shared" si="82"/>
        <v>71.430000000000007</v>
      </c>
      <c r="CK94" s="169">
        <f t="shared" si="82"/>
        <v>120.92999999999999</v>
      </c>
      <c r="CL94" s="169">
        <f t="shared" si="82"/>
        <v>9.1300000000000008</v>
      </c>
      <c r="CM94" s="169">
        <f t="shared" si="82"/>
        <v>9.1300000000000008</v>
      </c>
      <c r="CN94" s="169">
        <f t="shared" si="82"/>
        <v>9.1300000000000008</v>
      </c>
      <c r="CO94" s="169">
        <f t="shared" si="82"/>
        <v>9.1300000000000008</v>
      </c>
      <c r="CP94" s="169">
        <f t="shared" si="82"/>
        <v>9.1300000000000008</v>
      </c>
      <c r="CQ94" s="169">
        <f t="shared" si="82"/>
        <v>9.1300000000000008</v>
      </c>
      <c r="CR94" s="169">
        <f t="shared" si="82"/>
        <v>9.1300000000000008</v>
      </c>
      <c r="CS94" s="233">
        <f t="shared" si="82"/>
        <v>9.1300000000000008</v>
      </c>
      <c r="CT94" s="133">
        <f t="shared" si="79"/>
        <v>14288.717438859996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9.1300399999999993</v>
      </c>
      <c r="J97" s="131">
        <f>IF(J57&lt;0,0,MIN(J57,J94))</f>
        <v>9.1300000000000008</v>
      </c>
      <c r="K97" s="131">
        <f>IF(K57&lt;0,0,MIN(K57,K94))</f>
        <v>9.1300000000000008</v>
      </c>
      <c r="L97" s="131">
        <f>IF(L57&lt;0,0,MIN(L57,L94))</f>
        <v>26.130000000000003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50.259999999999991</v>
      </c>
      <c r="W97" s="131">
        <f>IF(W57&lt;0,0,MIN(W57,W94))</f>
        <v>26.130000000000003</v>
      </c>
      <c r="X97" s="131">
        <f>IF(X57&lt;0,0,MIN(X57,X94))</f>
        <v>9.1316000000000006</v>
      </c>
      <c r="Y97" s="131">
        <f>IF(Y57&lt;0,0,MIN(Y57,Y94))</f>
        <v>9.7229399999999995</v>
      </c>
      <c r="Z97" s="131">
        <f>IF(Z57&lt;0,0,MIN(Z57,Z94))</f>
        <v>135.61992248000001</v>
      </c>
      <c r="AA97" s="131">
        <f>IF(AA57&lt;0,0,MIN(AA57,AA94))</f>
        <v>144.70840096000001</v>
      </c>
      <c r="AB97" s="131">
        <f>IF(AB57&lt;0,0,MIN(AB57,AB94))</f>
        <v>152.1778377</v>
      </c>
      <c r="AC97" s="131">
        <f>IF(AC57&lt;0,0,MIN(AC57,AC94))</f>
        <v>161.78994800000001</v>
      </c>
      <c r="AD97" s="131">
        <f>IF(AD57&lt;0,0,MIN(AD57,AD94))</f>
        <v>179.74457040000004</v>
      </c>
      <c r="AE97" s="131">
        <f>IF(AE57&lt;0,0,MIN(AE57,AE94))</f>
        <v>187.09828920000004</v>
      </c>
      <c r="AF97" s="131">
        <f>IF(AF57&lt;0,0,MIN(AF57,AF94))</f>
        <v>196.31223230000003</v>
      </c>
      <c r="AG97" s="131">
        <f>IF(AG57&lt;0,0,MIN(AG57,AG94))</f>
        <v>202.20062440000004</v>
      </c>
      <c r="AH97" s="131">
        <f>IF(AH57&lt;0,0,MIN(AH57,AH94))</f>
        <v>217.50979980000002</v>
      </c>
      <c r="AI97" s="131">
        <f>IF(AI57&lt;0,0,MIN(AI57,AI94))</f>
        <v>228.70815200000001</v>
      </c>
      <c r="AJ97" s="131">
        <f>IF(AJ57&lt;0,0,MIN(AJ57,AJ94))</f>
        <v>243.89329440000003</v>
      </c>
      <c r="AK97" s="131">
        <f>IF(AK57&lt;0,0,MIN(AK57,AK94))</f>
        <v>241.62059360000001</v>
      </c>
      <c r="AL97" s="131">
        <f>IF(AL57&lt;0,0,MIN(AL57,AL94))</f>
        <v>238.23206500000001</v>
      </c>
      <c r="AM97" s="131">
        <f>IF(AM57&lt;0,0,MIN(AM57,AM94))</f>
        <v>239.64116100000001</v>
      </c>
      <c r="AN97" s="131">
        <f>IF(AN57&lt;0,0,MIN(AN57,AN94))</f>
        <v>250.74384800000004</v>
      </c>
      <c r="AO97" s="131">
        <f>IF(AO57&lt;0,0,MIN(AO57,AO94))</f>
        <v>267.23141099999998</v>
      </c>
      <c r="AP97" s="131">
        <f>IF(AP57&lt;0,0,MIN(AP57,AP94))</f>
        <v>276.18301399999996</v>
      </c>
      <c r="AQ97" s="131">
        <f>IF(AQ57&lt;0,0,MIN(AQ57,AQ94))</f>
        <v>288.58635900000002</v>
      </c>
      <c r="AR97" s="131">
        <f>IF(AR57&lt;0,0,MIN(AR57,AR94))</f>
        <v>276.911046</v>
      </c>
      <c r="AS97" s="131">
        <f>IF(AS57&lt;0,0,MIN(AS57,AS94))</f>
        <v>284.8984026</v>
      </c>
      <c r="AT97" s="131">
        <f>IF(AT57&lt;0,0,MIN(AT57,AT94))</f>
        <v>298.65458699999999</v>
      </c>
      <c r="AU97" s="131">
        <f>IF(AU57&lt;0,0,MIN(AU57,AU94))</f>
        <v>327.39942099999996</v>
      </c>
      <c r="AV97" s="131">
        <f>IF(AV57&lt;0,0,MIN(AV57,AV94))</f>
        <v>323.17152699999997</v>
      </c>
      <c r="AW97" s="131">
        <f>IF(AW57&lt;0,0,MIN(AW57,AW94))</f>
        <v>327.20406600000001</v>
      </c>
      <c r="AX97" s="131">
        <f>IF(AX57&lt;0,0,MIN(AX57,AX94))</f>
        <v>335.90941599999991</v>
      </c>
      <c r="AY97" s="131">
        <f>IF(AY57&lt;0,0,MIN(AY57,AY94))</f>
        <v>337.69201800000002</v>
      </c>
      <c r="AZ97" s="131">
        <f>IF(AZ57&lt;0,0,MIN(AZ57,AZ94))</f>
        <v>341.97273099999995</v>
      </c>
      <c r="BA97" s="131">
        <f>IF(BA57&lt;0,0,MIN(BA57,BA94))</f>
        <v>346.63926399999997</v>
      </c>
      <c r="BB97" s="131">
        <f>IF(BB57&lt;0,0,MIN(BB57,BB94))</f>
        <v>334.92324299999996</v>
      </c>
      <c r="BC97" s="131">
        <f>IF(BC57&lt;0,0,MIN(BC57,BC94))</f>
        <v>317.95889899999992</v>
      </c>
      <c r="BD97" s="131">
        <f>IF(BD57&lt;0,0,MIN(BD57,BD94))</f>
        <v>323.109129</v>
      </c>
      <c r="BE97" s="131">
        <f>IF(BE57&lt;0,0,MIN(BE57,BE94))</f>
        <v>332.58095399999996</v>
      </c>
      <c r="BF97" s="131">
        <f>IF(BF57&lt;0,0,MIN(BF57,BF94))</f>
        <v>346.83132899999993</v>
      </c>
      <c r="BG97" s="131">
        <f>IF(BG57&lt;0,0,MIN(BG57,BG94))</f>
        <v>318.55378299999995</v>
      </c>
      <c r="BH97" s="131">
        <f>IF(BH57&lt;0,0,MIN(BH57,BH94))</f>
        <v>305.79092199999997</v>
      </c>
      <c r="BI97" s="131">
        <f>IF(BI57&lt;0,0,MIN(BI57,BI94))</f>
        <v>283.44609400000002</v>
      </c>
      <c r="BJ97" s="131">
        <f>IF(BJ57&lt;0,0,MIN(BJ57,BJ94))</f>
        <v>269.825897</v>
      </c>
      <c r="BK97" s="131">
        <f>IF(BK57&lt;0,0,MIN(BK57,BK94))</f>
        <v>285.14324800000003</v>
      </c>
      <c r="BL97" s="131">
        <f>IF(BL57&lt;0,0,MIN(BL57,BL94))</f>
        <v>260.87216999999998</v>
      </c>
      <c r="BM97" s="131">
        <f>IF(BM57&lt;0,0,MIN(BM57,BM94))</f>
        <v>238.99828199999999</v>
      </c>
      <c r="BN97" s="131">
        <f>IF(BN57&lt;0,0,MIN(BN57,BN94))</f>
        <v>240.24957800000001</v>
      </c>
      <c r="BO97" s="131">
        <f>IF(BO57&lt;0,0,MIN(BO57,BO94))</f>
        <v>228.15111099999999</v>
      </c>
      <c r="BP97" s="131">
        <f>IF(BP57&lt;0,0,MIN(BP57,BP94))</f>
        <v>216.60707200000002</v>
      </c>
      <c r="BQ97" s="131">
        <f>IF(BQ57&lt;0,0,MIN(BQ57,BQ94))</f>
        <v>202.42096100000001</v>
      </c>
      <c r="BR97" s="131">
        <f>IF(BR57&lt;0,0,MIN(BR57,BR94))</f>
        <v>191.25585200000003</v>
      </c>
      <c r="BS97" s="131">
        <f>IF(BS57&lt;0,0,MIN(BS57,BS94))</f>
        <v>179.37208650000002</v>
      </c>
      <c r="BT97" s="131">
        <f>IF(BT57&lt;0,0,MIN(BT57,BT94))</f>
        <v>169.205602</v>
      </c>
      <c r="BU97" s="131">
        <f>IF(BU57&lt;0,0,MIN(BU57,BU94))</f>
        <v>160.17741300000003</v>
      </c>
      <c r="BV97" s="131">
        <f>IF(BV57&lt;0,0,MIN(BV57,BV94))</f>
        <v>152.50698320000001</v>
      </c>
      <c r="BW97" s="131">
        <f>IF(BW57&lt;0,0,MIN(BW57,BW94))</f>
        <v>147.61118832000002</v>
      </c>
      <c r="BX97" s="131">
        <f>IF(BX57&lt;0,0,MIN(BX57,BX94))</f>
        <v>93.825060000000008</v>
      </c>
      <c r="BY97" s="131">
        <f>IF(BY57&lt;0,0,MIN(BY57,BY94))</f>
        <v>92.998000000000005</v>
      </c>
      <c r="BZ97" s="131">
        <f>IF(BZ57&lt;0,0,MIN(BZ57,BZ94))</f>
        <v>72.534000000000006</v>
      </c>
      <c r="CA97" s="131">
        <f>IF(CA57&lt;0,0,MIN(CA57,CA94))</f>
        <v>55.930000000000007</v>
      </c>
      <c r="CB97" s="131">
        <f>IF(CB57&lt;0,0,MIN(CB57,CB94))</f>
        <v>81.03</v>
      </c>
      <c r="CC97" s="131">
        <f>IF(CC57&lt;0,0,MIN(CC57,CC94))</f>
        <v>87.43</v>
      </c>
      <c r="CD97" s="131">
        <f>IF(CD57&lt;0,0,MIN(CD57,CD94))</f>
        <v>143.33000000000001</v>
      </c>
      <c r="CE97" s="131">
        <f>IF(CE57&lt;0,0,MIN(CE57,CE94))</f>
        <v>143.43000000000004</v>
      </c>
      <c r="CF97" s="131">
        <f>IF(CF57&lt;0,0,MIN(CF57,CF94))</f>
        <v>143.73000000000002</v>
      </c>
      <c r="CG97" s="131">
        <f>IF(CG57&lt;0,0,MIN(CG57,CG94))</f>
        <v>144.23000000000002</v>
      </c>
      <c r="CH97" s="131">
        <f>IF(CH57&lt;0,0,MIN(CH57,CH94))</f>
        <v>73.13</v>
      </c>
      <c r="CI97" s="131">
        <f>IF(CI57&lt;0,0,MIN(CI57,CI94))</f>
        <v>38.83</v>
      </c>
      <c r="CJ97" s="131">
        <f>IF(CJ57&lt;0,0,MIN(CJ57,CJ94))</f>
        <v>71.430000000000007</v>
      </c>
      <c r="CK97" s="131">
        <f>IF(CK57&lt;0,0,MIN(CK57,CK94))</f>
        <v>120.92999999999999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14288.717438859996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3">B17-B44</f>
        <v>0</v>
      </c>
      <c r="C100" s="8">
        <f t="shared" si="83"/>
        <v>0</v>
      </c>
      <c r="D100" s="8">
        <f t="shared" si="83"/>
        <v>0</v>
      </c>
      <c r="E100" s="8">
        <f t="shared" si="83"/>
        <v>0</v>
      </c>
      <c r="F100" s="8">
        <f t="shared" si="83"/>
        <v>0</v>
      </c>
      <c r="G100" s="8">
        <f t="shared" si="83"/>
        <v>0</v>
      </c>
      <c r="H100" s="8">
        <f t="shared" si="83"/>
        <v>0</v>
      </c>
      <c r="I100" s="8">
        <f t="shared" si="83"/>
        <v>0</v>
      </c>
      <c r="J100" s="8">
        <f t="shared" si="83"/>
        <v>0</v>
      </c>
      <c r="K100" s="8">
        <f t="shared" si="83"/>
        <v>0</v>
      </c>
      <c r="L100" s="8">
        <f t="shared" si="83"/>
        <v>0</v>
      </c>
      <c r="M100" s="8">
        <f t="shared" si="83"/>
        <v>0</v>
      </c>
      <c r="N100" s="8">
        <f t="shared" si="83"/>
        <v>0</v>
      </c>
      <c r="O100" s="8">
        <f t="shared" si="83"/>
        <v>0</v>
      </c>
      <c r="P100" s="8">
        <f t="shared" si="83"/>
        <v>0</v>
      </c>
      <c r="Q100" s="8">
        <f t="shared" si="83"/>
        <v>0</v>
      </c>
      <c r="R100" s="8">
        <f t="shared" si="83"/>
        <v>0</v>
      </c>
      <c r="S100" s="8">
        <f t="shared" si="83"/>
        <v>0</v>
      </c>
      <c r="T100" s="8">
        <f t="shared" si="83"/>
        <v>0</v>
      </c>
      <c r="U100" s="8">
        <f t="shared" si="83"/>
        <v>0</v>
      </c>
      <c r="V100" s="8">
        <f t="shared" si="83"/>
        <v>0</v>
      </c>
      <c r="W100" s="8">
        <f t="shared" si="83"/>
        <v>0</v>
      </c>
      <c r="X100" s="8">
        <f t="shared" si="83"/>
        <v>0</v>
      </c>
      <c r="Y100" s="8">
        <f t="shared" si="83"/>
        <v>0</v>
      </c>
      <c r="Z100" s="8">
        <f t="shared" si="83"/>
        <v>0</v>
      </c>
      <c r="AA100" s="8">
        <f t="shared" si="83"/>
        <v>0</v>
      </c>
      <c r="AB100" s="8">
        <f t="shared" si="83"/>
        <v>0</v>
      </c>
      <c r="AC100" s="8">
        <f t="shared" si="83"/>
        <v>0</v>
      </c>
      <c r="AD100" s="8">
        <f t="shared" si="83"/>
        <v>0</v>
      </c>
      <c r="AE100" s="8">
        <f t="shared" si="83"/>
        <v>0</v>
      </c>
      <c r="AF100" s="8">
        <f t="shared" si="83"/>
        <v>0</v>
      </c>
      <c r="AG100" s="8">
        <f t="shared" si="83"/>
        <v>0</v>
      </c>
      <c r="AH100" s="8">
        <f t="shared" ref="AH100:BM100" si="84">AH17-AH44</f>
        <v>0</v>
      </c>
      <c r="AI100" s="8">
        <f t="shared" si="84"/>
        <v>0</v>
      </c>
      <c r="AJ100" s="8">
        <f t="shared" si="84"/>
        <v>0</v>
      </c>
      <c r="AK100" s="8">
        <f t="shared" si="84"/>
        <v>0</v>
      </c>
      <c r="AL100" s="8">
        <f t="shared" si="84"/>
        <v>0</v>
      </c>
      <c r="AM100" s="8">
        <f t="shared" si="84"/>
        <v>0</v>
      </c>
      <c r="AN100" s="8">
        <f t="shared" si="84"/>
        <v>0</v>
      </c>
      <c r="AO100" s="8">
        <f t="shared" si="84"/>
        <v>0</v>
      </c>
      <c r="AP100" s="8">
        <f t="shared" si="84"/>
        <v>0</v>
      </c>
      <c r="AQ100" s="8">
        <f t="shared" si="84"/>
        <v>0</v>
      </c>
      <c r="AR100" s="8">
        <f t="shared" si="84"/>
        <v>0</v>
      </c>
      <c r="AS100" s="8">
        <f t="shared" si="84"/>
        <v>0</v>
      </c>
      <c r="AT100" s="8">
        <f t="shared" si="84"/>
        <v>0</v>
      </c>
      <c r="AU100" s="8">
        <f t="shared" si="84"/>
        <v>0</v>
      </c>
      <c r="AV100" s="8">
        <f t="shared" si="84"/>
        <v>0</v>
      </c>
      <c r="AW100" s="8">
        <f t="shared" si="84"/>
        <v>0</v>
      </c>
      <c r="AX100" s="8">
        <f t="shared" si="84"/>
        <v>0</v>
      </c>
      <c r="AY100" s="8">
        <f t="shared" si="84"/>
        <v>0</v>
      </c>
      <c r="AZ100" s="8">
        <f t="shared" si="84"/>
        <v>0</v>
      </c>
      <c r="BA100" s="8">
        <f t="shared" si="84"/>
        <v>0</v>
      </c>
      <c r="BB100" s="8">
        <f t="shared" si="84"/>
        <v>121.25</v>
      </c>
      <c r="BC100" s="8">
        <f t="shared" si="84"/>
        <v>121.25</v>
      </c>
      <c r="BD100" s="8">
        <f t="shared" si="84"/>
        <v>121.25</v>
      </c>
      <c r="BE100" s="8">
        <f t="shared" si="84"/>
        <v>121.25</v>
      </c>
      <c r="BF100" s="8">
        <f t="shared" si="84"/>
        <v>0</v>
      </c>
      <c r="BG100" s="8">
        <f t="shared" si="84"/>
        <v>0</v>
      </c>
      <c r="BH100" s="8">
        <f t="shared" si="84"/>
        <v>0</v>
      </c>
      <c r="BI100" s="8">
        <f t="shared" si="84"/>
        <v>0</v>
      </c>
      <c r="BJ100" s="8">
        <f t="shared" si="84"/>
        <v>0</v>
      </c>
      <c r="BK100" s="8">
        <f t="shared" si="84"/>
        <v>0</v>
      </c>
      <c r="BL100" s="8">
        <f t="shared" si="84"/>
        <v>0</v>
      </c>
      <c r="BM100" s="8">
        <f t="shared" si="84"/>
        <v>0</v>
      </c>
      <c r="BN100" s="8">
        <f t="shared" ref="BN100:CS100" si="85">BN17-BN44</f>
        <v>0</v>
      </c>
      <c r="BO100" s="8">
        <f t="shared" si="85"/>
        <v>0</v>
      </c>
      <c r="BP100" s="8">
        <f t="shared" si="85"/>
        <v>0</v>
      </c>
      <c r="BQ100" s="8">
        <f t="shared" si="85"/>
        <v>0</v>
      </c>
      <c r="BR100" s="8">
        <f t="shared" si="85"/>
        <v>0</v>
      </c>
      <c r="BS100" s="8">
        <f t="shared" si="85"/>
        <v>0</v>
      </c>
      <c r="BT100" s="8">
        <f t="shared" si="85"/>
        <v>0</v>
      </c>
      <c r="BU100" s="8">
        <f t="shared" si="85"/>
        <v>0</v>
      </c>
      <c r="BV100" s="8">
        <f t="shared" si="85"/>
        <v>0</v>
      </c>
      <c r="BW100" s="8">
        <f t="shared" si="85"/>
        <v>0</v>
      </c>
      <c r="BX100" s="8">
        <f t="shared" si="85"/>
        <v>0</v>
      </c>
      <c r="BY100" s="8">
        <f t="shared" si="85"/>
        <v>0</v>
      </c>
      <c r="BZ100" s="8">
        <f t="shared" si="85"/>
        <v>0</v>
      </c>
      <c r="CA100" s="8">
        <f t="shared" si="85"/>
        <v>0</v>
      </c>
      <c r="CB100" s="8">
        <f t="shared" si="85"/>
        <v>0</v>
      </c>
      <c r="CC100" s="8">
        <f t="shared" si="85"/>
        <v>0</v>
      </c>
      <c r="CD100" s="8">
        <f t="shared" si="85"/>
        <v>0</v>
      </c>
      <c r="CE100" s="8">
        <f t="shared" si="85"/>
        <v>0</v>
      </c>
      <c r="CF100" s="8">
        <f t="shared" si="85"/>
        <v>0</v>
      </c>
      <c r="CG100" s="8">
        <f t="shared" si="85"/>
        <v>0</v>
      </c>
      <c r="CH100" s="8">
        <f t="shared" si="85"/>
        <v>0</v>
      </c>
      <c r="CI100" s="8">
        <f t="shared" si="85"/>
        <v>0</v>
      </c>
      <c r="CJ100" s="8">
        <f t="shared" si="85"/>
        <v>0</v>
      </c>
      <c r="CK100" s="8">
        <f t="shared" si="85"/>
        <v>0</v>
      </c>
      <c r="CL100" s="8">
        <f t="shared" si="85"/>
        <v>0</v>
      </c>
      <c r="CM100" s="8">
        <f t="shared" si="85"/>
        <v>0</v>
      </c>
      <c r="CN100" s="8">
        <f t="shared" si="85"/>
        <v>0</v>
      </c>
      <c r="CO100" s="8">
        <f t="shared" si="85"/>
        <v>0</v>
      </c>
      <c r="CP100" s="8">
        <f t="shared" si="85"/>
        <v>0</v>
      </c>
      <c r="CQ100" s="8">
        <f t="shared" si="85"/>
        <v>0</v>
      </c>
      <c r="CR100" s="8">
        <f t="shared" si="85"/>
        <v>0</v>
      </c>
      <c r="CS100" s="8">
        <f t="shared" si="85"/>
        <v>0</v>
      </c>
      <c r="CT100" s="6">
        <f>SUMPRODUCT(B100:CS100,$B$99:$CS$99)/1000</f>
        <v>0.12125</v>
      </c>
      <c r="CV100" s="162"/>
      <c r="CX100" s="253"/>
    </row>
    <row r="101" spans="1:102" s="138" customFormat="1">
      <c r="A101" s="6" t="s">
        <v>47</v>
      </c>
      <c r="B101" s="8">
        <f t="shared" ref="B101:AG101" si="86">B18-B45</f>
        <v>0</v>
      </c>
      <c r="C101" s="8">
        <f t="shared" si="86"/>
        <v>0</v>
      </c>
      <c r="D101" s="8">
        <f t="shared" si="86"/>
        <v>0</v>
      </c>
      <c r="E101" s="8">
        <f t="shared" si="86"/>
        <v>0</v>
      </c>
      <c r="F101" s="8">
        <f t="shared" si="86"/>
        <v>0</v>
      </c>
      <c r="G101" s="8">
        <f t="shared" si="86"/>
        <v>0</v>
      </c>
      <c r="H101" s="8">
        <f t="shared" si="86"/>
        <v>0</v>
      </c>
      <c r="I101" s="8">
        <f t="shared" si="86"/>
        <v>0</v>
      </c>
      <c r="J101" s="8">
        <f t="shared" si="86"/>
        <v>105.60000000000002</v>
      </c>
      <c r="K101" s="8">
        <f t="shared" si="86"/>
        <v>211.2</v>
      </c>
      <c r="L101" s="8">
        <f t="shared" si="86"/>
        <v>316.8</v>
      </c>
      <c r="M101" s="8">
        <f t="shared" si="86"/>
        <v>422.4</v>
      </c>
      <c r="N101" s="8">
        <f t="shared" si="86"/>
        <v>481.5</v>
      </c>
      <c r="O101" s="8">
        <f t="shared" si="86"/>
        <v>481.5</v>
      </c>
      <c r="P101" s="8">
        <f t="shared" si="86"/>
        <v>481.5</v>
      </c>
      <c r="Q101" s="8">
        <f t="shared" si="86"/>
        <v>481.5</v>
      </c>
      <c r="R101" s="8">
        <f t="shared" si="86"/>
        <v>375.9</v>
      </c>
      <c r="S101" s="8">
        <f t="shared" si="86"/>
        <v>270.3</v>
      </c>
      <c r="T101" s="8">
        <f t="shared" si="86"/>
        <v>164.7</v>
      </c>
      <c r="U101" s="8">
        <f t="shared" si="86"/>
        <v>59.100000000000023</v>
      </c>
      <c r="V101" s="8">
        <f t="shared" si="86"/>
        <v>0</v>
      </c>
      <c r="W101" s="8">
        <f t="shared" si="86"/>
        <v>0</v>
      </c>
      <c r="X101" s="8">
        <f t="shared" si="86"/>
        <v>0</v>
      </c>
      <c r="Y101" s="8">
        <f t="shared" si="86"/>
        <v>0</v>
      </c>
      <c r="Z101" s="8">
        <f t="shared" si="86"/>
        <v>0</v>
      </c>
      <c r="AA101" s="8">
        <f t="shared" si="86"/>
        <v>0</v>
      </c>
      <c r="AB101" s="8">
        <f t="shared" si="86"/>
        <v>0</v>
      </c>
      <c r="AC101" s="8">
        <f t="shared" si="86"/>
        <v>0</v>
      </c>
      <c r="AD101" s="8">
        <f t="shared" si="86"/>
        <v>0</v>
      </c>
      <c r="AE101" s="8">
        <f t="shared" si="86"/>
        <v>0</v>
      </c>
      <c r="AF101" s="8">
        <f t="shared" si="86"/>
        <v>0</v>
      </c>
      <c r="AG101" s="8">
        <f t="shared" si="86"/>
        <v>0</v>
      </c>
      <c r="AH101" s="8">
        <f t="shared" ref="AH101:BM101" si="87">AH18-AH45</f>
        <v>105.60000000000002</v>
      </c>
      <c r="AI101" s="8">
        <f t="shared" si="87"/>
        <v>211.2</v>
      </c>
      <c r="AJ101" s="8">
        <f t="shared" si="87"/>
        <v>316.8</v>
      </c>
      <c r="AK101" s="8">
        <f t="shared" si="87"/>
        <v>422.4</v>
      </c>
      <c r="AL101" s="8">
        <f t="shared" si="87"/>
        <v>481.5</v>
      </c>
      <c r="AM101" s="8">
        <f t="shared" si="87"/>
        <v>481.5</v>
      </c>
      <c r="AN101" s="8">
        <f t="shared" si="87"/>
        <v>481.5</v>
      </c>
      <c r="AO101" s="8">
        <f t="shared" si="87"/>
        <v>481.5</v>
      </c>
      <c r="AP101" s="8">
        <f t="shared" si="87"/>
        <v>481.5</v>
      </c>
      <c r="AQ101" s="8">
        <f t="shared" si="87"/>
        <v>481.5</v>
      </c>
      <c r="AR101" s="8">
        <f t="shared" si="87"/>
        <v>481.5</v>
      </c>
      <c r="AS101" s="8">
        <f t="shared" si="87"/>
        <v>481.5</v>
      </c>
      <c r="AT101" s="8">
        <f t="shared" si="87"/>
        <v>481.5</v>
      </c>
      <c r="AU101" s="8">
        <f t="shared" si="87"/>
        <v>481.5</v>
      </c>
      <c r="AV101" s="8">
        <f t="shared" si="87"/>
        <v>481.5</v>
      </c>
      <c r="AW101" s="8">
        <f t="shared" si="87"/>
        <v>481.5</v>
      </c>
      <c r="AX101" s="8">
        <f t="shared" si="87"/>
        <v>342.83000000000004</v>
      </c>
      <c r="AY101" s="8">
        <f t="shared" si="87"/>
        <v>342.83000000000004</v>
      </c>
      <c r="AZ101" s="8">
        <f t="shared" si="87"/>
        <v>342.83000000000004</v>
      </c>
      <c r="BA101" s="8">
        <f t="shared" si="87"/>
        <v>342.83000000000004</v>
      </c>
      <c r="BB101" s="8">
        <f t="shared" si="87"/>
        <v>256.5</v>
      </c>
      <c r="BC101" s="8">
        <f t="shared" si="87"/>
        <v>256.5</v>
      </c>
      <c r="BD101" s="8">
        <f t="shared" si="87"/>
        <v>256.5</v>
      </c>
      <c r="BE101" s="8">
        <f t="shared" si="87"/>
        <v>256.5</v>
      </c>
      <c r="BF101" s="8">
        <f t="shared" si="87"/>
        <v>342.83000000000004</v>
      </c>
      <c r="BG101" s="8">
        <f t="shared" si="87"/>
        <v>342.83000000000004</v>
      </c>
      <c r="BH101" s="8">
        <f t="shared" si="87"/>
        <v>342.83000000000004</v>
      </c>
      <c r="BI101" s="8">
        <f t="shared" si="87"/>
        <v>342.83000000000004</v>
      </c>
      <c r="BJ101" s="8">
        <f t="shared" si="87"/>
        <v>481.5</v>
      </c>
      <c r="BK101" s="8">
        <f t="shared" si="87"/>
        <v>481.5</v>
      </c>
      <c r="BL101" s="8">
        <f t="shared" si="87"/>
        <v>481.5</v>
      </c>
      <c r="BM101" s="8">
        <f t="shared" si="87"/>
        <v>481.5</v>
      </c>
      <c r="BN101" s="8">
        <f t="shared" ref="BN101:CS101" si="88">BN18-BN45</f>
        <v>375.9</v>
      </c>
      <c r="BO101" s="8">
        <f t="shared" si="88"/>
        <v>270.3</v>
      </c>
      <c r="BP101" s="8">
        <f t="shared" si="88"/>
        <v>164.7</v>
      </c>
      <c r="BQ101" s="8">
        <f t="shared" si="88"/>
        <v>59.100000000000023</v>
      </c>
      <c r="BR101" s="8">
        <f t="shared" si="88"/>
        <v>0</v>
      </c>
      <c r="BS101" s="8">
        <f t="shared" si="88"/>
        <v>0</v>
      </c>
      <c r="BT101" s="8">
        <f t="shared" si="88"/>
        <v>0</v>
      </c>
      <c r="BU101" s="8">
        <f t="shared" si="88"/>
        <v>0</v>
      </c>
      <c r="BV101" s="8">
        <f t="shared" si="88"/>
        <v>0</v>
      </c>
      <c r="BW101" s="8">
        <f t="shared" si="88"/>
        <v>0</v>
      </c>
      <c r="BX101" s="8">
        <f t="shared" si="88"/>
        <v>0</v>
      </c>
      <c r="BY101" s="8">
        <f t="shared" si="88"/>
        <v>0</v>
      </c>
      <c r="BZ101" s="8">
        <f t="shared" si="88"/>
        <v>0</v>
      </c>
      <c r="CA101" s="8">
        <f t="shared" si="88"/>
        <v>0</v>
      </c>
      <c r="CB101" s="8">
        <f t="shared" si="88"/>
        <v>0</v>
      </c>
      <c r="CC101" s="8">
        <f t="shared" si="88"/>
        <v>0</v>
      </c>
      <c r="CD101" s="8">
        <f t="shared" si="88"/>
        <v>0</v>
      </c>
      <c r="CE101" s="8">
        <f t="shared" si="88"/>
        <v>0</v>
      </c>
      <c r="CF101" s="8">
        <f t="shared" si="88"/>
        <v>0</v>
      </c>
      <c r="CG101" s="8">
        <f t="shared" si="88"/>
        <v>0</v>
      </c>
      <c r="CH101" s="8">
        <f t="shared" si="88"/>
        <v>0</v>
      </c>
      <c r="CI101" s="8">
        <f t="shared" si="88"/>
        <v>0</v>
      </c>
      <c r="CJ101" s="8">
        <f t="shared" si="88"/>
        <v>0</v>
      </c>
      <c r="CK101" s="8">
        <f t="shared" si="88"/>
        <v>0</v>
      </c>
      <c r="CL101" s="8">
        <f t="shared" si="88"/>
        <v>0</v>
      </c>
      <c r="CM101" s="8">
        <f t="shared" si="88"/>
        <v>0</v>
      </c>
      <c r="CN101" s="8">
        <f t="shared" si="88"/>
        <v>0</v>
      </c>
      <c r="CO101" s="8">
        <f t="shared" si="88"/>
        <v>0</v>
      </c>
      <c r="CP101" s="8">
        <f t="shared" si="88"/>
        <v>0</v>
      </c>
      <c r="CQ101" s="8">
        <f t="shared" si="88"/>
        <v>0</v>
      </c>
      <c r="CR101" s="8">
        <f t="shared" si="88"/>
        <v>0</v>
      </c>
      <c r="CS101" s="8">
        <f t="shared" si="88"/>
        <v>0</v>
      </c>
      <c r="CT101" s="6">
        <f t="shared" ref="CT101" si="89">SUMPRODUCT(B101:CS101,$B$99:$CS$99)/1000</f>
        <v>4.3126600000000002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CZ123"/>
  <sheetViews>
    <sheetView showGridLines="0" topLeftCell="A80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3763.6978408602149</v>
      </c>
      <c r="C3" s="19">
        <f t="shared" si="0"/>
        <v>3763.6978408602149</v>
      </c>
      <c r="D3" s="19">
        <f t="shared" si="0"/>
        <v>3763.6978408602149</v>
      </c>
      <c r="E3" s="19">
        <f t="shared" si="0"/>
        <v>3763.6978408602149</v>
      </c>
      <c r="F3" s="19">
        <f t="shared" si="0"/>
        <v>3763.6978408602149</v>
      </c>
      <c r="G3" s="19">
        <f t="shared" si="0"/>
        <v>3763.6978408602149</v>
      </c>
      <c r="H3" s="19">
        <f t="shared" ref="H3:BS3" si="1">H4+H12</f>
        <v>3763.6978408602149</v>
      </c>
      <c r="I3" s="19">
        <f t="shared" si="1"/>
        <v>3763.6978408602149</v>
      </c>
      <c r="J3" s="19">
        <f t="shared" si="1"/>
        <v>3763.6978408602149</v>
      </c>
      <c r="K3" s="19">
        <f t="shared" si="1"/>
        <v>3763.6978408602149</v>
      </c>
      <c r="L3" s="19">
        <f t="shared" si="1"/>
        <v>3763.6978408602149</v>
      </c>
      <c r="M3" s="19">
        <f t="shared" si="1"/>
        <v>3763.6978408602149</v>
      </c>
      <c r="N3" s="19">
        <f t="shared" si="1"/>
        <v>3763.6978408602149</v>
      </c>
      <c r="O3" s="19">
        <f t="shared" si="1"/>
        <v>3763.6978408602149</v>
      </c>
      <c r="P3" s="19">
        <f t="shared" si="1"/>
        <v>3763.6978408602149</v>
      </c>
      <c r="Q3" s="19">
        <f t="shared" si="1"/>
        <v>3763.6978408602149</v>
      </c>
      <c r="R3" s="19">
        <f t="shared" si="1"/>
        <v>3763.6978408602149</v>
      </c>
      <c r="S3" s="19">
        <f t="shared" si="1"/>
        <v>3763.6978408602149</v>
      </c>
      <c r="T3" s="19">
        <f t="shared" si="1"/>
        <v>3763.6978408602149</v>
      </c>
      <c r="U3" s="19">
        <f t="shared" si="1"/>
        <v>3763.6978408602149</v>
      </c>
      <c r="V3" s="19">
        <f t="shared" si="1"/>
        <v>3763.6978408602149</v>
      </c>
      <c r="W3" s="19">
        <f t="shared" si="1"/>
        <v>3763.6978408602149</v>
      </c>
      <c r="X3" s="19">
        <f t="shared" si="1"/>
        <v>3763.6978408602149</v>
      </c>
      <c r="Y3" s="19">
        <f t="shared" si="1"/>
        <v>3763.6978408602149</v>
      </c>
      <c r="Z3" s="19">
        <f t="shared" si="1"/>
        <v>3763.6978408602149</v>
      </c>
      <c r="AA3" s="19">
        <f t="shared" si="1"/>
        <v>3763.6978408602149</v>
      </c>
      <c r="AB3" s="19">
        <f t="shared" si="1"/>
        <v>3763.6978408602149</v>
      </c>
      <c r="AC3" s="19">
        <f t="shared" si="1"/>
        <v>3763.6978408602149</v>
      </c>
      <c r="AD3" s="19">
        <f t="shared" si="1"/>
        <v>3763.6978408602149</v>
      </c>
      <c r="AE3" s="19">
        <f t="shared" si="1"/>
        <v>3763.6978408602149</v>
      </c>
      <c r="AF3" s="19">
        <f t="shared" si="1"/>
        <v>3763.6978408602149</v>
      </c>
      <c r="AG3" s="19">
        <f t="shared" si="1"/>
        <v>3763.6978408602149</v>
      </c>
      <c r="AH3" s="19">
        <f t="shared" si="1"/>
        <v>3763.6978408602149</v>
      </c>
      <c r="AI3" s="19">
        <f t="shared" si="1"/>
        <v>3763.6978408602149</v>
      </c>
      <c r="AJ3" s="19">
        <f t="shared" si="1"/>
        <v>3763.6978408602149</v>
      </c>
      <c r="AK3" s="19">
        <f t="shared" si="1"/>
        <v>3763.6978408602149</v>
      </c>
      <c r="AL3" s="19">
        <f t="shared" si="1"/>
        <v>3763.6978408602149</v>
      </c>
      <c r="AM3" s="19">
        <f t="shared" si="1"/>
        <v>3763.6978408602149</v>
      </c>
      <c r="AN3" s="19">
        <f t="shared" si="1"/>
        <v>3763.6978408602149</v>
      </c>
      <c r="AO3" s="19">
        <f t="shared" si="1"/>
        <v>3763.6978408602149</v>
      </c>
      <c r="AP3" s="19">
        <f t="shared" si="1"/>
        <v>3763.6978408602149</v>
      </c>
      <c r="AQ3" s="19">
        <f t="shared" si="1"/>
        <v>3763.6978408602149</v>
      </c>
      <c r="AR3" s="19">
        <f t="shared" si="1"/>
        <v>3763.6978408602149</v>
      </c>
      <c r="AS3" s="19">
        <f t="shared" si="1"/>
        <v>3763.6978408602149</v>
      </c>
      <c r="AT3" s="19">
        <f t="shared" si="1"/>
        <v>3763.6978408602149</v>
      </c>
      <c r="AU3" s="19">
        <f t="shared" si="1"/>
        <v>3763.6978408602149</v>
      </c>
      <c r="AV3" s="19">
        <f t="shared" si="1"/>
        <v>3763.6978408602149</v>
      </c>
      <c r="AW3" s="19">
        <f t="shared" si="1"/>
        <v>3763.6978408602149</v>
      </c>
      <c r="AX3" s="19">
        <f t="shared" si="1"/>
        <v>3763.6978408602149</v>
      </c>
      <c r="AY3" s="19">
        <f t="shared" si="1"/>
        <v>3763.6978408602149</v>
      </c>
      <c r="AZ3" s="19">
        <f t="shared" si="1"/>
        <v>3763.6978408602149</v>
      </c>
      <c r="BA3" s="19">
        <f t="shared" si="1"/>
        <v>3763.6978408602149</v>
      </c>
      <c r="BB3" s="19">
        <f t="shared" si="1"/>
        <v>3763.6978408602149</v>
      </c>
      <c r="BC3" s="19">
        <f t="shared" si="1"/>
        <v>3763.6978408602149</v>
      </c>
      <c r="BD3" s="19">
        <f t="shared" si="1"/>
        <v>3763.6978408602149</v>
      </c>
      <c r="BE3" s="19">
        <f t="shared" si="1"/>
        <v>3763.6978408602149</v>
      </c>
      <c r="BF3" s="19">
        <f t="shared" si="1"/>
        <v>3763.6978408602149</v>
      </c>
      <c r="BG3" s="19">
        <f t="shared" si="1"/>
        <v>3763.6978408602149</v>
      </c>
      <c r="BH3" s="19">
        <f t="shared" si="1"/>
        <v>3763.6978408602149</v>
      </c>
      <c r="BI3" s="19">
        <f t="shared" si="1"/>
        <v>3763.6978408602149</v>
      </c>
      <c r="BJ3" s="19">
        <f t="shared" si="1"/>
        <v>3763.6978408602149</v>
      </c>
      <c r="BK3" s="19">
        <f t="shared" si="1"/>
        <v>3763.6978408602149</v>
      </c>
      <c r="BL3" s="19">
        <f t="shared" si="1"/>
        <v>3763.6978408602149</v>
      </c>
      <c r="BM3" s="19">
        <f t="shared" si="1"/>
        <v>3763.6978408602149</v>
      </c>
      <c r="BN3" s="19">
        <f t="shared" si="1"/>
        <v>3763.6978408602149</v>
      </c>
      <c r="BO3" s="19">
        <f t="shared" si="1"/>
        <v>3763.6978408602149</v>
      </c>
      <c r="BP3" s="19">
        <f t="shared" si="1"/>
        <v>3763.6978408602149</v>
      </c>
      <c r="BQ3" s="19">
        <f t="shared" si="1"/>
        <v>3763.6978408602149</v>
      </c>
      <c r="BR3" s="19">
        <f t="shared" si="1"/>
        <v>3763.6978408602149</v>
      </c>
      <c r="BS3" s="19">
        <f t="shared" si="1"/>
        <v>3763.6978408602149</v>
      </c>
      <c r="BT3" s="19">
        <f t="shared" ref="BT3:CS3" si="2">BT4+BT12</f>
        <v>3763.6978408602149</v>
      </c>
      <c r="BU3" s="19">
        <f t="shared" si="2"/>
        <v>3763.6978408602149</v>
      </c>
      <c r="BV3" s="19">
        <f t="shared" si="2"/>
        <v>3763.6978408602149</v>
      </c>
      <c r="BW3" s="19">
        <f t="shared" si="2"/>
        <v>3763.6978408602149</v>
      </c>
      <c r="BX3" s="19">
        <f t="shared" si="2"/>
        <v>3763.6978408602149</v>
      </c>
      <c r="BY3" s="19">
        <f t="shared" si="2"/>
        <v>3763.6978408602149</v>
      </c>
      <c r="BZ3" s="19">
        <f t="shared" si="2"/>
        <v>3763.6978408602149</v>
      </c>
      <c r="CA3" s="19">
        <f t="shared" si="2"/>
        <v>3763.6978408602149</v>
      </c>
      <c r="CB3" s="19">
        <f t="shared" si="2"/>
        <v>3763.6978408602149</v>
      </c>
      <c r="CC3" s="19">
        <f t="shared" si="2"/>
        <v>3763.6978408602149</v>
      </c>
      <c r="CD3" s="19">
        <f t="shared" si="2"/>
        <v>3763.6978408602149</v>
      </c>
      <c r="CE3" s="19">
        <f t="shared" si="2"/>
        <v>3763.6978408602149</v>
      </c>
      <c r="CF3" s="19">
        <f t="shared" si="2"/>
        <v>3763.6978408602149</v>
      </c>
      <c r="CG3" s="19">
        <f t="shared" si="2"/>
        <v>3763.6978408602149</v>
      </c>
      <c r="CH3" s="19">
        <f t="shared" si="2"/>
        <v>3763.6978408602149</v>
      </c>
      <c r="CI3" s="19">
        <f t="shared" si="2"/>
        <v>3763.6978408602149</v>
      </c>
      <c r="CJ3" s="19">
        <f t="shared" si="2"/>
        <v>3763.6978408602149</v>
      </c>
      <c r="CK3" s="19">
        <f t="shared" si="2"/>
        <v>3763.6978408602149</v>
      </c>
      <c r="CL3" s="19">
        <f t="shared" si="2"/>
        <v>3763.6978408602149</v>
      </c>
      <c r="CM3" s="19">
        <f t="shared" si="2"/>
        <v>3763.6978408602149</v>
      </c>
      <c r="CN3" s="19">
        <f t="shared" si="2"/>
        <v>3763.6978408602149</v>
      </c>
      <c r="CO3" s="19">
        <f t="shared" si="2"/>
        <v>3763.6978408602149</v>
      </c>
      <c r="CP3" s="19">
        <f t="shared" si="2"/>
        <v>3763.6978408602149</v>
      </c>
      <c r="CQ3" s="19">
        <f t="shared" si="2"/>
        <v>3763.6978408602149</v>
      </c>
      <c r="CR3" s="19">
        <f t="shared" si="2"/>
        <v>3763.6978408602149</v>
      </c>
      <c r="CS3" s="20">
        <f t="shared" si="2"/>
        <v>3763.6978408602149</v>
      </c>
      <c r="CT3" s="74">
        <f t="shared" ref="CT3:CT19" si="3">SUM(B3:CS3)</f>
        <v>361314.99272258056</v>
      </c>
      <c r="CU3" s="150"/>
      <c r="CW3" s="140"/>
    </row>
    <row r="4" spans="1:102">
      <c r="A4" s="22" t="s">
        <v>3</v>
      </c>
      <c r="B4" s="23">
        <f>SUM(B5:B11)</f>
        <v>3695</v>
      </c>
      <c r="C4" s="24">
        <f t="shared" ref="C4:BN4" si="4">SUM(C5:C11)</f>
        <v>3695</v>
      </c>
      <c r="D4" s="24">
        <f t="shared" si="4"/>
        <v>3695</v>
      </c>
      <c r="E4" s="24">
        <f t="shared" si="4"/>
        <v>3695</v>
      </c>
      <c r="F4" s="24">
        <f t="shared" si="4"/>
        <v>3695</v>
      </c>
      <c r="G4" s="24">
        <f t="shared" si="4"/>
        <v>3695</v>
      </c>
      <c r="H4" s="24">
        <f t="shared" si="4"/>
        <v>3695</v>
      </c>
      <c r="I4" s="24">
        <f t="shared" si="4"/>
        <v>3695</v>
      </c>
      <c r="J4" s="24">
        <f t="shared" si="4"/>
        <v>3695</v>
      </c>
      <c r="K4" s="24">
        <f t="shared" si="4"/>
        <v>3695</v>
      </c>
      <c r="L4" s="24">
        <f t="shared" si="4"/>
        <v>3695</v>
      </c>
      <c r="M4" s="24">
        <f t="shared" si="4"/>
        <v>3695</v>
      </c>
      <c r="N4" s="24">
        <f t="shared" si="4"/>
        <v>3695</v>
      </c>
      <c r="O4" s="24">
        <f t="shared" si="4"/>
        <v>3695</v>
      </c>
      <c r="P4" s="24">
        <f t="shared" si="4"/>
        <v>3695</v>
      </c>
      <c r="Q4" s="24">
        <f t="shared" si="4"/>
        <v>3695</v>
      </c>
      <c r="R4" s="24">
        <f t="shared" si="4"/>
        <v>3695</v>
      </c>
      <c r="S4" s="24">
        <f t="shared" si="4"/>
        <v>3695</v>
      </c>
      <c r="T4" s="24">
        <f t="shared" si="4"/>
        <v>3695</v>
      </c>
      <c r="U4" s="24">
        <f t="shared" si="4"/>
        <v>3695</v>
      </c>
      <c r="V4" s="24">
        <f t="shared" si="4"/>
        <v>3695</v>
      </c>
      <c r="W4" s="24">
        <f t="shared" si="4"/>
        <v>3695</v>
      </c>
      <c r="X4" s="24">
        <f t="shared" si="4"/>
        <v>3695</v>
      </c>
      <c r="Y4" s="24">
        <f t="shared" si="4"/>
        <v>3695</v>
      </c>
      <c r="Z4" s="24">
        <f t="shared" si="4"/>
        <v>3695</v>
      </c>
      <c r="AA4" s="24">
        <f t="shared" si="4"/>
        <v>3695</v>
      </c>
      <c r="AB4" s="24">
        <f t="shared" si="4"/>
        <v>3695</v>
      </c>
      <c r="AC4" s="24">
        <f t="shared" si="4"/>
        <v>3695</v>
      </c>
      <c r="AD4" s="24">
        <f t="shared" si="4"/>
        <v>3695</v>
      </c>
      <c r="AE4" s="24">
        <f t="shared" si="4"/>
        <v>3695</v>
      </c>
      <c r="AF4" s="24">
        <f t="shared" si="4"/>
        <v>3695</v>
      </c>
      <c r="AG4" s="24">
        <f t="shared" si="4"/>
        <v>3695</v>
      </c>
      <c r="AH4" s="24">
        <f t="shared" si="4"/>
        <v>3695</v>
      </c>
      <c r="AI4" s="24">
        <f t="shared" si="4"/>
        <v>3695</v>
      </c>
      <c r="AJ4" s="24">
        <f t="shared" si="4"/>
        <v>3695</v>
      </c>
      <c r="AK4" s="24">
        <f t="shared" si="4"/>
        <v>3695</v>
      </c>
      <c r="AL4" s="24">
        <f t="shared" si="4"/>
        <v>3695</v>
      </c>
      <c r="AM4" s="24">
        <f t="shared" si="4"/>
        <v>3695</v>
      </c>
      <c r="AN4" s="24">
        <f t="shared" si="4"/>
        <v>3695</v>
      </c>
      <c r="AO4" s="24">
        <f t="shared" si="4"/>
        <v>3695</v>
      </c>
      <c r="AP4" s="24">
        <f t="shared" si="4"/>
        <v>3695</v>
      </c>
      <c r="AQ4" s="24">
        <f t="shared" si="4"/>
        <v>3695</v>
      </c>
      <c r="AR4" s="24">
        <f t="shared" si="4"/>
        <v>3695</v>
      </c>
      <c r="AS4" s="24">
        <f t="shared" si="4"/>
        <v>3695</v>
      </c>
      <c r="AT4" s="24">
        <f t="shared" si="4"/>
        <v>3695</v>
      </c>
      <c r="AU4" s="24">
        <f t="shared" si="4"/>
        <v>3695</v>
      </c>
      <c r="AV4" s="24">
        <f t="shared" si="4"/>
        <v>3695</v>
      </c>
      <c r="AW4" s="24">
        <f t="shared" si="4"/>
        <v>3695</v>
      </c>
      <c r="AX4" s="24">
        <f t="shared" si="4"/>
        <v>3695</v>
      </c>
      <c r="AY4" s="24">
        <f t="shared" si="4"/>
        <v>3695</v>
      </c>
      <c r="AZ4" s="24">
        <f t="shared" si="4"/>
        <v>3695</v>
      </c>
      <c r="BA4" s="24">
        <f t="shared" si="4"/>
        <v>3695</v>
      </c>
      <c r="BB4" s="24">
        <f t="shared" si="4"/>
        <v>3695</v>
      </c>
      <c r="BC4" s="24">
        <f t="shared" si="4"/>
        <v>3695</v>
      </c>
      <c r="BD4" s="24">
        <f t="shared" si="4"/>
        <v>3695</v>
      </c>
      <c r="BE4" s="24">
        <f t="shared" si="4"/>
        <v>3695</v>
      </c>
      <c r="BF4" s="24">
        <f t="shared" si="4"/>
        <v>3695</v>
      </c>
      <c r="BG4" s="24">
        <f t="shared" si="4"/>
        <v>3695</v>
      </c>
      <c r="BH4" s="24">
        <f t="shared" si="4"/>
        <v>3695</v>
      </c>
      <c r="BI4" s="24">
        <f t="shared" si="4"/>
        <v>3695</v>
      </c>
      <c r="BJ4" s="24">
        <f t="shared" si="4"/>
        <v>3695</v>
      </c>
      <c r="BK4" s="24">
        <f t="shared" si="4"/>
        <v>3695</v>
      </c>
      <c r="BL4" s="24">
        <f t="shared" si="4"/>
        <v>3695</v>
      </c>
      <c r="BM4" s="24">
        <f t="shared" si="4"/>
        <v>3695</v>
      </c>
      <c r="BN4" s="24">
        <f t="shared" si="4"/>
        <v>3695</v>
      </c>
      <c r="BO4" s="24">
        <f t="shared" ref="BO4:CS4" si="5">SUM(BO5:BO11)</f>
        <v>3695</v>
      </c>
      <c r="BP4" s="24">
        <f t="shared" si="5"/>
        <v>3695</v>
      </c>
      <c r="BQ4" s="24">
        <f t="shared" si="5"/>
        <v>3695</v>
      </c>
      <c r="BR4" s="24">
        <f t="shared" si="5"/>
        <v>3695</v>
      </c>
      <c r="BS4" s="24">
        <f t="shared" si="5"/>
        <v>3695</v>
      </c>
      <c r="BT4" s="24">
        <f t="shared" si="5"/>
        <v>3695</v>
      </c>
      <c r="BU4" s="24">
        <f t="shared" si="5"/>
        <v>3695</v>
      </c>
      <c r="BV4" s="24">
        <f t="shared" si="5"/>
        <v>3695</v>
      </c>
      <c r="BW4" s="24">
        <f t="shared" si="5"/>
        <v>3695</v>
      </c>
      <c r="BX4" s="24">
        <f t="shared" si="5"/>
        <v>3695</v>
      </c>
      <c r="BY4" s="24">
        <f t="shared" si="5"/>
        <v>3695</v>
      </c>
      <c r="BZ4" s="24">
        <f t="shared" si="5"/>
        <v>3695</v>
      </c>
      <c r="CA4" s="24">
        <f t="shared" si="5"/>
        <v>3695</v>
      </c>
      <c r="CB4" s="24">
        <f t="shared" si="5"/>
        <v>3695</v>
      </c>
      <c r="CC4" s="24">
        <f t="shared" si="5"/>
        <v>3695</v>
      </c>
      <c r="CD4" s="24">
        <f t="shared" si="5"/>
        <v>3695</v>
      </c>
      <c r="CE4" s="24">
        <f t="shared" si="5"/>
        <v>3695</v>
      </c>
      <c r="CF4" s="24">
        <f t="shared" si="5"/>
        <v>3695</v>
      </c>
      <c r="CG4" s="24">
        <f t="shared" si="5"/>
        <v>3695</v>
      </c>
      <c r="CH4" s="24">
        <f t="shared" si="5"/>
        <v>3695</v>
      </c>
      <c r="CI4" s="24">
        <f t="shared" si="5"/>
        <v>3695</v>
      </c>
      <c r="CJ4" s="24">
        <f t="shared" si="5"/>
        <v>3695</v>
      </c>
      <c r="CK4" s="24">
        <f t="shared" si="5"/>
        <v>3695</v>
      </c>
      <c r="CL4" s="24">
        <f t="shared" si="5"/>
        <v>3695</v>
      </c>
      <c r="CM4" s="24">
        <f t="shared" si="5"/>
        <v>3695</v>
      </c>
      <c r="CN4" s="24">
        <f t="shared" si="5"/>
        <v>3695</v>
      </c>
      <c r="CO4" s="24">
        <f t="shared" si="5"/>
        <v>3695</v>
      </c>
      <c r="CP4" s="24">
        <f t="shared" si="5"/>
        <v>3695</v>
      </c>
      <c r="CQ4" s="24">
        <f t="shared" si="5"/>
        <v>3695</v>
      </c>
      <c r="CR4" s="24">
        <f t="shared" si="5"/>
        <v>3695</v>
      </c>
      <c r="CS4" s="25">
        <f t="shared" si="5"/>
        <v>3695</v>
      </c>
      <c r="CT4" s="31">
        <f t="shared" si="3"/>
        <v>354720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3"/>
        <v>45600</v>
      </c>
      <c r="CU9" s="152"/>
      <c r="CW9" s="140"/>
    </row>
    <row r="10" spans="1:102">
      <c r="A10" s="31" t="s">
        <v>9</v>
      </c>
      <c r="B10" s="32">
        <v>720</v>
      </c>
      <c r="C10" s="33">
        <v>720</v>
      </c>
      <c r="D10" s="33">
        <v>720</v>
      </c>
      <c r="E10" s="33">
        <v>720</v>
      </c>
      <c r="F10" s="33">
        <v>720</v>
      </c>
      <c r="G10" s="33">
        <v>720</v>
      </c>
      <c r="H10" s="33">
        <v>720</v>
      </c>
      <c r="I10" s="33">
        <v>720</v>
      </c>
      <c r="J10" s="33">
        <v>720</v>
      </c>
      <c r="K10" s="33">
        <v>720</v>
      </c>
      <c r="L10" s="33">
        <v>720</v>
      </c>
      <c r="M10" s="33">
        <v>720</v>
      </c>
      <c r="N10" s="33">
        <v>720</v>
      </c>
      <c r="O10" s="33">
        <v>720</v>
      </c>
      <c r="P10" s="33">
        <v>720</v>
      </c>
      <c r="Q10" s="33">
        <v>720</v>
      </c>
      <c r="R10" s="33">
        <v>720</v>
      </c>
      <c r="S10" s="33">
        <v>720</v>
      </c>
      <c r="T10" s="33">
        <v>720</v>
      </c>
      <c r="U10" s="33">
        <v>720</v>
      </c>
      <c r="V10" s="33">
        <v>720</v>
      </c>
      <c r="W10" s="33">
        <v>720</v>
      </c>
      <c r="X10" s="33">
        <v>720</v>
      </c>
      <c r="Y10" s="33">
        <v>720</v>
      </c>
      <c r="Z10" s="33">
        <v>720</v>
      </c>
      <c r="AA10" s="33">
        <v>720</v>
      </c>
      <c r="AB10" s="33">
        <v>720</v>
      </c>
      <c r="AC10" s="33">
        <v>720</v>
      </c>
      <c r="AD10" s="33">
        <v>720</v>
      </c>
      <c r="AE10" s="33">
        <v>720</v>
      </c>
      <c r="AF10" s="33">
        <v>720</v>
      </c>
      <c r="AG10" s="33">
        <v>720</v>
      </c>
      <c r="AH10" s="33">
        <v>720</v>
      </c>
      <c r="AI10" s="33">
        <v>720</v>
      </c>
      <c r="AJ10" s="33">
        <v>720</v>
      </c>
      <c r="AK10" s="33">
        <v>720</v>
      </c>
      <c r="AL10" s="33">
        <v>720</v>
      </c>
      <c r="AM10" s="33">
        <v>720</v>
      </c>
      <c r="AN10" s="33">
        <v>720</v>
      </c>
      <c r="AO10" s="33">
        <v>720</v>
      </c>
      <c r="AP10" s="33">
        <v>720</v>
      </c>
      <c r="AQ10" s="33">
        <v>720</v>
      </c>
      <c r="AR10" s="33">
        <v>720</v>
      </c>
      <c r="AS10" s="33">
        <v>720</v>
      </c>
      <c r="AT10" s="33">
        <v>720</v>
      </c>
      <c r="AU10" s="33">
        <v>720</v>
      </c>
      <c r="AV10" s="33">
        <v>720</v>
      </c>
      <c r="AW10" s="33">
        <v>720</v>
      </c>
      <c r="AX10" s="33">
        <v>720</v>
      </c>
      <c r="AY10" s="33">
        <v>720</v>
      </c>
      <c r="AZ10" s="33">
        <v>720</v>
      </c>
      <c r="BA10" s="33">
        <v>720</v>
      </c>
      <c r="BB10" s="33">
        <v>720</v>
      </c>
      <c r="BC10" s="33">
        <v>720</v>
      </c>
      <c r="BD10" s="33">
        <v>720</v>
      </c>
      <c r="BE10" s="33">
        <v>720</v>
      </c>
      <c r="BF10" s="33">
        <v>720</v>
      </c>
      <c r="BG10" s="33">
        <v>720</v>
      </c>
      <c r="BH10" s="33">
        <v>720</v>
      </c>
      <c r="BI10" s="33">
        <v>720</v>
      </c>
      <c r="BJ10" s="33">
        <v>720</v>
      </c>
      <c r="BK10" s="33">
        <v>720</v>
      </c>
      <c r="BL10" s="33">
        <v>720</v>
      </c>
      <c r="BM10" s="33">
        <v>720</v>
      </c>
      <c r="BN10" s="33">
        <v>720</v>
      </c>
      <c r="BO10" s="33">
        <v>720</v>
      </c>
      <c r="BP10" s="33">
        <v>720</v>
      </c>
      <c r="BQ10" s="33">
        <v>720</v>
      </c>
      <c r="BR10" s="33">
        <v>720</v>
      </c>
      <c r="BS10" s="33">
        <v>720</v>
      </c>
      <c r="BT10" s="33">
        <v>720</v>
      </c>
      <c r="BU10" s="33">
        <v>720</v>
      </c>
      <c r="BV10" s="33">
        <v>720</v>
      </c>
      <c r="BW10" s="33">
        <v>720</v>
      </c>
      <c r="BX10" s="33">
        <v>720</v>
      </c>
      <c r="BY10" s="33">
        <v>720</v>
      </c>
      <c r="BZ10" s="33">
        <v>720</v>
      </c>
      <c r="CA10" s="33">
        <v>720</v>
      </c>
      <c r="CB10" s="33">
        <v>720</v>
      </c>
      <c r="CC10" s="33">
        <v>720</v>
      </c>
      <c r="CD10" s="33">
        <v>720</v>
      </c>
      <c r="CE10" s="33">
        <v>720</v>
      </c>
      <c r="CF10" s="33">
        <v>720</v>
      </c>
      <c r="CG10" s="33">
        <v>720</v>
      </c>
      <c r="CH10" s="33">
        <v>720</v>
      </c>
      <c r="CI10" s="33">
        <v>720</v>
      </c>
      <c r="CJ10" s="33">
        <v>720</v>
      </c>
      <c r="CK10" s="33">
        <v>720</v>
      </c>
      <c r="CL10" s="33">
        <v>720</v>
      </c>
      <c r="CM10" s="33">
        <v>720</v>
      </c>
      <c r="CN10" s="33">
        <v>720</v>
      </c>
      <c r="CO10" s="33">
        <v>720</v>
      </c>
      <c r="CP10" s="33">
        <v>720</v>
      </c>
      <c r="CQ10" s="33">
        <v>720</v>
      </c>
      <c r="CR10" s="33">
        <v>720</v>
      </c>
      <c r="CS10" s="34">
        <v>720</v>
      </c>
      <c r="CT10" s="31">
        <f t="shared" si="3"/>
        <v>69120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2252.92</v>
      </c>
      <c r="C13" s="41">
        <f t="shared" si="6"/>
        <v>2252.21</v>
      </c>
      <c r="D13" s="41">
        <f t="shared" si="6"/>
        <v>2251.08</v>
      </c>
      <c r="E13" s="41">
        <f t="shared" si="6"/>
        <v>2251.08</v>
      </c>
      <c r="F13" s="41">
        <f t="shared" si="6"/>
        <v>2251.1799999999998</v>
      </c>
      <c r="G13" s="41">
        <f t="shared" si="6"/>
        <v>2251.1799999999998</v>
      </c>
      <c r="H13" s="41">
        <f t="shared" si="6"/>
        <v>2251.1799999999998</v>
      </c>
      <c r="I13" s="41">
        <f t="shared" si="6"/>
        <v>2251.1799999999998</v>
      </c>
      <c r="J13" s="41">
        <f t="shared" si="6"/>
        <v>2251.1799999999998</v>
      </c>
      <c r="K13" s="41">
        <f t="shared" si="6"/>
        <v>2251.1799999999998</v>
      </c>
      <c r="L13" s="41">
        <f t="shared" si="6"/>
        <v>2242.33</v>
      </c>
      <c r="M13" s="41">
        <f t="shared" si="6"/>
        <v>2242.33</v>
      </c>
      <c r="N13" s="41">
        <f t="shared" si="6"/>
        <v>2251.21</v>
      </c>
      <c r="O13" s="41">
        <f t="shared" si="6"/>
        <v>2251.21</v>
      </c>
      <c r="P13" s="41">
        <f t="shared" si="6"/>
        <v>2233.92</v>
      </c>
      <c r="Q13" s="41">
        <f t="shared" si="6"/>
        <v>2233.92</v>
      </c>
      <c r="R13" s="41">
        <f t="shared" si="6"/>
        <v>2225.4699999999998</v>
      </c>
      <c r="S13" s="41">
        <f t="shared" si="6"/>
        <v>2225.4699999999998</v>
      </c>
      <c r="T13" s="41">
        <f t="shared" si="6"/>
        <v>2225.4699999999998</v>
      </c>
      <c r="U13" s="41">
        <f t="shared" si="6"/>
        <v>2225.4699999999998</v>
      </c>
      <c r="V13" s="41">
        <f t="shared" si="6"/>
        <v>2233.92</v>
      </c>
      <c r="W13" s="41">
        <f t="shared" si="6"/>
        <v>2233.87</v>
      </c>
      <c r="X13" s="41">
        <f t="shared" si="6"/>
        <v>2225.36</v>
      </c>
      <c r="Y13" s="41">
        <f t="shared" si="6"/>
        <v>2225.35</v>
      </c>
      <c r="Z13" s="41">
        <f t="shared" si="6"/>
        <v>2228.6999999999998</v>
      </c>
      <c r="AA13" s="41">
        <f t="shared" si="6"/>
        <v>2228.46</v>
      </c>
      <c r="AB13" s="41">
        <f t="shared" si="6"/>
        <v>2219.79</v>
      </c>
      <c r="AC13" s="41">
        <f t="shared" si="6"/>
        <v>2219.56</v>
      </c>
      <c r="AD13" s="41">
        <f t="shared" si="6"/>
        <v>2219.14</v>
      </c>
      <c r="AE13" s="41">
        <f t="shared" si="6"/>
        <v>2218.91</v>
      </c>
      <c r="AF13" s="41">
        <f t="shared" si="6"/>
        <v>2218.67</v>
      </c>
      <c r="AG13" s="41">
        <f t="shared" si="6"/>
        <v>2218.67</v>
      </c>
      <c r="AH13" s="41">
        <f t="shared" ref="AH13:BM13" si="7">SUM(AH14:AH14)</f>
        <v>2218.67</v>
      </c>
      <c r="AI13" s="41">
        <f t="shared" si="7"/>
        <v>2218.67</v>
      </c>
      <c r="AJ13" s="41">
        <f t="shared" si="7"/>
        <v>2218.67</v>
      </c>
      <c r="AK13" s="41">
        <f t="shared" si="7"/>
        <v>2218.67</v>
      </c>
      <c r="AL13" s="41">
        <f t="shared" si="7"/>
        <v>2252.92</v>
      </c>
      <c r="AM13" s="41">
        <f t="shared" si="7"/>
        <v>2252.92</v>
      </c>
      <c r="AN13" s="41">
        <f t="shared" si="7"/>
        <v>2252.92</v>
      </c>
      <c r="AO13" s="41">
        <f t="shared" si="7"/>
        <v>2253.0300000000002</v>
      </c>
      <c r="AP13" s="41">
        <f t="shared" si="7"/>
        <v>2253.13</v>
      </c>
      <c r="AQ13" s="41">
        <f t="shared" si="7"/>
        <v>2253.33</v>
      </c>
      <c r="AR13" s="41">
        <f t="shared" si="7"/>
        <v>2253.33</v>
      </c>
      <c r="AS13" s="41">
        <f t="shared" si="7"/>
        <v>2253.33</v>
      </c>
      <c r="AT13" s="41">
        <f t="shared" si="7"/>
        <v>2253.33</v>
      </c>
      <c r="AU13" s="41">
        <f t="shared" si="7"/>
        <v>2253.33</v>
      </c>
      <c r="AV13" s="41">
        <f t="shared" si="7"/>
        <v>2253.67</v>
      </c>
      <c r="AW13" s="41">
        <f t="shared" si="7"/>
        <v>2253.67</v>
      </c>
      <c r="AX13" s="41">
        <f t="shared" si="7"/>
        <v>2254.9899999999998</v>
      </c>
      <c r="AY13" s="41">
        <f t="shared" si="7"/>
        <v>2254.9899999999998</v>
      </c>
      <c r="AZ13" s="41">
        <f t="shared" si="7"/>
        <v>2256.9899999999998</v>
      </c>
      <c r="BA13" s="41">
        <f t="shared" si="7"/>
        <v>2256.7600000000002</v>
      </c>
      <c r="BB13" s="41">
        <f t="shared" si="7"/>
        <v>2256.86</v>
      </c>
      <c r="BC13" s="41">
        <f t="shared" si="7"/>
        <v>2256.86</v>
      </c>
      <c r="BD13" s="41">
        <f t="shared" si="7"/>
        <v>2256.8200000000002</v>
      </c>
      <c r="BE13" s="41">
        <f t="shared" si="7"/>
        <v>2256.8200000000002</v>
      </c>
      <c r="BF13" s="41">
        <f t="shared" si="7"/>
        <v>2256.8200000000002</v>
      </c>
      <c r="BG13" s="41">
        <f t="shared" si="7"/>
        <v>2256.8200000000002</v>
      </c>
      <c r="BH13" s="41">
        <f t="shared" si="7"/>
        <v>2256.8200000000002</v>
      </c>
      <c r="BI13" s="41">
        <f t="shared" si="7"/>
        <v>2256.69</v>
      </c>
      <c r="BJ13" s="41">
        <f t="shared" si="7"/>
        <v>2256.69</v>
      </c>
      <c r="BK13" s="41">
        <f t="shared" si="7"/>
        <v>2256.69</v>
      </c>
      <c r="BL13" s="41">
        <f t="shared" si="7"/>
        <v>2256.69</v>
      </c>
      <c r="BM13" s="41">
        <f t="shared" si="7"/>
        <v>2256.69</v>
      </c>
      <c r="BN13" s="41">
        <f t="shared" ref="BN13:CS13" si="8">SUM(BN14:BN14)</f>
        <v>2256.69</v>
      </c>
      <c r="BO13" s="41">
        <f t="shared" si="8"/>
        <v>2256.69</v>
      </c>
      <c r="BP13" s="41">
        <f t="shared" si="8"/>
        <v>2252.71</v>
      </c>
      <c r="BQ13" s="41">
        <f t="shared" si="8"/>
        <v>2252.71</v>
      </c>
      <c r="BR13" s="41">
        <f t="shared" si="8"/>
        <v>2252.5300000000002</v>
      </c>
      <c r="BS13" s="41">
        <f t="shared" si="8"/>
        <v>2252.5300000000002</v>
      </c>
      <c r="BT13" s="41">
        <f t="shared" si="8"/>
        <v>2247.06</v>
      </c>
      <c r="BU13" s="41">
        <f t="shared" si="8"/>
        <v>2247.06</v>
      </c>
      <c r="BV13" s="41">
        <f t="shared" si="8"/>
        <v>2247.06</v>
      </c>
      <c r="BW13" s="41">
        <f t="shared" si="8"/>
        <v>2247.06</v>
      </c>
      <c r="BX13" s="41">
        <f t="shared" si="8"/>
        <v>2247.06</v>
      </c>
      <c r="BY13" s="41">
        <f t="shared" si="8"/>
        <v>2247.06</v>
      </c>
      <c r="BZ13" s="41">
        <f t="shared" si="8"/>
        <v>2243.6799999999998</v>
      </c>
      <c r="CA13" s="41">
        <f t="shared" si="8"/>
        <v>2243.6799999999998</v>
      </c>
      <c r="CB13" s="41">
        <f t="shared" si="8"/>
        <v>2243.6799999999998</v>
      </c>
      <c r="CC13" s="41">
        <f t="shared" si="8"/>
        <v>2243.6799999999998</v>
      </c>
      <c r="CD13" s="41">
        <f t="shared" si="8"/>
        <v>2243.6799999999998</v>
      </c>
      <c r="CE13" s="41">
        <f t="shared" si="8"/>
        <v>2243.6799999999998</v>
      </c>
      <c r="CF13" s="41">
        <f t="shared" si="8"/>
        <v>2247</v>
      </c>
      <c r="CG13" s="41">
        <f t="shared" si="8"/>
        <v>2247</v>
      </c>
      <c r="CH13" s="41">
        <f t="shared" si="8"/>
        <v>2247</v>
      </c>
      <c r="CI13" s="41">
        <f t="shared" si="8"/>
        <v>2247</v>
      </c>
      <c r="CJ13" s="41">
        <f t="shared" si="8"/>
        <v>2247</v>
      </c>
      <c r="CK13" s="41">
        <f t="shared" si="8"/>
        <v>2247</v>
      </c>
      <c r="CL13" s="41">
        <f t="shared" si="8"/>
        <v>2247.1999999999998</v>
      </c>
      <c r="CM13" s="41">
        <f t="shared" si="8"/>
        <v>2247.1999999999998</v>
      </c>
      <c r="CN13" s="41">
        <f t="shared" si="8"/>
        <v>2247.1999999999998</v>
      </c>
      <c r="CO13" s="41">
        <f t="shared" si="8"/>
        <v>2247.06</v>
      </c>
      <c r="CP13" s="41">
        <f t="shared" si="8"/>
        <v>2261.3000000000002</v>
      </c>
      <c r="CQ13" s="41">
        <f t="shared" si="8"/>
        <v>2264.87</v>
      </c>
      <c r="CR13" s="41">
        <f t="shared" si="8"/>
        <v>2268.4299999999998</v>
      </c>
      <c r="CS13" s="42">
        <f t="shared" si="8"/>
        <v>2271.9899999999998</v>
      </c>
      <c r="CT13" s="146">
        <f t="shared" si="3"/>
        <v>215585.70999999996</v>
      </c>
      <c r="CU13" s="150"/>
      <c r="CW13" s="140"/>
    </row>
    <row r="14" spans="1:102">
      <c r="A14" s="31" t="s">
        <v>13</v>
      </c>
      <c r="B14" s="43">
        <v>2252.92</v>
      </c>
      <c r="C14" s="44">
        <v>2252.21</v>
      </c>
      <c r="D14" s="44">
        <v>2251.08</v>
      </c>
      <c r="E14" s="44">
        <v>2251.08</v>
      </c>
      <c r="F14" s="44">
        <v>2251.1799999999998</v>
      </c>
      <c r="G14" s="44">
        <v>2251.1799999999998</v>
      </c>
      <c r="H14" s="44">
        <v>2251.1799999999998</v>
      </c>
      <c r="I14" s="44">
        <v>2251.1799999999998</v>
      </c>
      <c r="J14" s="44">
        <v>2251.1799999999998</v>
      </c>
      <c r="K14" s="44">
        <v>2251.1799999999998</v>
      </c>
      <c r="L14" s="44">
        <v>2242.33</v>
      </c>
      <c r="M14" s="44">
        <v>2242.33</v>
      </c>
      <c r="N14" s="44">
        <v>2251.21</v>
      </c>
      <c r="O14" s="44">
        <v>2251.21</v>
      </c>
      <c r="P14" s="44">
        <v>2233.92</v>
      </c>
      <c r="Q14" s="44">
        <v>2233.92</v>
      </c>
      <c r="R14" s="44">
        <v>2225.4699999999998</v>
      </c>
      <c r="S14" s="44">
        <v>2225.4699999999998</v>
      </c>
      <c r="T14" s="44">
        <v>2225.4699999999998</v>
      </c>
      <c r="U14" s="44">
        <v>2225.4699999999998</v>
      </c>
      <c r="V14" s="44">
        <v>2233.92</v>
      </c>
      <c r="W14" s="44">
        <v>2233.87</v>
      </c>
      <c r="X14" s="44">
        <v>2225.36</v>
      </c>
      <c r="Y14" s="44">
        <v>2225.35</v>
      </c>
      <c r="Z14" s="44">
        <v>2228.6999999999998</v>
      </c>
      <c r="AA14" s="44">
        <v>2228.46</v>
      </c>
      <c r="AB14" s="44">
        <v>2219.79</v>
      </c>
      <c r="AC14" s="44">
        <v>2219.56</v>
      </c>
      <c r="AD14" s="44">
        <v>2219.14</v>
      </c>
      <c r="AE14" s="44">
        <v>2218.91</v>
      </c>
      <c r="AF14" s="44">
        <v>2218.67</v>
      </c>
      <c r="AG14" s="44">
        <v>2218.67</v>
      </c>
      <c r="AH14" s="44">
        <v>2218.67</v>
      </c>
      <c r="AI14" s="44">
        <v>2218.67</v>
      </c>
      <c r="AJ14" s="44">
        <v>2218.67</v>
      </c>
      <c r="AK14" s="44">
        <v>2218.67</v>
      </c>
      <c r="AL14" s="44">
        <v>2252.92</v>
      </c>
      <c r="AM14" s="44">
        <v>2252.92</v>
      </c>
      <c r="AN14" s="44">
        <v>2252.92</v>
      </c>
      <c r="AO14" s="44">
        <v>2253.0300000000002</v>
      </c>
      <c r="AP14" s="44">
        <v>2253.13</v>
      </c>
      <c r="AQ14" s="44">
        <v>2253.33</v>
      </c>
      <c r="AR14" s="44">
        <v>2253.33</v>
      </c>
      <c r="AS14" s="44">
        <v>2253.33</v>
      </c>
      <c r="AT14" s="44">
        <v>2253.33</v>
      </c>
      <c r="AU14" s="44">
        <v>2253.33</v>
      </c>
      <c r="AV14" s="44">
        <v>2253.67</v>
      </c>
      <c r="AW14" s="44">
        <v>2253.67</v>
      </c>
      <c r="AX14" s="44">
        <v>2254.9899999999998</v>
      </c>
      <c r="AY14" s="44">
        <v>2254.9899999999998</v>
      </c>
      <c r="AZ14" s="44">
        <v>2256.9899999999998</v>
      </c>
      <c r="BA14" s="44">
        <v>2256.7600000000002</v>
      </c>
      <c r="BB14" s="44">
        <v>2256.86</v>
      </c>
      <c r="BC14" s="44">
        <v>2256.86</v>
      </c>
      <c r="BD14" s="44">
        <v>2256.8200000000002</v>
      </c>
      <c r="BE14" s="44">
        <v>2256.8200000000002</v>
      </c>
      <c r="BF14" s="44">
        <v>2256.8200000000002</v>
      </c>
      <c r="BG14" s="44">
        <v>2256.8200000000002</v>
      </c>
      <c r="BH14" s="44">
        <v>2256.8200000000002</v>
      </c>
      <c r="BI14" s="44">
        <v>2256.69</v>
      </c>
      <c r="BJ14" s="44">
        <v>2256.69</v>
      </c>
      <c r="BK14" s="44">
        <v>2256.69</v>
      </c>
      <c r="BL14" s="44">
        <v>2256.69</v>
      </c>
      <c r="BM14" s="44">
        <v>2256.69</v>
      </c>
      <c r="BN14" s="44">
        <v>2256.69</v>
      </c>
      <c r="BO14" s="44">
        <v>2256.69</v>
      </c>
      <c r="BP14" s="44">
        <v>2252.71</v>
      </c>
      <c r="BQ14" s="44">
        <v>2252.71</v>
      </c>
      <c r="BR14" s="44">
        <v>2252.5300000000002</v>
      </c>
      <c r="BS14" s="44">
        <v>2252.5300000000002</v>
      </c>
      <c r="BT14" s="44">
        <v>2247.06</v>
      </c>
      <c r="BU14" s="44">
        <v>2247.06</v>
      </c>
      <c r="BV14" s="44">
        <v>2247.06</v>
      </c>
      <c r="BW14" s="44">
        <v>2247.06</v>
      </c>
      <c r="BX14" s="44">
        <v>2247.06</v>
      </c>
      <c r="BY14" s="44">
        <v>2247.06</v>
      </c>
      <c r="BZ14" s="44">
        <v>2243.6799999999998</v>
      </c>
      <c r="CA14" s="44">
        <v>2243.6799999999998</v>
      </c>
      <c r="CB14" s="44">
        <v>2243.6799999999998</v>
      </c>
      <c r="CC14" s="44">
        <v>2243.6799999999998</v>
      </c>
      <c r="CD14" s="44">
        <v>2243.6799999999998</v>
      </c>
      <c r="CE14" s="44">
        <v>2243.6799999999998</v>
      </c>
      <c r="CF14" s="44">
        <v>2247</v>
      </c>
      <c r="CG14" s="44">
        <v>2247</v>
      </c>
      <c r="CH14" s="44">
        <v>2247</v>
      </c>
      <c r="CI14" s="44">
        <v>2247</v>
      </c>
      <c r="CJ14" s="44">
        <v>2247</v>
      </c>
      <c r="CK14" s="44">
        <v>2247</v>
      </c>
      <c r="CL14" s="44">
        <v>2247.1999999999998</v>
      </c>
      <c r="CM14" s="44">
        <v>2247.1999999999998</v>
      </c>
      <c r="CN14" s="44">
        <v>2247.1999999999998</v>
      </c>
      <c r="CO14" s="44">
        <v>2247.06</v>
      </c>
      <c r="CP14" s="44">
        <v>2261.3000000000002</v>
      </c>
      <c r="CQ14" s="44">
        <v>2264.87</v>
      </c>
      <c r="CR14" s="44">
        <v>2268.4299999999998</v>
      </c>
      <c r="CS14" s="45">
        <v>2271.9899999999998</v>
      </c>
      <c r="CT14" s="31">
        <f t="shared" si="3"/>
        <v>215585.70999999996</v>
      </c>
      <c r="CU14" s="152"/>
      <c r="CW14" s="140"/>
    </row>
    <row r="15" spans="1:102">
      <c r="A15" s="39" t="s">
        <v>16</v>
      </c>
      <c r="B15" s="40">
        <f t="shared" ref="B15:AG15" si="9">SUM(B16:B19)</f>
        <v>1970.45</v>
      </c>
      <c r="C15" s="41">
        <f t="shared" si="9"/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ref="AH15:BM15" si="10">SUM(AH16:AH19)</f>
        <v>1970.45</v>
      </c>
      <c r="AI15" s="41">
        <f t="shared" si="10"/>
        <v>1970.45</v>
      </c>
      <c r="AJ15" s="41">
        <f t="shared" si="10"/>
        <v>1970.45</v>
      </c>
      <c r="AK15" s="41">
        <f t="shared" si="10"/>
        <v>1970.45</v>
      </c>
      <c r="AL15" s="41">
        <f t="shared" si="10"/>
        <v>1970.45</v>
      </c>
      <c r="AM15" s="41">
        <f t="shared" si="10"/>
        <v>1970.45</v>
      </c>
      <c r="AN15" s="41">
        <f t="shared" si="10"/>
        <v>1970.45</v>
      </c>
      <c r="AO15" s="41">
        <f t="shared" si="10"/>
        <v>1970.45</v>
      </c>
      <c r="AP15" s="41">
        <f t="shared" si="10"/>
        <v>1970.45</v>
      </c>
      <c r="AQ15" s="41">
        <f t="shared" si="10"/>
        <v>1970.45</v>
      </c>
      <c r="AR15" s="41">
        <f t="shared" si="10"/>
        <v>1970.45</v>
      </c>
      <c r="AS15" s="41">
        <f t="shared" si="10"/>
        <v>1970.45</v>
      </c>
      <c r="AT15" s="41">
        <f t="shared" si="10"/>
        <v>1970.45</v>
      </c>
      <c r="AU15" s="41">
        <f t="shared" si="10"/>
        <v>1970.45</v>
      </c>
      <c r="AV15" s="41">
        <f t="shared" si="10"/>
        <v>1970.45</v>
      </c>
      <c r="AW15" s="41">
        <f t="shared" si="10"/>
        <v>1970.45</v>
      </c>
      <c r="AX15" s="41">
        <f t="shared" si="10"/>
        <v>1970.45</v>
      </c>
      <c r="AY15" s="41">
        <f t="shared" si="10"/>
        <v>1970.45</v>
      </c>
      <c r="AZ15" s="41">
        <f t="shared" si="10"/>
        <v>1970.45</v>
      </c>
      <c r="BA15" s="41">
        <f t="shared" si="10"/>
        <v>1970.45</v>
      </c>
      <c r="BB15" s="41">
        <f t="shared" si="10"/>
        <v>1970.45</v>
      </c>
      <c r="BC15" s="41">
        <f t="shared" si="10"/>
        <v>1970.45</v>
      </c>
      <c r="BD15" s="41">
        <f t="shared" si="10"/>
        <v>1970.45</v>
      </c>
      <c r="BE15" s="41">
        <f t="shared" si="10"/>
        <v>1970.45</v>
      </c>
      <c r="BF15" s="41">
        <f t="shared" si="10"/>
        <v>1970.45</v>
      </c>
      <c r="BG15" s="41">
        <f t="shared" si="10"/>
        <v>1970.45</v>
      </c>
      <c r="BH15" s="41">
        <f t="shared" si="10"/>
        <v>1970.45</v>
      </c>
      <c r="BI15" s="41">
        <f t="shared" si="10"/>
        <v>1970.45</v>
      </c>
      <c r="BJ15" s="41">
        <f t="shared" si="10"/>
        <v>1970.45</v>
      </c>
      <c r="BK15" s="41">
        <f t="shared" si="10"/>
        <v>1970.45</v>
      </c>
      <c r="BL15" s="41">
        <f t="shared" si="10"/>
        <v>1970.45</v>
      </c>
      <c r="BM15" s="41">
        <f t="shared" si="10"/>
        <v>1970.45</v>
      </c>
      <c r="BN15" s="41">
        <f t="shared" ref="BN15:CS15" si="11">SUM(BN16:BN19)</f>
        <v>1970.45</v>
      </c>
      <c r="BO15" s="41">
        <f t="shared" si="11"/>
        <v>1970.45</v>
      </c>
      <c r="BP15" s="41">
        <f t="shared" si="11"/>
        <v>1970.45</v>
      </c>
      <c r="BQ15" s="41">
        <f t="shared" si="11"/>
        <v>1970.45</v>
      </c>
      <c r="BR15" s="41">
        <f t="shared" si="11"/>
        <v>1970.45</v>
      </c>
      <c r="BS15" s="41">
        <f t="shared" si="11"/>
        <v>1970.45</v>
      </c>
      <c r="BT15" s="41">
        <f t="shared" si="11"/>
        <v>1970.45</v>
      </c>
      <c r="BU15" s="41">
        <f t="shared" si="11"/>
        <v>1970.45</v>
      </c>
      <c r="BV15" s="41">
        <f t="shared" si="11"/>
        <v>1970.45</v>
      </c>
      <c r="BW15" s="41">
        <f t="shared" si="11"/>
        <v>1970.45</v>
      </c>
      <c r="BX15" s="41">
        <f t="shared" si="11"/>
        <v>1970.45</v>
      </c>
      <c r="BY15" s="41">
        <f t="shared" si="11"/>
        <v>1970.45</v>
      </c>
      <c r="BZ15" s="41">
        <f t="shared" si="11"/>
        <v>1970.45</v>
      </c>
      <c r="CA15" s="41">
        <f t="shared" si="11"/>
        <v>1970.45</v>
      </c>
      <c r="CB15" s="41">
        <f t="shared" si="11"/>
        <v>1970.45</v>
      </c>
      <c r="CC15" s="41">
        <f t="shared" si="11"/>
        <v>1970.45</v>
      </c>
      <c r="CD15" s="41">
        <f t="shared" si="11"/>
        <v>1970.45</v>
      </c>
      <c r="CE15" s="41">
        <f t="shared" si="11"/>
        <v>1970.45</v>
      </c>
      <c r="CF15" s="41">
        <f t="shared" si="11"/>
        <v>1970.45</v>
      </c>
      <c r="CG15" s="41">
        <f t="shared" si="11"/>
        <v>1970.45</v>
      </c>
      <c r="CH15" s="41">
        <f t="shared" si="11"/>
        <v>1970.45</v>
      </c>
      <c r="CI15" s="41">
        <f t="shared" si="11"/>
        <v>1970.45</v>
      </c>
      <c r="CJ15" s="41">
        <f t="shared" si="11"/>
        <v>1970.45</v>
      </c>
      <c r="CK15" s="41">
        <f t="shared" si="11"/>
        <v>1970.45</v>
      </c>
      <c r="CL15" s="41">
        <f t="shared" si="11"/>
        <v>1970.45</v>
      </c>
      <c r="CM15" s="41">
        <f t="shared" si="11"/>
        <v>1970.45</v>
      </c>
      <c r="CN15" s="41">
        <f t="shared" si="11"/>
        <v>1970.45</v>
      </c>
      <c r="CO15" s="41">
        <f t="shared" si="11"/>
        <v>1970.45</v>
      </c>
      <c r="CP15" s="41">
        <f t="shared" si="11"/>
        <v>1970.45</v>
      </c>
      <c r="CQ15" s="41">
        <f t="shared" si="11"/>
        <v>1970.45</v>
      </c>
      <c r="CR15" s="41">
        <f t="shared" si="11"/>
        <v>1970.45</v>
      </c>
      <c r="CS15" s="42">
        <f t="shared" si="11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2">SUM(B21:B24)</f>
        <v>148.54999999999998</v>
      </c>
      <c r="C20" s="55">
        <f t="shared" si="12"/>
        <v>148.54999999999998</v>
      </c>
      <c r="D20" s="55">
        <f t="shared" si="12"/>
        <v>148.54999999999998</v>
      </c>
      <c r="E20" s="55">
        <f t="shared" si="12"/>
        <v>148.54999999999998</v>
      </c>
      <c r="F20" s="55">
        <f t="shared" si="12"/>
        <v>148.54999999999998</v>
      </c>
      <c r="G20" s="55">
        <f t="shared" si="12"/>
        <v>148.54999999999998</v>
      </c>
      <c r="H20" s="55">
        <f t="shared" si="12"/>
        <v>148.54999999999998</v>
      </c>
      <c r="I20" s="55">
        <f t="shared" si="12"/>
        <v>148.54999999999998</v>
      </c>
      <c r="J20" s="55">
        <f t="shared" si="12"/>
        <v>148.54999999999998</v>
      </c>
      <c r="K20" s="55">
        <f t="shared" si="12"/>
        <v>148.54999999999998</v>
      </c>
      <c r="L20" s="55">
        <f t="shared" si="12"/>
        <v>148.54999999999998</v>
      </c>
      <c r="M20" s="55">
        <f t="shared" si="12"/>
        <v>148.54999999999998</v>
      </c>
      <c r="N20" s="55">
        <f t="shared" si="12"/>
        <v>148.54999999999998</v>
      </c>
      <c r="O20" s="55">
        <f t="shared" si="12"/>
        <v>148.54999999999998</v>
      </c>
      <c r="P20" s="55">
        <f t="shared" si="12"/>
        <v>148.54999999999998</v>
      </c>
      <c r="Q20" s="55">
        <f t="shared" si="12"/>
        <v>148.54999999999998</v>
      </c>
      <c r="R20" s="55">
        <f t="shared" si="12"/>
        <v>148.54999999999998</v>
      </c>
      <c r="S20" s="55">
        <f t="shared" si="12"/>
        <v>148.54999999999998</v>
      </c>
      <c r="T20" s="55">
        <f t="shared" si="12"/>
        <v>148.54999999999998</v>
      </c>
      <c r="U20" s="55">
        <f t="shared" si="12"/>
        <v>148.54999999999998</v>
      </c>
      <c r="V20" s="55">
        <f t="shared" si="12"/>
        <v>148.54999999999998</v>
      </c>
      <c r="W20" s="55">
        <f t="shared" si="12"/>
        <v>148.54999999999998</v>
      </c>
      <c r="X20" s="55">
        <f t="shared" si="12"/>
        <v>3652.2099999999996</v>
      </c>
      <c r="Y20" s="55">
        <f t="shared" si="12"/>
        <v>3652.2599999999998</v>
      </c>
      <c r="Z20" s="55">
        <f t="shared" si="12"/>
        <v>3653.7699999999995</v>
      </c>
      <c r="AA20" s="55">
        <f t="shared" si="12"/>
        <v>3651.17</v>
      </c>
      <c r="AB20" s="55">
        <f t="shared" si="12"/>
        <v>3669.7799999999997</v>
      </c>
      <c r="AC20" s="55">
        <f t="shared" si="12"/>
        <v>3702.94</v>
      </c>
      <c r="AD20" s="55">
        <f t="shared" si="12"/>
        <v>3802.18</v>
      </c>
      <c r="AE20" s="55">
        <f t="shared" si="12"/>
        <v>3880.99</v>
      </c>
      <c r="AF20" s="55">
        <f t="shared" si="12"/>
        <v>4004.6699999999996</v>
      </c>
      <c r="AG20" s="55">
        <f t="shared" si="12"/>
        <v>4142.24</v>
      </c>
      <c r="AH20" s="55">
        <f t="shared" ref="AH20:BM20" si="13">SUM(AH21:AH24)</f>
        <v>4262.18</v>
      </c>
      <c r="AI20" s="55">
        <f t="shared" si="13"/>
        <v>4396.0300000000007</v>
      </c>
      <c r="AJ20" s="55">
        <f t="shared" si="13"/>
        <v>4540.6100000000006</v>
      </c>
      <c r="AK20" s="55">
        <f t="shared" si="13"/>
        <v>4653.4900000000007</v>
      </c>
      <c r="AL20" s="55">
        <f t="shared" si="13"/>
        <v>4775.03</v>
      </c>
      <c r="AM20" s="55">
        <f t="shared" si="13"/>
        <v>4883.3200000000006</v>
      </c>
      <c r="AN20" s="55">
        <f t="shared" si="13"/>
        <v>4971.1500000000005</v>
      </c>
      <c r="AO20" s="55">
        <f t="shared" si="13"/>
        <v>5034.6500000000005</v>
      </c>
      <c r="AP20" s="55">
        <f t="shared" si="13"/>
        <v>5123.7400000000007</v>
      </c>
      <c r="AQ20" s="55">
        <f t="shared" si="13"/>
        <v>5168.09</v>
      </c>
      <c r="AR20" s="55">
        <f t="shared" si="13"/>
        <v>5236.0600000000004</v>
      </c>
      <c r="AS20" s="55">
        <f t="shared" si="13"/>
        <v>5253.84</v>
      </c>
      <c r="AT20" s="55">
        <f t="shared" si="13"/>
        <v>5231.7500000000009</v>
      </c>
      <c r="AU20" s="55">
        <f t="shared" si="13"/>
        <v>5238.4900000000007</v>
      </c>
      <c r="AV20" s="55">
        <f t="shared" si="13"/>
        <v>5245.4900000000007</v>
      </c>
      <c r="AW20" s="55">
        <f t="shared" si="13"/>
        <v>5243.7400000000007</v>
      </c>
      <c r="AX20" s="55">
        <f t="shared" si="13"/>
        <v>5245.7800000000007</v>
      </c>
      <c r="AY20" s="55">
        <f t="shared" si="13"/>
        <v>5244.04</v>
      </c>
      <c r="AZ20" s="55">
        <f t="shared" si="13"/>
        <v>5224.9900000000007</v>
      </c>
      <c r="BA20" s="55">
        <f t="shared" si="13"/>
        <v>5221.0200000000004</v>
      </c>
      <c r="BB20" s="55">
        <f t="shared" si="13"/>
        <v>5207.3900000000003</v>
      </c>
      <c r="BC20" s="55">
        <f t="shared" si="13"/>
        <v>5210.32</v>
      </c>
      <c r="BD20" s="55">
        <f t="shared" si="13"/>
        <v>5200.7400000000007</v>
      </c>
      <c r="BE20" s="55">
        <f t="shared" si="13"/>
        <v>5193.88</v>
      </c>
      <c r="BF20" s="55">
        <f t="shared" si="13"/>
        <v>5198.3500000000004</v>
      </c>
      <c r="BG20" s="55">
        <f t="shared" si="13"/>
        <v>5173.93</v>
      </c>
      <c r="BH20" s="55">
        <f t="shared" si="13"/>
        <v>5099.9500000000007</v>
      </c>
      <c r="BI20" s="55">
        <f t="shared" si="13"/>
        <v>5056.63</v>
      </c>
      <c r="BJ20" s="55">
        <f t="shared" si="13"/>
        <v>5001.6100000000006</v>
      </c>
      <c r="BK20" s="55">
        <f t="shared" si="13"/>
        <v>4914.8200000000006</v>
      </c>
      <c r="BL20" s="55">
        <f t="shared" si="13"/>
        <v>4849</v>
      </c>
      <c r="BM20" s="55">
        <f t="shared" si="13"/>
        <v>4753.9300000000012</v>
      </c>
      <c r="BN20" s="55">
        <f t="shared" ref="BN20:CS20" si="14">SUM(BN21:BN24)</f>
        <v>4672.93</v>
      </c>
      <c r="BO20" s="55">
        <f t="shared" si="14"/>
        <v>4551.0500000000011</v>
      </c>
      <c r="BP20" s="55">
        <f t="shared" si="14"/>
        <v>4452.9600000000009</v>
      </c>
      <c r="BQ20" s="55">
        <f t="shared" si="14"/>
        <v>4339.4800000000005</v>
      </c>
      <c r="BR20" s="55">
        <f t="shared" si="14"/>
        <v>4221.42</v>
      </c>
      <c r="BS20" s="55">
        <f t="shared" si="14"/>
        <v>4088.23</v>
      </c>
      <c r="BT20" s="55">
        <f t="shared" si="14"/>
        <v>3985.34</v>
      </c>
      <c r="BU20" s="55">
        <f t="shared" si="14"/>
        <v>3883.3500000000004</v>
      </c>
      <c r="BV20" s="55">
        <f t="shared" si="14"/>
        <v>3798.8399999999997</v>
      </c>
      <c r="BW20" s="55">
        <f t="shared" si="14"/>
        <v>3728.21</v>
      </c>
      <c r="BX20" s="55">
        <f t="shared" si="14"/>
        <v>3622.82</v>
      </c>
      <c r="BY20" s="55">
        <f t="shared" si="14"/>
        <v>3591.3199999999997</v>
      </c>
      <c r="BZ20" s="55">
        <f t="shared" si="14"/>
        <v>139.82</v>
      </c>
      <c r="CA20" s="55">
        <f t="shared" si="14"/>
        <v>139.51999999999998</v>
      </c>
      <c r="CB20" s="55">
        <f t="shared" si="14"/>
        <v>139.85</v>
      </c>
      <c r="CC20" s="55">
        <f t="shared" si="14"/>
        <v>139.26</v>
      </c>
      <c r="CD20" s="55">
        <f t="shared" si="14"/>
        <v>137.20999999999998</v>
      </c>
      <c r="CE20" s="55">
        <f t="shared" si="14"/>
        <v>136.97999999999999</v>
      </c>
      <c r="CF20" s="55">
        <f t="shared" si="14"/>
        <v>137.19999999999999</v>
      </c>
      <c r="CG20" s="55">
        <f t="shared" si="14"/>
        <v>136.26</v>
      </c>
      <c r="CH20" s="55">
        <f t="shared" si="14"/>
        <v>137.53</v>
      </c>
      <c r="CI20" s="55">
        <f t="shared" si="14"/>
        <v>137.97</v>
      </c>
      <c r="CJ20" s="55">
        <f t="shared" si="14"/>
        <v>138.07999999999998</v>
      </c>
      <c r="CK20" s="55">
        <f t="shared" si="14"/>
        <v>137.82</v>
      </c>
      <c r="CL20" s="55">
        <f t="shared" si="14"/>
        <v>139.16</v>
      </c>
      <c r="CM20" s="55">
        <f t="shared" si="14"/>
        <v>137.82999999999998</v>
      </c>
      <c r="CN20" s="55">
        <f t="shared" si="14"/>
        <v>136.85999999999999</v>
      </c>
      <c r="CO20" s="55">
        <f t="shared" si="14"/>
        <v>136.85999999999999</v>
      </c>
      <c r="CP20" s="55">
        <f t="shared" si="14"/>
        <v>135.22</v>
      </c>
      <c r="CQ20" s="55">
        <f t="shared" si="14"/>
        <v>135.35</v>
      </c>
      <c r="CR20" s="55">
        <f t="shared" si="14"/>
        <v>136.79</v>
      </c>
      <c r="CS20" s="56">
        <f t="shared" si="14"/>
        <v>138.4</v>
      </c>
      <c r="CT20" s="39">
        <f>SUM(B20:CS20)</f>
        <v>253824.27000000005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0.05</v>
      </c>
      <c r="Z21" s="44">
        <v>1.56</v>
      </c>
      <c r="AA21" s="44">
        <v>5.2600000000000007</v>
      </c>
      <c r="AB21" s="44">
        <v>23.87</v>
      </c>
      <c r="AC21" s="44">
        <v>57.029999999999994</v>
      </c>
      <c r="AD21" s="44">
        <v>156.26999999999998</v>
      </c>
      <c r="AE21" s="44">
        <v>235.07999999999998</v>
      </c>
      <c r="AF21" s="44">
        <v>358.76</v>
      </c>
      <c r="AG21" s="44">
        <v>496.33</v>
      </c>
      <c r="AH21" s="44">
        <v>616.27</v>
      </c>
      <c r="AI21" s="44">
        <v>750.12</v>
      </c>
      <c r="AJ21" s="44">
        <v>894.7</v>
      </c>
      <c r="AK21" s="44">
        <v>1007.58</v>
      </c>
      <c r="AL21" s="44">
        <v>1129.1199999999999</v>
      </c>
      <c r="AM21" s="44">
        <v>1237.4099999999999</v>
      </c>
      <c r="AN21" s="44">
        <v>1325.24</v>
      </c>
      <c r="AO21" s="44">
        <v>1388.74</v>
      </c>
      <c r="AP21" s="44">
        <v>1477.8300000000002</v>
      </c>
      <c r="AQ21" s="44">
        <v>1522.18</v>
      </c>
      <c r="AR21" s="44">
        <v>1590.15</v>
      </c>
      <c r="AS21" s="44">
        <v>1607.93</v>
      </c>
      <c r="AT21" s="44">
        <v>1585.8400000000001</v>
      </c>
      <c r="AU21" s="44">
        <v>1592.5800000000002</v>
      </c>
      <c r="AV21" s="44">
        <v>1599.58</v>
      </c>
      <c r="AW21" s="44">
        <v>1597.83</v>
      </c>
      <c r="AX21" s="44">
        <v>1599.3700000000001</v>
      </c>
      <c r="AY21" s="44">
        <v>1597.6299999999999</v>
      </c>
      <c r="AZ21" s="44">
        <v>1578.58</v>
      </c>
      <c r="BA21" s="44">
        <v>1574.6100000000001</v>
      </c>
      <c r="BB21" s="44">
        <v>1569.1</v>
      </c>
      <c r="BC21" s="44">
        <v>1573.38</v>
      </c>
      <c r="BD21" s="44">
        <v>1563.25</v>
      </c>
      <c r="BE21" s="44">
        <v>1555.77</v>
      </c>
      <c r="BF21" s="44">
        <v>1561.69</v>
      </c>
      <c r="BG21" s="44">
        <v>1538.13</v>
      </c>
      <c r="BH21" s="44">
        <v>1464.99</v>
      </c>
      <c r="BI21" s="44">
        <v>1422.59</v>
      </c>
      <c r="BJ21" s="44">
        <v>1366.51</v>
      </c>
      <c r="BK21" s="44">
        <v>1279.1500000000001</v>
      </c>
      <c r="BL21" s="44">
        <v>1213.1299999999999</v>
      </c>
      <c r="BM21" s="44">
        <v>1118.2</v>
      </c>
      <c r="BN21" s="44">
        <v>1036.8599999999999</v>
      </c>
      <c r="BO21" s="44">
        <v>914.66</v>
      </c>
      <c r="BP21" s="44">
        <v>815.94</v>
      </c>
      <c r="BQ21" s="44">
        <v>704.48</v>
      </c>
      <c r="BR21" s="44">
        <v>586.41999999999996</v>
      </c>
      <c r="BS21" s="44">
        <v>453.23</v>
      </c>
      <c r="BT21" s="44">
        <v>350.34</v>
      </c>
      <c r="BU21" s="44">
        <v>250.07</v>
      </c>
      <c r="BV21" s="44">
        <v>165.51</v>
      </c>
      <c r="BW21" s="44">
        <v>93.52</v>
      </c>
      <c r="BX21" s="44">
        <v>43.36</v>
      </c>
      <c r="BY21" s="44">
        <v>11.43</v>
      </c>
      <c r="BZ21" s="44">
        <v>0.03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5">SUM(B21:CS21)</f>
        <v>51259.240000000005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3503.66</v>
      </c>
      <c r="Y22" s="1">
        <v>3503.66</v>
      </c>
      <c r="Z22" s="1">
        <v>3503.66</v>
      </c>
      <c r="AA22" s="1">
        <v>3497.36</v>
      </c>
      <c r="AB22" s="1">
        <v>3497.36</v>
      </c>
      <c r="AC22" s="1">
        <v>3497.36</v>
      </c>
      <c r="AD22" s="1">
        <v>3497.36</v>
      </c>
      <c r="AE22" s="1">
        <v>3497.36</v>
      </c>
      <c r="AF22" s="1">
        <v>3497.36</v>
      </c>
      <c r="AG22" s="1">
        <v>3497.36</v>
      </c>
      <c r="AH22" s="1">
        <v>3497.36</v>
      </c>
      <c r="AI22" s="1">
        <v>3497.36</v>
      </c>
      <c r="AJ22" s="1">
        <v>3497.36</v>
      </c>
      <c r="AK22" s="1">
        <v>3497.36</v>
      </c>
      <c r="AL22" s="1">
        <v>3497.36</v>
      </c>
      <c r="AM22" s="1">
        <v>3497.36</v>
      </c>
      <c r="AN22" s="1">
        <v>3497.36</v>
      </c>
      <c r="AO22" s="1">
        <v>3497.36</v>
      </c>
      <c r="AP22" s="1">
        <v>3497.36</v>
      </c>
      <c r="AQ22" s="1">
        <v>3497.36</v>
      </c>
      <c r="AR22" s="1">
        <v>3497.36</v>
      </c>
      <c r="AS22" s="1">
        <v>3497.36</v>
      </c>
      <c r="AT22" s="1">
        <v>3497.36</v>
      </c>
      <c r="AU22" s="1">
        <v>3497.36</v>
      </c>
      <c r="AV22" s="1">
        <v>3497.36</v>
      </c>
      <c r="AW22" s="1">
        <v>3497.36</v>
      </c>
      <c r="AX22" s="1">
        <v>3497.86</v>
      </c>
      <c r="AY22" s="1">
        <v>3497.86</v>
      </c>
      <c r="AZ22" s="1">
        <v>3497.86</v>
      </c>
      <c r="BA22" s="1">
        <v>3497.86</v>
      </c>
      <c r="BB22" s="1">
        <v>3497.86</v>
      </c>
      <c r="BC22" s="1">
        <v>3497.86</v>
      </c>
      <c r="BD22" s="1">
        <v>3497.36</v>
      </c>
      <c r="BE22" s="1">
        <v>3497.36</v>
      </c>
      <c r="BF22" s="1">
        <v>3497.36</v>
      </c>
      <c r="BG22" s="1">
        <v>3497.36</v>
      </c>
      <c r="BH22" s="1">
        <v>3497.36</v>
      </c>
      <c r="BI22" s="1">
        <v>3497.36</v>
      </c>
      <c r="BJ22" s="1">
        <v>3497.86</v>
      </c>
      <c r="BK22" s="1">
        <v>3497.86</v>
      </c>
      <c r="BL22" s="1">
        <v>3497.86</v>
      </c>
      <c r="BM22" s="1">
        <v>3497.86</v>
      </c>
      <c r="BN22" s="1">
        <v>3497.86</v>
      </c>
      <c r="BO22" s="1">
        <v>3497.86</v>
      </c>
      <c r="BP22" s="1">
        <v>3497.86</v>
      </c>
      <c r="BQ22" s="1">
        <v>3495.86</v>
      </c>
      <c r="BR22" s="1">
        <v>3495.86</v>
      </c>
      <c r="BS22" s="1">
        <v>3495.86</v>
      </c>
      <c r="BT22" s="1">
        <v>3495.86</v>
      </c>
      <c r="BU22" s="1">
        <v>3495.86</v>
      </c>
      <c r="BV22" s="1">
        <v>3495.86</v>
      </c>
      <c r="BW22" s="1">
        <v>3497.86</v>
      </c>
      <c r="BX22" s="1">
        <v>3440.36</v>
      </c>
      <c r="BY22" s="1">
        <v>3440.36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5"/>
        <v>188760.33999999979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5"/>
        <v>12297.60000000002</v>
      </c>
      <c r="CU23" s="152"/>
      <c r="CW23" s="140"/>
    </row>
    <row r="24" spans="1:102" ht="15.75" thickBot="1">
      <c r="A24" s="57" t="s">
        <v>16</v>
      </c>
      <c r="B24" s="36">
        <v>20.45</v>
      </c>
      <c r="C24" s="37">
        <v>20.45</v>
      </c>
      <c r="D24" s="37">
        <v>20.45</v>
      </c>
      <c r="E24" s="37">
        <v>20.45</v>
      </c>
      <c r="F24" s="37">
        <v>20.45</v>
      </c>
      <c r="G24" s="37">
        <v>20.45</v>
      </c>
      <c r="H24" s="37">
        <v>20.45</v>
      </c>
      <c r="I24" s="37">
        <v>20.45</v>
      </c>
      <c r="J24" s="37">
        <v>20.45</v>
      </c>
      <c r="K24" s="37">
        <v>20.45</v>
      </c>
      <c r="L24" s="37">
        <v>20.45</v>
      </c>
      <c r="M24" s="37">
        <v>20.45</v>
      </c>
      <c r="N24" s="37">
        <v>20.45</v>
      </c>
      <c r="O24" s="37">
        <v>20.45</v>
      </c>
      <c r="P24" s="37">
        <v>20.45</v>
      </c>
      <c r="Q24" s="37">
        <v>20.45</v>
      </c>
      <c r="R24" s="37">
        <v>20.45</v>
      </c>
      <c r="S24" s="37">
        <v>20.45</v>
      </c>
      <c r="T24" s="37">
        <v>20.45</v>
      </c>
      <c r="U24" s="37">
        <v>20.45</v>
      </c>
      <c r="V24" s="37">
        <v>20.45</v>
      </c>
      <c r="W24" s="37">
        <v>20.45</v>
      </c>
      <c r="X24" s="37">
        <v>20.45</v>
      </c>
      <c r="Y24" s="37">
        <v>20.45</v>
      </c>
      <c r="Z24" s="37">
        <v>20.45</v>
      </c>
      <c r="AA24" s="37">
        <v>20.45</v>
      </c>
      <c r="AB24" s="37">
        <v>20.45</v>
      </c>
      <c r="AC24" s="37">
        <v>20.45</v>
      </c>
      <c r="AD24" s="37">
        <v>20.45</v>
      </c>
      <c r="AE24" s="37">
        <v>20.45</v>
      </c>
      <c r="AF24" s="37">
        <v>20.45</v>
      </c>
      <c r="AG24" s="37">
        <v>20.45</v>
      </c>
      <c r="AH24" s="37">
        <v>20.45</v>
      </c>
      <c r="AI24" s="37">
        <v>20.45</v>
      </c>
      <c r="AJ24" s="37">
        <v>20.45</v>
      </c>
      <c r="AK24" s="37">
        <v>20.45</v>
      </c>
      <c r="AL24" s="37">
        <v>20.45</v>
      </c>
      <c r="AM24" s="37">
        <v>20.45</v>
      </c>
      <c r="AN24" s="37">
        <v>20.45</v>
      </c>
      <c r="AO24" s="37">
        <v>20.45</v>
      </c>
      <c r="AP24" s="37">
        <v>20.45</v>
      </c>
      <c r="AQ24" s="37">
        <v>20.45</v>
      </c>
      <c r="AR24" s="37">
        <v>20.45</v>
      </c>
      <c r="AS24" s="37">
        <v>20.45</v>
      </c>
      <c r="AT24" s="37">
        <v>20.45</v>
      </c>
      <c r="AU24" s="37">
        <v>20.45</v>
      </c>
      <c r="AV24" s="37">
        <v>20.45</v>
      </c>
      <c r="AW24" s="37">
        <v>20.45</v>
      </c>
      <c r="AX24" s="37">
        <v>20.45</v>
      </c>
      <c r="AY24" s="37">
        <v>20.45</v>
      </c>
      <c r="AZ24" s="37">
        <v>20.45</v>
      </c>
      <c r="BA24" s="37">
        <v>20.45</v>
      </c>
      <c r="BB24" s="37">
        <v>12.33</v>
      </c>
      <c r="BC24" s="37">
        <v>10.98</v>
      </c>
      <c r="BD24" s="37">
        <v>12.03</v>
      </c>
      <c r="BE24" s="37">
        <v>12.65</v>
      </c>
      <c r="BF24" s="37">
        <v>11.2</v>
      </c>
      <c r="BG24" s="37">
        <v>10.34</v>
      </c>
      <c r="BH24" s="37">
        <v>9.5</v>
      </c>
      <c r="BI24" s="37">
        <v>8.58</v>
      </c>
      <c r="BJ24" s="37">
        <v>9.14</v>
      </c>
      <c r="BK24" s="37">
        <v>9.7100000000000009</v>
      </c>
      <c r="BL24" s="37">
        <v>9.91</v>
      </c>
      <c r="BM24" s="37">
        <v>9.77</v>
      </c>
      <c r="BN24" s="37">
        <v>10.11</v>
      </c>
      <c r="BO24" s="37">
        <v>10.43</v>
      </c>
      <c r="BP24" s="37">
        <v>11.06</v>
      </c>
      <c r="BQ24" s="37">
        <v>11.04</v>
      </c>
      <c r="BR24" s="37">
        <v>11.04</v>
      </c>
      <c r="BS24" s="37">
        <v>11.04</v>
      </c>
      <c r="BT24" s="37">
        <v>11.04</v>
      </c>
      <c r="BU24" s="37">
        <v>9.32</v>
      </c>
      <c r="BV24" s="37">
        <v>9.3699999999999992</v>
      </c>
      <c r="BW24" s="37">
        <v>8.73</v>
      </c>
      <c r="BX24" s="37">
        <v>11</v>
      </c>
      <c r="BY24" s="37">
        <v>11.43</v>
      </c>
      <c r="BZ24" s="37">
        <v>11.69</v>
      </c>
      <c r="CA24" s="37">
        <v>11.42</v>
      </c>
      <c r="CB24" s="37">
        <v>11.75</v>
      </c>
      <c r="CC24" s="37">
        <v>11.16</v>
      </c>
      <c r="CD24" s="37">
        <v>9.11</v>
      </c>
      <c r="CE24" s="37">
        <v>8.8800000000000008</v>
      </c>
      <c r="CF24" s="37">
        <v>9.1</v>
      </c>
      <c r="CG24" s="37">
        <v>8.16</v>
      </c>
      <c r="CH24" s="37">
        <v>9.43</v>
      </c>
      <c r="CI24" s="37">
        <v>9.8699999999999992</v>
      </c>
      <c r="CJ24" s="37">
        <v>9.98</v>
      </c>
      <c r="CK24" s="37">
        <v>9.7200000000000006</v>
      </c>
      <c r="CL24" s="37">
        <v>11.06</v>
      </c>
      <c r="CM24" s="37">
        <v>9.73</v>
      </c>
      <c r="CN24" s="37">
        <v>8.76</v>
      </c>
      <c r="CO24" s="37">
        <v>8.76</v>
      </c>
      <c r="CP24" s="37">
        <v>7.12</v>
      </c>
      <c r="CQ24" s="37">
        <v>7.25</v>
      </c>
      <c r="CR24" s="37">
        <v>8.69</v>
      </c>
      <c r="CS24" s="38">
        <v>10.3</v>
      </c>
      <c r="CT24" s="31">
        <f t="shared" si="15"/>
        <v>1507.0900000000008</v>
      </c>
      <c r="CU24" s="152"/>
      <c r="CW24" s="140"/>
    </row>
    <row r="25" spans="1:102" ht="15.75" thickBot="1">
      <c r="A25" s="59" t="s">
        <v>29</v>
      </c>
      <c r="B25" s="60">
        <f>SUM(B3,B13,B15,B20)</f>
        <v>8135.6178408602154</v>
      </c>
      <c r="C25" s="61">
        <f t="shared" ref="C25:BN25" si="16">SUM(C3,C13,C15,C20)</f>
        <v>8134.9078408602145</v>
      </c>
      <c r="D25" s="61">
        <f t="shared" si="16"/>
        <v>8133.7778408602153</v>
      </c>
      <c r="E25" s="61">
        <f t="shared" si="16"/>
        <v>8133.7778408602153</v>
      </c>
      <c r="F25" s="61">
        <f t="shared" si="16"/>
        <v>8133.8778408602147</v>
      </c>
      <c r="G25" s="61">
        <f t="shared" si="16"/>
        <v>8133.8778408602147</v>
      </c>
      <c r="H25" s="61">
        <f t="shared" si="16"/>
        <v>8133.8778408602147</v>
      </c>
      <c r="I25" s="61">
        <f t="shared" si="16"/>
        <v>8133.8778408602147</v>
      </c>
      <c r="J25" s="61">
        <f t="shared" si="16"/>
        <v>8133.8778408602147</v>
      </c>
      <c r="K25" s="61">
        <f t="shared" si="16"/>
        <v>8133.8778408602147</v>
      </c>
      <c r="L25" s="61">
        <f t="shared" si="16"/>
        <v>8125.0278408602153</v>
      </c>
      <c r="M25" s="61">
        <f t="shared" si="16"/>
        <v>8125.0278408602153</v>
      </c>
      <c r="N25" s="61">
        <f t="shared" si="16"/>
        <v>8133.9078408602145</v>
      </c>
      <c r="O25" s="61">
        <f t="shared" si="16"/>
        <v>8133.9078408602145</v>
      </c>
      <c r="P25" s="61">
        <f t="shared" si="16"/>
        <v>8116.6178408602154</v>
      </c>
      <c r="Q25" s="61">
        <f t="shared" si="16"/>
        <v>8116.6178408602154</v>
      </c>
      <c r="R25" s="61">
        <f t="shared" si="16"/>
        <v>8108.1678408602147</v>
      </c>
      <c r="S25" s="61">
        <f t="shared" si="16"/>
        <v>8108.1678408602147</v>
      </c>
      <c r="T25" s="61">
        <f t="shared" si="16"/>
        <v>8108.1678408602147</v>
      </c>
      <c r="U25" s="61">
        <f t="shared" si="16"/>
        <v>8108.1678408602147</v>
      </c>
      <c r="V25" s="61">
        <f t="shared" si="16"/>
        <v>8116.6178408602154</v>
      </c>
      <c r="W25" s="61">
        <f t="shared" si="16"/>
        <v>8116.5678408602143</v>
      </c>
      <c r="X25" s="61">
        <f t="shared" si="16"/>
        <v>11611.717840860214</v>
      </c>
      <c r="Y25" s="61">
        <f t="shared" si="16"/>
        <v>11611.757840860215</v>
      </c>
      <c r="Z25" s="61">
        <f t="shared" si="16"/>
        <v>11616.617840860214</v>
      </c>
      <c r="AA25" s="61">
        <f t="shared" si="16"/>
        <v>11613.777840860213</v>
      </c>
      <c r="AB25" s="61">
        <f t="shared" si="16"/>
        <v>11623.717840860214</v>
      </c>
      <c r="AC25" s="61">
        <f t="shared" si="16"/>
        <v>11656.647840860214</v>
      </c>
      <c r="AD25" s="61">
        <f t="shared" si="16"/>
        <v>11755.467840860214</v>
      </c>
      <c r="AE25" s="61">
        <f t="shared" si="16"/>
        <v>11834.047840860214</v>
      </c>
      <c r="AF25" s="61">
        <f t="shared" si="16"/>
        <v>11957.487840860214</v>
      </c>
      <c r="AG25" s="61">
        <f t="shared" si="16"/>
        <v>12095.057840860216</v>
      </c>
      <c r="AH25" s="61">
        <f t="shared" si="16"/>
        <v>12214.997840860215</v>
      </c>
      <c r="AI25" s="61">
        <f t="shared" si="16"/>
        <v>12348.847840860217</v>
      </c>
      <c r="AJ25" s="61">
        <f t="shared" si="16"/>
        <v>12493.427840860215</v>
      </c>
      <c r="AK25" s="61">
        <f t="shared" si="16"/>
        <v>12606.307840860216</v>
      </c>
      <c r="AL25" s="61">
        <f t="shared" si="16"/>
        <v>12762.097840860215</v>
      </c>
      <c r="AM25" s="61">
        <f t="shared" si="16"/>
        <v>12870.387840860216</v>
      </c>
      <c r="AN25" s="61">
        <f t="shared" si="16"/>
        <v>12958.217840860216</v>
      </c>
      <c r="AO25" s="61">
        <f t="shared" si="16"/>
        <v>13021.827840860216</v>
      </c>
      <c r="AP25" s="61">
        <f t="shared" si="16"/>
        <v>13111.017840860215</v>
      </c>
      <c r="AQ25" s="61">
        <f t="shared" si="16"/>
        <v>13155.567840860214</v>
      </c>
      <c r="AR25" s="61">
        <f t="shared" si="16"/>
        <v>13223.537840860216</v>
      </c>
      <c r="AS25" s="61">
        <f t="shared" si="16"/>
        <v>13241.317840860214</v>
      </c>
      <c r="AT25" s="61">
        <f t="shared" si="16"/>
        <v>13219.227840860216</v>
      </c>
      <c r="AU25" s="61">
        <f t="shared" si="16"/>
        <v>13225.967840860216</v>
      </c>
      <c r="AV25" s="61">
        <f t="shared" si="16"/>
        <v>13233.307840860216</v>
      </c>
      <c r="AW25" s="61">
        <f t="shared" si="16"/>
        <v>13231.557840860216</v>
      </c>
      <c r="AX25" s="61">
        <f t="shared" si="16"/>
        <v>13234.917840860217</v>
      </c>
      <c r="AY25" s="61">
        <f t="shared" si="16"/>
        <v>13233.177840860215</v>
      </c>
      <c r="AZ25" s="61">
        <f t="shared" si="16"/>
        <v>13216.127840860216</v>
      </c>
      <c r="BA25" s="61">
        <f t="shared" si="16"/>
        <v>13211.927840860215</v>
      </c>
      <c r="BB25" s="61">
        <f t="shared" si="16"/>
        <v>13198.397840860216</v>
      </c>
      <c r="BC25" s="61">
        <f t="shared" si="16"/>
        <v>13201.327840860215</v>
      </c>
      <c r="BD25" s="61">
        <f t="shared" si="16"/>
        <v>13191.707840860216</v>
      </c>
      <c r="BE25" s="61">
        <f t="shared" si="16"/>
        <v>13184.847840860215</v>
      </c>
      <c r="BF25" s="61">
        <f t="shared" si="16"/>
        <v>13189.317840860214</v>
      </c>
      <c r="BG25" s="61">
        <f t="shared" si="16"/>
        <v>13164.897840860216</v>
      </c>
      <c r="BH25" s="61">
        <f t="shared" si="16"/>
        <v>13090.917840860217</v>
      </c>
      <c r="BI25" s="61">
        <f t="shared" si="16"/>
        <v>13047.467840860216</v>
      </c>
      <c r="BJ25" s="61">
        <f t="shared" si="16"/>
        <v>12992.447840860215</v>
      </c>
      <c r="BK25" s="61">
        <f t="shared" si="16"/>
        <v>12905.657840860214</v>
      </c>
      <c r="BL25" s="61">
        <f t="shared" si="16"/>
        <v>12839.837840860215</v>
      </c>
      <c r="BM25" s="61">
        <f t="shared" si="16"/>
        <v>12744.767840860215</v>
      </c>
      <c r="BN25" s="61">
        <f t="shared" si="16"/>
        <v>12663.767840860215</v>
      </c>
      <c r="BO25" s="61">
        <f t="shared" ref="BO25:CS25" si="17">SUM(BO3,BO13,BO15,BO20)</f>
        <v>12541.887840860216</v>
      </c>
      <c r="BP25" s="61">
        <f t="shared" si="17"/>
        <v>12439.817840860214</v>
      </c>
      <c r="BQ25" s="61">
        <f t="shared" si="17"/>
        <v>12326.337840860215</v>
      </c>
      <c r="BR25" s="61">
        <f t="shared" si="17"/>
        <v>12208.097840860215</v>
      </c>
      <c r="BS25" s="61">
        <f t="shared" si="17"/>
        <v>12074.907840860214</v>
      </c>
      <c r="BT25" s="61">
        <f t="shared" si="17"/>
        <v>11966.547840860214</v>
      </c>
      <c r="BU25" s="61">
        <f t="shared" si="17"/>
        <v>11864.557840860216</v>
      </c>
      <c r="BV25" s="61">
        <f t="shared" si="17"/>
        <v>11780.047840860214</v>
      </c>
      <c r="BW25" s="61">
        <f t="shared" si="17"/>
        <v>11709.417840860215</v>
      </c>
      <c r="BX25" s="61">
        <f t="shared" si="17"/>
        <v>11604.027840860215</v>
      </c>
      <c r="BY25" s="61">
        <f t="shared" si="17"/>
        <v>11572.527840860213</v>
      </c>
      <c r="BZ25" s="61">
        <f t="shared" si="17"/>
        <v>8117.6478408602143</v>
      </c>
      <c r="CA25" s="61">
        <f t="shared" si="17"/>
        <v>8117.347840860215</v>
      </c>
      <c r="CB25" s="61">
        <f t="shared" si="17"/>
        <v>8117.6778408602149</v>
      </c>
      <c r="CC25" s="61">
        <f t="shared" si="17"/>
        <v>8117.0878408602148</v>
      </c>
      <c r="CD25" s="61">
        <f t="shared" si="17"/>
        <v>8115.0378408602146</v>
      </c>
      <c r="CE25" s="61">
        <f t="shared" si="17"/>
        <v>8114.8078408602141</v>
      </c>
      <c r="CF25" s="61">
        <f t="shared" si="17"/>
        <v>8118.347840860215</v>
      </c>
      <c r="CG25" s="61">
        <f t="shared" si="17"/>
        <v>8117.4078408602154</v>
      </c>
      <c r="CH25" s="61">
        <f t="shared" si="17"/>
        <v>8118.6778408602149</v>
      </c>
      <c r="CI25" s="61">
        <f t="shared" si="17"/>
        <v>8119.1178408602154</v>
      </c>
      <c r="CJ25" s="61">
        <f t="shared" si="17"/>
        <v>8119.2278408602151</v>
      </c>
      <c r="CK25" s="61">
        <f t="shared" si="17"/>
        <v>8118.9678408602149</v>
      </c>
      <c r="CL25" s="61">
        <f t="shared" si="17"/>
        <v>8120.5078408602139</v>
      </c>
      <c r="CM25" s="61">
        <f t="shared" si="17"/>
        <v>8119.177840860214</v>
      </c>
      <c r="CN25" s="61">
        <f t="shared" si="17"/>
        <v>8118.2078408602138</v>
      </c>
      <c r="CO25" s="61">
        <f t="shared" si="17"/>
        <v>8118.0678408602143</v>
      </c>
      <c r="CP25" s="61">
        <f t="shared" si="17"/>
        <v>8130.6678408602147</v>
      </c>
      <c r="CQ25" s="61">
        <f t="shared" si="17"/>
        <v>8134.3678408602145</v>
      </c>
      <c r="CR25" s="61">
        <f t="shared" si="17"/>
        <v>8139.3678408602145</v>
      </c>
      <c r="CS25" s="62">
        <f t="shared" si="17"/>
        <v>8144.5378408602146</v>
      </c>
      <c r="CT25" s="110">
        <f t="shared" si="15"/>
        <v>1019888.1727225807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8">B31+B39</f>
        <v>3188.5828408602151</v>
      </c>
      <c r="C30" s="72">
        <f t="shared" si="18"/>
        <v>3188.5828408602151</v>
      </c>
      <c r="D30" s="72">
        <f t="shared" si="18"/>
        <v>3188.5828408602151</v>
      </c>
      <c r="E30" s="72">
        <f t="shared" si="18"/>
        <v>3162.5828408602151</v>
      </c>
      <c r="F30" s="72">
        <f t="shared" si="18"/>
        <v>3073.5828408602151</v>
      </c>
      <c r="G30" s="72">
        <f t="shared" si="18"/>
        <v>2984.5828408602151</v>
      </c>
      <c r="H30" s="72">
        <f t="shared" ref="H30:BS30" si="19">H31+H39</f>
        <v>2912.5828408602151</v>
      </c>
      <c r="I30" s="72">
        <f t="shared" si="19"/>
        <v>2885.5828408602151</v>
      </c>
      <c r="J30" s="72">
        <f t="shared" si="19"/>
        <v>2882.5828408602151</v>
      </c>
      <c r="K30" s="72">
        <f t="shared" si="19"/>
        <v>2883.5828408602151</v>
      </c>
      <c r="L30" s="72">
        <f t="shared" si="19"/>
        <v>2882.5828408602151</v>
      </c>
      <c r="M30" s="72">
        <f t="shared" si="19"/>
        <v>2881.5828408602151</v>
      </c>
      <c r="N30" s="72">
        <f t="shared" si="19"/>
        <v>2884.5828408602151</v>
      </c>
      <c r="O30" s="72">
        <f t="shared" si="19"/>
        <v>2878.5828408602151</v>
      </c>
      <c r="P30" s="72">
        <f t="shared" si="19"/>
        <v>2875.5828408602151</v>
      </c>
      <c r="Q30" s="72">
        <f t="shared" si="19"/>
        <v>2875.5828408602151</v>
      </c>
      <c r="R30" s="72">
        <f t="shared" si="19"/>
        <v>2929.5828408602151</v>
      </c>
      <c r="S30" s="72">
        <f t="shared" si="19"/>
        <v>3015.5828408602151</v>
      </c>
      <c r="T30" s="72">
        <f t="shared" si="19"/>
        <v>3083.5828408602151</v>
      </c>
      <c r="U30" s="72">
        <f t="shared" si="19"/>
        <v>3107.5828408602151</v>
      </c>
      <c r="V30" s="72">
        <f t="shared" si="19"/>
        <v>3124.5828408602151</v>
      </c>
      <c r="W30" s="72">
        <f t="shared" si="19"/>
        <v>3188.5828408602151</v>
      </c>
      <c r="X30" s="72">
        <f t="shared" si="19"/>
        <v>3226.5828408602151</v>
      </c>
      <c r="Y30" s="72">
        <f t="shared" si="19"/>
        <v>3254.5828408602151</v>
      </c>
      <c r="Z30" s="72">
        <f t="shared" si="19"/>
        <v>3274.5828408602151</v>
      </c>
      <c r="AA30" s="72">
        <f t="shared" si="19"/>
        <v>3273.5828408602151</v>
      </c>
      <c r="AB30" s="72">
        <f t="shared" si="19"/>
        <v>3274.5828408602151</v>
      </c>
      <c r="AC30" s="72">
        <f t="shared" si="19"/>
        <v>3275.5828408602151</v>
      </c>
      <c r="AD30" s="72">
        <f t="shared" si="19"/>
        <v>3243.5828408602151</v>
      </c>
      <c r="AE30" s="72">
        <f t="shared" si="19"/>
        <v>3058.5828408602151</v>
      </c>
      <c r="AF30" s="72">
        <f t="shared" si="19"/>
        <v>2933.5828408602151</v>
      </c>
      <c r="AG30" s="72">
        <f t="shared" si="19"/>
        <v>2825.5828408602151</v>
      </c>
      <c r="AH30" s="72">
        <f t="shared" si="19"/>
        <v>2767.5828408602151</v>
      </c>
      <c r="AI30" s="72">
        <f t="shared" si="19"/>
        <v>2725.5828408602151</v>
      </c>
      <c r="AJ30" s="72">
        <f t="shared" si="19"/>
        <v>2729.5828408602151</v>
      </c>
      <c r="AK30" s="72">
        <f t="shared" si="19"/>
        <v>2729.5828408602151</v>
      </c>
      <c r="AL30" s="72">
        <f t="shared" si="19"/>
        <v>2730.5828408602151</v>
      </c>
      <c r="AM30" s="72">
        <f t="shared" si="19"/>
        <v>2725.5828408602151</v>
      </c>
      <c r="AN30" s="72">
        <f t="shared" si="19"/>
        <v>2725.5828408602151</v>
      </c>
      <c r="AO30" s="72">
        <f t="shared" si="19"/>
        <v>2725.5828408602151</v>
      </c>
      <c r="AP30" s="72">
        <f t="shared" si="19"/>
        <v>2728.5828408602151</v>
      </c>
      <c r="AQ30" s="72">
        <f t="shared" si="19"/>
        <v>2729.5828408602151</v>
      </c>
      <c r="AR30" s="72">
        <f t="shared" si="19"/>
        <v>2726.5828408602151</v>
      </c>
      <c r="AS30" s="72">
        <f t="shared" si="19"/>
        <v>2725.5828408602151</v>
      </c>
      <c r="AT30" s="72">
        <f t="shared" si="19"/>
        <v>2727.5828408602151</v>
      </c>
      <c r="AU30" s="72">
        <f t="shared" si="19"/>
        <v>2726.5828408602151</v>
      </c>
      <c r="AV30" s="72">
        <f t="shared" si="19"/>
        <v>2717.5828408602151</v>
      </c>
      <c r="AW30" s="72">
        <f t="shared" si="19"/>
        <v>2724.5828408602151</v>
      </c>
      <c r="AX30" s="72">
        <f t="shared" si="19"/>
        <v>2719.5828408602151</v>
      </c>
      <c r="AY30" s="72">
        <f t="shared" si="19"/>
        <v>2723.5828408602151</v>
      </c>
      <c r="AZ30" s="72">
        <f t="shared" si="19"/>
        <v>2729.5828408602151</v>
      </c>
      <c r="BA30" s="72">
        <f t="shared" si="19"/>
        <v>2729.5828408602151</v>
      </c>
      <c r="BB30" s="72">
        <f t="shared" si="19"/>
        <v>2729.5828408602151</v>
      </c>
      <c r="BC30" s="72">
        <f t="shared" si="19"/>
        <v>2727.5828408602151</v>
      </c>
      <c r="BD30" s="72">
        <f t="shared" si="19"/>
        <v>2728.5828408602151</v>
      </c>
      <c r="BE30" s="72">
        <f t="shared" si="19"/>
        <v>2732.5828408602151</v>
      </c>
      <c r="BF30" s="72">
        <f t="shared" si="19"/>
        <v>2735.5828408602151</v>
      </c>
      <c r="BG30" s="72">
        <f t="shared" si="19"/>
        <v>2733.5828408602151</v>
      </c>
      <c r="BH30" s="72">
        <f t="shared" si="19"/>
        <v>2733.5828408602151</v>
      </c>
      <c r="BI30" s="72">
        <f t="shared" si="19"/>
        <v>2739.5828408602151</v>
      </c>
      <c r="BJ30" s="72">
        <f t="shared" si="19"/>
        <v>2735.5828408602151</v>
      </c>
      <c r="BK30" s="72">
        <f t="shared" si="19"/>
        <v>2735.5828408602151</v>
      </c>
      <c r="BL30" s="72">
        <f t="shared" si="19"/>
        <v>2737.5828408602151</v>
      </c>
      <c r="BM30" s="72">
        <f t="shared" si="19"/>
        <v>2737.5828408602151</v>
      </c>
      <c r="BN30" s="72">
        <f t="shared" si="19"/>
        <v>2738.5828408602151</v>
      </c>
      <c r="BO30" s="72">
        <f t="shared" si="19"/>
        <v>2730.5828408602151</v>
      </c>
      <c r="BP30" s="72">
        <f t="shared" si="19"/>
        <v>2734.5828408602151</v>
      </c>
      <c r="BQ30" s="72">
        <f t="shared" si="19"/>
        <v>2738.5828408602151</v>
      </c>
      <c r="BR30" s="72">
        <f t="shared" si="19"/>
        <v>2715.5828408602151</v>
      </c>
      <c r="BS30" s="72">
        <f t="shared" si="19"/>
        <v>2715.5828408602151</v>
      </c>
      <c r="BT30" s="72">
        <f t="shared" ref="BT30:CS30" si="20">BT31+BT39</f>
        <v>2841.182840860215</v>
      </c>
      <c r="BU30" s="72">
        <f t="shared" si="20"/>
        <v>2819.5828408602151</v>
      </c>
      <c r="BV30" s="72">
        <f t="shared" si="20"/>
        <v>2928.5828408602147</v>
      </c>
      <c r="BW30" s="72">
        <f t="shared" si="20"/>
        <v>2988.5828408602147</v>
      </c>
      <c r="BX30" s="72">
        <f t="shared" si="20"/>
        <v>3042.5828408602147</v>
      </c>
      <c r="BY30" s="72">
        <f t="shared" si="20"/>
        <v>3106.5828408602147</v>
      </c>
      <c r="BZ30" s="72">
        <f t="shared" si="20"/>
        <v>3107.5828408602147</v>
      </c>
      <c r="CA30" s="72">
        <f t="shared" si="20"/>
        <v>3109.5828408602147</v>
      </c>
      <c r="CB30" s="72">
        <f t="shared" si="20"/>
        <v>3106.5828408602147</v>
      </c>
      <c r="CC30" s="72">
        <f t="shared" si="20"/>
        <v>3106.5828408602147</v>
      </c>
      <c r="CD30" s="72">
        <f t="shared" si="20"/>
        <v>3108.5828408602147</v>
      </c>
      <c r="CE30" s="72">
        <f t="shared" si="20"/>
        <v>3106.5828408602147</v>
      </c>
      <c r="CF30" s="72">
        <f t="shared" si="20"/>
        <v>3113.5828408602147</v>
      </c>
      <c r="CG30" s="72">
        <f t="shared" si="20"/>
        <v>3117.5828408602147</v>
      </c>
      <c r="CH30" s="72">
        <f t="shared" si="20"/>
        <v>3109.5828408602147</v>
      </c>
      <c r="CI30" s="72">
        <f t="shared" si="20"/>
        <v>3104.5828408602147</v>
      </c>
      <c r="CJ30" s="72">
        <f t="shared" si="20"/>
        <v>3102.5828408602147</v>
      </c>
      <c r="CK30" s="72">
        <f t="shared" si="20"/>
        <v>3109.5828408602147</v>
      </c>
      <c r="CL30" s="72">
        <f t="shared" si="20"/>
        <v>3109.5828408602147</v>
      </c>
      <c r="CM30" s="72">
        <f t="shared" si="20"/>
        <v>3108.5828408602147</v>
      </c>
      <c r="CN30" s="72">
        <f t="shared" si="20"/>
        <v>3108.5828408602147</v>
      </c>
      <c r="CO30" s="72">
        <f t="shared" si="20"/>
        <v>3107.5828408602147</v>
      </c>
      <c r="CP30" s="72">
        <f t="shared" si="20"/>
        <v>3109.5828408602147</v>
      </c>
      <c r="CQ30" s="72">
        <f t="shared" si="20"/>
        <v>3105.5828408602147</v>
      </c>
      <c r="CR30" s="72">
        <f t="shared" si="20"/>
        <v>3106.5828408602147</v>
      </c>
      <c r="CS30" s="73">
        <f t="shared" si="20"/>
        <v>3104.5828408602147</v>
      </c>
      <c r="CT30" s="74">
        <f t="shared" ref="CT30:CT47" si="21">SUM(B30:CS30)</f>
        <v>281359.5527225805</v>
      </c>
      <c r="CU30" s="150"/>
    </row>
    <row r="31" spans="1:102">
      <c r="A31" s="75" t="s">
        <v>3</v>
      </c>
      <c r="B31" s="76">
        <f>SUM(B32:B38)</f>
        <v>3119.8850000000002</v>
      </c>
      <c r="C31" s="77">
        <f t="shared" ref="C31:BN31" si="22">SUM(C32:C38)</f>
        <v>3119.8850000000002</v>
      </c>
      <c r="D31" s="77">
        <f t="shared" si="22"/>
        <v>3119.8850000000002</v>
      </c>
      <c r="E31" s="77">
        <f t="shared" si="22"/>
        <v>3093.8850000000002</v>
      </c>
      <c r="F31" s="77">
        <f t="shared" si="22"/>
        <v>3004.8850000000002</v>
      </c>
      <c r="G31" s="77">
        <f t="shared" si="22"/>
        <v>2915.8850000000002</v>
      </c>
      <c r="H31" s="77">
        <f t="shared" si="22"/>
        <v>2843.8850000000002</v>
      </c>
      <c r="I31" s="77">
        <f t="shared" si="22"/>
        <v>2816.8850000000002</v>
      </c>
      <c r="J31" s="77">
        <f t="shared" si="22"/>
        <v>2813.8850000000002</v>
      </c>
      <c r="K31" s="77">
        <f t="shared" si="22"/>
        <v>2814.8850000000002</v>
      </c>
      <c r="L31" s="77">
        <f t="shared" si="22"/>
        <v>2813.8850000000002</v>
      </c>
      <c r="M31" s="77">
        <f t="shared" si="22"/>
        <v>2812.8850000000002</v>
      </c>
      <c r="N31" s="77">
        <f t="shared" si="22"/>
        <v>2815.8850000000002</v>
      </c>
      <c r="O31" s="77">
        <f t="shared" si="22"/>
        <v>2809.8850000000002</v>
      </c>
      <c r="P31" s="77">
        <f t="shared" si="22"/>
        <v>2806.8850000000002</v>
      </c>
      <c r="Q31" s="77">
        <f t="shared" si="22"/>
        <v>2806.8850000000002</v>
      </c>
      <c r="R31" s="77">
        <f t="shared" si="22"/>
        <v>2860.8850000000002</v>
      </c>
      <c r="S31" s="77">
        <f t="shared" si="22"/>
        <v>2946.8850000000002</v>
      </c>
      <c r="T31" s="77">
        <f t="shared" si="22"/>
        <v>3014.8850000000002</v>
      </c>
      <c r="U31" s="77">
        <f t="shared" si="22"/>
        <v>3038.8850000000002</v>
      </c>
      <c r="V31" s="77">
        <f t="shared" si="22"/>
        <v>3055.8850000000002</v>
      </c>
      <c r="W31" s="77">
        <f t="shared" si="22"/>
        <v>3119.8850000000002</v>
      </c>
      <c r="X31" s="77">
        <f t="shared" si="22"/>
        <v>3157.8850000000002</v>
      </c>
      <c r="Y31" s="77">
        <f t="shared" si="22"/>
        <v>3185.8850000000002</v>
      </c>
      <c r="Z31" s="77">
        <f t="shared" si="22"/>
        <v>3205.8850000000002</v>
      </c>
      <c r="AA31" s="77">
        <f t="shared" si="22"/>
        <v>3204.8850000000002</v>
      </c>
      <c r="AB31" s="77">
        <f t="shared" si="22"/>
        <v>3205.8850000000002</v>
      </c>
      <c r="AC31" s="77">
        <f t="shared" si="22"/>
        <v>3206.8850000000002</v>
      </c>
      <c r="AD31" s="77">
        <f t="shared" si="22"/>
        <v>3174.8850000000002</v>
      </c>
      <c r="AE31" s="77">
        <f t="shared" si="22"/>
        <v>2989.8850000000002</v>
      </c>
      <c r="AF31" s="77">
        <f t="shared" si="22"/>
        <v>2864.8850000000002</v>
      </c>
      <c r="AG31" s="77">
        <f t="shared" si="22"/>
        <v>2756.8850000000002</v>
      </c>
      <c r="AH31" s="77">
        <f t="shared" si="22"/>
        <v>2698.8850000000002</v>
      </c>
      <c r="AI31" s="77">
        <f t="shared" si="22"/>
        <v>2656.8850000000002</v>
      </c>
      <c r="AJ31" s="77">
        <f t="shared" si="22"/>
        <v>2660.8850000000002</v>
      </c>
      <c r="AK31" s="77">
        <f t="shared" si="22"/>
        <v>2660.8850000000002</v>
      </c>
      <c r="AL31" s="77">
        <f t="shared" si="22"/>
        <v>2661.8850000000002</v>
      </c>
      <c r="AM31" s="77">
        <f t="shared" si="22"/>
        <v>2656.8850000000002</v>
      </c>
      <c r="AN31" s="77">
        <f t="shared" si="22"/>
        <v>2656.8850000000002</v>
      </c>
      <c r="AO31" s="77">
        <f t="shared" si="22"/>
        <v>2656.8850000000002</v>
      </c>
      <c r="AP31" s="77">
        <f t="shared" si="22"/>
        <v>2659.8850000000002</v>
      </c>
      <c r="AQ31" s="77">
        <f t="shared" si="22"/>
        <v>2660.8850000000002</v>
      </c>
      <c r="AR31" s="77">
        <f t="shared" si="22"/>
        <v>2657.8850000000002</v>
      </c>
      <c r="AS31" s="77">
        <f t="shared" si="22"/>
        <v>2656.8850000000002</v>
      </c>
      <c r="AT31" s="77">
        <f t="shared" si="22"/>
        <v>2658.8850000000002</v>
      </c>
      <c r="AU31" s="77">
        <f t="shared" si="22"/>
        <v>2657.8850000000002</v>
      </c>
      <c r="AV31" s="77">
        <f t="shared" si="22"/>
        <v>2648.8850000000002</v>
      </c>
      <c r="AW31" s="77">
        <f t="shared" si="22"/>
        <v>2655.8850000000002</v>
      </c>
      <c r="AX31" s="77">
        <f t="shared" si="22"/>
        <v>2650.8850000000002</v>
      </c>
      <c r="AY31" s="77">
        <f t="shared" si="22"/>
        <v>2654.8850000000002</v>
      </c>
      <c r="AZ31" s="77">
        <f t="shared" si="22"/>
        <v>2660.8850000000002</v>
      </c>
      <c r="BA31" s="77">
        <f t="shared" si="22"/>
        <v>2660.8850000000002</v>
      </c>
      <c r="BB31" s="77">
        <f t="shared" si="22"/>
        <v>2660.8850000000002</v>
      </c>
      <c r="BC31" s="77">
        <f t="shared" si="22"/>
        <v>2658.8850000000002</v>
      </c>
      <c r="BD31" s="77">
        <f t="shared" si="22"/>
        <v>2659.8850000000002</v>
      </c>
      <c r="BE31" s="77">
        <f t="shared" si="22"/>
        <v>2663.8850000000002</v>
      </c>
      <c r="BF31" s="77">
        <f t="shared" si="22"/>
        <v>2666.8850000000002</v>
      </c>
      <c r="BG31" s="77">
        <f t="shared" si="22"/>
        <v>2664.8850000000002</v>
      </c>
      <c r="BH31" s="77">
        <f t="shared" si="22"/>
        <v>2664.8850000000002</v>
      </c>
      <c r="BI31" s="77">
        <f t="shared" si="22"/>
        <v>2670.8850000000002</v>
      </c>
      <c r="BJ31" s="77">
        <f t="shared" si="22"/>
        <v>2666.8850000000002</v>
      </c>
      <c r="BK31" s="77">
        <f t="shared" si="22"/>
        <v>2666.8850000000002</v>
      </c>
      <c r="BL31" s="77">
        <f t="shared" si="22"/>
        <v>2668.8850000000002</v>
      </c>
      <c r="BM31" s="77">
        <f t="shared" si="22"/>
        <v>2668.8850000000002</v>
      </c>
      <c r="BN31" s="77">
        <f t="shared" si="22"/>
        <v>2669.8850000000002</v>
      </c>
      <c r="BO31" s="77">
        <f t="shared" ref="BO31:CS31" si="23">SUM(BO32:BO38)</f>
        <v>2661.8850000000002</v>
      </c>
      <c r="BP31" s="77">
        <f t="shared" si="23"/>
        <v>2665.8850000000002</v>
      </c>
      <c r="BQ31" s="77">
        <f t="shared" si="23"/>
        <v>2669.8850000000002</v>
      </c>
      <c r="BR31" s="77">
        <f t="shared" si="23"/>
        <v>2646.8850000000002</v>
      </c>
      <c r="BS31" s="77">
        <f t="shared" si="23"/>
        <v>2646.8850000000002</v>
      </c>
      <c r="BT31" s="77">
        <f t="shared" si="23"/>
        <v>2772.4850000000001</v>
      </c>
      <c r="BU31" s="77">
        <f t="shared" si="23"/>
        <v>2750.8850000000002</v>
      </c>
      <c r="BV31" s="77">
        <f t="shared" si="23"/>
        <v>2859.8849999999998</v>
      </c>
      <c r="BW31" s="77">
        <f t="shared" si="23"/>
        <v>2919.8849999999998</v>
      </c>
      <c r="BX31" s="77">
        <f t="shared" si="23"/>
        <v>2973.8849999999998</v>
      </c>
      <c r="BY31" s="77">
        <f t="shared" si="23"/>
        <v>3037.8849999999998</v>
      </c>
      <c r="BZ31" s="77">
        <f t="shared" si="23"/>
        <v>3038.8849999999998</v>
      </c>
      <c r="CA31" s="77">
        <f t="shared" si="23"/>
        <v>3040.8849999999998</v>
      </c>
      <c r="CB31" s="77">
        <f t="shared" si="23"/>
        <v>3037.8849999999998</v>
      </c>
      <c r="CC31" s="77">
        <f t="shared" si="23"/>
        <v>3037.8849999999998</v>
      </c>
      <c r="CD31" s="77">
        <f t="shared" si="23"/>
        <v>3039.8849999999998</v>
      </c>
      <c r="CE31" s="77">
        <f t="shared" si="23"/>
        <v>3037.8849999999998</v>
      </c>
      <c r="CF31" s="77">
        <f t="shared" si="23"/>
        <v>3044.8849999999998</v>
      </c>
      <c r="CG31" s="77">
        <f t="shared" si="23"/>
        <v>3048.8849999999998</v>
      </c>
      <c r="CH31" s="77">
        <f t="shared" si="23"/>
        <v>3040.8849999999998</v>
      </c>
      <c r="CI31" s="77">
        <f t="shared" si="23"/>
        <v>3035.8849999999998</v>
      </c>
      <c r="CJ31" s="77">
        <f t="shared" si="23"/>
        <v>3033.8849999999998</v>
      </c>
      <c r="CK31" s="77">
        <f t="shared" si="23"/>
        <v>3040.8849999999998</v>
      </c>
      <c r="CL31" s="77">
        <f t="shared" si="23"/>
        <v>3040.8849999999998</v>
      </c>
      <c r="CM31" s="77">
        <f t="shared" si="23"/>
        <v>3039.8849999999998</v>
      </c>
      <c r="CN31" s="77">
        <f t="shared" si="23"/>
        <v>3039.8849999999998</v>
      </c>
      <c r="CO31" s="77">
        <f t="shared" si="23"/>
        <v>3038.8849999999998</v>
      </c>
      <c r="CP31" s="77">
        <f t="shared" si="23"/>
        <v>3040.8849999999998</v>
      </c>
      <c r="CQ31" s="77">
        <f t="shared" si="23"/>
        <v>3036.8849999999998</v>
      </c>
      <c r="CR31" s="77">
        <f t="shared" si="23"/>
        <v>3037.8849999999998</v>
      </c>
      <c r="CS31" s="78">
        <f t="shared" si="23"/>
        <v>3035.8849999999998</v>
      </c>
      <c r="CT31" s="31">
        <f t="shared" si="21"/>
        <v>274764.56000000035</v>
      </c>
      <c r="CU31" s="152"/>
    </row>
    <row r="32" spans="1:102">
      <c r="A32" s="79" t="s">
        <v>4</v>
      </c>
      <c r="B32" s="80">
        <f>B61-B72</f>
        <v>475</v>
      </c>
      <c r="C32" s="81">
        <f t="shared" ref="C32:BN32" si="24">C61-C72</f>
        <v>475</v>
      </c>
      <c r="D32" s="81">
        <f t="shared" si="24"/>
        <v>475</v>
      </c>
      <c r="E32" s="81">
        <f t="shared" si="24"/>
        <v>445</v>
      </c>
      <c r="F32" s="81">
        <f t="shared" si="24"/>
        <v>415</v>
      </c>
      <c r="G32" s="81">
        <f t="shared" si="24"/>
        <v>385</v>
      </c>
      <c r="H32" s="81">
        <f t="shared" si="24"/>
        <v>355</v>
      </c>
      <c r="I32" s="81">
        <f t="shared" si="24"/>
        <v>325</v>
      </c>
      <c r="J32" s="81">
        <f t="shared" si="24"/>
        <v>320</v>
      </c>
      <c r="K32" s="81">
        <f t="shared" si="24"/>
        <v>320</v>
      </c>
      <c r="L32" s="81">
        <f t="shared" si="24"/>
        <v>320</v>
      </c>
      <c r="M32" s="81">
        <f t="shared" si="24"/>
        <v>320</v>
      </c>
      <c r="N32" s="81">
        <f t="shared" si="24"/>
        <v>320</v>
      </c>
      <c r="O32" s="81">
        <f t="shared" si="24"/>
        <v>320</v>
      </c>
      <c r="P32" s="81">
        <f t="shared" si="24"/>
        <v>320</v>
      </c>
      <c r="Q32" s="81">
        <f t="shared" si="24"/>
        <v>320</v>
      </c>
      <c r="R32" s="81">
        <f t="shared" si="24"/>
        <v>320</v>
      </c>
      <c r="S32" s="81">
        <f t="shared" si="24"/>
        <v>350</v>
      </c>
      <c r="T32" s="81">
        <f t="shared" si="24"/>
        <v>380</v>
      </c>
      <c r="U32" s="81">
        <f t="shared" si="24"/>
        <v>410</v>
      </c>
      <c r="V32" s="81">
        <f t="shared" si="24"/>
        <v>440</v>
      </c>
      <c r="W32" s="81">
        <f t="shared" si="24"/>
        <v>470</v>
      </c>
      <c r="X32" s="81">
        <f t="shared" si="24"/>
        <v>475</v>
      </c>
      <c r="Y32" s="81">
        <f t="shared" si="24"/>
        <v>475</v>
      </c>
      <c r="Z32" s="81">
        <f t="shared" si="24"/>
        <v>475</v>
      </c>
      <c r="AA32" s="81">
        <f t="shared" si="24"/>
        <v>475</v>
      </c>
      <c r="AB32" s="81">
        <f t="shared" si="24"/>
        <v>475</v>
      </c>
      <c r="AC32" s="81">
        <f t="shared" si="24"/>
        <v>475</v>
      </c>
      <c r="AD32" s="81">
        <f t="shared" si="24"/>
        <v>475</v>
      </c>
      <c r="AE32" s="81">
        <f t="shared" si="24"/>
        <v>445</v>
      </c>
      <c r="AF32" s="81">
        <f t="shared" si="24"/>
        <v>415</v>
      </c>
      <c r="AG32" s="81">
        <f t="shared" si="24"/>
        <v>385</v>
      </c>
      <c r="AH32" s="81">
        <f t="shared" si="24"/>
        <v>355</v>
      </c>
      <c r="AI32" s="81">
        <f t="shared" si="24"/>
        <v>325</v>
      </c>
      <c r="AJ32" s="81">
        <f t="shared" si="24"/>
        <v>325</v>
      </c>
      <c r="AK32" s="81">
        <f t="shared" si="24"/>
        <v>325</v>
      </c>
      <c r="AL32" s="81">
        <f t="shared" si="24"/>
        <v>325</v>
      </c>
      <c r="AM32" s="81">
        <f t="shared" si="24"/>
        <v>325</v>
      </c>
      <c r="AN32" s="81">
        <f t="shared" si="24"/>
        <v>325</v>
      </c>
      <c r="AO32" s="81">
        <f t="shared" si="24"/>
        <v>325</v>
      </c>
      <c r="AP32" s="81">
        <f t="shared" si="24"/>
        <v>325</v>
      </c>
      <c r="AQ32" s="81">
        <f t="shared" si="24"/>
        <v>325</v>
      </c>
      <c r="AR32" s="81">
        <f t="shared" si="24"/>
        <v>325</v>
      </c>
      <c r="AS32" s="81">
        <f t="shared" si="24"/>
        <v>325</v>
      </c>
      <c r="AT32" s="81">
        <f t="shared" si="24"/>
        <v>325</v>
      </c>
      <c r="AU32" s="81">
        <f t="shared" si="24"/>
        <v>325</v>
      </c>
      <c r="AV32" s="81">
        <f t="shared" si="24"/>
        <v>325</v>
      </c>
      <c r="AW32" s="81">
        <f t="shared" si="24"/>
        <v>325</v>
      </c>
      <c r="AX32" s="81">
        <f t="shared" si="24"/>
        <v>325</v>
      </c>
      <c r="AY32" s="81">
        <f t="shared" si="24"/>
        <v>325</v>
      </c>
      <c r="AZ32" s="81">
        <f t="shared" si="24"/>
        <v>325</v>
      </c>
      <c r="BA32" s="81">
        <f t="shared" si="24"/>
        <v>325</v>
      </c>
      <c r="BB32" s="81">
        <f t="shared" si="24"/>
        <v>325</v>
      </c>
      <c r="BC32" s="81">
        <f t="shared" si="24"/>
        <v>325</v>
      </c>
      <c r="BD32" s="81">
        <f t="shared" si="24"/>
        <v>325</v>
      </c>
      <c r="BE32" s="81">
        <f t="shared" si="24"/>
        <v>325</v>
      </c>
      <c r="BF32" s="81">
        <f t="shared" si="24"/>
        <v>325</v>
      </c>
      <c r="BG32" s="81">
        <f t="shared" si="24"/>
        <v>325</v>
      </c>
      <c r="BH32" s="81">
        <f t="shared" si="24"/>
        <v>325</v>
      </c>
      <c r="BI32" s="81">
        <f t="shared" si="24"/>
        <v>325</v>
      </c>
      <c r="BJ32" s="81">
        <f t="shared" si="24"/>
        <v>325</v>
      </c>
      <c r="BK32" s="81">
        <f t="shared" si="24"/>
        <v>325</v>
      </c>
      <c r="BL32" s="81">
        <f t="shared" si="24"/>
        <v>325</v>
      </c>
      <c r="BM32" s="81">
        <f t="shared" si="24"/>
        <v>325</v>
      </c>
      <c r="BN32" s="81">
        <f t="shared" si="24"/>
        <v>325</v>
      </c>
      <c r="BO32" s="81">
        <f t="shared" ref="BO32:CS32" si="25">BO61-BO72</f>
        <v>325</v>
      </c>
      <c r="BP32" s="81">
        <f t="shared" si="25"/>
        <v>325</v>
      </c>
      <c r="BQ32" s="81">
        <f t="shared" si="25"/>
        <v>325</v>
      </c>
      <c r="BR32" s="81">
        <f t="shared" si="25"/>
        <v>325</v>
      </c>
      <c r="BS32" s="81">
        <f t="shared" si="25"/>
        <v>325</v>
      </c>
      <c r="BT32" s="81">
        <f t="shared" si="25"/>
        <v>325</v>
      </c>
      <c r="BU32" s="81">
        <f t="shared" si="25"/>
        <v>355</v>
      </c>
      <c r="BV32" s="81">
        <f t="shared" si="25"/>
        <v>385</v>
      </c>
      <c r="BW32" s="81">
        <f t="shared" si="25"/>
        <v>415</v>
      </c>
      <c r="BX32" s="81">
        <f t="shared" si="25"/>
        <v>445</v>
      </c>
      <c r="BY32" s="81">
        <f t="shared" si="25"/>
        <v>475</v>
      </c>
      <c r="BZ32" s="81">
        <f t="shared" si="25"/>
        <v>475</v>
      </c>
      <c r="CA32" s="81">
        <f t="shared" si="25"/>
        <v>475</v>
      </c>
      <c r="CB32" s="81">
        <f t="shared" si="25"/>
        <v>475</v>
      </c>
      <c r="CC32" s="81">
        <f t="shared" si="25"/>
        <v>475</v>
      </c>
      <c r="CD32" s="81">
        <f t="shared" si="25"/>
        <v>475</v>
      </c>
      <c r="CE32" s="81">
        <f t="shared" si="25"/>
        <v>475</v>
      </c>
      <c r="CF32" s="81">
        <f t="shared" si="25"/>
        <v>475</v>
      </c>
      <c r="CG32" s="81">
        <f t="shared" si="25"/>
        <v>475</v>
      </c>
      <c r="CH32" s="81">
        <f t="shared" si="25"/>
        <v>475</v>
      </c>
      <c r="CI32" s="81">
        <f t="shared" si="25"/>
        <v>475</v>
      </c>
      <c r="CJ32" s="81">
        <f t="shared" si="25"/>
        <v>475</v>
      </c>
      <c r="CK32" s="81">
        <f t="shared" si="25"/>
        <v>475</v>
      </c>
      <c r="CL32" s="81">
        <f t="shared" si="25"/>
        <v>475</v>
      </c>
      <c r="CM32" s="81">
        <f t="shared" si="25"/>
        <v>475</v>
      </c>
      <c r="CN32" s="81">
        <f t="shared" si="25"/>
        <v>475</v>
      </c>
      <c r="CO32" s="81">
        <f t="shared" si="25"/>
        <v>475</v>
      </c>
      <c r="CP32" s="81">
        <f t="shared" si="25"/>
        <v>475</v>
      </c>
      <c r="CQ32" s="81">
        <f t="shared" si="25"/>
        <v>475</v>
      </c>
      <c r="CR32" s="81">
        <f t="shared" si="25"/>
        <v>475</v>
      </c>
      <c r="CS32" s="82">
        <f t="shared" si="25"/>
        <v>475</v>
      </c>
      <c r="CT32" s="31">
        <f t="shared" si="21"/>
        <v>37130</v>
      </c>
      <c r="CU32" s="152"/>
    </row>
    <row r="33" spans="1:99">
      <c r="A33" s="26" t="s">
        <v>5</v>
      </c>
      <c r="B33" s="83">
        <f t="shared" ref="B33:Q38" si="26">B62-B73</f>
        <v>555</v>
      </c>
      <c r="C33" s="3">
        <f t="shared" si="26"/>
        <v>555</v>
      </c>
      <c r="D33" s="3">
        <f t="shared" si="26"/>
        <v>555</v>
      </c>
      <c r="E33" s="3">
        <f t="shared" si="26"/>
        <v>555</v>
      </c>
      <c r="F33" s="3">
        <f t="shared" si="26"/>
        <v>495</v>
      </c>
      <c r="G33" s="3">
        <f t="shared" si="26"/>
        <v>435</v>
      </c>
      <c r="H33" s="3">
        <f t="shared" si="26"/>
        <v>394</v>
      </c>
      <c r="I33" s="3">
        <f t="shared" si="26"/>
        <v>394</v>
      </c>
      <c r="J33" s="3">
        <f t="shared" si="26"/>
        <v>394</v>
      </c>
      <c r="K33" s="3">
        <f t="shared" si="26"/>
        <v>394</v>
      </c>
      <c r="L33" s="3">
        <f t="shared" si="26"/>
        <v>394</v>
      </c>
      <c r="M33" s="3">
        <f t="shared" si="26"/>
        <v>394</v>
      </c>
      <c r="N33" s="3">
        <f t="shared" si="26"/>
        <v>394</v>
      </c>
      <c r="O33" s="3">
        <f t="shared" si="26"/>
        <v>394</v>
      </c>
      <c r="P33" s="3">
        <f t="shared" si="26"/>
        <v>394</v>
      </c>
      <c r="Q33" s="3">
        <f t="shared" si="26"/>
        <v>394</v>
      </c>
      <c r="R33" s="3">
        <f t="shared" ref="R33:CC33" si="27">R62-R73</f>
        <v>454</v>
      </c>
      <c r="S33" s="3">
        <f t="shared" si="27"/>
        <v>514</v>
      </c>
      <c r="T33" s="3">
        <f t="shared" si="27"/>
        <v>555</v>
      </c>
      <c r="U33" s="3">
        <f t="shared" si="27"/>
        <v>555</v>
      </c>
      <c r="V33" s="3">
        <f t="shared" si="27"/>
        <v>555</v>
      </c>
      <c r="W33" s="3">
        <f t="shared" si="27"/>
        <v>555</v>
      </c>
      <c r="X33" s="3">
        <f t="shared" si="27"/>
        <v>555</v>
      </c>
      <c r="Y33" s="3">
        <f t="shared" si="27"/>
        <v>555</v>
      </c>
      <c r="Z33" s="3">
        <f t="shared" si="27"/>
        <v>555</v>
      </c>
      <c r="AA33" s="3">
        <f t="shared" si="27"/>
        <v>555</v>
      </c>
      <c r="AB33" s="3">
        <f t="shared" si="27"/>
        <v>555</v>
      </c>
      <c r="AC33" s="3">
        <f t="shared" si="27"/>
        <v>555</v>
      </c>
      <c r="AD33" s="3">
        <f t="shared" si="27"/>
        <v>555</v>
      </c>
      <c r="AE33" s="3">
        <f t="shared" si="27"/>
        <v>495</v>
      </c>
      <c r="AF33" s="3">
        <f t="shared" si="27"/>
        <v>435</v>
      </c>
      <c r="AG33" s="3">
        <f t="shared" si="27"/>
        <v>389</v>
      </c>
      <c r="AH33" s="3">
        <f t="shared" si="27"/>
        <v>389</v>
      </c>
      <c r="AI33" s="3">
        <f t="shared" si="27"/>
        <v>389</v>
      </c>
      <c r="AJ33" s="3">
        <f t="shared" si="27"/>
        <v>389</v>
      </c>
      <c r="AK33" s="3">
        <f t="shared" si="27"/>
        <v>389</v>
      </c>
      <c r="AL33" s="3">
        <f t="shared" si="27"/>
        <v>389</v>
      </c>
      <c r="AM33" s="3">
        <f t="shared" si="27"/>
        <v>389</v>
      </c>
      <c r="AN33" s="3">
        <f t="shared" si="27"/>
        <v>389</v>
      </c>
      <c r="AO33" s="3">
        <f t="shared" si="27"/>
        <v>389</v>
      </c>
      <c r="AP33" s="3">
        <f t="shared" si="27"/>
        <v>389</v>
      </c>
      <c r="AQ33" s="3">
        <f t="shared" si="27"/>
        <v>389</v>
      </c>
      <c r="AR33" s="3">
        <f t="shared" si="27"/>
        <v>389</v>
      </c>
      <c r="AS33" s="3">
        <f t="shared" si="27"/>
        <v>389</v>
      </c>
      <c r="AT33" s="3">
        <f t="shared" si="27"/>
        <v>389</v>
      </c>
      <c r="AU33" s="3">
        <f t="shared" si="27"/>
        <v>389</v>
      </c>
      <c r="AV33" s="3">
        <f t="shared" si="27"/>
        <v>389</v>
      </c>
      <c r="AW33" s="3">
        <f t="shared" si="27"/>
        <v>389</v>
      </c>
      <c r="AX33" s="3">
        <f t="shared" si="27"/>
        <v>389</v>
      </c>
      <c r="AY33" s="3">
        <f t="shared" si="27"/>
        <v>389</v>
      </c>
      <c r="AZ33" s="3">
        <f t="shared" si="27"/>
        <v>389</v>
      </c>
      <c r="BA33" s="3">
        <f t="shared" si="27"/>
        <v>389</v>
      </c>
      <c r="BB33" s="3">
        <f t="shared" si="27"/>
        <v>389</v>
      </c>
      <c r="BC33" s="3">
        <f t="shared" si="27"/>
        <v>389</v>
      </c>
      <c r="BD33" s="3">
        <f t="shared" si="27"/>
        <v>389</v>
      </c>
      <c r="BE33" s="3">
        <f t="shared" si="27"/>
        <v>389</v>
      </c>
      <c r="BF33" s="3">
        <f t="shared" si="27"/>
        <v>389</v>
      </c>
      <c r="BG33" s="3">
        <f t="shared" si="27"/>
        <v>389</v>
      </c>
      <c r="BH33" s="3">
        <f t="shared" si="27"/>
        <v>389</v>
      </c>
      <c r="BI33" s="3">
        <f t="shared" si="27"/>
        <v>389</v>
      </c>
      <c r="BJ33" s="3">
        <f t="shared" si="27"/>
        <v>389</v>
      </c>
      <c r="BK33" s="3">
        <f t="shared" si="27"/>
        <v>389</v>
      </c>
      <c r="BL33" s="3">
        <f t="shared" si="27"/>
        <v>389</v>
      </c>
      <c r="BM33" s="3">
        <f t="shared" si="27"/>
        <v>389</v>
      </c>
      <c r="BN33" s="3">
        <f t="shared" si="27"/>
        <v>389</v>
      </c>
      <c r="BO33" s="3">
        <f t="shared" si="27"/>
        <v>389</v>
      </c>
      <c r="BP33" s="3">
        <f t="shared" si="27"/>
        <v>389</v>
      </c>
      <c r="BQ33" s="3">
        <f t="shared" si="27"/>
        <v>389</v>
      </c>
      <c r="BR33" s="3">
        <f t="shared" si="27"/>
        <v>389</v>
      </c>
      <c r="BS33" s="3">
        <f t="shared" si="27"/>
        <v>389</v>
      </c>
      <c r="BT33" s="3">
        <f t="shared" si="27"/>
        <v>449</v>
      </c>
      <c r="BU33" s="3">
        <f t="shared" si="27"/>
        <v>509</v>
      </c>
      <c r="BV33" s="3">
        <f t="shared" si="27"/>
        <v>555</v>
      </c>
      <c r="BW33" s="3">
        <f t="shared" si="27"/>
        <v>555</v>
      </c>
      <c r="BX33" s="3">
        <f t="shared" si="27"/>
        <v>555</v>
      </c>
      <c r="BY33" s="3">
        <f t="shared" si="27"/>
        <v>555</v>
      </c>
      <c r="BZ33" s="3">
        <f t="shared" si="27"/>
        <v>555</v>
      </c>
      <c r="CA33" s="3">
        <f t="shared" si="27"/>
        <v>555</v>
      </c>
      <c r="CB33" s="3">
        <f t="shared" si="27"/>
        <v>555</v>
      </c>
      <c r="CC33" s="3">
        <f t="shared" si="27"/>
        <v>555</v>
      </c>
      <c r="CD33" s="3">
        <f t="shared" ref="CD33:CS33" si="28">CD62-CD73</f>
        <v>555</v>
      </c>
      <c r="CE33" s="3">
        <f t="shared" si="28"/>
        <v>555</v>
      </c>
      <c r="CF33" s="3">
        <f t="shared" si="28"/>
        <v>555</v>
      </c>
      <c r="CG33" s="3">
        <f t="shared" si="28"/>
        <v>555</v>
      </c>
      <c r="CH33" s="3">
        <f t="shared" si="28"/>
        <v>555</v>
      </c>
      <c r="CI33" s="3">
        <f t="shared" si="28"/>
        <v>555</v>
      </c>
      <c r="CJ33" s="3">
        <f t="shared" si="28"/>
        <v>555</v>
      </c>
      <c r="CK33" s="3">
        <f t="shared" si="28"/>
        <v>555</v>
      </c>
      <c r="CL33" s="3">
        <f t="shared" si="28"/>
        <v>555</v>
      </c>
      <c r="CM33" s="3">
        <f t="shared" si="28"/>
        <v>555</v>
      </c>
      <c r="CN33" s="3">
        <f t="shared" si="28"/>
        <v>555</v>
      </c>
      <c r="CO33" s="3">
        <f t="shared" si="28"/>
        <v>555</v>
      </c>
      <c r="CP33" s="3">
        <f t="shared" si="28"/>
        <v>555</v>
      </c>
      <c r="CQ33" s="3">
        <f t="shared" si="28"/>
        <v>555</v>
      </c>
      <c r="CR33" s="3">
        <f t="shared" si="28"/>
        <v>555</v>
      </c>
      <c r="CS33" s="84">
        <f t="shared" si="28"/>
        <v>555</v>
      </c>
      <c r="CT33" s="31">
        <f t="shared" si="21"/>
        <v>44542</v>
      </c>
      <c r="CU33" s="152"/>
    </row>
    <row r="34" spans="1:99">
      <c r="A34" s="26" t="s">
        <v>6</v>
      </c>
      <c r="B34" s="83">
        <f t="shared" si="26"/>
        <v>792.92500000000007</v>
      </c>
      <c r="C34" s="3">
        <f t="shared" si="26"/>
        <v>792.92500000000007</v>
      </c>
      <c r="D34" s="3">
        <f t="shared" si="26"/>
        <v>792.92500000000007</v>
      </c>
      <c r="E34" s="3">
        <f t="shared" si="26"/>
        <v>792.92500000000007</v>
      </c>
      <c r="F34" s="3">
        <f t="shared" si="26"/>
        <v>792.92500000000007</v>
      </c>
      <c r="G34" s="3">
        <f t="shared" si="26"/>
        <v>792.92500000000007</v>
      </c>
      <c r="H34" s="3">
        <f t="shared" si="26"/>
        <v>792.92500000000007</v>
      </c>
      <c r="I34" s="3">
        <f t="shared" si="26"/>
        <v>792.92500000000007</v>
      </c>
      <c r="J34" s="3">
        <f t="shared" si="26"/>
        <v>792.92500000000007</v>
      </c>
      <c r="K34" s="3">
        <f t="shared" si="26"/>
        <v>792.92500000000007</v>
      </c>
      <c r="L34" s="3">
        <f t="shared" si="26"/>
        <v>792.92500000000007</v>
      </c>
      <c r="M34" s="3">
        <f t="shared" si="26"/>
        <v>792.92500000000007</v>
      </c>
      <c r="N34" s="3">
        <f t="shared" si="26"/>
        <v>792.92500000000007</v>
      </c>
      <c r="O34" s="3">
        <f t="shared" si="26"/>
        <v>792.92500000000007</v>
      </c>
      <c r="P34" s="3">
        <f t="shared" si="26"/>
        <v>792.92500000000007</v>
      </c>
      <c r="Q34" s="3">
        <f t="shared" si="26"/>
        <v>792.92500000000007</v>
      </c>
      <c r="R34" s="3">
        <f t="shared" ref="R34:CC34" si="29">R63-R74</f>
        <v>792.92500000000007</v>
      </c>
      <c r="S34" s="3">
        <f t="shared" si="29"/>
        <v>792.92500000000007</v>
      </c>
      <c r="T34" s="3">
        <f t="shared" si="29"/>
        <v>792.92500000000007</v>
      </c>
      <c r="U34" s="3">
        <f t="shared" si="29"/>
        <v>792.92500000000007</v>
      </c>
      <c r="V34" s="3">
        <f t="shared" si="29"/>
        <v>792.92500000000007</v>
      </c>
      <c r="W34" s="3">
        <f t="shared" si="29"/>
        <v>792.92500000000007</v>
      </c>
      <c r="X34" s="3">
        <f t="shared" si="29"/>
        <v>792.92500000000007</v>
      </c>
      <c r="Y34" s="3">
        <f t="shared" si="29"/>
        <v>792.92500000000007</v>
      </c>
      <c r="Z34" s="3">
        <f t="shared" si="29"/>
        <v>792.92500000000007</v>
      </c>
      <c r="AA34" s="3">
        <f t="shared" si="29"/>
        <v>792.92500000000007</v>
      </c>
      <c r="AB34" s="3">
        <f t="shared" si="29"/>
        <v>792.92500000000007</v>
      </c>
      <c r="AC34" s="3">
        <f t="shared" si="29"/>
        <v>792.92500000000007</v>
      </c>
      <c r="AD34" s="3">
        <f t="shared" si="29"/>
        <v>792.92500000000007</v>
      </c>
      <c r="AE34" s="3">
        <f t="shared" si="29"/>
        <v>727.92500000000007</v>
      </c>
      <c r="AF34" s="3">
        <f t="shared" si="29"/>
        <v>727.92500000000007</v>
      </c>
      <c r="AG34" s="3">
        <f t="shared" si="29"/>
        <v>727.92500000000007</v>
      </c>
      <c r="AH34" s="3">
        <f t="shared" si="29"/>
        <v>727.92500000000007</v>
      </c>
      <c r="AI34" s="3">
        <f t="shared" si="29"/>
        <v>727.92500000000007</v>
      </c>
      <c r="AJ34" s="3">
        <f t="shared" si="29"/>
        <v>727.92500000000007</v>
      </c>
      <c r="AK34" s="3">
        <f t="shared" si="29"/>
        <v>727.92500000000007</v>
      </c>
      <c r="AL34" s="3">
        <f t="shared" si="29"/>
        <v>727.92500000000007</v>
      </c>
      <c r="AM34" s="3">
        <f t="shared" si="29"/>
        <v>722.92500000000007</v>
      </c>
      <c r="AN34" s="3">
        <f t="shared" si="29"/>
        <v>722.92500000000007</v>
      </c>
      <c r="AO34" s="3">
        <f t="shared" si="29"/>
        <v>722.92500000000007</v>
      </c>
      <c r="AP34" s="3">
        <f t="shared" si="29"/>
        <v>722.92500000000007</v>
      </c>
      <c r="AQ34" s="3">
        <f t="shared" si="29"/>
        <v>722.92500000000007</v>
      </c>
      <c r="AR34" s="3">
        <f t="shared" si="29"/>
        <v>722.92500000000007</v>
      </c>
      <c r="AS34" s="3">
        <f t="shared" si="29"/>
        <v>722.92500000000007</v>
      </c>
      <c r="AT34" s="3">
        <f t="shared" si="29"/>
        <v>722.92500000000007</v>
      </c>
      <c r="AU34" s="3">
        <f t="shared" si="29"/>
        <v>722.92500000000007</v>
      </c>
      <c r="AV34" s="3">
        <f t="shared" si="29"/>
        <v>717.92500000000007</v>
      </c>
      <c r="AW34" s="3">
        <f t="shared" si="29"/>
        <v>717.92500000000007</v>
      </c>
      <c r="AX34" s="3">
        <f t="shared" si="29"/>
        <v>707.92500000000007</v>
      </c>
      <c r="AY34" s="3">
        <f t="shared" si="29"/>
        <v>707.92500000000007</v>
      </c>
      <c r="AZ34" s="3">
        <f t="shared" si="29"/>
        <v>707.92500000000007</v>
      </c>
      <c r="BA34" s="3">
        <f t="shared" si="29"/>
        <v>707.92500000000007</v>
      </c>
      <c r="BB34" s="3">
        <f t="shared" si="29"/>
        <v>707.92500000000007</v>
      </c>
      <c r="BC34" s="3">
        <f t="shared" si="29"/>
        <v>707.92500000000007</v>
      </c>
      <c r="BD34" s="3">
        <f t="shared" si="29"/>
        <v>707.92500000000007</v>
      </c>
      <c r="BE34" s="3">
        <f t="shared" si="29"/>
        <v>707.92500000000007</v>
      </c>
      <c r="BF34" s="3">
        <f t="shared" si="29"/>
        <v>707.92500000000007</v>
      </c>
      <c r="BG34" s="3">
        <f t="shared" si="29"/>
        <v>707.92500000000007</v>
      </c>
      <c r="BH34" s="3">
        <f t="shared" si="29"/>
        <v>707.92500000000007</v>
      </c>
      <c r="BI34" s="3">
        <f t="shared" si="29"/>
        <v>707.92500000000007</v>
      </c>
      <c r="BJ34" s="3">
        <f t="shared" si="29"/>
        <v>702.92500000000007</v>
      </c>
      <c r="BK34" s="3">
        <f t="shared" si="29"/>
        <v>702.92500000000007</v>
      </c>
      <c r="BL34" s="3">
        <f t="shared" si="29"/>
        <v>702.92500000000007</v>
      </c>
      <c r="BM34" s="3">
        <f t="shared" si="29"/>
        <v>702.92500000000007</v>
      </c>
      <c r="BN34" s="3">
        <f t="shared" si="29"/>
        <v>702.92500000000007</v>
      </c>
      <c r="BO34" s="3">
        <f t="shared" si="29"/>
        <v>692.92500000000007</v>
      </c>
      <c r="BP34" s="3">
        <f t="shared" si="29"/>
        <v>687.92500000000007</v>
      </c>
      <c r="BQ34" s="3">
        <f t="shared" si="29"/>
        <v>687.92500000000007</v>
      </c>
      <c r="BR34" s="3">
        <f t="shared" si="29"/>
        <v>667.92500000000007</v>
      </c>
      <c r="BS34" s="3">
        <f t="shared" si="29"/>
        <v>667.92500000000007</v>
      </c>
      <c r="BT34" s="3">
        <f t="shared" si="29"/>
        <v>732.52499999999998</v>
      </c>
      <c r="BU34" s="3">
        <f t="shared" si="29"/>
        <v>592.92499999999995</v>
      </c>
      <c r="BV34" s="3">
        <f t="shared" si="29"/>
        <v>592.92499999999995</v>
      </c>
      <c r="BW34" s="3">
        <f t="shared" si="29"/>
        <v>592.92499999999995</v>
      </c>
      <c r="BX34" s="3">
        <f t="shared" si="29"/>
        <v>592.92499999999995</v>
      </c>
      <c r="BY34" s="3">
        <f t="shared" si="29"/>
        <v>592.92499999999995</v>
      </c>
      <c r="BZ34" s="3">
        <f t="shared" si="29"/>
        <v>592.92499999999995</v>
      </c>
      <c r="CA34" s="3">
        <f t="shared" si="29"/>
        <v>592.92499999999995</v>
      </c>
      <c r="CB34" s="3">
        <f t="shared" si="29"/>
        <v>592.92499999999995</v>
      </c>
      <c r="CC34" s="3">
        <f t="shared" si="29"/>
        <v>592.92499999999995</v>
      </c>
      <c r="CD34" s="3">
        <f t="shared" ref="CD34:CS34" si="30">CD63-CD74</f>
        <v>592.92499999999995</v>
      </c>
      <c r="CE34" s="3">
        <f t="shared" si="30"/>
        <v>592.92499999999995</v>
      </c>
      <c r="CF34" s="3">
        <f t="shared" si="30"/>
        <v>592.92499999999995</v>
      </c>
      <c r="CG34" s="3">
        <f t="shared" si="30"/>
        <v>592.92499999999995</v>
      </c>
      <c r="CH34" s="3">
        <f t="shared" si="30"/>
        <v>592.92499999999995</v>
      </c>
      <c r="CI34" s="3">
        <f t="shared" si="30"/>
        <v>592.92499999999995</v>
      </c>
      <c r="CJ34" s="3">
        <f t="shared" si="30"/>
        <v>592.92499999999995</v>
      </c>
      <c r="CK34" s="3">
        <f t="shared" si="30"/>
        <v>592.92499999999995</v>
      </c>
      <c r="CL34" s="3">
        <f t="shared" si="30"/>
        <v>592.92499999999995</v>
      </c>
      <c r="CM34" s="3">
        <f t="shared" si="30"/>
        <v>592.92499999999995</v>
      </c>
      <c r="CN34" s="3">
        <f t="shared" si="30"/>
        <v>592.92499999999995</v>
      </c>
      <c r="CO34" s="3">
        <f t="shared" si="30"/>
        <v>592.92499999999995</v>
      </c>
      <c r="CP34" s="3">
        <f t="shared" si="30"/>
        <v>592.92499999999995</v>
      </c>
      <c r="CQ34" s="3">
        <f t="shared" si="30"/>
        <v>592.92499999999995</v>
      </c>
      <c r="CR34" s="3">
        <f t="shared" si="30"/>
        <v>592.92499999999995</v>
      </c>
      <c r="CS34" s="84">
        <f t="shared" si="30"/>
        <v>592.92499999999995</v>
      </c>
      <c r="CT34" s="31">
        <f t="shared" si="21"/>
        <v>67730.400000000125</v>
      </c>
      <c r="CU34" s="152"/>
    </row>
    <row r="35" spans="1:99">
      <c r="A35" s="26" t="s">
        <v>7</v>
      </c>
      <c r="B35" s="83">
        <f t="shared" si="26"/>
        <v>205</v>
      </c>
      <c r="C35" s="3">
        <f t="shared" si="26"/>
        <v>205</v>
      </c>
      <c r="D35" s="3">
        <f t="shared" si="26"/>
        <v>205</v>
      </c>
      <c r="E35" s="3">
        <f t="shared" si="26"/>
        <v>205</v>
      </c>
      <c r="F35" s="3">
        <f t="shared" si="26"/>
        <v>205</v>
      </c>
      <c r="G35" s="3">
        <f t="shared" si="26"/>
        <v>205</v>
      </c>
      <c r="H35" s="3">
        <f t="shared" si="26"/>
        <v>205</v>
      </c>
      <c r="I35" s="3">
        <f t="shared" si="26"/>
        <v>205</v>
      </c>
      <c r="J35" s="3">
        <f t="shared" si="26"/>
        <v>205</v>
      </c>
      <c r="K35" s="3">
        <f t="shared" si="26"/>
        <v>205</v>
      </c>
      <c r="L35" s="3">
        <f t="shared" si="26"/>
        <v>205</v>
      </c>
      <c r="M35" s="3">
        <f t="shared" si="26"/>
        <v>205</v>
      </c>
      <c r="N35" s="3">
        <f t="shared" si="26"/>
        <v>205</v>
      </c>
      <c r="O35" s="3">
        <f t="shared" si="26"/>
        <v>205</v>
      </c>
      <c r="P35" s="3">
        <f t="shared" si="26"/>
        <v>205</v>
      </c>
      <c r="Q35" s="3">
        <f t="shared" si="26"/>
        <v>205</v>
      </c>
      <c r="R35" s="3">
        <f t="shared" ref="R35:CC35" si="31">R64-R75</f>
        <v>205</v>
      </c>
      <c r="S35" s="3">
        <f t="shared" si="31"/>
        <v>205</v>
      </c>
      <c r="T35" s="3">
        <f t="shared" si="31"/>
        <v>205</v>
      </c>
      <c r="U35" s="3">
        <f t="shared" si="31"/>
        <v>205</v>
      </c>
      <c r="V35" s="3">
        <f t="shared" si="31"/>
        <v>205</v>
      </c>
      <c r="W35" s="3">
        <f t="shared" si="31"/>
        <v>205</v>
      </c>
      <c r="X35" s="3">
        <f t="shared" si="31"/>
        <v>205</v>
      </c>
      <c r="Y35" s="3">
        <f t="shared" si="31"/>
        <v>205</v>
      </c>
      <c r="Z35" s="3">
        <f t="shared" si="31"/>
        <v>205</v>
      </c>
      <c r="AA35" s="3">
        <f t="shared" si="31"/>
        <v>205</v>
      </c>
      <c r="AB35" s="3">
        <f t="shared" si="31"/>
        <v>205</v>
      </c>
      <c r="AC35" s="3">
        <f t="shared" si="31"/>
        <v>205</v>
      </c>
      <c r="AD35" s="3">
        <f t="shared" si="31"/>
        <v>205</v>
      </c>
      <c r="AE35" s="3">
        <f t="shared" si="31"/>
        <v>205</v>
      </c>
      <c r="AF35" s="3">
        <f t="shared" si="31"/>
        <v>205</v>
      </c>
      <c r="AG35" s="3">
        <f t="shared" si="31"/>
        <v>205</v>
      </c>
      <c r="AH35" s="3">
        <f t="shared" si="31"/>
        <v>205</v>
      </c>
      <c r="AI35" s="3">
        <f t="shared" si="31"/>
        <v>205</v>
      </c>
      <c r="AJ35" s="3">
        <f t="shared" si="31"/>
        <v>205</v>
      </c>
      <c r="AK35" s="3">
        <f t="shared" si="31"/>
        <v>205</v>
      </c>
      <c r="AL35" s="3">
        <f t="shared" si="31"/>
        <v>205</v>
      </c>
      <c r="AM35" s="3">
        <f t="shared" si="31"/>
        <v>205</v>
      </c>
      <c r="AN35" s="3">
        <f t="shared" si="31"/>
        <v>205</v>
      </c>
      <c r="AO35" s="3">
        <f t="shared" si="31"/>
        <v>205</v>
      </c>
      <c r="AP35" s="3">
        <f t="shared" si="31"/>
        <v>205</v>
      </c>
      <c r="AQ35" s="3">
        <f t="shared" si="31"/>
        <v>205</v>
      </c>
      <c r="AR35" s="3">
        <f t="shared" si="31"/>
        <v>205</v>
      </c>
      <c r="AS35" s="3">
        <f t="shared" si="31"/>
        <v>205</v>
      </c>
      <c r="AT35" s="3">
        <f t="shared" si="31"/>
        <v>205</v>
      </c>
      <c r="AU35" s="3">
        <f t="shared" si="31"/>
        <v>205</v>
      </c>
      <c r="AV35" s="3">
        <f t="shared" si="31"/>
        <v>205</v>
      </c>
      <c r="AW35" s="3">
        <f t="shared" si="31"/>
        <v>205</v>
      </c>
      <c r="AX35" s="3">
        <f t="shared" si="31"/>
        <v>205</v>
      </c>
      <c r="AY35" s="3">
        <f t="shared" si="31"/>
        <v>205</v>
      </c>
      <c r="AZ35" s="3">
        <f t="shared" si="31"/>
        <v>205</v>
      </c>
      <c r="BA35" s="3">
        <f t="shared" si="31"/>
        <v>205</v>
      </c>
      <c r="BB35" s="3">
        <f t="shared" si="31"/>
        <v>205</v>
      </c>
      <c r="BC35" s="3">
        <f t="shared" si="31"/>
        <v>205</v>
      </c>
      <c r="BD35" s="3">
        <f t="shared" si="31"/>
        <v>205</v>
      </c>
      <c r="BE35" s="3">
        <f t="shared" si="31"/>
        <v>205</v>
      </c>
      <c r="BF35" s="3">
        <f t="shared" si="31"/>
        <v>205</v>
      </c>
      <c r="BG35" s="3">
        <f t="shared" si="31"/>
        <v>205</v>
      </c>
      <c r="BH35" s="3">
        <f t="shared" si="31"/>
        <v>205</v>
      </c>
      <c r="BI35" s="3">
        <f t="shared" si="31"/>
        <v>205</v>
      </c>
      <c r="BJ35" s="3">
        <f t="shared" si="31"/>
        <v>205</v>
      </c>
      <c r="BK35" s="3">
        <f t="shared" si="31"/>
        <v>205</v>
      </c>
      <c r="BL35" s="3">
        <f t="shared" si="31"/>
        <v>205</v>
      </c>
      <c r="BM35" s="3">
        <f t="shared" si="31"/>
        <v>205</v>
      </c>
      <c r="BN35" s="3">
        <f t="shared" si="31"/>
        <v>205</v>
      </c>
      <c r="BO35" s="3">
        <f t="shared" si="31"/>
        <v>205</v>
      </c>
      <c r="BP35" s="3">
        <f t="shared" si="31"/>
        <v>205</v>
      </c>
      <c r="BQ35" s="3">
        <f t="shared" si="31"/>
        <v>205</v>
      </c>
      <c r="BR35" s="3">
        <f t="shared" si="31"/>
        <v>205</v>
      </c>
      <c r="BS35" s="3">
        <f t="shared" si="31"/>
        <v>205</v>
      </c>
      <c r="BT35" s="3">
        <f t="shared" si="31"/>
        <v>205</v>
      </c>
      <c r="BU35" s="3">
        <f t="shared" si="31"/>
        <v>205</v>
      </c>
      <c r="BV35" s="3">
        <f t="shared" si="31"/>
        <v>205</v>
      </c>
      <c r="BW35" s="3">
        <f t="shared" si="31"/>
        <v>205</v>
      </c>
      <c r="BX35" s="3">
        <f t="shared" si="31"/>
        <v>205</v>
      </c>
      <c r="BY35" s="3">
        <f t="shared" si="31"/>
        <v>205</v>
      </c>
      <c r="BZ35" s="3">
        <f t="shared" si="31"/>
        <v>205</v>
      </c>
      <c r="CA35" s="3">
        <f t="shared" si="31"/>
        <v>205</v>
      </c>
      <c r="CB35" s="3">
        <f t="shared" si="31"/>
        <v>205</v>
      </c>
      <c r="CC35" s="3">
        <f t="shared" si="31"/>
        <v>205</v>
      </c>
      <c r="CD35" s="3">
        <f t="shared" ref="CD35:CS35" si="32">CD64-CD75</f>
        <v>205</v>
      </c>
      <c r="CE35" s="3">
        <f t="shared" si="32"/>
        <v>205</v>
      </c>
      <c r="CF35" s="3">
        <f t="shared" si="32"/>
        <v>205</v>
      </c>
      <c r="CG35" s="3">
        <f t="shared" si="32"/>
        <v>205</v>
      </c>
      <c r="CH35" s="3">
        <f t="shared" si="32"/>
        <v>205</v>
      </c>
      <c r="CI35" s="3">
        <f t="shared" si="32"/>
        <v>205</v>
      </c>
      <c r="CJ35" s="3">
        <f t="shared" si="32"/>
        <v>205</v>
      </c>
      <c r="CK35" s="3">
        <f t="shared" si="32"/>
        <v>205</v>
      </c>
      <c r="CL35" s="3">
        <f t="shared" si="32"/>
        <v>205</v>
      </c>
      <c r="CM35" s="3">
        <f t="shared" si="32"/>
        <v>205</v>
      </c>
      <c r="CN35" s="3">
        <f t="shared" si="32"/>
        <v>205</v>
      </c>
      <c r="CO35" s="3">
        <f t="shared" si="32"/>
        <v>205</v>
      </c>
      <c r="CP35" s="3">
        <f t="shared" si="32"/>
        <v>205</v>
      </c>
      <c r="CQ35" s="3">
        <f t="shared" si="32"/>
        <v>205</v>
      </c>
      <c r="CR35" s="3">
        <f t="shared" si="32"/>
        <v>205</v>
      </c>
      <c r="CS35" s="84">
        <f t="shared" si="32"/>
        <v>205</v>
      </c>
      <c r="CT35" s="31">
        <f t="shared" si="21"/>
        <v>19680</v>
      </c>
      <c r="CU35" s="152"/>
    </row>
    <row r="36" spans="1:99">
      <c r="A36" s="26" t="s">
        <v>8</v>
      </c>
      <c r="B36" s="83">
        <f t="shared" si="26"/>
        <v>361.96</v>
      </c>
      <c r="C36" s="3">
        <f t="shared" si="26"/>
        <v>361.96</v>
      </c>
      <c r="D36" s="3">
        <f t="shared" si="26"/>
        <v>361.96</v>
      </c>
      <c r="E36" s="3">
        <f t="shared" si="26"/>
        <v>361.96</v>
      </c>
      <c r="F36" s="3">
        <f t="shared" si="26"/>
        <v>361.96</v>
      </c>
      <c r="G36" s="3">
        <f t="shared" si="26"/>
        <v>361.96</v>
      </c>
      <c r="H36" s="3">
        <f t="shared" si="26"/>
        <v>361.96</v>
      </c>
      <c r="I36" s="3">
        <f t="shared" si="26"/>
        <v>361.96</v>
      </c>
      <c r="J36" s="3">
        <f t="shared" si="26"/>
        <v>361.96</v>
      </c>
      <c r="K36" s="3">
        <f t="shared" si="26"/>
        <v>361.96</v>
      </c>
      <c r="L36" s="3">
        <f t="shared" si="26"/>
        <v>361.96</v>
      </c>
      <c r="M36" s="3">
        <f t="shared" si="26"/>
        <v>361.96</v>
      </c>
      <c r="N36" s="3">
        <f t="shared" si="26"/>
        <v>361.96</v>
      </c>
      <c r="O36" s="3">
        <f t="shared" si="26"/>
        <v>361.96</v>
      </c>
      <c r="P36" s="3">
        <f t="shared" si="26"/>
        <v>361.96</v>
      </c>
      <c r="Q36" s="3">
        <f t="shared" si="26"/>
        <v>361.96</v>
      </c>
      <c r="R36" s="3">
        <f t="shared" ref="R36:CC36" si="33">R65-R76</f>
        <v>361.96</v>
      </c>
      <c r="S36" s="3">
        <f t="shared" si="33"/>
        <v>361.96</v>
      </c>
      <c r="T36" s="3">
        <f t="shared" si="33"/>
        <v>361.96</v>
      </c>
      <c r="U36" s="3">
        <f t="shared" si="33"/>
        <v>361.96</v>
      </c>
      <c r="V36" s="3">
        <f t="shared" si="33"/>
        <v>361.96</v>
      </c>
      <c r="W36" s="3">
        <f t="shared" si="33"/>
        <v>391.96</v>
      </c>
      <c r="X36" s="3">
        <f t="shared" si="33"/>
        <v>421.96</v>
      </c>
      <c r="Y36" s="3">
        <f t="shared" si="33"/>
        <v>451.96</v>
      </c>
      <c r="Z36" s="3">
        <f t="shared" si="33"/>
        <v>467.96</v>
      </c>
      <c r="AA36" s="3">
        <f t="shared" si="33"/>
        <v>467.96</v>
      </c>
      <c r="AB36" s="3">
        <f t="shared" si="33"/>
        <v>467.96</v>
      </c>
      <c r="AC36" s="3">
        <f t="shared" si="33"/>
        <v>467.96</v>
      </c>
      <c r="AD36" s="3">
        <f t="shared" si="33"/>
        <v>437.96</v>
      </c>
      <c r="AE36" s="3">
        <f t="shared" si="33"/>
        <v>407.96</v>
      </c>
      <c r="AF36" s="3">
        <f t="shared" si="33"/>
        <v>377.96</v>
      </c>
      <c r="AG36" s="3">
        <f t="shared" si="33"/>
        <v>347.96</v>
      </c>
      <c r="AH36" s="3">
        <f t="shared" si="33"/>
        <v>317.95999999999998</v>
      </c>
      <c r="AI36" s="3">
        <f t="shared" si="33"/>
        <v>317.95999999999998</v>
      </c>
      <c r="AJ36" s="3">
        <f t="shared" si="33"/>
        <v>317.95999999999998</v>
      </c>
      <c r="AK36" s="3">
        <f t="shared" si="33"/>
        <v>317.95999999999998</v>
      </c>
      <c r="AL36" s="3">
        <f t="shared" si="33"/>
        <v>317.95999999999998</v>
      </c>
      <c r="AM36" s="3">
        <f t="shared" si="33"/>
        <v>317.95999999999998</v>
      </c>
      <c r="AN36" s="3">
        <f t="shared" si="33"/>
        <v>317.95999999999998</v>
      </c>
      <c r="AO36" s="3">
        <f t="shared" si="33"/>
        <v>317.95999999999998</v>
      </c>
      <c r="AP36" s="3">
        <f t="shared" si="33"/>
        <v>317.95999999999998</v>
      </c>
      <c r="AQ36" s="3">
        <f t="shared" si="33"/>
        <v>317.95999999999998</v>
      </c>
      <c r="AR36" s="3">
        <f t="shared" si="33"/>
        <v>317.95999999999998</v>
      </c>
      <c r="AS36" s="3">
        <f t="shared" si="33"/>
        <v>317.95999999999998</v>
      </c>
      <c r="AT36" s="3">
        <f t="shared" si="33"/>
        <v>317.95999999999998</v>
      </c>
      <c r="AU36" s="3">
        <f t="shared" si="33"/>
        <v>317.95999999999998</v>
      </c>
      <c r="AV36" s="3">
        <f t="shared" si="33"/>
        <v>317.95999999999998</v>
      </c>
      <c r="AW36" s="3">
        <f t="shared" si="33"/>
        <v>317.95999999999998</v>
      </c>
      <c r="AX36" s="3">
        <f t="shared" si="33"/>
        <v>317.95999999999998</v>
      </c>
      <c r="AY36" s="3">
        <f t="shared" si="33"/>
        <v>317.95999999999998</v>
      </c>
      <c r="AZ36" s="3">
        <f t="shared" si="33"/>
        <v>317.95999999999998</v>
      </c>
      <c r="BA36" s="3">
        <f t="shared" si="33"/>
        <v>317.95999999999998</v>
      </c>
      <c r="BB36" s="3">
        <f t="shared" si="33"/>
        <v>317.95999999999998</v>
      </c>
      <c r="BC36" s="3">
        <f t="shared" si="33"/>
        <v>317.95999999999998</v>
      </c>
      <c r="BD36" s="3">
        <f t="shared" si="33"/>
        <v>317.95999999999998</v>
      </c>
      <c r="BE36" s="3">
        <f t="shared" si="33"/>
        <v>317.95999999999998</v>
      </c>
      <c r="BF36" s="3">
        <f t="shared" si="33"/>
        <v>317.95999999999998</v>
      </c>
      <c r="BG36" s="3">
        <f t="shared" si="33"/>
        <v>317.95999999999998</v>
      </c>
      <c r="BH36" s="3">
        <f t="shared" si="33"/>
        <v>317.95999999999998</v>
      </c>
      <c r="BI36" s="3">
        <f t="shared" si="33"/>
        <v>317.95999999999998</v>
      </c>
      <c r="BJ36" s="3">
        <f t="shared" si="33"/>
        <v>317.95999999999998</v>
      </c>
      <c r="BK36" s="3">
        <f t="shared" si="33"/>
        <v>317.95999999999998</v>
      </c>
      <c r="BL36" s="3">
        <f t="shared" si="33"/>
        <v>317.95999999999998</v>
      </c>
      <c r="BM36" s="3">
        <f t="shared" si="33"/>
        <v>317.95999999999998</v>
      </c>
      <c r="BN36" s="3">
        <f t="shared" si="33"/>
        <v>317.95999999999998</v>
      </c>
      <c r="BO36" s="3">
        <f t="shared" si="33"/>
        <v>317.95999999999998</v>
      </c>
      <c r="BP36" s="3">
        <f t="shared" si="33"/>
        <v>317.95999999999998</v>
      </c>
      <c r="BQ36" s="3">
        <f t="shared" si="33"/>
        <v>317.95999999999998</v>
      </c>
      <c r="BR36" s="3">
        <f t="shared" si="33"/>
        <v>317.95999999999998</v>
      </c>
      <c r="BS36" s="3">
        <f t="shared" si="33"/>
        <v>317.95999999999998</v>
      </c>
      <c r="BT36" s="3">
        <f t="shared" si="33"/>
        <v>317.95999999999998</v>
      </c>
      <c r="BU36" s="3">
        <f t="shared" si="33"/>
        <v>347.96</v>
      </c>
      <c r="BV36" s="3">
        <f t="shared" si="33"/>
        <v>377.96</v>
      </c>
      <c r="BW36" s="3">
        <f t="shared" si="33"/>
        <v>407.96</v>
      </c>
      <c r="BX36" s="3">
        <f t="shared" si="33"/>
        <v>437.96</v>
      </c>
      <c r="BY36" s="3">
        <f t="shared" si="33"/>
        <v>467.96</v>
      </c>
      <c r="BZ36" s="3">
        <f t="shared" si="33"/>
        <v>467.96</v>
      </c>
      <c r="CA36" s="3">
        <f t="shared" si="33"/>
        <v>467.96</v>
      </c>
      <c r="CB36" s="3">
        <f t="shared" si="33"/>
        <v>467.96</v>
      </c>
      <c r="CC36" s="3">
        <f t="shared" si="33"/>
        <v>467.96</v>
      </c>
      <c r="CD36" s="3">
        <f t="shared" ref="CD36:CS36" si="34">CD65-CD76</f>
        <v>467.96</v>
      </c>
      <c r="CE36" s="3">
        <f t="shared" si="34"/>
        <v>467.96</v>
      </c>
      <c r="CF36" s="3">
        <f t="shared" si="34"/>
        <v>467.96</v>
      </c>
      <c r="CG36" s="3">
        <f t="shared" si="34"/>
        <v>467.96</v>
      </c>
      <c r="CH36" s="3">
        <f t="shared" si="34"/>
        <v>467.96</v>
      </c>
      <c r="CI36" s="3">
        <f t="shared" si="34"/>
        <v>467.96</v>
      </c>
      <c r="CJ36" s="3">
        <f t="shared" si="34"/>
        <v>467.96</v>
      </c>
      <c r="CK36" s="3">
        <f t="shared" si="34"/>
        <v>467.96</v>
      </c>
      <c r="CL36" s="3">
        <f t="shared" si="34"/>
        <v>467.96</v>
      </c>
      <c r="CM36" s="3">
        <f t="shared" si="34"/>
        <v>467.96</v>
      </c>
      <c r="CN36" s="3">
        <f t="shared" si="34"/>
        <v>467.96</v>
      </c>
      <c r="CO36" s="3">
        <f t="shared" si="34"/>
        <v>467.96</v>
      </c>
      <c r="CP36" s="3">
        <f t="shared" si="34"/>
        <v>467.96</v>
      </c>
      <c r="CQ36" s="3">
        <f t="shared" si="34"/>
        <v>467.96</v>
      </c>
      <c r="CR36" s="3">
        <f t="shared" si="34"/>
        <v>467.96</v>
      </c>
      <c r="CS36" s="84">
        <f t="shared" si="34"/>
        <v>467.96</v>
      </c>
      <c r="CT36" s="31">
        <f t="shared" si="21"/>
        <v>36110.159999999938</v>
      </c>
      <c r="CU36" s="152"/>
    </row>
    <row r="37" spans="1:99">
      <c r="A37" s="26" t="s">
        <v>9</v>
      </c>
      <c r="B37" s="83">
        <f t="shared" si="26"/>
        <v>730</v>
      </c>
      <c r="C37" s="3">
        <f t="shared" si="26"/>
        <v>730</v>
      </c>
      <c r="D37" s="3">
        <f t="shared" si="26"/>
        <v>730</v>
      </c>
      <c r="E37" s="3">
        <f t="shared" si="26"/>
        <v>734</v>
      </c>
      <c r="F37" s="3">
        <f t="shared" si="26"/>
        <v>735</v>
      </c>
      <c r="G37" s="3">
        <f t="shared" si="26"/>
        <v>736</v>
      </c>
      <c r="H37" s="3">
        <f t="shared" si="26"/>
        <v>735</v>
      </c>
      <c r="I37" s="3">
        <f t="shared" si="26"/>
        <v>738</v>
      </c>
      <c r="J37" s="3">
        <f t="shared" si="26"/>
        <v>740</v>
      </c>
      <c r="K37" s="3">
        <f t="shared" si="26"/>
        <v>741</v>
      </c>
      <c r="L37" s="3">
        <f t="shared" si="26"/>
        <v>740</v>
      </c>
      <c r="M37" s="3">
        <f t="shared" si="26"/>
        <v>739</v>
      </c>
      <c r="N37" s="3">
        <f t="shared" si="26"/>
        <v>742</v>
      </c>
      <c r="O37" s="3">
        <f t="shared" si="26"/>
        <v>736</v>
      </c>
      <c r="P37" s="3">
        <f t="shared" si="26"/>
        <v>733</v>
      </c>
      <c r="Q37" s="3">
        <f t="shared" si="26"/>
        <v>733</v>
      </c>
      <c r="R37" s="3">
        <f t="shared" ref="R37:CC37" si="35">R66-R77</f>
        <v>727</v>
      </c>
      <c r="S37" s="3">
        <f t="shared" si="35"/>
        <v>723</v>
      </c>
      <c r="T37" s="3">
        <f t="shared" si="35"/>
        <v>720</v>
      </c>
      <c r="U37" s="3">
        <f t="shared" si="35"/>
        <v>714</v>
      </c>
      <c r="V37" s="3">
        <f t="shared" si="35"/>
        <v>701</v>
      </c>
      <c r="W37" s="3">
        <f t="shared" si="35"/>
        <v>705</v>
      </c>
      <c r="X37" s="3">
        <f t="shared" si="35"/>
        <v>708</v>
      </c>
      <c r="Y37" s="3">
        <f t="shared" si="35"/>
        <v>706</v>
      </c>
      <c r="Z37" s="3">
        <f t="shared" si="35"/>
        <v>710</v>
      </c>
      <c r="AA37" s="3">
        <f t="shared" si="35"/>
        <v>709</v>
      </c>
      <c r="AB37" s="3">
        <f t="shared" si="35"/>
        <v>710</v>
      </c>
      <c r="AC37" s="3">
        <f t="shared" si="35"/>
        <v>711</v>
      </c>
      <c r="AD37" s="3">
        <f t="shared" si="35"/>
        <v>709</v>
      </c>
      <c r="AE37" s="3">
        <f t="shared" si="35"/>
        <v>709</v>
      </c>
      <c r="AF37" s="3">
        <f t="shared" si="35"/>
        <v>704</v>
      </c>
      <c r="AG37" s="3">
        <f t="shared" si="35"/>
        <v>702</v>
      </c>
      <c r="AH37" s="3">
        <f t="shared" si="35"/>
        <v>704</v>
      </c>
      <c r="AI37" s="3">
        <f t="shared" si="35"/>
        <v>692</v>
      </c>
      <c r="AJ37" s="3">
        <f t="shared" si="35"/>
        <v>696</v>
      </c>
      <c r="AK37" s="3">
        <f t="shared" si="35"/>
        <v>696</v>
      </c>
      <c r="AL37" s="3">
        <f t="shared" si="35"/>
        <v>697</v>
      </c>
      <c r="AM37" s="3">
        <f t="shared" si="35"/>
        <v>697</v>
      </c>
      <c r="AN37" s="3">
        <f t="shared" si="35"/>
        <v>697</v>
      </c>
      <c r="AO37" s="3">
        <f t="shared" si="35"/>
        <v>697</v>
      </c>
      <c r="AP37" s="3">
        <f t="shared" si="35"/>
        <v>700</v>
      </c>
      <c r="AQ37" s="3">
        <f t="shared" si="35"/>
        <v>701</v>
      </c>
      <c r="AR37" s="3">
        <f t="shared" si="35"/>
        <v>698</v>
      </c>
      <c r="AS37" s="3">
        <f t="shared" si="35"/>
        <v>697</v>
      </c>
      <c r="AT37" s="3">
        <f t="shared" si="35"/>
        <v>699</v>
      </c>
      <c r="AU37" s="3">
        <f t="shared" si="35"/>
        <v>698</v>
      </c>
      <c r="AV37" s="3">
        <f t="shared" si="35"/>
        <v>694</v>
      </c>
      <c r="AW37" s="3">
        <f t="shared" si="35"/>
        <v>701</v>
      </c>
      <c r="AX37" s="3">
        <f t="shared" si="35"/>
        <v>706</v>
      </c>
      <c r="AY37" s="3">
        <f t="shared" si="35"/>
        <v>710</v>
      </c>
      <c r="AZ37" s="3">
        <f t="shared" si="35"/>
        <v>716</v>
      </c>
      <c r="BA37" s="3">
        <f t="shared" si="35"/>
        <v>716</v>
      </c>
      <c r="BB37" s="3">
        <f t="shared" si="35"/>
        <v>716</v>
      </c>
      <c r="BC37" s="3">
        <f t="shared" si="35"/>
        <v>714</v>
      </c>
      <c r="BD37" s="3">
        <f t="shared" si="35"/>
        <v>715</v>
      </c>
      <c r="BE37" s="3">
        <f t="shared" si="35"/>
        <v>719</v>
      </c>
      <c r="BF37" s="3">
        <f t="shared" si="35"/>
        <v>722</v>
      </c>
      <c r="BG37" s="3">
        <f t="shared" si="35"/>
        <v>720</v>
      </c>
      <c r="BH37" s="3">
        <f t="shared" si="35"/>
        <v>720</v>
      </c>
      <c r="BI37" s="3">
        <f t="shared" si="35"/>
        <v>726</v>
      </c>
      <c r="BJ37" s="3">
        <f t="shared" si="35"/>
        <v>727</v>
      </c>
      <c r="BK37" s="3">
        <f t="shared" si="35"/>
        <v>727</v>
      </c>
      <c r="BL37" s="3">
        <f t="shared" si="35"/>
        <v>729</v>
      </c>
      <c r="BM37" s="3">
        <f t="shared" si="35"/>
        <v>729</v>
      </c>
      <c r="BN37" s="3">
        <f t="shared" si="35"/>
        <v>730</v>
      </c>
      <c r="BO37" s="3">
        <f t="shared" si="35"/>
        <v>732</v>
      </c>
      <c r="BP37" s="3">
        <f t="shared" si="35"/>
        <v>741</v>
      </c>
      <c r="BQ37" s="3">
        <f t="shared" si="35"/>
        <v>745</v>
      </c>
      <c r="BR37" s="3">
        <f t="shared" si="35"/>
        <v>742</v>
      </c>
      <c r="BS37" s="3">
        <f t="shared" si="35"/>
        <v>742</v>
      </c>
      <c r="BT37" s="3">
        <f t="shared" si="35"/>
        <v>743</v>
      </c>
      <c r="BU37" s="3">
        <f t="shared" si="35"/>
        <v>741</v>
      </c>
      <c r="BV37" s="3">
        <f t="shared" si="35"/>
        <v>744</v>
      </c>
      <c r="BW37" s="3">
        <f t="shared" si="35"/>
        <v>744</v>
      </c>
      <c r="BX37" s="3">
        <f t="shared" si="35"/>
        <v>738</v>
      </c>
      <c r="BY37" s="3">
        <f t="shared" si="35"/>
        <v>742</v>
      </c>
      <c r="BZ37" s="3">
        <f t="shared" si="35"/>
        <v>743</v>
      </c>
      <c r="CA37" s="3">
        <f t="shared" si="35"/>
        <v>745</v>
      </c>
      <c r="CB37" s="3">
        <f t="shared" si="35"/>
        <v>742</v>
      </c>
      <c r="CC37" s="3">
        <f t="shared" si="35"/>
        <v>742</v>
      </c>
      <c r="CD37" s="3">
        <f t="shared" ref="CD37:CS37" si="36">CD66-CD77</f>
        <v>744</v>
      </c>
      <c r="CE37" s="3">
        <f t="shared" si="36"/>
        <v>742</v>
      </c>
      <c r="CF37" s="3">
        <f t="shared" si="36"/>
        <v>749</v>
      </c>
      <c r="CG37" s="3">
        <f t="shared" si="36"/>
        <v>753</v>
      </c>
      <c r="CH37" s="3">
        <f t="shared" si="36"/>
        <v>745</v>
      </c>
      <c r="CI37" s="3">
        <f t="shared" si="36"/>
        <v>740</v>
      </c>
      <c r="CJ37" s="3">
        <f t="shared" si="36"/>
        <v>738</v>
      </c>
      <c r="CK37" s="3">
        <f t="shared" si="36"/>
        <v>745</v>
      </c>
      <c r="CL37" s="3">
        <f t="shared" si="36"/>
        <v>745</v>
      </c>
      <c r="CM37" s="3">
        <f t="shared" si="36"/>
        <v>744</v>
      </c>
      <c r="CN37" s="3">
        <f t="shared" si="36"/>
        <v>744</v>
      </c>
      <c r="CO37" s="3">
        <f t="shared" si="36"/>
        <v>743</v>
      </c>
      <c r="CP37" s="3">
        <f t="shared" si="36"/>
        <v>745</v>
      </c>
      <c r="CQ37" s="3">
        <f t="shared" si="36"/>
        <v>741</v>
      </c>
      <c r="CR37" s="3">
        <f t="shared" si="36"/>
        <v>742</v>
      </c>
      <c r="CS37" s="84">
        <f t="shared" si="36"/>
        <v>740</v>
      </c>
      <c r="CT37" s="31">
        <f t="shared" si="21"/>
        <v>69572</v>
      </c>
      <c r="CU37" s="152"/>
    </row>
    <row r="38" spans="1:99">
      <c r="A38" s="58" t="s">
        <v>10</v>
      </c>
      <c r="B38" s="85">
        <f t="shared" si="26"/>
        <v>0</v>
      </c>
      <c r="C38" s="86">
        <f t="shared" si="26"/>
        <v>0</v>
      </c>
      <c r="D38" s="86">
        <f t="shared" si="26"/>
        <v>0</v>
      </c>
      <c r="E38" s="86">
        <f t="shared" si="26"/>
        <v>0</v>
      </c>
      <c r="F38" s="86">
        <f t="shared" si="26"/>
        <v>0</v>
      </c>
      <c r="G38" s="86">
        <f t="shared" si="26"/>
        <v>0</v>
      </c>
      <c r="H38" s="86">
        <f t="shared" si="26"/>
        <v>0</v>
      </c>
      <c r="I38" s="86">
        <f t="shared" si="26"/>
        <v>0</v>
      </c>
      <c r="J38" s="86">
        <f t="shared" si="26"/>
        <v>0</v>
      </c>
      <c r="K38" s="86">
        <f t="shared" si="26"/>
        <v>0</v>
      </c>
      <c r="L38" s="86">
        <f t="shared" si="26"/>
        <v>0</v>
      </c>
      <c r="M38" s="86">
        <f t="shared" si="26"/>
        <v>0</v>
      </c>
      <c r="N38" s="86">
        <f t="shared" si="26"/>
        <v>0</v>
      </c>
      <c r="O38" s="86">
        <f t="shared" si="26"/>
        <v>0</v>
      </c>
      <c r="P38" s="86">
        <f t="shared" si="26"/>
        <v>0</v>
      </c>
      <c r="Q38" s="86">
        <f t="shared" si="26"/>
        <v>0</v>
      </c>
      <c r="R38" s="86">
        <f t="shared" ref="R38:CC38" si="37">R67-R78</f>
        <v>0</v>
      </c>
      <c r="S38" s="86">
        <f t="shared" si="37"/>
        <v>0</v>
      </c>
      <c r="T38" s="86">
        <f t="shared" si="37"/>
        <v>0</v>
      </c>
      <c r="U38" s="86">
        <f t="shared" si="37"/>
        <v>0</v>
      </c>
      <c r="V38" s="86">
        <f t="shared" si="37"/>
        <v>0</v>
      </c>
      <c r="W38" s="86">
        <f t="shared" si="37"/>
        <v>0</v>
      </c>
      <c r="X38" s="86">
        <f t="shared" si="37"/>
        <v>0</v>
      </c>
      <c r="Y38" s="86">
        <f t="shared" si="37"/>
        <v>0</v>
      </c>
      <c r="Z38" s="86">
        <f t="shared" si="37"/>
        <v>0</v>
      </c>
      <c r="AA38" s="86">
        <f t="shared" si="37"/>
        <v>0</v>
      </c>
      <c r="AB38" s="86">
        <f t="shared" si="37"/>
        <v>0</v>
      </c>
      <c r="AC38" s="86">
        <f t="shared" si="37"/>
        <v>0</v>
      </c>
      <c r="AD38" s="86">
        <f t="shared" si="37"/>
        <v>0</v>
      </c>
      <c r="AE38" s="86">
        <f t="shared" si="37"/>
        <v>0</v>
      </c>
      <c r="AF38" s="86">
        <f t="shared" si="37"/>
        <v>0</v>
      </c>
      <c r="AG38" s="86">
        <f t="shared" si="37"/>
        <v>0</v>
      </c>
      <c r="AH38" s="86">
        <f t="shared" si="37"/>
        <v>0</v>
      </c>
      <c r="AI38" s="86">
        <f t="shared" si="37"/>
        <v>0</v>
      </c>
      <c r="AJ38" s="86">
        <f t="shared" si="37"/>
        <v>0</v>
      </c>
      <c r="AK38" s="86">
        <f t="shared" si="37"/>
        <v>0</v>
      </c>
      <c r="AL38" s="86">
        <f t="shared" si="37"/>
        <v>0</v>
      </c>
      <c r="AM38" s="86">
        <f t="shared" si="37"/>
        <v>0</v>
      </c>
      <c r="AN38" s="86">
        <f t="shared" si="37"/>
        <v>0</v>
      </c>
      <c r="AO38" s="86">
        <f t="shared" si="37"/>
        <v>0</v>
      </c>
      <c r="AP38" s="86">
        <f t="shared" si="37"/>
        <v>0</v>
      </c>
      <c r="AQ38" s="86">
        <f t="shared" si="37"/>
        <v>0</v>
      </c>
      <c r="AR38" s="86">
        <f t="shared" si="37"/>
        <v>0</v>
      </c>
      <c r="AS38" s="86">
        <f t="shared" si="37"/>
        <v>0</v>
      </c>
      <c r="AT38" s="86">
        <f t="shared" si="37"/>
        <v>0</v>
      </c>
      <c r="AU38" s="86">
        <f t="shared" si="37"/>
        <v>0</v>
      </c>
      <c r="AV38" s="86">
        <f t="shared" si="37"/>
        <v>0</v>
      </c>
      <c r="AW38" s="86">
        <f t="shared" si="37"/>
        <v>0</v>
      </c>
      <c r="AX38" s="86">
        <f t="shared" si="37"/>
        <v>0</v>
      </c>
      <c r="AY38" s="86">
        <f t="shared" si="37"/>
        <v>0</v>
      </c>
      <c r="AZ38" s="86">
        <f t="shared" si="37"/>
        <v>0</v>
      </c>
      <c r="BA38" s="86">
        <f t="shared" si="37"/>
        <v>0</v>
      </c>
      <c r="BB38" s="86">
        <f t="shared" si="37"/>
        <v>0</v>
      </c>
      <c r="BC38" s="86">
        <f t="shared" si="37"/>
        <v>0</v>
      </c>
      <c r="BD38" s="86">
        <f t="shared" si="37"/>
        <v>0</v>
      </c>
      <c r="BE38" s="86">
        <f t="shared" si="37"/>
        <v>0</v>
      </c>
      <c r="BF38" s="86">
        <f t="shared" si="37"/>
        <v>0</v>
      </c>
      <c r="BG38" s="86">
        <f t="shared" si="37"/>
        <v>0</v>
      </c>
      <c r="BH38" s="86">
        <f t="shared" si="37"/>
        <v>0</v>
      </c>
      <c r="BI38" s="86">
        <f t="shared" si="37"/>
        <v>0</v>
      </c>
      <c r="BJ38" s="86">
        <f t="shared" si="37"/>
        <v>0</v>
      </c>
      <c r="BK38" s="86">
        <f t="shared" si="37"/>
        <v>0</v>
      </c>
      <c r="BL38" s="86">
        <f t="shared" si="37"/>
        <v>0</v>
      </c>
      <c r="BM38" s="86">
        <f t="shared" si="37"/>
        <v>0</v>
      </c>
      <c r="BN38" s="86">
        <f t="shared" si="37"/>
        <v>0</v>
      </c>
      <c r="BO38" s="86">
        <f t="shared" si="37"/>
        <v>0</v>
      </c>
      <c r="BP38" s="86">
        <f t="shared" si="37"/>
        <v>0</v>
      </c>
      <c r="BQ38" s="86">
        <f t="shared" si="37"/>
        <v>0</v>
      </c>
      <c r="BR38" s="86">
        <f t="shared" si="37"/>
        <v>0</v>
      </c>
      <c r="BS38" s="86">
        <f t="shared" si="37"/>
        <v>0</v>
      </c>
      <c r="BT38" s="86">
        <f t="shared" si="37"/>
        <v>0</v>
      </c>
      <c r="BU38" s="86">
        <f t="shared" si="37"/>
        <v>0</v>
      </c>
      <c r="BV38" s="86">
        <f t="shared" si="37"/>
        <v>0</v>
      </c>
      <c r="BW38" s="86">
        <f t="shared" si="37"/>
        <v>0</v>
      </c>
      <c r="BX38" s="86">
        <f t="shared" si="37"/>
        <v>0</v>
      </c>
      <c r="BY38" s="86">
        <f t="shared" si="37"/>
        <v>0</v>
      </c>
      <c r="BZ38" s="86">
        <f t="shared" si="37"/>
        <v>0</v>
      </c>
      <c r="CA38" s="86">
        <f t="shared" si="37"/>
        <v>0</v>
      </c>
      <c r="CB38" s="86">
        <f t="shared" si="37"/>
        <v>0</v>
      </c>
      <c r="CC38" s="86">
        <f t="shared" si="37"/>
        <v>0</v>
      </c>
      <c r="CD38" s="86">
        <f t="shared" ref="CD38:CS38" si="38">CD67-CD78</f>
        <v>0</v>
      </c>
      <c r="CE38" s="86">
        <f t="shared" si="38"/>
        <v>0</v>
      </c>
      <c r="CF38" s="86">
        <f t="shared" si="38"/>
        <v>0</v>
      </c>
      <c r="CG38" s="86">
        <f t="shared" si="38"/>
        <v>0</v>
      </c>
      <c r="CH38" s="86">
        <f t="shared" si="38"/>
        <v>0</v>
      </c>
      <c r="CI38" s="86">
        <f t="shared" si="38"/>
        <v>0</v>
      </c>
      <c r="CJ38" s="86">
        <f t="shared" si="38"/>
        <v>0</v>
      </c>
      <c r="CK38" s="86">
        <f t="shared" si="38"/>
        <v>0</v>
      </c>
      <c r="CL38" s="86">
        <f t="shared" si="38"/>
        <v>0</v>
      </c>
      <c r="CM38" s="86">
        <f t="shared" si="38"/>
        <v>0</v>
      </c>
      <c r="CN38" s="86">
        <f t="shared" si="38"/>
        <v>0</v>
      </c>
      <c r="CO38" s="86">
        <f t="shared" si="38"/>
        <v>0</v>
      </c>
      <c r="CP38" s="86">
        <f t="shared" si="38"/>
        <v>0</v>
      </c>
      <c r="CQ38" s="86">
        <f t="shared" si="38"/>
        <v>0</v>
      </c>
      <c r="CR38" s="86">
        <f t="shared" si="38"/>
        <v>0</v>
      </c>
      <c r="CS38" s="87">
        <f t="shared" si="38"/>
        <v>0</v>
      </c>
      <c r="CT38" s="31">
        <f t="shared" si="21"/>
        <v>0</v>
      </c>
      <c r="CU38" s="152"/>
    </row>
    <row r="39" spans="1:99">
      <c r="A39" s="88" t="s">
        <v>11</v>
      </c>
      <c r="B39" s="89">
        <f t="shared" ref="B39:AG39" si="39">B12</f>
        <v>68.697840860215052</v>
      </c>
      <c r="C39" s="90">
        <f t="shared" si="39"/>
        <v>68.697840860215052</v>
      </c>
      <c r="D39" s="90">
        <f t="shared" si="39"/>
        <v>68.697840860215052</v>
      </c>
      <c r="E39" s="90">
        <f t="shared" si="39"/>
        <v>68.697840860215052</v>
      </c>
      <c r="F39" s="90">
        <f t="shared" si="39"/>
        <v>68.697840860215052</v>
      </c>
      <c r="G39" s="90">
        <f t="shared" si="39"/>
        <v>68.697840860215052</v>
      </c>
      <c r="H39" s="90">
        <f t="shared" si="39"/>
        <v>68.697840860215052</v>
      </c>
      <c r="I39" s="90">
        <f t="shared" si="39"/>
        <v>68.697840860215052</v>
      </c>
      <c r="J39" s="90">
        <f t="shared" si="39"/>
        <v>68.697840860215052</v>
      </c>
      <c r="K39" s="90">
        <f t="shared" si="39"/>
        <v>68.697840860215052</v>
      </c>
      <c r="L39" s="90">
        <f t="shared" si="39"/>
        <v>68.697840860215052</v>
      </c>
      <c r="M39" s="90">
        <f t="shared" si="39"/>
        <v>68.697840860215052</v>
      </c>
      <c r="N39" s="90">
        <f t="shared" si="39"/>
        <v>68.697840860215052</v>
      </c>
      <c r="O39" s="90">
        <f t="shared" si="39"/>
        <v>68.697840860215052</v>
      </c>
      <c r="P39" s="90">
        <f t="shared" si="39"/>
        <v>68.697840860215052</v>
      </c>
      <c r="Q39" s="90">
        <f t="shared" si="39"/>
        <v>68.697840860215052</v>
      </c>
      <c r="R39" s="90">
        <f t="shared" si="39"/>
        <v>68.697840860215052</v>
      </c>
      <c r="S39" s="90">
        <f t="shared" si="39"/>
        <v>68.697840860215052</v>
      </c>
      <c r="T39" s="90">
        <f t="shared" si="39"/>
        <v>68.697840860215052</v>
      </c>
      <c r="U39" s="90">
        <f t="shared" si="39"/>
        <v>68.697840860215052</v>
      </c>
      <c r="V39" s="90">
        <f t="shared" si="39"/>
        <v>68.697840860215052</v>
      </c>
      <c r="W39" s="90">
        <f t="shared" si="39"/>
        <v>68.697840860215052</v>
      </c>
      <c r="X39" s="90">
        <f t="shared" si="39"/>
        <v>68.697840860215052</v>
      </c>
      <c r="Y39" s="90">
        <f t="shared" si="39"/>
        <v>68.697840860215052</v>
      </c>
      <c r="Z39" s="90">
        <f t="shared" si="39"/>
        <v>68.697840860215052</v>
      </c>
      <c r="AA39" s="90">
        <f t="shared" si="39"/>
        <v>68.697840860215052</v>
      </c>
      <c r="AB39" s="90">
        <f t="shared" si="39"/>
        <v>68.697840860215052</v>
      </c>
      <c r="AC39" s="90">
        <f t="shared" si="39"/>
        <v>68.697840860215052</v>
      </c>
      <c r="AD39" s="90">
        <f t="shared" si="39"/>
        <v>68.697840860215052</v>
      </c>
      <c r="AE39" s="90">
        <f t="shared" si="39"/>
        <v>68.697840860215052</v>
      </c>
      <c r="AF39" s="90">
        <f t="shared" si="39"/>
        <v>68.697840860215052</v>
      </c>
      <c r="AG39" s="90">
        <f t="shared" si="39"/>
        <v>68.697840860215052</v>
      </c>
      <c r="AH39" s="90">
        <f t="shared" ref="AH39:BM39" si="40">AH12</f>
        <v>68.697840860215052</v>
      </c>
      <c r="AI39" s="90">
        <f t="shared" si="40"/>
        <v>68.697840860215052</v>
      </c>
      <c r="AJ39" s="90">
        <f t="shared" si="40"/>
        <v>68.697840860215052</v>
      </c>
      <c r="AK39" s="90">
        <f t="shared" si="40"/>
        <v>68.697840860215052</v>
      </c>
      <c r="AL39" s="90">
        <f t="shared" si="40"/>
        <v>68.697840860215052</v>
      </c>
      <c r="AM39" s="90">
        <f t="shared" si="40"/>
        <v>68.697840860215052</v>
      </c>
      <c r="AN39" s="90">
        <f t="shared" si="40"/>
        <v>68.697840860215052</v>
      </c>
      <c r="AO39" s="90">
        <f t="shared" si="40"/>
        <v>68.697840860215052</v>
      </c>
      <c r="AP39" s="90">
        <f t="shared" si="40"/>
        <v>68.697840860215052</v>
      </c>
      <c r="AQ39" s="90">
        <f t="shared" si="40"/>
        <v>68.697840860215052</v>
      </c>
      <c r="AR39" s="90">
        <f t="shared" si="40"/>
        <v>68.697840860215052</v>
      </c>
      <c r="AS39" s="90">
        <f t="shared" si="40"/>
        <v>68.697840860215052</v>
      </c>
      <c r="AT39" s="90">
        <f t="shared" si="40"/>
        <v>68.697840860215052</v>
      </c>
      <c r="AU39" s="90">
        <f t="shared" si="40"/>
        <v>68.697840860215052</v>
      </c>
      <c r="AV39" s="90">
        <f t="shared" si="40"/>
        <v>68.697840860215052</v>
      </c>
      <c r="AW39" s="90">
        <f t="shared" si="40"/>
        <v>68.697840860215052</v>
      </c>
      <c r="AX39" s="90">
        <f t="shared" si="40"/>
        <v>68.697840860215052</v>
      </c>
      <c r="AY39" s="90">
        <f t="shared" si="40"/>
        <v>68.697840860215052</v>
      </c>
      <c r="AZ39" s="90">
        <f t="shared" si="40"/>
        <v>68.697840860215052</v>
      </c>
      <c r="BA39" s="90">
        <f t="shared" si="40"/>
        <v>68.697840860215052</v>
      </c>
      <c r="BB39" s="90">
        <f t="shared" si="40"/>
        <v>68.697840860215052</v>
      </c>
      <c r="BC39" s="90">
        <f t="shared" si="40"/>
        <v>68.697840860215052</v>
      </c>
      <c r="BD39" s="90">
        <f t="shared" si="40"/>
        <v>68.697840860215052</v>
      </c>
      <c r="BE39" s="90">
        <f t="shared" si="40"/>
        <v>68.697840860215052</v>
      </c>
      <c r="BF39" s="90">
        <f t="shared" si="40"/>
        <v>68.697840860215052</v>
      </c>
      <c r="BG39" s="90">
        <f t="shared" si="40"/>
        <v>68.697840860215052</v>
      </c>
      <c r="BH39" s="90">
        <f t="shared" si="40"/>
        <v>68.697840860215052</v>
      </c>
      <c r="BI39" s="90">
        <f t="shared" si="40"/>
        <v>68.697840860215052</v>
      </c>
      <c r="BJ39" s="90">
        <f t="shared" si="40"/>
        <v>68.697840860215052</v>
      </c>
      <c r="BK39" s="90">
        <f t="shared" si="40"/>
        <v>68.697840860215052</v>
      </c>
      <c r="BL39" s="90">
        <f t="shared" si="40"/>
        <v>68.697840860215052</v>
      </c>
      <c r="BM39" s="90">
        <f t="shared" si="40"/>
        <v>68.697840860215052</v>
      </c>
      <c r="BN39" s="90">
        <f t="shared" ref="BN39:CS39" si="41">BN12</f>
        <v>68.697840860215052</v>
      </c>
      <c r="BO39" s="90">
        <f t="shared" si="41"/>
        <v>68.697840860215052</v>
      </c>
      <c r="BP39" s="90">
        <f t="shared" si="41"/>
        <v>68.697840860215052</v>
      </c>
      <c r="BQ39" s="90">
        <f t="shared" si="41"/>
        <v>68.697840860215052</v>
      </c>
      <c r="BR39" s="90">
        <f t="shared" si="41"/>
        <v>68.697840860215052</v>
      </c>
      <c r="BS39" s="90">
        <f t="shared" si="41"/>
        <v>68.697840860215052</v>
      </c>
      <c r="BT39" s="90">
        <f t="shared" si="41"/>
        <v>68.697840860215052</v>
      </c>
      <c r="BU39" s="90">
        <f t="shared" si="41"/>
        <v>68.697840860215052</v>
      </c>
      <c r="BV39" s="90">
        <f t="shared" si="41"/>
        <v>68.697840860215052</v>
      </c>
      <c r="BW39" s="90">
        <f t="shared" si="41"/>
        <v>68.697840860215052</v>
      </c>
      <c r="BX39" s="90">
        <f t="shared" si="41"/>
        <v>68.697840860215052</v>
      </c>
      <c r="BY39" s="90">
        <f t="shared" si="41"/>
        <v>68.697840860215052</v>
      </c>
      <c r="BZ39" s="90">
        <f t="shared" si="41"/>
        <v>68.697840860215052</v>
      </c>
      <c r="CA39" s="90">
        <f t="shared" si="41"/>
        <v>68.697840860215052</v>
      </c>
      <c r="CB39" s="90">
        <f t="shared" si="41"/>
        <v>68.697840860215052</v>
      </c>
      <c r="CC39" s="90">
        <f t="shared" si="41"/>
        <v>68.697840860215052</v>
      </c>
      <c r="CD39" s="90">
        <f t="shared" si="41"/>
        <v>68.697840860215052</v>
      </c>
      <c r="CE39" s="90">
        <f t="shared" si="41"/>
        <v>68.697840860215052</v>
      </c>
      <c r="CF39" s="90">
        <f t="shared" si="41"/>
        <v>68.697840860215052</v>
      </c>
      <c r="CG39" s="90">
        <f t="shared" si="41"/>
        <v>68.697840860215052</v>
      </c>
      <c r="CH39" s="90">
        <f t="shared" si="41"/>
        <v>68.697840860215052</v>
      </c>
      <c r="CI39" s="90">
        <f t="shared" si="41"/>
        <v>68.697840860215052</v>
      </c>
      <c r="CJ39" s="90">
        <f t="shared" si="41"/>
        <v>68.697840860215052</v>
      </c>
      <c r="CK39" s="90">
        <f t="shared" si="41"/>
        <v>68.697840860215052</v>
      </c>
      <c r="CL39" s="90">
        <f t="shared" si="41"/>
        <v>68.697840860215052</v>
      </c>
      <c r="CM39" s="90">
        <f t="shared" si="41"/>
        <v>68.697840860215052</v>
      </c>
      <c r="CN39" s="90">
        <f t="shared" si="41"/>
        <v>68.697840860215052</v>
      </c>
      <c r="CO39" s="90">
        <f t="shared" si="41"/>
        <v>68.697840860215052</v>
      </c>
      <c r="CP39" s="90">
        <f t="shared" si="41"/>
        <v>68.697840860215052</v>
      </c>
      <c r="CQ39" s="90">
        <f t="shared" si="41"/>
        <v>68.697840860215052</v>
      </c>
      <c r="CR39" s="90">
        <f t="shared" si="41"/>
        <v>68.697840860215052</v>
      </c>
      <c r="CS39" s="91">
        <f t="shared" si="41"/>
        <v>68.697840860215052</v>
      </c>
      <c r="CT39" s="31">
        <f t="shared" si="21"/>
        <v>6594.9927225806532</v>
      </c>
      <c r="CU39" s="152"/>
    </row>
    <row r="40" spans="1:99">
      <c r="A40" s="21" t="s">
        <v>12</v>
      </c>
      <c r="B40" s="40">
        <f t="shared" ref="B40:AG40" si="42">SUM(B41:B41)</f>
        <v>941.95</v>
      </c>
      <c r="C40" s="41">
        <f t="shared" si="42"/>
        <v>941.32</v>
      </c>
      <c r="D40" s="41">
        <f t="shared" si="42"/>
        <v>1025.68</v>
      </c>
      <c r="E40" s="41">
        <f t="shared" si="42"/>
        <v>1031.6600000000001</v>
      </c>
      <c r="F40" s="41">
        <f t="shared" si="42"/>
        <v>1031.76</v>
      </c>
      <c r="G40" s="41">
        <f t="shared" si="42"/>
        <v>1031.76</v>
      </c>
      <c r="H40" s="41">
        <f t="shared" si="42"/>
        <v>1020.09</v>
      </c>
      <c r="I40" s="41">
        <f t="shared" si="42"/>
        <v>971.34</v>
      </c>
      <c r="J40" s="41">
        <f t="shared" si="42"/>
        <v>970.14</v>
      </c>
      <c r="K40" s="41">
        <f t="shared" si="42"/>
        <v>968.94</v>
      </c>
      <c r="L40" s="41">
        <f t="shared" si="42"/>
        <v>948.88</v>
      </c>
      <c r="M40" s="41">
        <f t="shared" si="42"/>
        <v>948.88</v>
      </c>
      <c r="N40" s="41">
        <f t="shared" si="42"/>
        <v>982.28</v>
      </c>
      <c r="O40" s="41">
        <f t="shared" si="42"/>
        <v>982.28</v>
      </c>
      <c r="P40" s="41">
        <f t="shared" si="42"/>
        <v>964.99</v>
      </c>
      <c r="Q40" s="41">
        <f t="shared" si="42"/>
        <v>964.99</v>
      </c>
      <c r="R40" s="41">
        <f t="shared" si="42"/>
        <v>945.33</v>
      </c>
      <c r="S40" s="41">
        <f t="shared" si="42"/>
        <v>945.33</v>
      </c>
      <c r="T40" s="41">
        <f t="shared" si="42"/>
        <v>945.33</v>
      </c>
      <c r="U40" s="41">
        <f t="shared" si="42"/>
        <v>945.33</v>
      </c>
      <c r="V40" s="41">
        <f t="shared" si="42"/>
        <v>1054.3399999999999</v>
      </c>
      <c r="W40" s="41">
        <f t="shared" si="42"/>
        <v>1056.4100000000001</v>
      </c>
      <c r="X40" s="41">
        <f t="shared" si="42"/>
        <v>1176.42</v>
      </c>
      <c r="Y40" s="41">
        <f t="shared" si="42"/>
        <v>1176.4000000000001</v>
      </c>
      <c r="Z40" s="41">
        <f t="shared" si="42"/>
        <v>1310.01</v>
      </c>
      <c r="AA40" s="41">
        <f t="shared" si="42"/>
        <v>1249.22</v>
      </c>
      <c r="AB40" s="41">
        <f t="shared" si="42"/>
        <v>1172.3699999999999</v>
      </c>
      <c r="AC40" s="41">
        <f t="shared" si="42"/>
        <v>1172.1400000000001</v>
      </c>
      <c r="AD40" s="41">
        <f t="shared" si="42"/>
        <v>1171.69</v>
      </c>
      <c r="AE40" s="41">
        <f t="shared" si="42"/>
        <v>1171.46</v>
      </c>
      <c r="AF40" s="41">
        <f t="shared" si="42"/>
        <v>1153.3399999999999</v>
      </c>
      <c r="AG40" s="41">
        <f t="shared" si="42"/>
        <v>1143.4000000000001</v>
      </c>
      <c r="AH40" s="41">
        <f t="shared" ref="AH40:BM40" si="43">SUM(AH41:AH41)</f>
        <v>975.78</v>
      </c>
      <c r="AI40" s="41">
        <f t="shared" si="43"/>
        <v>835.74</v>
      </c>
      <c r="AJ40" s="41">
        <f t="shared" si="43"/>
        <v>704.36</v>
      </c>
      <c r="AK40" s="41">
        <f t="shared" si="43"/>
        <v>673.99</v>
      </c>
      <c r="AL40" s="41">
        <f t="shared" si="43"/>
        <v>546.51</v>
      </c>
      <c r="AM40" s="41">
        <f t="shared" si="43"/>
        <v>546.51</v>
      </c>
      <c r="AN40" s="41">
        <f t="shared" si="43"/>
        <v>530.79999999999995</v>
      </c>
      <c r="AO40" s="41">
        <f t="shared" si="43"/>
        <v>530.87</v>
      </c>
      <c r="AP40" s="41">
        <f t="shared" si="43"/>
        <v>632.21</v>
      </c>
      <c r="AQ40" s="41">
        <f t="shared" si="43"/>
        <v>629.85</v>
      </c>
      <c r="AR40" s="41">
        <f t="shared" si="43"/>
        <v>632.16999999999996</v>
      </c>
      <c r="AS40" s="41">
        <f t="shared" si="43"/>
        <v>643.51</v>
      </c>
      <c r="AT40" s="41">
        <f t="shared" si="43"/>
        <v>641.02</v>
      </c>
      <c r="AU40" s="41">
        <f t="shared" si="43"/>
        <v>641.02</v>
      </c>
      <c r="AV40" s="41">
        <f t="shared" si="43"/>
        <v>638.79999999999995</v>
      </c>
      <c r="AW40" s="41">
        <f t="shared" si="43"/>
        <v>638.79999999999995</v>
      </c>
      <c r="AX40" s="41">
        <f t="shared" si="43"/>
        <v>726.37</v>
      </c>
      <c r="AY40" s="41">
        <f t="shared" si="43"/>
        <v>726.46</v>
      </c>
      <c r="AZ40" s="41">
        <f t="shared" si="43"/>
        <v>811.66</v>
      </c>
      <c r="BA40" s="41">
        <f t="shared" si="43"/>
        <v>811.43</v>
      </c>
      <c r="BB40" s="41">
        <f t="shared" si="43"/>
        <v>711.77</v>
      </c>
      <c r="BC40" s="41">
        <f t="shared" si="43"/>
        <v>698.77</v>
      </c>
      <c r="BD40" s="41">
        <f t="shared" si="43"/>
        <v>604.22</v>
      </c>
      <c r="BE40" s="41">
        <f t="shared" si="43"/>
        <v>604.22</v>
      </c>
      <c r="BF40" s="41">
        <f t="shared" si="43"/>
        <v>604.92999999999995</v>
      </c>
      <c r="BG40" s="41">
        <f t="shared" si="43"/>
        <v>586.29999999999995</v>
      </c>
      <c r="BH40" s="41">
        <f t="shared" si="43"/>
        <v>561.49</v>
      </c>
      <c r="BI40" s="41">
        <f t="shared" si="43"/>
        <v>562.46</v>
      </c>
      <c r="BJ40" s="41">
        <f t="shared" si="43"/>
        <v>513.94000000000005</v>
      </c>
      <c r="BK40" s="41">
        <f t="shared" si="43"/>
        <v>513.94000000000005</v>
      </c>
      <c r="BL40" s="41">
        <f t="shared" si="43"/>
        <v>510.59</v>
      </c>
      <c r="BM40" s="41">
        <f t="shared" si="43"/>
        <v>510.59</v>
      </c>
      <c r="BN40" s="41">
        <f t="shared" ref="BN40:CS40" si="44">SUM(BN41:BN41)</f>
        <v>558.41999999999996</v>
      </c>
      <c r="BO40" s="41">
        <f t="shared" si="44"/>
        <v>567.59</v>
      </c>
      <c r="BP40" s="41">
        <f t="shared" si="44"/>
        <v>605.27</v>
      </c>
      <c r="BQ40" s="41">
        <f t="shared" si="44"/>
        <v>605.28</v>
      </c>
      <c r="BR40" s="41">
        <f t="shared" si="44"/>
        <v>605.1</v>
      </c>
      <c r="BS40" s="41">
        <f t="shared" si="44"/>
        <v>605.1</v>
      </c>
      <c r="BT40" s="41">
        <f t="shared" si="44"/>
        <v>605.1</v>
      </c>
      <c r="BU40" s="41">
        <f t="shared" si="44"/>
        <v>605.1</v>
      </c>
      <c r="BV40" s="41">
        <f t="shared" si="44"/>
        <v>1018.07</v>
      </c>
      <c r="BW40" s="41">
        <f t="shared" si="44"/>
        <v>1026.58</v>
      </c>
      <c r="BX40" s="41">
        <f t="shared" si="44"/>
        <v>1104.8699999999999</v>
      </c>
      <c r="BY40" s="41">
        <f t="shared" si="44"/>
        <v>1169.22</v>
      </c>
      <c r="BZ40" s="41">
        <f t="shared" si="44"/>
        <v>1168.4100000000001</v>
      </c>
      <c r="CA40" s="41">
        <f t="shared" si="44"/>
        <v>1168.4100000000001</v>
      </c>
      <c r="CB40" s="41">
        <f t="shared" si="44"/>
        <v>1228.76</v>
      </c>
      <c r="CC40" s="41">
        <f t="shared" si="44"/>
        <v>1327.19</v>
      </c>
      <c r="CD40" s="41">
        <f t="shared" si="44"/>
        <v>1268.25</v>
      </c>
      <c r="CE40" s="41">
        <f t="shared" si="44"/>
        <v>1221.25</v>
      </c>
      <c r="CF40" s="41">
        <f t="shared" si="44"/>
        <v>1211.8699999999999</v>
      </c>
      <c r="CG40" s="41">
        <f t="shared" si="44"/>
        <v>1201.07</v>
      </c>
      <c r="CH40" s="41">
        <f t="shared" si="44"/>
        <v>1201.07</v>
      </c>
      <c r="CI40" s="41">
        <f t="shared" si="44"/>
        <v>1201.07</v>
      </c>
      <c r="CJ40" s="41">
        <f t="shared" si="44"/>
        <v>1201.07</v>
      </c>
      <c r="CK40" s="41">
        <f t="shared" si="44"/>
        <v>1201.07</v>
      </c>
      <c r="CL40" s="41">
        <f t="shared" si="44"/>
        <v>1201.25</v>
      </c>
      <c r="CM40" s="41">
        <f t="shared" si="44"/>
        <v>1201.27</v>
      </c>
      <c r="CN40" s="41">
        <f t="shared" si="44"/>
        <v>1201.27</v>
      </c>
      <c r="CO40" s="41">
        <f t="shared" si="44"/>
        <v>1201.1300000000001</v>
      </c>
      <c r="CP40" s="41">
        <f t="shared" si="44"/>
        <v>1197.52</v>
      </c>
      <c r="CQ40" s="41">
        <f t="shared" si="44"/>
        <v>1206.42</v>
      </c>
      <c r="CR40" s="41">
        <f t="shared" si="44"/>
        <v>1210.74</v>
      </c>
      <c r="CS40" s="92">
        <f t="shared" si="44"/>
        <v>1214.31</v>
      </c>
      <c r="CT40" s="39">
        <f t="shared" si="21"/>
        <v>87325.640000000058</v>
      </c>
      <c r="CU40" s="150"/>
    </row>
    <row r="41" spans="1:99">
      <c r="A41" s="26" t="s">
        <v>13</v>
      </c>
      <c r="B41" s="43">
        <v>941.95</v>
      </c>
      <c r="C41" s="44">
        <v>941.32</v>
      </c>
      <c r="D41" s="44">
        <v>1025.68</v>
      </c>
      <c r="E41" s="44">
        <v>1031.6600000000001</v>
      </c>
      <c r="F41" s="44">
        <v>1031.76</v>
      </c>
      <c r="G41" s="44">
        <v>1031.76</v>
      </c>
      <c r="H41" s="44">
        <v>1020.09</v>
      </c>
      <c r="I41" s="44">
        <v>971.34</v>
      </c>
      <c r="J41" s="44">
        <v>970.14</v>
      </c>
      <c r="K41" s="44">
        <v>968.94</v>
      </c>
      <c r="L41" s="44">
        <v>948.88</v>
      </c>
      <c r="M41" s="44">
        <v>948.88</v>
      </c>
      <c r="N41" s="44">
        <v>982.28</v>
      </c>
      <c r="O41" s="44">
        <v>982.28</v>
      </c>
      <c r="P41" s="44">
        <v>964.99</v>
      </c>
      <c r="Q41" s="44">
        <v>964.99</v>
      </c>
      <c r="R41" s="44">
        <v>945.33</v>
      </c>
      <c r="S41" s="44">
        <v>945.33</v>
      </c>
      <c r="T41" s="44">
        <v>945.33</v>
      </c>
      <c r="U41" s="44">
        <v>945.33</v>
      </c>
      <c r="V41" s="44">
        <v>1054.3399999999999</v>
      </c>
      <c r="W41" s="44">
        <v>1056.4100000000001</v>
      </c>
      <c r="X41" s="44">
        <v>1176.42</v>
      </c>
      <c r="Y41" s="44">
        <v>1176.4000000000001</v>
      </c>
      <c r="Z41" s="44">
        <v>1310.01</v>
      </c>
      <c r="AA41" s="44">
        <v>1249.22</v>
      </c>
      <c r="AB41" s="44">
        <v>1172.3699999999999</v>
      </c>
      <c r="AC41" s="44">
        <v>1172.1400000000001</v>
      </c>
      <c r="AD41" s="44">
        <v>1171.69</v>
      </c>
      <c r="AE41" s="44">
        <v>1171.46</v>
      </c>
      <c r="AF41" s="44">
        <v>1153.3399999999999</v>
      </c>
      <c r="AG41" s="44">
        <v>1143.4000000000001</v>
      </c>
      <c r="AH41" s="44">
        <v>975.78</v>
      </c>
      <c r="AI41" s="44">
        <v>835.74</v>
      </c>
      <c r="AJ41" s="44">
        <v>704.36</v>
      </c>
      <c r="AK41" s="44">
        <v>673.99</v>
      </c>
      <c r="AL41" s="44">
        <v>546.51</v>
      </c>
      <c r="AM41" s="44">
        <v>546.51</v>
      </c>
      <c r="AN41" s="44">
        <v>530.79999999999995</v>
      </c>
      <c r="AO41" s="44">
        <v>530.87</v>
      </c>
      <c r="AP41" s="44">
        <v>632.21</v>
      </c>
      <c r="AQ41" s="44">
        <v>629.85</v>
      </c>
      <c r="AR41" s="44">
        <v>632.16999999999996</v>
      </c>
      <c r="AS41" s="44">
        <v>643.51</v>
      </c>
      <c r="AT41" s="44">
        <v>641.02</v>
      </c>
      <c r="AU41" s="44">
        <v>641.02</v>
      </c>
      <c r="AV41" s="44">
        <v>638.79999999999995</v>
      </c>
      <c r="AW41" s="44">
        <v>638.79999999999995</v>
      </c>
      <c r="AX41" s="44">
        <v>726.37</v>
      </c>
      <c r="AY41" s="44">
        <v>726.46</v>
      </c>
      <c r="AZ41" s="44">
        <v>811.66</v>
      </c>
      <c r="BA41" s="44">
        <v>811.43</v>
      </c>
      <c r="BB41" s="44">
        <v>711.77</v>
      </c>
      <c r="BC41" s="44">
        <v>698.77</v>
      </c>
      <c r="BD41" s="44">
        <v>604.22</v>
      </c>
      <c r="BE41" s="44">
        <v>604.22</v>
      </c>
      <c r="BF41" s="44">
        <v>604.92999999999995</v>
      </c>
      <c r="BG41" s="44">
        <v>586.29999999999995</v>
      </c>
      <c r="BH41" s="44">
        <v>561.49</v>
      </c>
      <c r="BI41" s="44">
        <v>562.46</v>
      </c>
      <c r="BJ41" s="44">
        <v>513.94000000000005</v>
      </c>
      <c r="BK41" s="44">
        <v>513.94000000000005</v>
      </c>
      <c r="BL41" s="44">
        <v>510.59</v>
      </c>
      <c r="BM41" s="44">
        <v>510.59</v>
      </c>
      <c r="BN41" s="44">
        <v>558.41999999999996</v>
      </c>
      <c r="BO41" s="44">
        <v>567.59</v>
      </c>
      <c r="BP41" s="44">
        <v>605.27</v>
      </c>
      <c r="BQ41" s="44">
        <v>605.28</v>
      </c>
      <c r="BR41" s="44">
        <v>605.1</v>
      </c>
      <c r="BS41" s="44">
        <v>605.1</v>
      </c>
      <c r="BT41" s="44">
        <v>605.1</v>
      </c>
      <c r="BU41" s="44">
        <v>605.1</v>
      </c>
      <c r="BV41" s="44">
        <v>1018.07</v>
      </c>
      <c r="BW41" s="44">
        <v>1026.58</v>
      </c>
      <c r="BX41" s="44">
        <v>1104.8699999999999</v>
      </c>
      <c r="BY41" s="44">
        <v>1169.22</v>
      </c>
      <c r="BZ41" s="44">
        <v>1168.4100000000001</v>
      </c>
      <c r="CA41" s="44">
        <v>1168.4100000000001</v>
      </c>
      <c r="CB41" s="44">
        <v>1228.76</v>
      </c>
      <c r="CC41" s="44">
        <v>1327.19</v>
      </c>
      <c r="CD41" s="44">
        <v>1268.25</v>
      </c>
      <c r="CE41" s="44">
        <v>1221.25</v>
      </c>
      <c r="CF41" s="44">
        <v>1211.8699999999999</v>
      </c>
      <c r="CG41" s="44">
        <v>1201.07</v>
      </c>
      <c r="CH41" s="44">
        <v>1201.07</v>
      </c>
      <c r="CI41" s="44">
        <v>1201.07</v>
      </c>
      <c r="CJ41" s="44">
        <v>1201.07</v>
      </c>
      <c r="CK41" s="44">
        <v>1201.07</v>
      </c>
      <c r="CL41" s="44">
        <v>1201.25</v>
      </c>
      <c r="CM41" s="44">
        <v>1201.27</v>
      </c>
      <c r="CN41" s="44">
        <v>1201.27</v>
      </c>
      <c r="CO41" s="44">
        <v>1201.1300000000001</v>
      </c>
      <c r="CP41" s="44">
        <v>1197.52</v>
      </c>
      <c r="CQ41" s="44">
        <v>1206.42</v>
      </c>
      <c r="CR41" s="44">
        <v>1210.74</v>
      </c>
      <c r="CS41" s="93">
        <v>1214.31</v>
      </c>
      <c r="CT41" s="31">
        <f t="shared" si="21"/>
        <v>87325.640000000058</v>
      </c>
      <c r="CU41" s="152"/>
    </row>
    <row r="42" spans="1:99">
      <c r="A42" s="96" t="s">
        <v>16</v>
      </c>
      <c r="B42" s="40">
        <f>SUM(B43:B46)</f>
        <v>1808.95</v>
      </c>
      <c r="C42" s="41">
        <f t="shared" ref="C42:BN42" si="45">SUM(C43:C46)</f>
        <v>1808.95</v>
      </c>
      <c r="D42" s="41">
        <f t="shared" si="45"/>
        <v>1808.95</v>
      </c>
      <c r="E42" s="41">
        <f t="shared" si="45"/>
        <v>1808.95</v>
      </c>
      <c r="F42" s="41">
        <f t="shared" si="45"/>
        <v>1808.95</v>
      </c>
      <c r="G42" s="41">
        <f t="shared" si="45"/>
        <v>1808.95</v>
      </c>
      <c r="H42" s="41">
        <f t="shared" si="45"/>
        <v>1808.95</v>
      </c>
      <c r="I42" s="41">
        <f t="shared" si="45"/>
        <v>1808.95</v>
      </c>
      <c r="J42" s="41">
        <f t="shared" si="45"/>
        <v>1808.95</v>
      </c>
      <c r="K42" s="41">
        <f t="shared" si="45"/>
        <v>1808.95</v>
      </c>
      <c r="L42" s="41">
        <f t="shared" si="45"/>
        <v>1808.95</v>
      </c>
      <c r="M42" s="41">
        <f t="shared" si="45"/>
        <v>1808.95</v>
      </c>
      <c r="N42" s="41">
        <f t="shared" si="45"/>
        <v>1808.95</v>
      </c>
      <c r="O42" s="41">
        <f t="shared" si="45"/>
        <v>1808.95</v>
      </c>
      <c r="P42" s="41">
        <f t="shared" si="45"/>
        <v>1808.95</v>
      </c>
      <c r="Q42" s="41">
        <f t="shared" si="45"/>
        <v>1808.95</v>
      </c>
      <c r="R42" s="41">
        <f t="shared" si="45"/>
        <v>1808.95</v>
      </c>
      <c r="S42" s="41">
        <f t="shared" si="45"/>
        <v>1840.95</v>
      </c>
      <c r="T42" s="41">
        <f t="shared" si="45"/>
        <v>1872.95</v>
      </c>
      <c r="U42" s="41">
        <f t="shared" si="45"/>
        <v>1904.95</v>
      </c>
      <c r="V42" s="41">
        <f t="shared" si="45"/>
        <v>1936.95</v>
      </c>
      <c r="W42" s="41">
        <f t="shared" si="45"/>
        <v>1968.95</v>
      </c>
      <c r="X42" s="41">
        <f t="shared" si="45"/>
        <v>1969.95</v>
      </c>
      <c r="Y42" s="41">
        <f t="shared" si="45"/>
        <v>1969.95</v>
      </c>
      <c r="Z42" s="41">
        <f t="shared" si="45"/>
        <v>1969.95</v>
      </c>
      <c r="AA42" s="41">
        <f t="shared" si="45"/>
        <v>1969.95</v>
      </c>
      <c r="AB42" s="41">
        <f t="shared" si="45"/>
        <v>1969.95</v>
      </c>
      <c r="AC42" s="41">
        <f t="shared" si="45"/>
        <v>1969.95</v>
      </c>
      <c r="AD42" s="41">
        <f t="shared" si="45"/>
        <v>1937.95</v>
      </c>
      <c r="AE42" s="41">
        <f t="shared" si="45"/>
        <v>1905.95</v>
      </c>
      <c r="AF42" s="41">
        <f t="shared" si="45"/>
        <v>1873.95</v>
      </c>
      <c r="AG42" s="41">
        <f t="shared" si="45"/>
        <v>1841.95</v>
      </c>
      <c r="AH42" s="41">
        <f t="shared" si="45"/>
        <v>1809.95</v>
      </c>
      <c r="AI42" s="41">
        <f t="shared" si="45"/>
        <v>1808.95</v>
      </c>
      <c r="AJ42" s="41">
        <f t="shared" si="45"/>
        <v>1703.35</v>
      </c>
      <c r="AK42" s="41">
        <f t="shared" si="45"/>
        <v>1597.75</v>
      </c>
      <c r="AL42" s="41">
        <f t="shared" si="45"/>
        <v>1492.15</v>
      </c>
      <c r="AM42" s="41">
        <f t="shared" si="45"/>
        <v>1386.55</v>
      </c>
      <c r="AN42" s="41">
        <f t="shared" si="45"/>
        <v>1327.45</v>
      </c>
      <c r="AO42" s="41">
        <f t="shared" si="45"/>
        <v>1327.45</v>
      </c>
      <c r="AP42" s="41">
        <f t="shared" si="45"/>
        <v>1327.45</v>
      </c>
      <c r="AQ42" s="41">
        <f t="shared" si="45"/>
        <v>1327.45</v>
      </c>
      <c r="AR42" s="41">
        <f t="shared" si="45"/>
        <v>1327.45</v>
      </c>
      <c r="AS42" s="41">
        <f t="shared" si="45"/>
        <v>1327.45</v>
      </c>
      <c r="AT42" s="41">
        <f t="shared" si="45"/>
        <v>1327.45</v>
      </c>
      <c r="AU42" s="41">
        <f t="shared" si="45"/>
        <v>1327.45</v>
      </c>
      <c r="AV42" s="41">
        <f t="shared" si="45"/>
        <v>1327.45</v>
      </c>
      <c r="AW42" s="41">
        <f t="shared" si="45"/>
        <v>1327.45</v>
      </c>
      <c r="AX42" s="41">
        <f t="shared" si="45"/>
        <v>1327.45</v>
      </c>
      <c r="AY42" s="41">
        <f t="shared" si="45"/>
        <v>1327.45</v>
      </c>
      <c r="AZ42" s="41">
        <f t="shared" si="45"/>
        <v>1327.45</v>
      </c>
      <c r="BA42" s="41">
        <f t="shared" si="45"/>
        <v>1327.45</v>
      </c>
      <c r="BB42" s="41">
        <f t="shared" si="45"/>
        <v>1327.45</v>
      </c>
      <c r="BC42" s="41">
        <f t="shared" si="45"/>
        <v>1327.45</v>
      </c>
      <c r="BD42" s="41">
        <f t="shared" si="45"/>
        <v>1327.45</v>
      </c>
      <c r="BE42" s="41">
        <f t="shared" si="45"/>
        <v>1327.45</v>
      </c>
      <c r="BF42" s="41">
        <f t="shared" si="45"/>
        <v>1327.45</v>
      </c>
      <c r="BG42" s="41">
        <f t="shared" si="45"/>
        <v>1327.45</v>
      </c>
      <c r="BH42" s="41">
        <f t="shared" si="45"/>
        <v>1327.45</v>
      </c>
      <c r="BI42" s="41">
        <f t="shared" si="45"/>
        <v>1327.45</v>
      </c>
      <c r="BJ42" s="41">
        <f t="shared" si="45"/>
        <v>1327.45</v>
      </c>
      <c r="BK42" s="41">
        <f t="shared" si="45"/>
        <v>1327.45</v>
      </c>
      <c r="BL42" s="41">
        <f t="shared" si="45"/>
        <v>1327.45</v>
      </c>
      <c r="BM42" s="41">
        <f t="shared" si="45"/>
        <v>1327.45</v>
      </c>
      <c r="BN42" s="41">
        <f t="shared" si="45"/>
        <v>1327.45</v>
      </c>
      <c r="BO42" s="41">
        <f t="shared" ref="BO42:CS42" si="46">SUM(BO43:BO46)</f>
        <v>1327.45</v>
      </c>
      <c r="BP42" s="41">
        <f t="shared" si="46"/>
        <v>1433.05</v>
      </c>
      <c r="BQ42" s="41">
        <f t="shared" si="46"/>
        <v>1538.65</v>
      </c>
      <c r="BR42" s="41">
        <f t="shared" si="46"/>
        <v>1644.25</v>
      </c>
      <c r="BS42" s="41">
        <f t="shared" si="46"/>
        <v>1749.85</v>
      </c>
      <c r="BT42" s="41">
        <f t="shared" si="46"/>
        <v>1840.95</v>
      </c>
      <c r="BU42" s="41">
        <f t="shared" si="46"/>
        <v>1872.95</v>
      </c>
      <c r="BV42" s="41">
        <f t="shared" si="46"/>
        <v>1904.95</v>
      </c>
      <c r="BW42" s="41">
        <f t="shared" si="46"/>
        <v>1936.95</v>
      </c>
      <c r="BX42" s="41">
        <f t="shared" si="46"/>
        <v>1968.95</v>
      </c>
      <c r="BY42" s="41">
        <f t="shared" si="46"/>
        <v>1970.45</v>
      </c>
      <c r="BZ42" s="41">
        <f t="shared" si="46"/>
        <v>1970.45</v>
      </c>
      <c r="CA42" s="41">
        <f t="shared" si="46"/>
        <v>1970.45</v>
      </c>
      <c r="CB42" s="41">
        <f t="shared" si="46"/>
        <v>1970.45</v>
      </c>
      <c r="CC42" s="41">
        <f t="shared" si="46"/>
        <v>1970.45</v>
      </c>
      <c r="CD42" s="41">
        <f t="shared" si="46"/>
        <v>1970.45</v>
      </c>
      <c r="CE42" s="41">
        <f t="shared" si="46"/>
        <v>1970.45</v>
      </c>
      <c r="CF42" s="41">
        <f t="shared" si="46"/>
        <v>1970.45</v>
      </c>
      <c r="CG42" s="41">
        <f t="shared" si="46"/>
        <v>1970.45</v>
      </c>
      <c r="CH42" s="41">
        <f t="shared" si="46"/>
        <v>1970.45</v>
      </c>
      <c r="CI42" s="41">
        <f t="shared" si="46"/>
        <v>1970.45</v>
      </c>
      <c r="CJ42" s="41">
        <f t="shared" si="46"/>
        <v>1970.45</v>
      </c>
      <c r="CK42" s="41">
        <f t="shared" si="46"/>
        <v>1970.45</v>
      </c>
      <c r="CL42" s="41">
        <f t="shared" si="46"/>
        <v>1970.45</v>
      </c>
      <c r="CM42" s="41">
        <f t="shared" si="46"/>
        <v>1970.45</v>
      </c>
      <c r="CN42" s="41">
        <f t="shared" si="46"/>
        <v>1970.45</v>
      </c>
      <c r="CO42" s="41">
        <f t="shared" si="46"/>
        <v>1970.45</v>
      </c>
      <c r="CP42" s="41">
        <f t="shared" si="46"/>
        <v>1970.45</v>
      </c>
      <c r="CQ42" s="41">
        <f t="shared" si="46"/>
        <v>1970.45</v>
      </c>
      <c r="CR42" s="41">
        <f t="shared" si="46"/>
        <v>1970.45</v>
      </c>
      <c r="CS42" s="92">
        <f t="shared" si="46"/>
        <v>1970.45</v>
      </c>
      <c r="CT42" s="39">
        <f t="shared" si="21"/>
        <v>163893.70000000004</v>
      </c>
      <c r="CU42" s="150"/>
    </row>
    <row r="43" spans="1:99">
      <c r="A43" s="79" t="s">
        <v>17</v>
      </c>
      <c r="B43" s="43">
        <v>969.5</v>
      </c>
      <c r="C43" s="44">
        <v>969.5</v>
      </c>
      <c r="D43" s="44">
        <v>969.5</v>
      </c>
      <c r="E43" s="44">
        <v>969.5</v>
      </c>
      <c r="F43" s="44">
        <v>969.5</v>
      </c>
      <c r="G43" s="44">
        <v>969.5</v>
      </c>
      <c r="H43" s="44">
        <v>969.5</v>
      </c>
      <c r="I43" s="44">
        <v>969.5</v>
      </c>
      <c r="J43" s="44">
        <v>969.5</v>
      </c>
      <c r="K43" s="44">
        <v>969.5</v>
      </c>
      <c r="L43" s="44">
        <v>969.5</v>
      </c>
      <c r="M43" s="44">
        <v>969.5</v>
      </c>
      <c r="N43" s="44">
        <v>969.5</v>
      </c>
      <c r="O43" s="44">
        <v>969.5</v>
      </c>
      <c r="P43" s="44">
        <v>969.5</v>
      </c>
      <c r="Q43" s="44">
        <v>969.5</v>
      </c>
      <c r="R43" s="44">
        <v>969.5</v>
      </c>
      <c r="S43" s="44">
        <v>1001.5</v>
      </c>
      <c r="T43" s="44">
        <v>1033.5</v>
      </c>
      <c r="U43" s="44">
        <v>1065.5</v>
      </c>
      <c r="V43" s="44">
        <v>1097.5</v>
      </c>
      <c r="W43" s="44">
        <v>1129.5</v>
      </c>
      <c r="X43" s="44">
        <v>1130.5</v>
      </c>
      <c r="Y43" s="44">
        <v>1130.5</v>
      </c>
      <c r="Z43" s="44">
        <v>1130.5</v>
      </c>
      <c r="AA43" s="44">
        <v>1130.5</v>
      </c>
      <c r="AB43" s="44">
        <v>1130.5</v>
      </c>
      <c r="AC43" s="44">
        <v>1130.5</v>
      </c>
      <c r="AD43" s="44">
        <v>1098.5</v>
      </c>
      <c r="AE43" s="44">
        <v>1066.5</v>
      </c>
      <c r="AF43" s="44">
        <v>1034.5</v>
      </c>
      <c r="AG43" s="44">
        <v>1002.5</v>
      </c>
      <c r="AH43" s="44">
        <v>970.5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969.5</v>
      </c>
      <c r="BK43" s="44">
        <v>969.5</v>
      </c>
      <c r="BL43" s="44">
        <v>969.5</v>
      </c>
      <c r="BM43" s="44">
        <v>969.5</v>
      </c>
      <c r="BN43" s="44">
        <v>969.5</v>
      </c>
      <c r="BO43" s="44">
        <v>969.5</v>
      </c>
      <c r="BP43" s="44">
        <v>969.5</v>
      </c>
      <c r="BQ43" s="44">
        <v>969.5</v>
      </c>
      <c r="BR43" s="44">
        <v>969.5</v>
      </c>
      <c r="BS43" s="44">
        <v>969.5</v>
      </c>
      <c r="BT43" s="44">
        <v>1001.5</v>
      </c>
      <c r="BU43" s="44">
        <v>1033.5</v>
      </c>
      <c r="BV43" s="44">
        <v>1065.5</v>
      </c>
      <c r="BW43" s="44">
        <v>1097.5</v>
      </c>
      <c r="BX43" s="44">
        <v>1129.5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1"/>
        <v>98714.5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1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253.2</v>
      </c>
      <c r="AM45" s="1">
        <v>147.6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88.5</v>
      </c>
      <c r="BI45" s="1">
        <v>88.5</v>
      </c>
      <c r="BJ45" s="1">
        <v>88.5</v>
      </c>
      <c r="BK45" s="1">
        <v>88.5</v>
      </c>
      <c r="BL45" s="1">
        <v>88.5</v>
      </c>
      <c r="BM45" s="1">
        <v>88.5</v>
      </c>
      <c r="BN45" s="1">
        <v>88.5</v>
      </c>
      <c r="BO45" s="1">
        <v>88.5</v>
      </c>
      <c r="BP45" s="1">
        <v>194.1</v>
      </c>
      <c r="BQ45" s="1">
        <v>299.7</v>
      </c>
      <c r="BR45" s="1">
        <v>405.3</v>
      </c>
      <c r="BS45" s="1">
        <v>510.9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1"/>
        <v>39312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1"/>
        <v>0</v>
      </c>
      <c r="CU46" s="152"/>
    </row>
    <row r="47" spans="1:99">
      <c r="A47" s="96" t="s">
        <v>21</v>
      </c>
      <c r="B47" s="54">
        <f t="shared" ref="B47:AG47" si="47">SUM(B48:B51)</f>
        <v>89.5</v>
      </c>
      <c r="C47" s="55">
        <f t="shared" si="47"/>
        <v>87.28</v>
      </c>
      <c r="D47" s="55">
        <f t="shared" si="47"/>
        <v>86.16</v>
      </c>
      <c r="E47" s="55">
        <f t="shared" si="47"/>
        <v>85.89</v>
      </c>
      <c r="F47" s="55">
        <f t="shared" si="47"/>
        <v>87.02</v>
      </c>
      <c r="G47" s="55">
        <f t="shared" si="47"/>
        <v>85.26</v>
      </c>
      <c r="H47" s="55">
        <f t="shared" si="47"/>
        <v>88.98</v>
      </c>
      <c r="I47" s="55">
        <f t="shared" si="47"/>
        <v>91.38000000000001</v>
      </c>
      <c r="J47" s="55">
        <f t="shared" si="47"/>
        <v>87.56</v>
      </c>
      <c r="K47" s="55">
        <f t="shared" si="47"/>
        <v>81.63</v>
      </c>
      <c r="L47" s="55">
        <f t="shared" si="47"/>
        <v>81.790000000000006</v>
      </c>
      <c r="M47" s="55">
        <f t="shared" si="47"/>
        <v>73.39</v>
      </c>
      <c r="N47" s="55">
        <f t="shared" si="47"/>
        <v>66.81</v>
      </c>
      <c r="O47" s="55">
        <f t="shared" si="47"/>
        <v>70.27</v>
      </c>
      <c r="P47" s="55">
        <f t="shared" si="47"/>
        <v>69.260000000000005</v>
      </c>
      <c r="Q47" s="55">
        <f t="shared" si="47"/>
        <v>62.290000000000006</v>
      </c>
      <c r="R47" s="55">
        <f t="shared" si="47"/>
        <v>59.47</v>
      </c>
      <c r="S47" s="55">
        <f t="shared" si="47"/>
        <v>56.39</v>
      </c>
      <c r="T47" s="55">
        <f t="shared" si="47"/>
        <v>49.44</v>
      </c>
      <c r="U47" s="55">
        <f t="shared" si="47"/>
        <v>36.04</v>
      </c>
      <c r="V47" s="55">
        <f t="shared" si="47"/>
        <v>26.419999999999998</v>
      </c>
      <c r="W47" s="55">
        <f t="shared" si="47"/>
        <v>26.96</v>
      </c>
      <c r="X47" s="55">
        <f t="shared" si="47"/>
        <v>27.91</v>
      </c>
      <c r="Y47" s="55">
        <f t="shared" si="47"/>
        <v>27.56</v>
      </c>
      <c r="Z47" s="55">
        <f t="shared" si="47"/>
        <v>38.8422513160899</v>
      </c>
      <c r="AA47" s="55">
        <f t="shared" si="47"/>
        <v>115.26220459629532</v>
      </c>
      <c r="AB47" s="55">
        <f t="shared" si="47"/>
        <v>222.32871051131508</v>
      </c>
      <c r="AC47" s="55">
        <f t="shared" si="47"/>
        <v>343.98279552345809</v>
      </c>
      <c r="AD47" s="55">
        <f t="shared" si="47"/>
        <v>591.23555132072045</v>
      </c>
      <c r="AE47" s="55">
        <f t="shared" si="47"/>
        <v>761.3547814819724</v>
      </c>
      <c r="AF47" s="55">
        <f t="shared" si="47"/>
        <v>1000.9624012792857</v>
      </c>
      <c r="AG47" s="55">
        <f t="shared" si="47"/>
        <v>1267.5148397140608</v>
      </c>
      <c r="AH47" s="55">
        <f t="shared" ref="AH47:BM47" si="48">SUM(AH48:AH51)</f>
        <v>1457.6676842885129</v>
      </c>
      <c r="AI47" s="55">
        <f t="shared" si="48"/>
        <v>1643.5565811201577</v>
      </c>
      <c r="AJ47" s="55">
        <f t="shared" si="48"/>
        <v>1850.5764029749939</v>
      </c>
      <c r="AK47" s="55">
        <f t="shared" si="48"/>
        <v>1937.5244452623158</v>
      </c>
      <c r="AL47" s="55">
        <f t="shared" si="48"/>
        <v>2117.7114515549579</v>
      </c>
      <c r="AM47" s="55">
        <f t="shared" si="48"/>
        <v>2326.9527640362962</v>
      </c>
      <c r="AN47" s="55">
        <f t="shared" si="48"/>
        <v>2517.4129766544729</v>
      </c>
      <c r="AO47" s="55">
        <f t="shared" si="48"/>
        <v>2630.8514947939202</v>
      </c>
      <c r="AP47" s="55">
        <f t="shared" si="48"/>
        <v>2855.4523329879116</v>
      </c>
      <c r="AQ47" s="55">
        <f t="shared" si="48"/>
        <v>2884.029508276557</v>
      </c>
      <c r="AR47" s="55">
        <f t="shared" si="48"/>
        <v>2981.9478095186391</v>
      </c>
      <c r="AS47" s="55">
        <f t="shared" si="48"/>
        <v>2993.4200787498385</v>
      </c>
      <c r="AT47" s="55">
        <f t="shared" si="48"/>
        <v>3031.0634416170224</v>
      </c>
      <c r="AU47" s="55">
        <f t="shared" si="48"/>
        <v>3095.4011289712225</v>
      </c>
      <c r="AV47" s="55">
        <f t="shared" si="48"/>
        <v>3220.8317121064306</v>
      </c>
      <c r="AW47" s="55">
        <f t="shared" si="48"/>
        <v>3413.9417755917016</v>
      </c>
      <c r="AX47" s="55">
        <f t="shared" si="48"/>
        <v>3610.2666981591506</v>
      </c>
      <c r="AY47" s="55">
        <f t="shared" si="48"/>
        <v>3725.5635083276511</v>
      </c>
      <c r="AZ47" s="55">
        <f t="shared" si="48"/>
        <v>3686.9721457095548</v>
      </c>
      <c r="BA47" s="55">
        <f t="shared" si="48"/>
        <v>3746.292444401156</v>
      </c>
      <c r="BB47" s="55">
        <f t="shared" si="48"/>
        <v>3755.820017856563</v>
      </c>
      <c r="BC47" s="55">
        <f t="shared" si="48"/>
        <v>3723.7072919710399</v>
      </c>
      <c r="BD47" s="55">
        <f t="shared" si="48"/>
        <v>3752.6023053967269</v>
      </c>
      <c r="BE47" s="55">
        <f t="shared" si="48"/>
        <v>3711.827622463823</v>
      </c>
      <c r="BF47" s="55">
        <f t="shared" si="48"/>
        <v>3621.7622757936851</v>
      </c>
      <c r="BG47" s="55">
        <f t="shared" si="48"/>
        <v>3604.4349879687747</v>
      </c>
      <c r="BH47" s="55">
        <f t="shared" si="48"/>
        <v>3514.356675629544</v>
      </c>
      <c r="BI47" s="55">
        <f t="shared" si="48"/>
        <v>3417.0302750496176</v>
      </c>
      <c r="BJ47" s="55">
        <f t="shared" si="48"/>
        <v>3248.9063637544232</v>
      </c>
      <c r="BK47" s="55">
        <f t="shared" si="48"/>
        <v>3059.5178773416446</v>
      </c>
      <c r="BL47" s="55">
        <f t="shared" si="48"/>
        <v>2818.7373315801433</v>
      </c>
      <c r="BM47" s="55">
        <f t="shared" si="48"/>
        <v>2666.0652699587677</v>
      </c>
      <c r="BN47" s="55">
        <f t="shared" ref="BN47:CS47" si="49">SUM(BN48:BN51)</f>
        <v>2567.4323651829491</v>
      </c>
      <c r="BO47" s="55">
        <f t="shared" si="49"/>
        <v>2208.8605954352129</v>
      </c>
      <c r="BP47" s="55">
        <f t="shared" si="49"/>
        <v>1914.2989516574137</v>
      </c>
      <c r="BQ47" s="55">
        <f t="shared" si="49"/>
        <v>1639.6243992131401</v>
      </c>
      <c r="BR47" s="55">
        <f t="shared" si="49"/>
        <v>1375.0359046092285</v>
      </c>
      <c r="BS47" s="55">
        <f t="shared" si="49"/>
        <v>1029.5361210754813</v>
      </c>
      <c r="BT47" s="55">
        <f t="shared" si="49"/>
        <v>708.56735287495985</v>
      </c>
      <c r="BU47" s="55">
        <f t="shared" si="49"/>
        <v>435.2957789479903</v>
      </c>
      <c r="BV47" s="55">
        <f t="shared" si="49"/>
        <v>266.35909027330916</v>
      </c>
      <c r="BW47" s="55">
        <f t="shared" si="49"/>
        <v>126.77202266160189</v>
      </c>
      <c r="BX47" s="55">
        <f t="shared" si="49"/>
        <v>64.189510336315465</v>
      </c>
      <c r="BY47" s="55">
        <f t="shared" si="49"/>
        <v>28.996382377408441</v>
      </c>
      <c r="BZ47" s="55">
        <f t="shared" si="49"/>
        <v>14.649999999999999</v>
      </c>
      <c r="CA47" s="55">
        <f t="shared" si="49"/>
        <v>17.37</v>
      </c>
      <c r="CB47" s="55">
        <f t="shared" si="49"/>
        <v>15.09</v>
      </c>
      <c r="CC47" s="55">
        <f t="shared" si="49"/>
        <v>13.43</v>
      </c>
      <c r="CD47" s="55">
        <f t="shared" si="49"/>
        <v>12.67</v>
      </c>
      <c r="CE47" s="55">
        <f t="shared" si="49"/>
        <v>18.240000000000002</v>
      </c>
      <c r="CF47" s="55">
        <f t="shared" si="49"/>
        <v>38.46</v>
      </c>
      <c r="CG47" s="55">
        <f t="shared" si="49"/>
        <v>43.400000000000006</v>
      </c>
      <c r="CH47" s="55">
        <f t="shared" si="49"/>
        <v>44.67</v>
      </c>
      <c r="CI47" s="55">
        <f t="shared" si="49"/>
        <v>46.529999999999994</v>
      </c>
      <c r="CJ47" s="55">
        <f t="shared" si="49"/>
        <v>47.260000000000005</v>
      </c>
      <c r="CK47" s="55">
        <f t="shared" si="49"/>
        <v>46.51</v>
      </c>
      <c r="CL47" s="55">
        <f t="shared" si="49"/>
        <v>43.900000000000006</v>
      </c>
      <c r="CM47" s="55">
        <f t="shared" si="49"/>
        <v>51.19</v>
      </c>
      <c r="CN47" s="55">
        <f t="shared" si="49"/>
        <v>53.1</v>
      </c>
      <c r="CO47" s="55">
        <f t="shared" si="49"/>
        <v>50.86</v>
      </c>
      <c r="CP47" s="55">
        <f t="shared" si="49"/>
        <v>45.23</v>
      </c>
      <c r="CQ47" s="55">
        <f t="shared" si="49"/>
        <v>48.43</v>
      </c>
      <c r="CR47" s="55">
        <f t="shared" si="49"/>
        <v>59.419999999999995</v>
      </c>
      <c r="CS47" s="97">
        <f t="shared" si="49"/>
        <v>62.430000000000007</v>
      </c>
      <c r="CT47" s="39">
        <f t="shared" si="21"/>
        <v>115706.15669025536</v>
      </c>
      <c r="CU47" s="150"/>
    </row>
    <row r="48" spans="1:99">
      <c r="A48" s="27" t="s">
        <v>76</v>
      </c>
      <c r="B48" s="43">
        <f t="shared" ref="B48:AG48" si="50">B21</f>
        <v>0</v>
      </c>
      <c r="C48" s="44">
        <f t="shared" si="50"/>
        <v>0</v>
      </c>
      <c r="D48" s="44">
        <f t="shared" si="50"/>
        <v>0</v>
      </c>
      <c r="E48" s="44">
        <f t="shared" si="50"/>
        <v>0</v>
      </c>
      <c r="F48" s="44">
        <f t="shared" si="50"/>
        <v>0</v>
      </c>
      <c r="G48" s="44">
        <f t="shared" si="50"/>
        <v>0</v>
      </c>
      <c r="H48" s="44">
        <f t="shared" si="50"/>
        <v>0</v>
      </c>
      <c r="I48" s="44">
        <f t="shared" si="50"/>
        <v>0</v>
      </c>
      <c r="J48" s="44">
        <f t="shared" si="50"/>
        <v>0</v>
      </c>
      <c r="K48" s="44">
        <f t="shared" si="50"/>
        <v>0</v>
      </c>
      <c r="L48" s="44">
        <f t="shared" si="50"/>
        <v>0</v>
      </c>
      <c r="M48" s="44">
        <f t="shared" si="50"/>
        <v>0</v>
      </c>
      <c r="N48" s="44">
        <f t="shared" si="50"/>
        <v>0</v>
      </c>
      <c r="O48" s="44">
        <f t="shared" si="50"/>
        <v>0</v>
      </c>
      <c r="P48" s="44">
        <f t="shared" si="50"/>
        <v>0</v>
      </c>
      <c r="Q48" s="44">
        <f t="shared" si="50"/>
        <v>0</v>
      </c>
      <c r="R48" s="44">
        <f t="shared" si="50"/>
        <v>0</v>
      </c>
      <c r="S48" s="44">
        <f t="shared" si="50"/>
        <v>0</v>
      </c>
      <c r="T48" s="44">
        <f t="shared" si="50"/>
        <v>0</v>
      </c>
      <c r="U48" s="44">
        <f t="shared" si="50"/>
        <v>0</v>
      </c>
      <c r="V48" s="44">
        <f t="shared" si="50"/>
        <v>0</v>
      </c>
      <c r="W48" s="44">
        <f t="shared" si="50"/>
        <v>0</v>
      </c>
      <c r="X48" s="44">
        <f t="shared" si="50"/>
        <v>0</v>
      </c>
      <c r="Y48" s="44">
        <f t="shared" si="50"/>
        <v>0.05</v>
      </c>
      <c r="Z48" s="44">
        <f t="shared" si="50"/>
        <v>1.56</v>
      </c>
      <c r="AA48" s="44">
        <f t="shared" si="50"/>
        <v>5.2600000000000007</v>
      </c>
      <c r="AB48" s="44">
        <f t="shared" si="50"/>
        <v>23.87</v>
      </c>
      <c r="AC48" s="44">
        <f t="shared" si="50"/>
        <v>57.029999999999994</v>
      </c>
      <c r="AD48" s="44">
        <f t="shared" si="50"/>
        <v>156.26999999999998</v>
      </c>
      <c r="AE48" s="44">
        <f t="shared" si="50"/>
        <v>235.07999999999998</v>
      </c>
      <c r="AF48" s="44">
        <f t="shared" si="50"/>
        <v>358.76</v>
      </c>
      <c r="AG48" s="44">
        <f t="shared" si="50"/>
        <v>496.33</v>
      </c>
      <c r="AH48" s="44">
        <f t="shared" ref="AH48:BM48" si="51">AH21</f>
        <v>616.27</v>
      </c>
      <c r="AI48" s="44">
        <f t="shared" si="51"/>
        <v>750.12</v>
      </c>
      <c r="AJ48" s="44">
        <f t="shared" si="51"/>
        <v>894.7</v>
      </c>
      <c r="AK48" s="44">
        <f t="shared" si="51"/>
        <v>1007.58</v>
      </c>
      <c r="AL48" s="44">
        <f t="shared" si="51"/>
        <v>1129.1199999999999</v>
      </c>
      <c r="AM48" s="44">
        <f t="shared" si="51"/>
        <v>1237.4099999999999</v>
      </c>
      <c r="AN48" s="44">
        <f t="shared" si="51"/>
        <v>1325.24</v>
      </c>
      <c r="AO48" s="44">
        <f t="shared" si="51"/>
        <v>1388.74</v>
      </c>
      <c r="AP48" s="44">
        <f t="shared" si="51"/>
        <v>1477.8300000000002</v>
      </c>
      <c r="AQ48" s="44">
        <f t="shared" si="51"/>
        <v>1522.18</v>
      </c>
      <c r="AR48" s="44">
        <f t="shared" si="51"/>
        <v>1590.15</v>
      </c>
      <c r="AS48" s="44">
        <f t="shared" si="51"/>
        <v>1607.93</v>
      </c>
      <c r="AT48" s="44">
        <f t="shared" si="51"/>
        <v>1585.8400000000001</v>
      </c>
      <c r="AU48" s="44">
        <f t="shared" si="51"/>
        <v>1592.5800000000002</v>
      </c>
      <c r="AV48" s="44">
        <f t="shared" si="51"/>
        <v>1599.58</v>
      </c>
      <c r="AW48" s="44">
        <f t="shared" si="51"/>
        <v>1597.83</v>
      </c>
      <c r="AX48" s="44">
        <f t="shared" si="51"/>
        <v>1599.3700000000001</v>
      </c>
      <c r="AY48" s="44">
        <f t="shared" si="51"/>
        <v>1597.6299999999999</v>
      </c>
      <c r="AZ48" s="44">
        <f t="shared" si="51"/>
        <v>1578.58</v>
      </c>
      <c r="BA48" s="44">
        <f t="shared" si="51"/>
        <v>1574.6100000000001</v>
      </c>
      <c r="BB48" s="44">
        <f t="shared" si="51"/>
        <v>1569.1</v>
      </c>
      <c r="BC48" s="44">
        <f t="shared" si="51"/>
        <v>1573.38</v>
      </c>
      <c r="BD48" s="44">
        <f t="shared" si="51"/>
        <v>1563.25</v>
      </c>
      <c r="BE48" s="44">
        <f t="shared" si="51"/>
        <v>1555.77</v>
      </c>
      <c r="BF48" s="44">
        <f t="shared" si="51"/>
        <v>1561.69</v>
      </c>
      <c r="BG48" s="44">
        <f t="shared" si="51"/>
        <v>1538.13</v>
      </c>
      <c r="BH48" s="44">
        <f t="shared" si="51"/>
        <v>1464.99</v>
      </c>
      <c r="BI48" s="44">
        <f t="shared" si="51"/>
        <v>1422.59</v>
      </c>
      <c r="BJ48" s="44">
        <f t="shared" si="51"/>
        <v>1366.51</v>
      </c>
      <c r="BK48" s="44">
        <f t="shared" si="51"/>
        <v>1279.1500000000001</v>
      </c>
      <c r="BL48" s="44">
        <f t="shared" si="51"/>
        <v>1213.1299999999999</v>
      </c>
      <c r="BM48" s="44">
        <f t="shared" si="51"/>
        <v>1118.2</v>
      </c>
      <c r="BN48" s="44">
        <f t="shared" ref="BN48:CS48" si="52">BN21</f>
        <v>1036.8599999999999</v>
      </c>
      <c r="BO48" s="44">
        <f t="shared" si="52"/>
        <v>914.66</v>
      </c>
      <c r="BP48" s="44">
        <f t="shared" si="52"/>
        <v>815.94</v>
      </c>
      <c r="BQ48" s="44">
        <f t="shared" si="52"/>
        <v>704.48</v>
      </c>
      <c r="BR48" s="44">
        <f t="shared" si="52"/>
        <v>586.41999999999996</v>
      </c>
      <c r="BS48" s="44">
        <f t="shared" si="52"/>
        <v>453.23</v>
      </c>
      <c r="BT48" s="44">
        <f t="shared" si="52"/>
        <v>350.34</v>
      </c>
      <c r="BU48" s="44">
        <f t="shared" si="52"/>
        <v>250.07</v>
      </c>
      <c r="BV48" s="44">
        <f t="shared" si="52"/>
        <v>165.51</v>
      </c>
      <c r="BW48" s="44">
        <f t="shared" si="52"/>
        <v>93.52</v>
      </c>
      <c r="BX48" s="44">
        <f t="shared" si="52"/>
        <v>43.36</v>
      </c>
      <c r="BY48" s="44">
        <f t="shared" si="52"/>
        <v>11.43</v>
      </c>
      <c r="BZ48" s="44">
        <f t="shared" si="52"/>
        <v>0.03</v>
      </c>
      <c r="CA48" s="44">
        <f t="shared" si="52"/>
        <v>0</v>
      </c>
      <c r="CB48" s="44">
        <f t="shared" si="52"/>
        <v>0</v>
      </c>
      <c r="CC48" s="44">
        <f t="shared" si="52"/>
        <v>0</v>
      </c>
      <c r="CD48" s="44">
        <f t="shared" si="52"/>
        <v>0</v>
      </c>
      <c r="CE48" s="44">
        <f t="shared" si="52"/>
        <v>0</v>
      </c>
      <c r="CF48" s="44">
        <f t="shared" si="52"/>
        <v>0</v>
      </c>
      <c r="CG48" s="44">
        <f t="shared" si="52"/>
        <v>0</v>
      </c>
      <c r="CH48" s="44">
        <f t="shared" si="52"/>
        <v>0</v>
      </c>
      <c r="CI48" s="44">
        <f t="shared" si="52"/>
        <v>0</v>
      </c>
      <c r="CJ48" s="44">
        <f t="shared" si="52"/>
        <v>0</v>
      </c>
      <c r="CK48" s="44">
        <f t="shared" si="52"/>
        <v>0</v>
      </c>
      <c r="CL48" s="44">
        <f t="shared" si="52"/>
        <v>0</v>
      </c>
      <c r="CM48" s="44">
        <f t="shared" si="52"/>
        <v>0</v>
      </c>
      <c r="CN48" s="44">
        <f t="shared" si="52"/>
        <v>0</v>
      </c>
      <c r="CO48" s="44">
        <f t="shared" si="52"/>
        <v>0</v>
      </c>
      <c r="CP48" s="44">
        <f t="shared" si="52"/>
        <v>0</v>
      </c>
      <c r="CQ48" s="44">
        <f t="shared" si="52"/>
        <v>0</v>
      </c>
      <c r="CR48" s="44">
        <f t="shared" si="52"/>
        <v>0</v>
      </c>
      <c r="CS48" s="93">
        <f t="shared" si="52"/>
        <v>0</v>
      </c>
      <c r="CT48" s="31">
        <f t="shared" ref="CT48:CT51" si="53">SUM(B48:CS48)</f>
        <v>51259.240000000005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6.9922513160899067</v>
      </c>
      <c r="AA49" s="1">
        <v>78.672204596295316</v>
      </c>
      <c r="AB49" s="1">
        <v>166.3687105113151</v>
      </c>
      <c r="AC49" s="1">
        <v>256.20279552345812</v>
      </c>
      <c r="AD49" s="1">
        <v>402.64555132072036</v>
      </c>
      <c r="AE49" s="1">
        <v>493.46478148197235</v>
      </c>
      <c r="AF49" s="1">
        <v>612.73240127928568</v>
      </c>
      <c r="AG49" s="1">
        <v>743.25483971406072</v>
      </c>
      <c r="AH49" s="1">
        <v>798.09768428851305</v>
      </c>
      <c r="AI49" s="1">
        <v>847.59658112015745</v>
      </c>
      <c r="AJ49" s="1">
        <v>930.90640297499385</v>
      </c>
      <c r="AK49" s="1">
        <v>907.37444526231582</v>
      </c>
      <c r="AL49" s="1">
        <v>964.53145155495793</v>
      </c>
      <c r="AM49" s="1">
        <v>1067.5627640362966</v>
      </c>
      <c r="AN49" s="1">
        <v>1149.6829766544729</v>
      </c>
      <c r="AO49" s="1">
        <v>1196.2914947939203</v>
      </c>
      <c r="AP49" s="1">
        <v>1336.4423329879114</v>
      </c>
      <c r="AQ49" s="1">
        <v>1336.4795082765568</v>
      </c>
      <c r="AR49" s="1">
        <v>1364.0078095186391</v>
      </c>
      <c r="AS49" s="1">
        <v>1359.2400787498382</v>
      </c>
      <c r="AT49" s="1">
        <v>1423.683441617022</v>
      </c>
      <c r="AU49" s="1">
        <v>1481.6211289712223</v>
      </c>
      <c r="AV49" s="1">
        <v>1600.1917121064305</v>
      </c>
      <c r="AW49" s="1">
        <v>1794.3117755917017</v>
      </c>
      <c r="AX49" s="1">
        <v>1990.2966981591505</v>
      </c>
      <c r="AY49" s="1">
        <v>2107.4435083276517</v>
      </c>
      <c r="AZ49" s="1">
        <v>2087.8121457095549</v>
      </c>
      <c r="BA49" s="1">
        <v>2150.7124444011561</v>
      </c>
      <c r="BB49" s="1">
        <v>2174.3500178565632</v>
      </c>
      <c r="BC49" s="1">
        <v>2139.3072919710398</v>
      </c>
      <c r="BD49" s="1">
        <v>2177.2823053967268</v>
      </c>
      <c r="BE49" s="1">
        <v>2143.2576224638228</v>
      </c>
      <c r="BF49" s="1">
        <v>2048.7022757936852</v>
      </c>
      <c r="BG49" s="1">
        <v>2055.9049879687745</v>
      </c>
      <c r="BH49" s="1">
        <v>2039.8266756295438</v>
      </c>
      <c r="BI49" s="1">
        <v>1985.8202750496177</v>
      </c>
      <c r="BJ49" s="1">
        <v>1873.1963637544234</v>
      </c>
      <c r="BK49" s="1">
        <v>1770.5778773416446</v>
      </c>
      <c r="BL49" s="1">
        <v>1595.5873315801434</v>
      </c>
      <c r="BM49" s="1">
        <v>1537.9852699587675</v>
      </c>
      <c r="BN49" s="1">
        <v>1520.3523651829487</v>
      </c>
      <c r="BO49" s="1">
        <v>1283.6605954352131</v>
      </c>
      <c r="BP49" s="1">
        <v>1087.1889516574138</v>
      </c>
      <c r="BQ49" s="1">
        <v>923.99439921314035</v>
      </c>
      <c r="BR49" s="1">
        <v>777.46590460922869</v>
      </c>
      <c r="BS49" s="1">
        <v>565.15612107548134</v>
      </c>
      <c r="BT49" s="1">
        <v>347.0773528749599</v>
      </c>
      <c r="BU49" s="1">
        <v>175.86577894799029</v>
      </c>
      <c r="BV49" s="1">
        <v>91.449090273309196</v>
      </c>
      <c r="BW49" s="1">
        <v>24.502022661601895</v>
      </c>
      <c r="BX49" s="1">
        <v>9.8095103363154603</v>
      </c>
      <c r="BY49" s="1">
        <v>6.0063823774084408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3"/>
        <v>61008.946690255427</v>
      </c>
      <c r="CU49" s="152"/>
    </row>
    <row r="50" spans="1:102">
      <c r="A50" s="31" t="s">
        <v>27</v>
      </c>
      <c r="B50" s="46">
        <v>69.05</v>
      </c>
      <c r="C50" s="1">
        <v>66.83</v>
      </c>
      <c r="D50" s="1">
        <v>65.709999999999994</v>
      </c>
      <c r="E50" s="1">
        <v>65.44</v>
      </c>
      <c r="F50" s="1">
        <v>66.569999999999993</v>
      </c>
      <c r="G50" s="1">
        <v>64.81</v>
      </c>
      <c r="H50" s="1">
        <v>68.53</v>
      </c>
      <c r="I50" s="1">
        <v>70.930000000000007</v>
      </c>
      <c r="J50" s="1">
        <v>67.11</v>
      </c>
      <c r="K50" s="1">
        <v>61.18</v>
      </c>
      <c r="L50" s="1">
        <v>61.34</v>
      </c>
      <c r="M50" s="1">
        <v>52.94</v>
      </c>
      <c r="N50" s="1">
        <v>46.36</v>
      </c>
      <c r="O50" s="1">
        <v>49.82</v>
      </c>
      <c r="P50" s="1">
        <v>48.81</v>
      </c>
      <c r="Q50" s="1">
        <v>41.84</v>
      </c>
      <c r="R50" s="1">
        <v>39.020000000000003</v>
      </c>
      <c r="S50" s="1">
        <v>35.94</v>
      </c>
      <c r="T50" s="1">
        <v>28.99</v>
      </c>
      <c r="U50" s="1">
        <v>15.59</v>
      </c>
      <c r="V50" s="1">
        <v>5.97</v>
      </c>
      <c r="W50" s="1">
        <v>6.51</v>
      </c>
      <c r="X50" s="1">
        <v>7.46</v>
      </c>
      <c r="Y50" s="1">
        <v>7.06</v>
      </c>
      <c r="Z50" s="1">
        <v>9.84</v>
      </c>
      <c r="AA50" s="1">
        <v>10.88</v>
      </c>
      <c r="AB50" s="1">
        <v>11.64</v>
      </c>
      <c r="AC50" s="1">
        <v>10.3</v>
      </c>
      <c r="AD50" s="1">
        <v>11.87</v>
      </c>
      <c r="AE50" s="1">
        <v>12.36</v>
      </c>
      <c r="AF50" s="1">
        <v>9.02</v>
      </c>
      <c r="AG50" s="1">
        <v>7.48</v>
      </c>
      <c r="AH50" s="1">
        <v>22.85</v>
      </c>
      <c r="AI50" s="1">
        <v>25.39</v>
      </c>
      <c r="AJ50" s="1">
        <v>4.5199999999999996</v>
      </c>
      <c r="AK50" s="1">
        <v>2.12</v>
      </c>
      <c r="AL50" s="1">
        <v>3.61</v>
      </c>
      <c r="AM50" s="1">
        <v>1.53</v>
      </c>
      <c r="AN50" s="1">
        <v>22.04</v>
      </c>
      <c r="AO50" s="1">
        <v>25.37</v>
      </c>
      <c r="AP50" s="1">
        <v>20.73</v>
      </c>
      <c r="AQ50" s="1">
        <v>4.92</v>
      </c>
      <c r="AR50" s="1">
        <v>7.34</v>
      </c>
      <c r="AS50" s="1">
        <v>5.8</v>
      </c>
      <c r="AT50" s="1">
        <v>1.0900000000000001</v>
      </c>
      <c r="AU50" s="1">
        <v>0.75</v>
      </c>
      <c r="AV50" s="1">
        <v>0.61</v>
      </c>
      <c r="AW50" s="1">
        <v>1.35</v>
      </c>
      <c r="AX50" s="1">
        <v>0.15</v>
      </c>
      <c r="AY50" s="1">
        <v>0.04</v>
      </c>
      <c r="AZ50" s="1">
        <v>0.13</v>
      </c>
      <c r="BA50" s="1">
        <v>0.52</v>
      </c>
      <c r="BB50" s="1">
        <v>0.04</v>
      </c>
      <c r="BC50" s="1">
        <v>0.04</v>
      </c>
      <c r="BD50" s="1">
        <v>0.04</v>
      </c>
      <c r="BE50" s="1">
        <v>0.15</v>
      </c>
      <c r="BF50" s="1">
        <v>0.17</v>
      </c>
      <c r="BG50" s="1">
        <v>0.06</v>
      </c>
      <c r="BH50" s="1">
        <v>0.04</v>
      </c>
      <c r="BI50" s="1">
        <v>0.04</v>
      </c>
      <c r="BJ50" s="1">
        <v>0.06</v>
      </c>
      <c r="BK50" s="1">
        <v>0.08</v>
      </c>
      <c r="BL50" s="1">
        <v>0.11</v>
      </c>
      <c r="BM50" s="1">
        <v>0.11</v>
      </c>
      <c r="BN50" s="1">
        <v>0.11</v>
      </c>
      <c r="BO50" s="1">
        <v>0.11</v>
      </c>
      <c r="BP50" s="1">
        <v>0.11</v>
      </c>
      <c r="BQ50" s="1">
        <v>0.11</v>
      </c>
      <c r="BR50" s="1">
        <v>0.11</v>
      </c>
      <c r="BS50" s="1">
        <v>0.11</v>
      </c>
      <c r="BT50" s="1">
        <v>0.11</v>
      </c>
      <c r="BU50" s="1">
        <v>0.04</v>
      </c>
      <c r="BV50" s="1">
        <v>0.03</v>
      </c>
      <c r="BW50" s="1">
        <v>0.02</v>
      </c>
      <c r="BX50" s="1">
        <v>0.02</v>
      </c>
      <c r="BY50" s="1">
        <v>0.13</v>
      </c>
      <c r="BZ50" s="1">
        <v>2.93</v>
      </c>
      <c r="CA50" s="1">
        <v>5.95</v>
      </c>
      <c r="CB50" s="1">
        <v>3.34</v>
      </c>
      <c r="CC50" s="1">
        <v>2.27</v>
      </c>
      <c r="CD50" s="1">
        <v>3.56</v>
      </c>
      <c r="CE50" s="1">
        <v>9.36</v>
      </c>
      <c r="CF50" s="1">
        <v>29.36</v>
      </c>
      <c r="CG50" s="1">
        <v>35.24</v>
      </c>
      <c r="CH50" s="1">
        <v>35.24</v>
      </c>
      <c r="CI50" s="1">
        <v>36.659999999999997</v>
      </c>
      <c r="CJ50" s="1">
        <v>37.28</v>
      </c>
      <c r="CK50" s="1">
        <v>36.79</v>
      </c>
      <c r="CL50" s="1">
        <v>32.840000000000003</v>
      </c>
      <c r="CM50" s="1">
        <v>41.46</v>
      </c>
      <c r="CN50" s="1">
        <v>44.34</v>
      </c>
      <c r="CO50" s="1">
        <v>42.1</v>
      </c>
      <c r="CP50" s="1">
        <v>38.11</v>
      </c>
      <c r="CQ50" s="1">
        <v>41.18</v>
      </c>
      <c r="CR50" s="1">
        <v>50.73</v>
      </c>
      <c r="CS50" s="94">
        <v>52.13</v>
      </c>
      <c r="CT50" s="31">
        <f t="shared" si="53"/>
        <v>1930.8799999999976</v>
      </c>
      <c r="CU50" s="152"/>
    </row>
    <row r="51" spans="1:102">
      <c r="A51" s="57" t="s">
        <v>16</v>
      </c>
      <c r="B51" s="46">
        <f t="shared" ref="B51:AG51" si="54">B24</f>
        <v>20.45</v>
      </c>
      <c r="C51" s="1">
        <f t="shared" si="54"/>
        <v>20.45</v>
      </c>
      <c r="D51" s="1">
        <f t="shared" si="54"/>
        <v>20.45</v>
      </c>
      <c r="E51" s="1">
        <f t="shared" si="54"/>
        <v>20.45</v>
      </c>
      <c r="F51" s="1">
        <f t="shared" si="54"/>
        <v>20.45</v>
      </c>
      <c r="G51" s="1">
        <f t="shared" si="54"/>
        <v>20.45</v>
      </c>
      <c r="H51" s="1">
        <f t="shared" si="54"/>
        <v>20.45</v>
      </c>
      <c r="I51" s="1">
        <f t="shared" si="54"/>
        <v>20.45</v>
      </c>
      <c r="J51" s="1">
        <f t="shared" si="54"/>
        <v>20.45</v>
      </c>
      <c r="K51" s="1">
        <f t="shared" si="54"/>
        <v>20.45</v>
      </c>
      <c r="L51" s="1">
        <f t="shared" si="54"/>
        <v>20.45</v>
      </c>
      <c r="M51" s="1">
        <f t="shared" si="54"/>
        <v>20.45</v>
      </c>
      <c r="N51" s="1">
        <f t="shared" si="54"/>
        <v>20.45</v>
      </c>
      <c r="O51" s="1">
        <f t="shared" si="54"/>
        <v>20.45</v>
      </c>
      <c r="P51" s="1">
        <f t="shared" si="54"/>
        <v>20.45</v>
      </c>
      <c r="Q51" s="1">
        <f t="shared" si="54"/>
        <v>20.45</v>
      </c>
      <c r="R51" s="1">
        <f t="shared" si="54"/>
        <v>20.45</v>
      </c>
      <c r="S51" s="1">
        <f t="shared" si="54"/>
        <v>20.45</v>
      </c>
      <c r="T51" s="1">
        <f t="shared" si="54"/>
        <v>20.45</v>
      </c>
      <c r="U51" s="1">
        <f t="shared" si="54"/>
        <v>20.45</v>
      </c>
      <c r="V51" s="1">
        <f t="shared" si="54"/>
        <v>20.45</v>
      </c>
      <c r="W51" s="1">
        <f t="shared" si="54"/>
        <v>20.45</v>
      </c>
      <c r="X51" s="1">
        <f t="shared" si="54"/>
        <v>20.45</v>
      </c>
      <c r="Y51" s="1">
        <f t="shared" si="54"/>
        <v>20.45</v>
      </c>
      <c r="Z51" s="1">
        <f t="shared" si="54"/>
        <v>20.45</v>
      </c>
      <c r="AA51" s="1">
        <f t="shared" si="54"/>
        <v>20.45</v>
      </c>
      <c r="AB51" s="1">
        <f t="shared" si="54"/>
        <v>20.45</v>
      </c>
      <c r="AC51" s="1">
        <f t="shared" si="54"/>
        <v>20.45</v>
      </c>
      <c r="AD51" s="1">
        <f t="shared" si="54"/>
        <v>20.45</v>
      </c>
      <c r="AE51" s="1">
        <f t="shared" si="54"/>
        <v>20.45</v>
      </c>
      <c r="AF51" s="1">
        <f t="shared" si="54"/>
        <v>20.45</v>
      </c>
      <c r="AG51" s="1">
        <f t="shared" si="54"/>
        <v>20.45</v>
      </c>
      <c r="AH51" s="1">
        <f t="shared" ref="AH51:BM51" si="55">AH24</f>
        <v>20.45</v>
      </c>
      <c r="AI51" s="1">
        <f t="shared" si="55"/>
        <v>20.45</v>
      </c>
      <c r="AJ51" s="1">
        <f t="shared" si="55"/>
        <v>20.45</v>
      </c>
      <c r="AK51" s="1">
        <f t="shared" si="55"/>
        <v>20.45</v>
      </c>
      <c r="AL51" s="1">
        <f t="shared" si="55"/>
        <v>20.45</v>
      </c>
      <c r="AM51" s="1">
        <f t="shared" si="55"/>
        <v>20.45</v>
      </c>
      <c r="AN51" s="1">
        <f t="shared" si="55"/>
        <v>20.45</v>
      </c>
      <c r="AO51" s="1">
        <f t="shared" si="55"/>
        <v>20.45</v>
      </c>
      <c r="AP51" s="1">
        <f t="shared" si="55"/>
        <v>20.45</v>
      </c>
      <c r="AQ51" s="1">
        <f t="shared" si="55"/>
        <v>20.45</v>
      </c>
      <c r="AR51" s="1">
        <f t="shared" si="55"/>
        <v>20.45</v>
      </c>
      <c r="AS51" s="1">
        <f t="shared" si="55"/>
        <v>20.45</v>
      </c>
      <c r="AT51" s="1">
        <f t="shared" si="55"/>
        <v>20.45</v>
      </c>
      <c r="AU51" s="1">
        <f t="shared" si="55"/>
        <v>20.45</v>
      </c>
      <c r="AV51" s="1">
        <f t="shared" si="55"/>
        <v>20.45</v>
      </c>
      <c r="AW51" s="1">
        <f t="shared" si="55"/>
        <v>20.45</v>
      </c>
      <c r="AX51" s="1">
        <f t="shared" si="55"/>
        <v>20.45</v>
      </c>
      <c r="AY51" s="1">
        <f t="shared" si="55"/>
        <v>20.45</v>
      </c>
      <c r="AZ51" s="1">
        <f t="shared" si="55"/>
        <v>20.45</v>
      </c>
      <c r="BA51" s="1">
        <f t="shared" si="55"/>
        <v>20.45</v>
      </c>
      <c r="BB51" s="1">
        <f t="shared" si="55"/>
        <v>12.33</v>
      </c>
      <c r="BC51" s="1">
        <f t="shared" si="55"/>
        <v>10.98</v>
      </c>
      <c r="BD51" s="1">
        <f t="shared" si="55"/>
        <v>12.03</v>
      </c>
      <c r="BE51" s="1">
        <f t="shared" si="55"/>
        <v>12.65</v>
      </c>
      <c r="BF51" s="1">
        <f t="shared" si="55"/>
        <v>11.2</v>
      </c>
      <c r="BG51" s="1">
        <f t="shared" si="55"/>
        <v>10.34</v>
      </c>
      <c r="BH51" s="1">
        <f t="shared" si="55"/>
        <v>9.5</v>
      </c>
      <c r="BI51" s="1">
        <f t="shared" si="55"/>
        <v>8.58</v>
      </c>
      <c r="BJ51" s="1">
        <f t="shared" si="55"/>
        <v>9.14</v>
      </c>
      <c r="BK51" s="1">
        <f t="shared" si="55"/>
        <v>9.7100000000000009</v>
      </c>
      <c r="BL51" s="1">
        <f t="shared" si="55"/>
        <v>9.91</v>
      </c>
      <c r="BM51" s="1">
        <f t="shared" si="55"/>
        <v>9.77</v>
      </c>
      <c r="BN51" s="1">
        <f t="shared" ref="BN51:CS51" si="56">BN24</f>
        <v>10.11</v>
      </c>
      <c r="BO51" s="1">
        <f t="shared" si="56"/>
        <v>10.43</v>
      </c>
      <c r="BP51" s="1">
        <f t="shared" si="56"/>
        <v>11.06</v>
      </c>
      <c r="BQ51" s="1">
        <f t="shared" si="56"/>
        <v>11.04</v>
      </c>
      <c r="BR51" s="1">
        <f t="shared" si="56"/>
        <v>11.04</v>
      </c>
      <c r="BS51" s="1">
        <f t="shared" si="56"/>
        <v>11.04</v>
      </c>
      <c r="BT51" s="1">
        <f t="shared" si="56"/>
        <v>11.04</v>
      </c>
      <c r="BU51" s="1">
        <f t="shared" si="56"/>
        <v>9.32</v>
      </c>
      <c r="BV51" s="1">
        <f t="shared" si="56"/>
        <v>9.3699999999999992</v>
      </c>
      <c r="BW51" s="1">
        <f t="shared" si="56"/>
        <v>8.73</v>
      </c>
      <c r="BX51" s="1">
        <f t="shared" si="56"/>
        <v>11</v>
      </c>
      <c r="BY51" s="1">
        <f t="shared" si="56"/>
        <v>11.43</v>
      </c>
      <c r="BZ51" s="1">
        <f t="shared" si="56"/>
        <v>11.69</v>
      </c>
      <c r="CA51" s="1">
        <f t="shared" si="56"/>
        <v>11.42</v>
      </c>
      <c r="CB51" s="1">
        <f t="shared" si="56"/>
        <v>11.75</v>
      </c>
      <c r="CC51" s="1">
        <f t="shared" si="56"/>
        <v>11.16</v>
      </c>
      <c r="CD51" s="1">
        <f t="shared" si="56"/>
        <v>9.11</v>
      </c>
      <c r="CE51" s="1">
        <f t="shared" si="56"/>
        <v>8.8800000000000008</v>
      </c>
      <c r="CF51" s="1">
        <f t="shared" si="56"/>
        <v>9.1</v>
      </c>
      <c r="CG51" s="1">
        <f t="shared" si="56"/>
        <v>8.16</v>
      </c>
      <c r="CH51" s="1">
        <f t="shared" si="56"/>
        <v>9.43</v>
      </c>
      <c r="CI51" s="1">
        <f t="shared" si="56"/>
        <v>9.8699999999999992</v>
      </c>
      <c r="CJ51" s="1">
        <f t="shared" si="56"/>
        <v>9.98</v>
      </c>
      <c r="CK51" s="1">
        <f t="shared" si="56"/>
        <v>9.7200000000000006</v>
      </c>
      <c r="CL51" s="1">
        <f t="shared" si="56"/>
        <v>11.06</v>
      </c>
      <c r="CM51" s="1">
        <f t="shared" si="56"/>
        <v>9.73</v>
      </c>
      <c r="CN51" s="1">
        <f t="shared" si="56"/>
        <v>8.76</v>
      </c>
      <c r="CO51" s="1">
        <f t="shared" si="56"/>
        <v>8.76</v>
      </c>
      <c r="CP51" s="1">
        <f t="shared" si="56"/>
        <v>7.12</v>
      </c>
      <c r="CQ51" s="1">
        <f t="shared" si="56"/>
        <v>7.25</v>
      </c>
      <c r="CR51" s="1">
        <f t="shared" si="56"/>
        <v>8.69</v>
      </c>
      <c r="CS51" s="94">
        <f t="shared" si="56"/>
        <v>10.3</v>
      </c>
      <c r="CT51" s="31">
        <f t="shared" si="53"/>
        <v>1507.0900000000008</v>
      </c>
      <c r="CU51" s="152"/>
    </row>
    <row r="52" spans="1:102" s="137" customFormat="1" ht="15.75" thickBot="1">
      <c r="A52" s="98" t="s">
        <v>31</v>
      </c>
      <c r="B52" s="99">
        <v>116.06</v>
      </c>
      <c r="C52" s="100">
        <v>197.52</v>
      </c>
      <c r="D52" s="100">
        <v>98.25</v>
      </c>
      <c r="E52" s="100">
        <v>60.9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15.57</v>
      </c>
      <c r="X52" s="100">
        <v>329</v>
      </c>
      <c r="Y52" s="100">
        <v>506.3</v>
      </c>
      <c r="Z52" s="100">
        <v>268.36</v>
      </c>
      <c r="AA52" s="100">
        <v>50</v>
      </c>
      <c r="AB52" s="100">
        <v>28.5</v>
      </c>
      <c r="AC52" s="100">
        <v>38.4</v>
      </c>
      <c r="AD52" s="100">
        <v>500</v>
      </c>
      <c r="AE52" s="100">
        <v>657</v>
      </c>
      <c r="AF52" s="100">
        <v>200.4</v>
      </c>
      <c r="AG52" s="100">
        <v>800</v>
      </c>
      <c r="AH52" s="100">
        <v>800</v>
      </c>
      <c r="AI52" s="100">
        <v>800</v>
      </c>
      <c r="AJ52" s="100">
        <v>800</v>
      </c>
      <c r="AK52" s="100">
        <v>600.73</v>
      </c>
      <c r="AL52" s="100">
        <v>510</v>
      </c>
      <c r="AM52" s="100">
        <v>565.29999999999995</v>
      </c>
      <c r="AN52" s="100">
        <v>457</v>
      </c>
      <c r="AO52" s="100">
        <v>607</v>
      </c>
      <c r="AP52" s="100">
        <v>1010.8</v>
      </c>
      <c r="AQ52" s="100">
        <v>1107.8</v>
      </c>
      <c r="AR52" s="100">
        <v>1257.0999999999999</v>
      </c>
      <c r="AS52" s="100">
        <v>1391.9</v>
      </c>
      <c r="AT52" s="100">
        <v>1403.1</v>
      </c>
      <c r="AU52" s="100">
        <v>1406.8</v>
      </c>
      <c r="AV52" s="100">
        <v>1392.1</v>
      </c>
      <c r="AW52" s="100">
        <v>1441.4</v>
      </c>
      <c r="AX52" s="100">
        <v>1476.4</v>
      </c>
      <c r="AY52" s="100">
        <v>1465.3</v>
      </c>
      <c r="AZ52" s="100">
        <v>1564.4</v>
      </c>
      <c r="BA52" s="100">
        <v>1645.3</v>
      </c>
      <c r="BB52" s="100">
        <v>1899.7</v>
      </c>
      <c r="BC52" s="100">
        <v>1943.3</v>
      </c>
      <c r="BD52" s="100">
        <v>1656.2</v>
      </c>
      <c r="BE52" s="100">
        <v>1603.6</v>
      </c>
      <c r="BF52" s="100">
        <v>1515.7</v>
      </c>
      <c r="BG52" s="100">
        <v>1318.9</v>
      </c>
      <c r="BH52" s="100">
        <v>1225.2</v>
      </c>
      <c r="BI52" s="100">
        <v>1075</v>
      </c>
      <c r="BJ52" s="100">
        <v>803.58999999999992</v>
      </c>
      <c r="BK52" s="100">
        <v>522.4</v>
      </c>
      <c r="BL52" s="100">
        <v>371</v>
      </c>
      <c r="BM52" s="100">
        <v>100</v>
      </c>
      <c r="BN52" s="100">
        <v>100</v>
      </c>
      <c r="BO52" s="100">
        <v>100</v>
      </c>
      <c r="BP52" s="100">
        <v>100</v>
      </c>
      <c r="BQ52" s="100">
        <v>100</v>
      </c>
      <c r="BR52" s="100">
        <v>100</v>
      </c>
      <c r="BS52" s="100">
        <v>100</v>
      </c>
      <c r="BT52" s="100">
        <v>100</v>
      </c>
      <c r="BU52" s="100">
        <v>100</v>
      </c>
      <c r="BV52" s="100">
        <v>200</v>
      </c>
      <c r="BW52" s="100">
        <v>100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50</v>
      </c>
      <c r="CF52" s="100">
        <v>72.91</v>
      </c>
      <c r="CG52" s="100">
        <v>130</v>
      </c>
      <c r="CH52" s="100">
        <v>192.04</v>
      </c>
      <c r="CI52" s="100">
        <v>243</v>
      </c>
      <c r="CJ52" s="100">
        <v>229.99</v>
      </c>
      <c r="CK52" s="100">
        <v>280</v>
      </c>
      <c r="CL52" s="100">
        <v>49</v>
      </c>
      <c r="CM52" s="100">
        <v>175.4</v>
      </c>
      <c r="CN52" s="100">
        <v>430</v>
      </c>
      <c r="CO52" s="100">
        <v>480</v>
      </c>
      <c r="CP52" s="100">
        <v>504.6</v>
      </c>
      <c r="CQ52" s="100">
        <v>565.5</v>
      </c>
      <c r="CR52" s="100">
        <v>496.8</v>
      </c>
      <c r="CS52" s="101">
        <v>279</v>
      </c>
      <c r="CT52" s="39">
        <f>SUM(B52:CS52)</f>
        <v>44881.520000000004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7">SUM(B30,B40,B42,B47,-B52)</f>
        <v>5912.9228408602148</v>
      </c>
      <c r="C53" s="104">
        <f t="shared" si="57"/>
        <v>5828.6128408602144</v>
      </c>
      <c r="D53" s="104">
        <f t="shared" si="57"/>
        <v>6011.1228408602146</v>
      </c>
      <c r="E53" s="104">
        <f t="shared" si="57"/>
        <v>6028.1828408602159</v>
      </c>
      <c r="F53" s="104">
        <f t="shared" si="57"/>
        <v>6001.3128408602151</v>
      </c>
      <c r="G53" s="104">
        <f t="shared" si="57"/>
        <v>5910.5528408602149</v>
      </c>
      <c r="H53" s="104">
        <f t="shared" si="57"/>
        <v>5830.6028408602151</v>
      </c>
      <c r="I53" s="104">
        <f t="shared" si="57"/>
        <v>5757.2528408602157</v>
      </c>
      <c r="J53" s="104">
        <f t="shared" si="57"/>
        <v>5749.2328408602152</v>
      </c>
      <c r="K53" s="104">
        <f t="shared" si="57"/>
        <v>5743.1028408602151</v>
      </c>
      <c r="L53" s="104">
        <f t="shared" si="57"/>
        <v>5722.2028408602155</v>
      </c>
      <c r="M53" s="104">
        <f t="shared" si="57"/>
        <v>5712.8028408602158</v>
      </c>
      <c r="N53" s="104">
        <f t="shared" si="57"/>
        <v>5742.6228408602155</v>
      </c>
      <c r="O53" s="104">
        <f t="shared" si="57"/>
        <v>5740.0828408602156</v>
      </c>
      <c r="P53" s="104">
        <f t="shared" si="57"/>
        <v>5718.7828408602154</v>
      </c>
      <c r="Q53" s="104">
        <f t="shared" si="57"/>
        <v>5711.8128408602151</v>
      </c>
      <c r="R53" s="104">
        <f t="shared" si="57"/>
        <v>5743.3328408602156</v>
      </c>
      <c r="S53" s="104">
        <f t="shared" si="57"/>
        <v>5858.2528408602157</v>
      </c>
      <c r="T53" s="104">
        <f t="shared" si="57"/>
        <v>5951.3028408602149</v>
      </c>
      <c r="U53" s="104">
        <f t="shared" si="57"/>
        <v>5993.9028408602153</v>
      </c>
      <c r="V53" s="104">
        <f t="shared" si="57"/>
        <v>6142.2928408602147</v>
      </c>
      <c r="W53" s="104">
        <f t="shared" si="57"/>
        <v>6225.3328408602156</v>
      </c>
      <c r="X53" s="104">
        <f t="shared" si="57"/>
        <v>6071.8628408602153</v>
      </c>
      <c r="Y53" s="104">
        <f t="shared" si="57"/>
        <v>5922.1928408602153</v>
      </c>
      <c r="Z53" s="104">
        <f t="shared" si="57"/>
        <v>6325.0250921763045</v>
      </c>
      <c r="AA53" s="104">
        <f t="shared" si="57"/>
        <v>6558.0150454565101</v>
      </c>
      <c r="AB53" s="104">
        <f t="shared" si="57"/>
        <v>6610.7315513715293</v>
      </c>
      <c r="AC53" s="104">
        <f t="shared" si="57"/>
        <v>6723.2556363836729</v>
      </c>
      <c r="AD53" s="104">
        <f t="shared" si="57"/>
        <v>6444.4583921809353</v>
      </c>
      <c r="AE53" s="104">
        <f t="shared" si="57"/>
        <v>6240.3476223421867</v>
      </c>
      <c r="AF53" s="104">
        <f t="shared" si="57"/>
        <v>6761.4352421395006</v>
      </c>
      <c r="AG53" s="104">
        <f t="shared" si="57"/>
        <v>6278.4476805742761</v>
      </c>
      <c r="AH53" s="104">
        <f t="shared" ref="AH53:BM53" si="58">SUM(AH30,AH40,AH42,AH47,-AH52)</f>
        <v>6210.9805251487278</v>
      </c>
      <c r="AI53" s="104">
        <f t="shared" si="58"/>
        <v>6213.8294219803729</v>
      </c>
      <c r="AJ53" s="104">
        <f t="shared" si="58"/>
        <v>6187.8692438352082</v>
      </c>
      <c r="AK53" s="104">
        <f t="shared" si="58"/>
        <v>6338.1172861225314</v>
      </c>
      <c r="AL53" s="104">
        <f t="shared" si="58"/>
        <v>6376.9542924151738</v>
      </c>
      <c r="AM53" s="104">
        <f t="shared" si="58"/>
        <v>6420.2956048965107</v>
      </c>
      <c r="AN53" s="104">
        <f t="shared" si="58"/>
        <v>6644.2458175146876</v>
      </c>
      <c r="AO53" s="104">
        <f t="shared" si="58"/>
        <v>6607.7543356541355</v>
      </c>
      <c r="AP53" s="104">
        <f t="shared" si="58"/>
        <v>6532.8951738481273</v>
      </c>
      <c r="AQ53" s="104">
        <f t="shared" si="58"/>
        <v>6463.1123491367716</v>
      </c>
      <c r="AR53" s="104">
        <f t="shared" si="58"/>
        <v>6411.0506503788547</v>
      </c>
      <c r="AS53" s="104">
        <f t="shared" si="58"/>
        <v>6298.0629196100526</v>
      </c>
      <c r="AT53" s="104">
        <f t="shared" si="58"/>
        <v>6324.0162824772378</v>
      </c>
      <c r="AU53" s="104">
        <f t="shared" si="58"/>
        <v>6383.6539698314373</v>
      </c>
      <c r="AV53" s="104">
        <f t="shared" si="58"/>
        <v>6512.5645529666454</v>
      </c>
      <c r="AW53" s="104">
        <f t="shared" si="58"/>
        <v>6663.3746164519162</v>
      </c>
      <c r="AX53" s="104">
        <f t="shared" si="58"/>
        <v>6907.2695390193658</v>
      </c>
      <c r="AY53" s="104">
        <f t="shared" si="58"/>
        <v>7037.7563491878673</v>
      </c>
      <c r="AZ53" s="104">
        <f t="shared" si="58"/>
        <v>6991.2649865697695</v>
      </c>
      <c r="BA53" s="104">
        <f t="shared" si="58"/>
        <v>6969.4552852613697</v>
      </c>
      <c r="BB53" s="104">
        <f t="shared" si="58"/>
        <v>6624.922858716779</v>
      </c>
      <c r="BC53" s="104">
        <f t="shared" si="58"/>
        <v>6534.2101328312556</v>
      </c>
      <c r="BD53" s="104">
        <f t="shared" si="58"/>
        <v>6756.6551462569414</v>
      </c>
      <c r="BE53" s="104">
        <f t="shared" si="58"/>
        <v>6772.4804633240365</v>
      </c>
      <c r="BF53" s="104">
        <f t="shared" si="58"/>
        <v>6774.0251166538992</v>
      </c>
      <c r="BG53" s="104">
        <f t="shared" si="58"/>
        <v>6932.8678288289902</v>
      </c>
      <c r="BH53" s="104">
        <f t="shared" si="58"/>
        <v>6911.6795164897594</v>
      </c>
      <c r="BI53" s="104">
        <f t="shared" si="58"/>
        <v>6971.523115909833</v>
      </c>
      <c r="BJ53" s="104">
        <f t="shared" si="58"/>
        <v>7022.289204614638</v>
      </c>
      <c r="BK53" s="104">
        <f t="shared" si="58"/>
        <v>7114.09071820186</v>
      </c>
      <c r="BL53" s="104">
        <f t="shared" si="58"/>
        <v>7023.3601724403588</v>
      </c>
      <c r="BM53" s="104">
        <f t="shared" si="58"/>
        <v>7141.6881108189828</v>
      </c>
      <c r="BN53" s="104">
        <f t="shared" ref="BN53:CS53" si="59">SUM(BN30,BN40,BN42,BN47,-BN52)</f>
        <v>7091.8852060431645</v>
      </c>
      <c r="BO53" s="104">
        <f t="shared" si="59"/>
        <v>6734.483436295428</v>
      </c>
      <c r="BP53" s="104">
        <f t="shared" si="59"/>
        <v>6587.2017925176287</v>
      </c>
      <c r="BQ53" s="104">
        <f t="shared" si="59"/>
        <v>6422.1372400733562</v>
      </c>
      <c r="BR53" s="104">
        <f t="shared" si="59"/>
        <v>6239.9687454694431</v>
      </c>
      <c r="BS53" s="104">
        <f t="shared" si="59"/>
        <v>6000.0689619356963</v>
      </c>
      <c r="BT53" s="104">
        <f t="shared" si="59"/>
        <v>5895.8001937351746</v>
      </c>
      <c r="BU53" s="104">
        <f t="shared" si="59"/>
        <v>5632.9286198082054</v>
      </c>
      <c r="BV53" s="104">
        <f t="shared" si="59"/>
        <v>5917.9619311335246</v>
      </c>
      <c r="BW53" s="104">
        <f t="shared" si="59"/>
        <v>5978.8848635218164</v>
      </c>
      <c r="BX53" s="104">
        <f t="shared" si="59"/>
        <v>6180.5923511965302</v>
      </c>
      <c r="BY53" s="104">
        <f t="shared" si="59"/>
        <v>6275.2492232376235</v>
      </c>
      <c r="BZ53" s="104">
        <f t="shared" si="59"/>
        <v>6261.092840860214</v>
      </c>
      <c r="CA53" s="104">
        <f t="shared" si="59"/>
        <v>6265.8128408602142</v>
      </c>
      <c r="CB53" s="104">
        <f t="shared" si="59"/>
        <v>6320.8828408602149</v>
      </c>
      <c r="CC53" s="104">
        <f t="shared" si="59"/>
        <v>6417.6528408602144</v>
      </c>
      <c r="CD53" s="104">
        <f t="shared" si="59"/>
        <v>6359.9528408602146</v>
      </c>
      <c r="CE53" s="104">
        <f t="shared" si="59"/>
        <v>6266.5228408602143</v>
      </c>
      <c r="CF53" s="104">
        <f t="shared" si="59"/>
        <v>6261.4528408602146</v>
      </c>
      <c r="CG53" s="104">
        <f t="shared" si="59"/>
        <v>6202.5028408602138</v>
      </c>
      <c r="CH53" s="104">
        <f t="shared" si="59"/>
        <v>6133.7328408602143</v>
      </c>
      <c r="CI53" s="104">
        <f t="shared" si="59"/>
        <v>6079.6328408602139</v>
      </c>
      <c r="CJ53" s="104">
        <f t="shared" si="59"/>
        <v>6091.3728408602146</v>
      </c>
      <c r="CK53" s="104">
        <f t="shared" si="59"/>
        <v>6047.6128408602144</v>
      </c>
      <c r="CL53" s="104">
        <f t="shared" si="59"/>
        <v>6276.1828408602141</v>
      </c>
      <c r="CM53" s="104">
        <f t="shared" si="59"/>
        <v>6156.092840860214</v>
      </c>
      <c r="CN53" s="104">
        <f t="shared" si="59"/>
        <v>5903.4028408602144</v>
      </c>
      <c r="CO53" s="104">
        <f t="shared" si="59"/>
        <v>5850.0228408602143</v>
      </c>
      <c r="CP53" s="104">
        <f t="shared" si="59"/>
        <v>5818.1828408602132</v>
      </c>
      <c r="CQ53" s="104">
        <f t="shared" si="59"/>
        <v>5765.3828408602149</v>
      </c>
      <c r="CR53" s="104">
        <f t="shared" si="59"/>
        <v>5850.3928408602142</v>
      </c>
      <c r="CS53" s="105">
        <f t="shared" si="59"/>
        <v>6072.7728408602152</v>
      </c>
      <c r="CT53" s="106">
        <f>SUM(B53:CS53)</f>
        <v>603403.52941283595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60">B25-B53</f>
        <v>2222.6950000000006</v>
      </c>
      <c r="C55" s="108">
        <f t="shared" si="60"/>
        <v>2306.2950000000001</v>
      </c>
      <c r="D55" s="108">
        <f t="shared" si="60"/>
        <v>2122.6550000000007</v>
      </c>
      <c r="E55" s="108">
        <f t="shared" si="60"/>
        <v>2105.5949999999993</v>
      </c>
      <c r="F55" s="108">
        <f t="shared" si="60"/>
        <v>2132.5649999999996</v>
      </c>
      <c r="G55" s="108">
        <f t="shared" si="60"/>
        <v>2223.3249999999998</v>
      </c>
      <c r="H55" s="108">
        <f t="shared" si="60"/>
        <v>2303.2749999999996</v>
      </c>
      <c r="I55" s="108">
        <f t="shared" si="60"/>
        <v>2376.6249999999991</v>
      </c>
      <c r="J55" s="108">
        <f t="shared" si="60"/>
        <v>2384.6449999999995</v>
      </c>
      <c r="K55" s="108">
        <f t="shared" si="60"/>
        <v>2390.7749999999996</v>
      </c>
      <c r="L55" s="108">
        <f t="shared" si="60"/>
        <v>2402.8249999999998</v>
      </c>
      <c r="M55" s="108">
        <f t="shared" si="60"/>
        <v>2412.2249999999995</v>
      </c>
      <c r="N55" s="108">
        <f t="shared" si="60"/>
        <v>2391.2849999999989</v>
      </c>
      <c r="O55" s="108">
        <f t="shared" si="60"/>
        <v>2393.8249999999989</v>
      </c>
      <c r="P55" s="108">
        <f t="shared" si="60"/>
        <v>2397.835</v>
      </c>
      <c r="Q55" s="108">
        <f t="shared" si="60"/>
        <v>2404.8050000000003</v>
      </c>
      <c r="R55" s="108">
        <f t="shared" si="60"/>
        <v>2364.8349999999991</v>
      </c>
      <c r="S55" s="108">
        <f t="shared" si="60"/>
        <v>2249.9149999999991</v>
      </c>
      <c r="T55" s="108">
        <f t="shared" si="60"/>
        <v>2156.8649999999998</v>
      </c>
      <c r="U55" s="108">
        <f t="shared" si="60"/>
        <v>2114.2649999999994</v>
      </c>
      <c r="V55" s="108">
        <f t="shared" si="60"/>
        <v>1974.3250000000007</v>
      </c>
      <c r="W55" s="108">
        <f t="shared" si="60"/>
        <v>1891.2349999999988</v>
      </c>
      <c r="X55" s="108">
        <f t="shared" si="60"/>
        <v>5539.8549999999987</v>
      </c>
      <c r="Y55" s="108">
        <f t="shared" si="60"/>
        <v>5689.5649999999996</v>
      </c>
      <c r="Z55" s="108">
        <f t="shared" si="60"/>
        <v>5291.5927486839091</v>
      </c>
      <c r="AA55" s="108">
        <f t="shared" si="60"/>
        <v>5055.7627954037034</v>
      </c>
      <c r="AB55" s="108">
        <f t="shared" si="60"/>
        <v>5012.9862894886846</v>
      </c>
      <c r="AC55" s="108">
        <f t="shared" si="60"/>
        <v>4933.3922044765413</v>
      </c>
      <c r="AD55" s="108">
        <f t="shared" si="60"/>
        <v>5311.0094486792786</v>
      </c>
      <c r="AE55" s="108">
        <f t="shared" si="60"/>
        <v>5593.7002185180272</v>
      </c>
      <c r="AF55" s="108">
        <f t="shared" si="60"/>
        <v>5196.0525987207138</v>
      </c>
      <c r="AG55" s="108">
        <f t="shared" si="60"/>
        <v>5816.6101602859399</v>
      </c>
      <c r="AH55" s="108">
        <f t="shared" ref="AH55:BM55" si="61">AH25-AH53</f>
        <v>6004.0173157114868</v>
      </c>
      <c r="AI55" s="108">
        <f t="shared" si="61"/>
        <v>6135.0184188798439</v>
      </c>
      <c r="AJ55" s="108">
        <f t="shared" si="61"/>
        <v>6305.5585970250067</v>
      </c>
      <c r="AK55" s="108">
        <f t="shared" si="61"/>
        <v>6268.1905547376846</v>
      </c>
      <c r="AL55" s="108">
        <f t="shared" si="61"/>
        <v>6385.1435484450412</v>
      </c>
      <c r="AM55" s="108">
        <f t="shared" si="61"/>
        <v>6450.0922359637052</v>
      </c>
      <c r="AN55" s="108">
        <f t="shared" si="61"/>
        <v>6313.9720233455282</v>
      </c>
      <c r="AO55" s="108">
        <f t="shared" si="61"/>
        <v>6414.0735052060809</v>
      </c>
      <c r="AP55" s="108">
        <f t="shared" si="61"/>
        <v>6578.1226670120877</v>
      </c>
      <c r="AQ55" s="108">
        <f t="shared" si="61"/>
        <v>6692.4554917234427</v>
      </c>
      <c r="AR55" s="108">
        <f t="shared" si="61"/>
        <v>6812.4871904813608</v>
      </c>
      <c r="AS55" s="108">
        <f t="shared" si="61"/>
        <v>6943.2549212501617</v>
      </c>
      <c r="AT55" s="108">
        <f t="shared" si="61"/>
        <v>6895.2115583829782</v>
      </c>
      <c r="AU55" s="108">
        <f t="shared" si="61"/>
        <v>6842.3138710287785</v>
      </c>
      <c r="AV55" s="108">
        <f t="shared" si="61"/>
        <v>6720.7432878935706</v>
      </c>
      <c r="AW55" s="108">
        <f t="shared" si="61"/>
        <v>6568.1832244082998</v>
      </c>
      <c r="AX55" s="108">
        <f t="shared" si="61"/>
        <v>6327.6483018408508</v>
      </c>
      <c r="AY55" s="108">
        <f t="shared" si="61"/>
        <v>6195.4214916723477</v>
      </c>
      <c r="AZ55" s="108">
        <f t="shared" si="61"/>
        <v>6224.8628542904462</v>
      </c>
      <c r="BA55" s="108">
        <f t="shared" si="61"/>
        <v>6242.4725555988452</v>
      </c>
      <c r="BB55" s="108">
        <f t="shared" si="61"/>
        <v>6573.474982143437</v>
      </c>
      <c r="BC55" s="108">
        <f t="shared" si="61"/>
        <v>6667.117708028959</v>
      </c>
      <c r="BD55" s="108">
        <f t="shared" si="61"/>
        <v>6435.0526946032742</v>
      </c>
      <c r="BE55" s="108">
        <f t="shared" si="61"/>
        <v>6412.3673775361785</v>
      </c>
      <c r="BF55" s="108">
        <f t="shared" si="61"/>
        <v>6415.2927242063151</v>
      </c>
      <c r="BG55" s="108">
        <f t="shared" si="61"/>
        <v>6232.0300120312259</v>
      </c>
      <c r="BH55" s="108">
        <f t="shared" si="61"/>
        <v>6179.2383243704571</v>
      </c>
      <c r="BI55" s="108">
        <f t="shared" si="61"/>
        <v>6075.9447249503828</v>
      </c>
      <c r="BJ55" s="108">
        <f t="shared" si="61"/>
        <v>5970.1586362455773</v>
      </c>
      <c r="BK55" s="108">
        <f t="shared" si="61"/>
        <v>5791.5671226583545</v>
      </c>
      <c r="BL55" s="108">
        <f t="shared" si="61"/>
        <v>5816.4776684198559</v>
      </c>
      <c r="BM55" s="108">
        <f t="shared" si="61"/>
        <v>5603.0797300412323</v>
      </c>
      <c r="BN55" s="108">
        <f t="shared" ref="BN55:CS55" si="62">BN25-BN53</f>
        <v>5571.8826348170505</v>
      </c>
      <c r="BO55" s="108">
        <f t="shared" si="62"/>
        <v>5807.4044045647879</v>
      </c>
      <c r="BP55" s="108">
        <f t="shared" si="62"/>
        <v>5852.6160483425856</v>
      </c>
      <c r="BQ55" s="108">
        <f t="shared" si="62"/>
        <v>5904.2006007868586</v>
      </c>
      <c r="BR55" s="108">
        <f t="shared" si="62"/>
        <v>5968.1290953907719</v>
      </c>
      <c r="BS55" s="108">
        <f t="shared" si="62"/>
        <v>6074.8388789245182</v>
      </c>
      <c r="BT55" s="108">
        <f t="shared" si="62"/>
        <v>6070.7476471250393</v>
      </c>
      <c r="BU55" s="108">
        <f t="shared" si="62"/>
        <v>6231.6292210520105</v>
      </c>
      <c r="BV55" s="108">
        <f t="shared" si="62"/>
        <v>5862.0859097266894</v>
      </c>
      <c r="BW55" s="108">
        <f t="shared" si="62"/>
        <v>5730.5329773383983</v>
      </c>
      <c r="BX55" s="108">
        <f t="shared" si="62"/>
        <v>5423.4354896636851</v>
      </c>
      <c r="BY55" s="108">
        <f t="shared" si="62"/>
        <v>5297.27861762259</v>
      </c>
      <c r="BZ55" s="108">
        <f t="shared" si="62"/>
        <v>1856.5550000000003</v>
      </c>
      <c r="CA55" s="108">
        <f t="shared" si="62"/>
        <v>1851.5350000000008</v>
      </c>
      <c r="CB55" s="108">
        <f t="shared" si="62"/>
        <v>1796.7950000000001</v>
      </c>
      <c r="CC55" s="108">
        <f t="shared" si="62"/>
        <v>1699.4350000000004</v>
      </c>
      <c r="CD55" s="108">
        <f t="shared" si="62"/>
        <v>1755.085</v>
      </c>
      <c r="CE55" s="108">
        <f t="shared" si="62"/>
        <v>1848.2849999999999</v>
      </c>
      <c r="CF55" s="108">
        <f t="shared" si="62"/>
        <v>1856.8950000000004</v>
      </c>
      <c r="CG55" s="108">
        <f t="shared" si="62"/>
        <v>1914.9050000000016</v>
      </c>
      <c r="CH55" s="108">
        <f t="shared" si="62"/>
        <v>1984.9450000000006</v>
      </c>
      <c r="CI55" s="108">
        <f t="shared" si="62"/>
        <v>2039.4850000000015</v>
      </c>
      <c r="CJ55" s="108">
        <f t="shared" si="62"/>
        <v>2027.8550000000005</v>
      </c>
      <c r="CK55" s="108">
        <f t="shared" si="62"/>
        <v>2071.3550000000005</v>
      </c>
      <c r="CL55" s="108">
        <f t="shared" si="62"/>
        <v>1844.3249999999998</v>
      </c>
      <c r="CM55" s="108">
        <f t="shared" si="62"/>
        <v>1963.085</v>
      </c>
      <c r="CN55" s="108">
        <f t="shared" si="62"/>
        <v>2214.8049999999994</v>
      </c>
      <c r="CO55" s="108">
        <f t="shared" si="62"/>
        <v>2268.0450000000001</v>
      </c>
      <c r="CP55" s="108">
        <f t="shared" si="62"/>
        <v>2312.4850000000015</v>
      </c>
      <c r="CQ55" s="108">
        <f t="shared" si="62"/>
        <v>2368.9849999999997</v>
      </c>
      <c r="CR55" s="108">
        <f t="shared" si="62"/>
        <v>2288.9750000000004</v>
      </c>
      <c r="CS55" s="109">
        <f t="shared" si="62"/>
        <v>2071.7649999999994</v>
      </c>
      <c r="CT55" s="110">
        <f>SUM(B55:CS55)</f>
        <v>416484.64330974431</v>
      </c>
      <c r="CU55" s="150"/>
    </row>
    <row r="56" spans="1:102" ht="15.75" thickBot="1">
      <c r="A56" s="57" t="s">
        <v>71</v>
      </c>
      <c r="B56" s="36">
        <v>650</v>
      </c>
      <c r="C56" s="37">
        <v>650</v>
      </c>
      <c r="D56" s="37">
        <v>300</v>
      </c>
      <c r="E56" s="37">
        <v>300</v>
      </c>
      <c r="F56" s="37">
        <v>100</v>
      </c>
      <c r="G56" s="37">
        <v>100</v>
      </c>
      <c r="H56" s="37">
        <v>170.36</v>
      </c>
      <c r="I56" s="37">
        <v>51.03</v>
      </c>
      <c r="J56" s="37">
        <v>173.79</v>
      </c>
      <c r="K56" s="37">
        <v>183.66</v>
      </c>
      <c r="L56" s="37">
        <v>0</v>
      </c>
      <c r="M56" s="37">
        <v>0</v>
      </c>
      <c r="N56" s="37">
        <v>0</v>
      </c>
      <c r="O56" s="37">
        <v>0</v>
      </c>
      <c r="P56" s="37">
        <v>200</v>
      </c>
      <c r="Q56" s="37">
        <v>200</v>
      </c>
      <c r="R56" s="37">
        <v>200</v>
      </c>
      <c r="S56" s="37">
        <v>200</v>
      </c>
      <c r="T56" s="37">
        <v>250</v>
      </c>
      <c r="U56" s="37">
        <v>300</v>
      </c>
      <c r="V56" s="37">
        <v>200</v>
      </c>
      <c r="W56" s="37">
        <v>200</v>
      </c>
      <c r="X56" s="37">
        <v>280.82</v>
      </c>
      <c r="Y56" s="37">
        <v>0</v>
      </c>
      <c r="Z56" s="37">
        <v>0</v>
      </c>
      <c r="AA56" s="37">
        <v>0</v>
      </c>
      <c r="AB56" s="37">
        <v>0</v>
      </c>
      <c r="AC56" s="37">
        <v>0</v>
      </c>
      <c r="AD56" s="37">
        <v>400</v>
      </c>
      <c r="AE56" s="37">
        <v>400</v>
      </c>
      <c r="AF56" s="37">
        <v>0</v>
      </c>
      <c r="AG56" s="37">
        <v>400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174.67</v>
      </c>
      <c r="AQ56" s="37">
        <v>126.19</v>
      </c>
      <c r="AR56" s="37">
        <v>0</v>
      </c>
      <c r="AS56" s="37">
        <v>0</v>
      </c>
      <c r="AT56" s="37">
        <v>250</v>
      </c>
      <c r="AU56" s="37">
        <v>150</v>
      </c>
      <c r="AV56" s="37">
        <v>200</v>
      </c>
      <c r="AW56" s="37">
        <v>150</v>
      </c>
      <c r="AX56" s="37">
        <v>150</v>
      </c>
      <c r="AY56" s="37">
        <v>100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37</v>
      </c>
      <c r="BP56" s="37">
        <v>350</v>
      </c>
      <c r="BQ56" s="37">
        <v>550</v>
      </c>
      <c r="BR56" s="37">
        <v>800</v>
      </c>
      <c r="BS56" s="37">
        <v>1000</v>
      </c>
      <c r="BT56" s="37">
        <v>1100</v>
      </c>
      <c r="BU56" s="37">
        <v>1350</v>
      </c>
      <c r="BV56" s="37">
        <v>550</v>
      </c>
      <c r="BW56" s="37">
        <v>450</v>
      </c>
      <c r="BX56" s="37">
        <v>200</v>
      </c>
      <c r="BY56" s="37">
        <v>0</v>
      </c>
      <c r="BZ56" s="37">
        <v>450</v>
      </c>
      <c r="CA56" s="37">
        <v>500</v>
      </c>
      <c r="CB56" s="37">
        <v>550</v>
      </c>
      <c r="CC56" s="37">
        <v>400</v>
      </c>
      <c r="CD56" s="37">
        <v>400</v>
      </c>
      <c r="CE56" s="37">
        <v>400</v>
      </c>
      <c r="CF56" s="37">
        <v>300</v>
      </c>
      <c r="CG56" s="37">
        <v>350</v>
      </c>
      <c r="CH56" s="37">
        <v>500</v>
      </c>
      <c r="CI56" s="37">
        <v>500</v>
      </c>
      <c r="CJ56" s="37">
        <v>500</v>
      </c>
      <c r="CK56" s="37">
        <v>500</v>
      </c>
      <c r="CL56" s="37">
        <v>400</v>
      </c>
      <c r="CM56" s="37">
        <v>400</v>
      </c>
      <c r="CN56" s="37">
        <v>450</v>
      </c>
      <c r="CO56" s="37">
        <v>483.49</v>
      </c>
      <c r="CP56" s="37">
        <v>750</v>
      </c>
      <c r="CQ56" s="37">
        <v>750</v>
      </c>
      <c r="CR56" s="37">
        <v>800</v>
      </c>
      <c r="CS56" s="38">
        <v>600</v>
      </c>
      <c r="CT56" s="31">
        <f>SUM(B56:CS56)</f>
        <v>23581.010000000002</v>
      </c>
      <c r="CU56" s="152"/>
      <c r="CW56" s="140"/>
    </row>
    <row r="57" spans="1:102" ht="15.75" thickBot="1">
      <c r="A57" s="107" t="s">
        <v>81</v>
      </c>
      <c r="B57" s="108">
        <f>IF(B56&gt;B55,0,B55-B56)</f>
        <v>1572.6950000000006</v>
      </c>
      <c r="C57" s="108">
        <f t="shared" ref="C57:BN57" si="63">IF(C56&gt;C55,0,C55-C56)</f>
        <v>1656.2950000000001</v>
      </c>
      <c r="D57" s="108">
        <f t="shared" si="63"/>
        <v>1822.6550000000007</v>
      </c>
      <c r="E57" s="108">
        <f t="shared" si="63"/>
        <v>1805.5949999999993</v>
      </c>
      <c r="F57" s="108">
        <f t="shared" si="63"/>
        <v>2032.5649999999996</v>
      </c>
      <c r="G57" s="108">
        <f t="shared" si="63"/>
        <v>2123.3249999999998</v>
      </c>
      <c r="H57" s="108">
        <f t="shared" si="63"/>
        <v>2132.9149999999995</v>
      </c>
      <c r="I57" s="108">
        <f t="shared" si="63"/>
        <v>2325.5949999999989</v>
      </c>
      <c r="J57" s="108">
        <f t="shared" si="63"/>
        <v>2210.8549999999996</v>
      </c>
      <c r="K57" s="108">
        <f t="shared" si="63"/>
        <v>2207.1149999999998</v>
      </c>
      <c r="L57" s="108">
        <f t="shared" si="63"/>
        <v>2402.8249999999998</v>
      </c>
      <c r="M57" s="108">
        <f t="shared" si="63"/>
        <v>2412.2249999999995</v>
      </c>
      <c r="N57" s="108">
        <f t="shared" si="63"/>
        <v>2391.2849999999989</v>
      </c>
      <c r="O57" s="108">
        <f t="shared" si="63"/>
        <v>2393.8249999999989</v>
      </c>
      <c r="P57" s="108">
        <f t="shared" si="63"/>
        <v>2197.835</v>
      </c>
      <c r="Q57" s="108">
        <f t="shared" si="63"/>
        <v>2204.8050000000003</v>
      </c>
      <c r="R57" s="108">
        <f t="shared" si="63"/>
        <v>2164.8349999999991</v>
      </c>
      <c r="S57" s="108">
        <f t="shared" si="63"/>
        <v>2049.9149999999991</v>
      </c>
      <c r="T57" s="108">
        <f t="shared" si="63"/>
        <v>1906.8649999999998</v>
      </c>
      <c r="U57" s="108">
        <f t="shared" si="63"/>
        <v>1814.2649999999994</v>
      </c>
      <c r="V57" s="108">
        <f t="shared" si="63"/>
        <v>1774.3250000000007</v>
      </c>
      <c r="W57" s="108">
        <f t="shared" si="63"/>
        <v>1691.2349999999988</v>
      </c>
      <c r="X57" s="108">
        <f t="shared" si="63"/>
        <v>5259.0349999999989</v>
      </c>
      <c r="Y57" s="108">
        <f t="shared" si="63"/>
        <v>5689.5649999999996</v>
      </c>
      <c r="Z57" s="108">
        <f t="shared" si="63"/>
        <v>5291.5927486839091</v>
      </c>
      <c r="AA57" s="108">
        <f t="shared" si="63"/>
        <v>5055.7627954037034</v>
      </c>
      <c r="AB57" s="108">
        <f t="shared" si="63"/>
        <v>5012.9862894886846</v>
      </c>
      <c r="AC57" s="108">
        <f t="shared" si="63"/>
        <v>4933.3922044765413</v>
      </c>
      <c r="AD57" s="108">
        <f t="shared" si="63"/>
        <v>4911.0094486792786</v>
      </c>
      <c r="AE57" s="108">
        <f t="shared" si="63"/>
        <v>5193.7002185180272</v>
      </c>
      <c r="AF57" s="108">
        <f t="shared" si="63"/>
        <v>5196.0525987207138</v>
      </c>
      <c r="AG57" s="108">
        <f t="shared" si="63"/>
        <v>5416.6101602859399</v>
      </c>
      <c r="AH57" s="108">
        <f t="shared" si="63"/>
        <v>6004.0173157114868</v>
      </c>
      <c r="AI57" s="108">
        <f t="shared" si="63"/>
        <v>6135.0184188798439</v>
      </c>
      <c r="AJ57" s="108">
        <f t="shared" si="63"/>
        <v>6305.5585970250067</v>
      </c>
      <c r="AK57" s="108">
        <f t="shared" si="63"/>
        <v>6268.1905547376846</v>
      </c>
      <c r="AL57" s="108">
        <f t="shared" si="63"/>
        <v>6385.1435484450412</v>
      </c>
      <c r="AM57" s="108">
        <f t="shared" si="63"/>
        <v>6450.0922359637052</v>
      </c>
      <c r="AN57" s="108">
        <f t="shared" si="63"/>
        <v>6313.9720233455282</v>
      </c>
      <c r="AO57" s="108">
        <f t="shared" si="63"/>
        <v>6414.0735052060809</v>
      </c>
      <c r="AP57" s="108">
        <f t="shared" si="63"/>
        <v>6403.4526670120877</v>
      </c>
      <c r="AQ57" s="108">
        <f t="shared" si="63"/>
        <v>6566.2654917234431</v>
      </c>
      <c r="AR57" s="108">
        <f t="shared" si="63"/>
        <v>6812.4871904813608</v>
      </c>
      <c r="AS57" s="108">
        <f t="shared" si="63"/>
        <v>6943.2549212501617</v>
      </c>
      <c r="AT57" s="108">
        <f t="shared" si="63"/>
        <v>6645.2115583829782</v>
      </c>
      <c r="AU57" s="108">
        <f t="shared" si="63"/>
        <v>6692.3138710287785</v>
      </c>
      <c r="AV57" s="108">
        <f t="shared" si="63"/>
        <v>6520.7432878935706</v>
      </c>
      <c r="AW57" s="108">
        <f t="shared" si="63"/>
        <v>6418.1832244082998</v>
      </c>
      <c r="AX57" s="108">
        <f t="shared" si="63"/>
        <v>6177.6483018408508</v>
      </c>
      <c r="AY57" s="108">
        <f t="shared" si="63"/>
        <v>6095.4214916723477</v>
      </c>
      <c r="AZ57" s="108">
        <f t="shared" si="63"/>
        <v>6224.8628542904462</v>
      </c>
      <c r="BA57" s="108">
        <f t="shared" si="63"/>
        <v>6242.4725555988452</v>
      </c>
      <c r="BB57" s="108">
        <f t="shared" si="63"/>
        <v>6573.474982143437</v>
      </c>
      <c r="BC57" s="108">
        <f t="shared" si="63"/>
        <v>6667.117708028959</v>
      </c>
      <c r="BD57" s="108">
        <f t="shared" si="63"/>
        <v>6435.0526946032742</v>
      </c>
      <c r="BE57" s="108">
        <f t="shared" si="63"/>
        <v>6412.3673775361785</v>
      </c>
      <c r="BF57" s="108">
        <f t="shared" si="63"/>
        <v>6415.2927242063151</v>
      </c>
      <c r="BG57" s="108">
        <f t="shared" si="63"/>
        <v>6232.0300120312259</v>
      </c>
      <c r="BH57" s="108">
        <f t="shared" si="63"/>
        <v>6179.2383243704571</v>
      </c>
      <c r="BI57" s="108">
        <f t="shared" si="63"/>
        <v>6075.9447249503828</v>
      </c>
      <c r="BJ57" s="108">
        <f t="shared" si="63"/>
        <v>5970.1586362455773</v>
      </c>
      <c r="BK57" s="108">
        <f t="shared" si="63"/>
        <v>5791.5671226583545</v>
      </c>
      <c r="BL57" s="108">
        <f t="shared" si="63"/>
        <v>5816.4776684198559</v>
      </c>
      <c r="BM57" s="108">
        <f t="shared" si="63"/>
        <v>5603.0797300412323</v>
      </c>
      <c r="BN57" s="108">
        <f t="shared" si="63"/>
        <v>5571.8826348170505</v>
      </c>
      <c r="BO57" s="108">
        <f t="shared" ref="BO57:CS57" si="64">IF(BO56&gt;BO55,0,BO55-BO56)</f>
        <v>5770.4044045647879</v>
      </c>
      <c r="BP57" s="108">
        <f t="shared" si="64"/>
        <v>5502.6160483425856</v>
      </c>
      <c r="BQ57" s="108">
        <f t="shared" si="64"/>
        <v>5354.2006007868586</v>
      </c>
      <c r="BR57" s="108">
        <f t="shared" si="64"/>
        <v>5168.1290953907719</v>
      </c>
      <c r="BS57" s="108">
        <f t="shared" si="64"/>
        <v>5074.8388789245182</v>
      </c>
      <c r="BT57" s="108">
        <f t="shared" si="64"/>
        <v>4970.7476471250393</v>
      </c>
      <c r="BU57" s="108">
        <f t="shared" si="64"/>
        <v>4881.6292210520105</v>
      </c>
      <c r="BV57" s="108">
        <f t="shared" si="64"/>
        <v>5312.0859097266894</v>
      </c>
      <c r="BW57" s="108">
        <f t="shared" si="64"/>
        <v>5280.5329773383983</v>
      </c>
      <c r="BX57" s="108">
        <f t="shared" si="64"/>
        <v>5223.4354896636851</v>
      </c>
      <c r="BY57" s="108">
        <f t="shared" si="64"/>
        <v>5297.27861762259</v>
      </c>
      <c r="BZ57" s="108">
        <f t="shared" si="64"/>
        <v>1406.5550000000003</v>
      </c>
      <c r="CA57" s="108">
        <f t="shared" si="64"/>
        <v>1351.5350000000008</v>
      </c>
      <c r="CB57" s="108">
        <f t="shared" si="64"/>
        <v>1246.7950000000001</v>
      </c>
      <c r="CC57" s="108">
        <f t="shared" si="64"/>
        <v>1299.4350000000004</v>
      </c>
      <c r="CD57" s="108">
        <f t="shared" si="64"/>
        <v>1355.085</v>
      </c>
      <c r="CE57" s="108">
        <f t="shared" si="64"/>
        <v>1448.2849999999999</v>
      </c>
      <c r="CF57" s="108">
        <f t="shared" si="64"/>
        <v>1556.8950000000004</v>
      </c>
      <c r="CG57" s="108">
        <f t="shared" si="64"/>
        <v>1564.9050000000016</v>
      </c>
      <c r="CH57" s="108">
        <f t="shared" si="64"/>
        <v>1484.9450000000006</v>
      </c>
      <c r="CI57" s="108">
        <f t="shared" si="64"/>
        <v>1539.4850000000015</v>
      </c>
      <c r="CJ57" s="108">
        <f t="shared" si="64"/>
        <v>1527.8550000000005</v>
      </c>
      <c r="CK57" s="108">
        <f t="shared" si="64"/>
        <v>1571.3550000000005</v>
      </c>
      <c r="CL57" s="108">
        <f t="shared" si="64"/>
        <v>1444.3249999999998</v>
      </c>
      <c r="CM57" s="108">
        <f t="shared" si="64"/>
        <v>1563.085</v>
      </c>
      <c r="CN57" s="108">
        <f t="shared" si="64"/>
        <v>1764.8049999999994</v>
      </c>
      <c r="CO57" s="108">
        <f t="shared" si="64"/>
        <v>1784.5550000000001</v>
      </c>
      <c r="CP57" s="108">
        <f t="shared" si="64"/>
        <v>1562.4850000000015</v>
      </c>
      <c r="CQ57" s="108">
        <f t="shared" si="64"/>
        <v>1618.9849999999997</v>
      </c>
      <c r="CR57" s="108">
        <f t="shared" si="64"/>
        <v>1488.9750000000004</v>
      </c>
      <c r="CS57" s="109">
        <f t="shared" si="64"/>
        <v>1471.7649999999994</v>
      </c>
      <c r="CT57" s="110">
        <f>SUM(B57:CS57)</f>
        <v>392903.63330974436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3465.8850000000002</v>
      </c>
      <c r="C60" s="173">
        <f>SUM(C61:C67)</f>
        <v>3465.8850000000002</v>
      </c>
      <c r="D60" s="173">
        <f t="shared" ref="D60:BO60" si="65">SUM(D61:D67)</f>
        <v>3465.8850000000002</v>
      </c>
      <c r="E60" s="173">
        <f t="shared" si="65"/>
        <v>3469.8850000000002</v>
      </c>
      <c r="F60" s="173">
        <f t="shared" si="65"/>
        <v>3470.8850000000002</v>
      </c>
      <c r="G60" s="173">
        <f t="shared" si="65"/>
        <v>3471.8850000000002</v>
      </c>
      <c r="H60" s="173">
        <f t="shared" si="65"/>
        <v>3470.8850000000002</v>
      </c>
      <c r="I60" s="173">
        <f t="shared" si="65"/>
        <v>3473.8850000000002</v>
      </c>
      <c r="J60" s="173">
        <f t="shared" si="65"/>
        <v>3475.8850000000002</v>
      </c>
      <c r="K60" s="173">
        <f t="shared" si="65"/>
        <v>3476.8850000000002</v>
      </c>
      <c r="L60" s="173">
        <f t="shared" si="65"/>
        <v>3475.8850000000002</v>
      </c>
      <c r="M60" s="173">
        <f t="shared" si="65"/>
        <v>3474.8850000000002</v>
      </c>
      <c r="N60" s="173">
        <f t="shared" si="65"/>
        <v>3477.8850000000002</v>
      </c>
      <c r="O60" s="173">
        <f t="shared" si="65"/>
        <v>3471.8850000000002</v>
      </c>
      <c r="P60" s="173">
        <f t="shared" si="65"/>
        <v>3468.8850000000002</v>
      </c>
      <c r="Q60" s="173">
        <f t="shared" si="65"/>
        <v>3468.8850000000002</v>
      </c>
      <c r="R60" s="173">
        <f t="shared" si="65"/>
        <v>3462.8850000000002</v>
      </c>
      <c r="S60" s="173">
        <f t="shared" si="65"/>
        <v>3458.8850000000002</v>
      </c>
      <c r="T60" s="173">
        <f t="shared" si="65"/>
        <v>3455.8850000000002</v>
      </c>
      <c r="U60" s="173">
        <f t="shared" si="65"/>
        <v>3449.8850000000002</v>
      </c>
      <c r="V60" s="173">
        <f t="shared" si="65"/>
        <v>3436.8850000000002</v>
      </c>
      <c r="W60" s="173">
        <f t="shared" si="65"/>
        <v>3440.8850000000002</v>
      </c>
      <c r="X60" s="173">
        <f t="shared" si="65"/>
        <v>3443.8850000000002</v>
      </c>
      <c r="Y60" s="173">
        <f t="shared" si="65"/>
        <v>3441.8850000000002</v>
      </c>
      <c r="Z60" s="173">
        <f t="shared" si="65"/>
        <v>3445.8850000000002</v>
      </c>
      <c r="AA60" s="173">
        <f t="shared" si="65"/>
        <v>3444.8850000000002</v>
      </c>
      <c r="AB60" s="173">
        <f t="shared" si="65"/>
        <v>3445.8850000000002</v>
      </c>
      <c r="AC60" s="173">
        <f t="shared" si="65"/>
        <v>3446.8850000000002</v>
      </c>
      <c r="AD60" s="173">
        <f t="shared" si="65"/>
        <v>3444.8850000000002</v>
      </c>
      <c r="AE60" s="173">
        <f t="shared" si="65"/>
        <v>3444.8850000000002</v>
      </c>
      <c r="AF60" s="173">
        <f t="shared" si="65"/>
        <v>3439.8850000000002</v>
      </c>
      <c r="AG60" s="173">
        <f t="shared" si="65"/>
        <v>3437.8850000000002</v>
      </c>
      <c r="AH60" s="173">
        <f t="shared" si="65"/>
        <v>3439.8850000000002</v>
      </c>
      <c r="AI60" s="173">
        <f t="shared" si="65"/>
        <v>3427.8850000000002</v>
      </c>
      <c r="AJ60" s="173">
        <f t="shared" si="65"/>
        <v>3431.8850000000002</v>
      </c>
      <c r="AK60" s="173">
        <f t="shared" si="65"/>
        <v>3431.8850000000002</v>
      </c>
      <c r="AL60" s="173">
        <f t="shared" si="65"/>
        <v>3432.8850000000002</v>
      </c>
      <c r="AM60" s="173">
        <f t="shared" si="65"/>
        <v>3427.8850000000002</v>
      </c>
      <c r="AN60" s="173">
        <f t="shared" si="65"/>
        <v>3427.8850000000002</v>
      </c>
      <c r="AO60" s="173">
        <f t="shared" si="65"/>
        <v>3427.8850000000002</v>
      </c>
      <c r="AP60" s="173">
        <f t="shared" si="65"/>
        <v>3430.8850000000002</v>
      </c>
      <c r="AQ60" s="173">
        <f t="shared" si="65"/>
        <v>3431.8850000000002</v>
      </c>
      <c r="AR60" s="173">
        <f t="shared" si="65"/>
        <v>3428.8850000000002</v>
      </c>
      <c r="AS60" s="173">
        <f t="shared" si="65"/>
        <v>3427.8850000000002</v>
      </c>
      <c r="AT60" s="173">
        <f t="shared" si="65"/>
        <v>3429.8850000000002</v>
      </c>
      <c r="AU60" s="173">
        <f t="shared" si="65"/>
        <v>3428.8850000000002</v>
      </c>
      <c r="AV60" s="173">
        <f t="shared" si="65"/>
        <v>3419.8850000000002</v>
      </c>
      <c r="AW60" s="173">
        <f t="shared" si="65"/>
        <v>3426.8850000000002</v>
      </c>
      <c r="AX60" s="173">
        <f t="shared" si="65"/>
        <v>3421.8850000000002</v>
      </c>
      <c r="AY60" s="173">
        <f t="shared" si="65"/>
        <v>3425.8850000000002</v>
      </c>
      <c r="AZ60" s="173">
        <f t="shared" si="65"/>
        <v>3431.8850000000002</v>
      </c>
      <c r="BA60" s="173">
        <f t="shared" si="65"/>
        <v>3431.8850000000002</v>
      </c>
      <c r="BB60" s="173">
        <f t="shared" si="65"/>
        <v>3431.8850000000002</v>
      </c>
      <c r="BC60" s="173">
        <f t="shared" si="65"/>
        <v>3429.8850000000002</v>
      </c>
      <c r="BD60" s="173">
        <f t="shared" si="65"/>
        <v>3430.8850000000002</v>
      </c>
      <c r="BE60" s="173">
        <f t="shared" si="65"/>
        <v>3434.8850000000002</v>
      </c>
      <c r="BF60" s="173">
        <f t="shared" si="65"/>
        <v>3437.8850000000002</v>
      </c>
      <c r="BG60" s="173">
        <f t="shared" si="65"/>
        <v>3435.8850000000002</v>
      </c>
      <c r="BH60" s="173">
        <f t="shared" si="65"/>
        <v>3435.8850000000002</v>
      </c>
      <c r="BI60" s="173">
        <f t="shared" si="65"/>
        <v>3441.8850000000002</v>
      </c>
      <c r="BJ60" s="173">
        <f t="shared" si="65"/>
        <v>3437.8850000000002</v>
      </c>
      <c r="BK60" s="173">
        <f t="shared" si="65"/>
        <v>3437.8850000000002</v>
      </c>
      <c r="BL60" s="173">
        <f t="shared" si="65"/>
        <v>3439.8850000000002</v>
      </c>
      <c r="BM60" s="173">
        <f t="shared" si="65"/>
        <v>3439.8850000000002</v>
      </c>
      <c r="BN60" s="173">
        <f t="shared" si="65"/>
        <v>3440.8850000000002</v>
      </c>
      <c r="BO60" s="173">
        <f t="shared" si="65"/>
        <v>3432.8850000000002</v>
      </c>
      <c r="BP60" s="173">
        <f t="shared" ref="BP60:CS60" si="66">SUM(BP61:BP67)</f>
        <v>3436.8850000000002</v>
      </c>
      <c r="BQ60" s="173">
        <f t="shared" si="66"/>
        <v>3440.8850000000002</v>
      </c>
      <c r="BR60" s="173">
        <f t="shared" si="66"/>
        <v>3417.8850000000002</v>
      </c>
      <c r="BS60" s="173">
        <f t="shared" si="66"/>
        <v>3417.8850000000002</v>
      </c>
      <c r="BT60" s="173">
        <f t="shared" si="66"/>
        <v>3418.4850000000001</v>
      </c>
      <c r="BU60" s="173">
        <f t="shared" si="66"/>
        <v>3276.8849999999998</v>
      </c>
      <c r="BV60" s="173">
        <f t="shared" si="66"/>
        <v>3279.8849999999998</v>
      </c>
      <c r="BW60" s="173">
        <f t="shared" si="66"/>
        <v>3279.8849999999998</v>
      </c>
      <c r="BX60" s="173">
        <f t="shared" si="66"/>
        <v>3273.8849999999998</v>
      </c>
      <c r="BY60" s="173">
        <f t="shared" si="66"/>
        <v>3277.8849999999998</v>
      </c>
      <c r="BZ60" s="173">
        <f t="shared" si="66"/>
        <v>3278.8849999999998</v>
      </c>
      <c r="CA60" s="173">
        <f t="shared" si="66"/>
        <v>3280.8849999999998</v>
      </c>
      <c r="CB60" s="173">
        <f t="shared" si="66"/>
        <v>3277.8849999999998</v>
      </c>
      <c r="CC60" s="173">
        <f t="shared" si="66"/>
        <v>3277.8849999999998</v>
      </c>
      <c r="CD60" s="173">
        <f t="shared" si="66"/>
        <v>3279.8849999999998</v>
      </c>
      <c r="CE60" s="173">
        <f t="shared" si="66"/>
        <v>3277.8849999999998</v>
      </c>
      <c r="CF60" s="173">
        <f t="shared" si="66"/>
        <v>3284.8849999999998</v>
      </c>
      <c r="CG60" s="173">
        <f t="shared" si="66"/>
        <v>3288.8849999999998</v>
      </c>
      <c r="CH60" s="173">
        <f t="shared" si="66"/>
        <v>3280.8849999999998</v>
      </c>
      <c r="CI60" s="173">
        <f t="shared" si="66"/>
        <v>3275.8849999999998</v>
      </c>
      <c r="CJ60" s="173">
        <f t="shared" si="66"/>
        <v>3273.8849999999998</v>
      </c>
      <c r="CK60" s="173">
        <f t="shared" si="66"/>
        <v>3280.8849999999998</v>
      </c>
      <c r="CL60" s="173">
        <f t="shared" si="66"/>
        <v>3280.8849999999998</v>
      </c>
      <c r="CM60" s="173">
        <f t="shared" si="66"/>
        <v>3279.8849999999998</v>
      </c>
      <c r="CN60" s="173">
        <f t="shared" si="66"/>
        <v>3279.8849999999998</v>
      </c>
      <c r="CO60" s="173">
        <f t="shared" si="66"/>
        <v>3278.8849999999998</v>
      </c>
      <c r="CP60" s="173">
        <f t="shared" si="66"/>
        <v>3280.8849999999998</v>
      </c>
      <c r="CQ60" s="173">
        <f t="shared" si="66"/>
        <v>3276.8849999999998</v>
      </c>
      <c r="CR60" s="173">
        <f t="shared" si="66"/>
        <v>3277.8849999999998</v>
      </c>
      <c r="CS60" s="174">
        <f t="shared" si="66"/>
        <v>3275.8849999999998</v>
      </c>
      <c r="CT60" s="248">
        <f>SUM(B60:CS60)</f>
        <v>326491.56000000046</v>
      </c>
      <c r="CU60" s="150"/>
      <c r="CV60" s="151"/>
      <c r="CX60" s="252"/>
    </row>
    <row r="61" spans="1:102">
      <c r="A61" s="26" t="s">
        <v>4</v>
      </c>
      <c r="B61" s="32">
        <v>475</v>
      </c>
      <c r="C61" s="33">
        <v>475</v>
      </c>
      <c r="D61" s="33">
        <v>475</v>
      </c>
      <c r="E61" s="33">
        <v>475</v>
      </c>
      <c r="F61" s="33">
        <v>475</v>
      </c>
      <c r="G61" s="33">
        <v>475</v>
      </c>
      <c r="H61" s="33">
        <v>475</v>
      </c>
      <c r="I61" s="33">
        <v>475</v>
      </c>
      <c r="J61" s="33">
        <v>475</v>
      </c>
      <c r="K61" s="33">
        <v>475</v>
      </c>
      <c r="L61" s="33">
        <v>475</v>
      </c>
      <c r="M61" s="33">
        <v>475</v>
      </c>
      <c r="N61" s="33">
        <v>475</v>
      </c>
      <c r="O61" s="33">
        <v>475</v>
      </c>
      <c r="P61" s="33">
        <v>475</v>
      </c>
      <c r="Q61" s="33">
        <v>475</v>
      </c>
      <c r="R61" s="33">
        <v>475</v>
      </c>
      <c r="S61" s="33">
        <v>475</v>
      </c>
      <c r="T61" s="33">
        <v>475</v>
      </c>
      <c r="U61" s="33">
        <v>475</v>
      </c>
      <c r="V61" s="33">
        <v>475</v>
      </c>
      <c r="W61" s="33">
        <v>475</v>
      </c>
      <c r="X61" s="33">
        <v>475</v>
      </c>
      <c r="Y61" s="33">
        <v>475</v>
      </c>
      <c r="Z61" s="33">
        <v>475</v>
      </c>
      <c r="AA61" s="33">
        <v>475</v>
      </c>
      <c r="AB61" s="33">
        <v>475</v>
      </c>
      <c r="AC61" s="33">
        <v>475</v>
      </c>
      <c r="AD61" s="33">
        <v>475</v>
      </c>
      <c r="AE61" s="33">
        <v>475</v>
      </c>
      <c r="AF61" s="33">
        <v>475</v>
      </c>
      <c r="AG61" s="33">
        <v>475</v>
      </c>
      <c r="AH61" s="33">
        <v>475</v>
      </c>
      <c r="AI61" s="33">
        <v>475</v>
      </c>
      <c r="AJ61" s="33">
        <v>475</v>
      </c>
      <c r="AK61" s="33">
        <v>475</v>
      </c>
      <c r="AL61" s="33">
        <v>475</v>
      </c>
      <c r="AM61" s="33">
        <v>475</v>
      </c>
      <c r="AN61" s="33">
        <v>475</v>
      </c>
      <c r="AO61" s="33">
        <v>475</v>
      </c>
      <c r="AP61" s="33">
        <v>475</v>
      </c>
      <c r="AQ61" s="33">
        <v>475</v>
      </c>
      <c r="AR61" s="33">
        <v>475</v>
      </c>
      <c r="AS61" s="33">
        <v>475</v>
      </c>
      <c r="AT61" s="33">
        <v>475</v>
      </c>
      <c r="AU61" s="33">
        <v>475</v>
      </c>
      <c r="AV61" s="33">
        <v>475</v>
      </c>
      <c r="AW61" s="33">
        <v>475</v>
      </c>
      <c r="AX61" s="33">
        <v>475</v>
      </c>
      <c r="AY61" s="33">
        <v>475</v>
      </c>
      <c r="AZ61" s="33">
        <v>475</v>
      </c>
      <c r="BA61" s="33">
        <v>475</v>
      </c>
      <c r="BB61" s="33">
        <v>475</v>
      </c>
      <c r="BC61" s="33">
        <v>475</v>
      </c>
      <c r="BD61" s="33">
        <v>475</v>
      </c>
      <c r="BE61" s="33">
        <v>475</v>
      </c>
      <c r="BF61" s="33">
        <v>475</v>
      </c>
      <c r="BG61" s="33">
        <v>475</v>
      </c>
      <c r="BH61" s="33">
        <v>475</v>
      </c>
      <c r="BI61" s="33">
        <v>475</v>
      </c>
      <c r="BJ61" s="33">
        <v>475</v>
      </c>
      <c r="BK61" s="33">
        <v>475</v>
      </c>
      <c r="BL61" s="33">
        <v>475</v>
      </c>
      <c r="BM61" s="33">
        <v>475</v>
      </c>
      <c r="BN61" s="33">
        <v>475</v>
      </c>
      <c r="BO61" s="33">
        <v>475</v>
      </c>
      <c r="BP61" s="33">
        <v>475</v>
      </c>
      <c r="BQ61" s="33">
        <v>475</v>
      </c>
      <c r="BR61" s="33">
        <v>475</v>
      </c>
      <c r="BS61" s="33">
        <v>475</v>
      </c>
      <c r="BT61" s="33">
        <v>475</v>
      </c>
      <c r="BU61" s="33">
        <v>475</v>
      </c>
      <c r="BV61" s="33">
        <v>475</v>
      </c>
      <c r="BW61" s="33">
        <v>475</v>
      </c>
      <c r="BX61" s="33">
        <v>475</v>
      </c>
      <c r="BY61" s="33">
        <v>475</v>
      </c>
      <c r="BZ61" s="33">
        <v>475</v>
      </c>
      <c r="CA61" s="33">
        <v>475</v>
      </c>
      <c r="CB61" s="33">
        <v>475</v>
      </c>
      <c r="CC61" s="33">
        <v>475</v>
      </c>
      <c r="CD61" s="33">
        <v>475</v>
      </c>
      <c r="CE61" s="33">
        <v>475</v>
      </c>
      <c r="CF61" s="33">
        <v>475</v>
      </c>
      <c r="CG61" s="33">
        <v>475</v>
      </c>
      <c r="CH61" s="33">
        <v>475</v>
      </c>
      <c r="CI61" s="33">
        <v>475</v>
      </c>
      <c r="CJ61" s="33">
        <v>475</v>
      </c>
      <c r="CK61" s="33">
        <v>475</v>
      </c>
      <c r="CL61" s="33">
        <v>475</v>
      </c>
      <c r="CM61" s="33">
        <v>475</v>
      </c>
      <c r="CN61" s="33">
        <v>475</v>
      </c>
      <c r="CO61" s="33">
        <v>475</v>
      </c>
      <c r="CP61" s="33">
        <v>475</v>
      </c>
      <c r="CQ61" s="33">
        <v>475</v>
      </c>
      <c r="CR61" s="33">
        <v>475</v>
      </c>
      <c r="CS61" s="34">
        <v>475</v>
      </c>
      <c r="CT61" s="31">
        <f t="shared" ref="CT61:CT67" si="67">SUM(B61:CS61)</f>
        <v>45600</v>
      </c>
      <c r="CU61" s="152"/>
      <c r="CV61" s="262"/>
    </row>
    <row r="62" spans="1:102">
      <c r="A62" s="26" t="s">
        <v>5</v>
      </c>
      <c r="B62" s="32">
        <v>555</v>
      </c>
      <c r="C62" s="33">
        <v>555</v>
      </c>
      <c r="D62" s="33">
        <v>555</v>
      </c>
      <c r="E62" s="33">
        <v>555</v>
      </c>
      <c r="F62" s="33">
        <v>555</v>
      </c>
      <c r="G62" s="33">
        <v>555</v>
      </c>
      <c r="H62" s="33">
        <v>555</v>
      </c>
      <c r="I62" s="33">
        <v>555</v>
      </c>
      <c r="J62" s="33">
        <v>555</v>
      </c>
      <c r="K62" s="33">
        <v>555</v>
      </c>
      <c r="L62" s="33">
        <v>555</v>
      </c>
      <c r="M62" s="33">
        <v>555</v>
      </c>
      <c r="N62" s="33">
        <v>555</v>
      </c>
      <c r="O62" s="33">
        <v>555</v>
      </c>
      <c r="P62" s="33">
        <v>555</v>
      </c>
      <c r="Q62" s="33">
        <v>555</v>
      </c>
      <c r="R62" s="33">
        <v>555</v>
      </c>
      <c r="S62" s="33">
        <v>555</v>
      </c>
      <c r="T62" s="33">
        <v>555</v>
      </c>
      <c r="U62" s="33">
        <v>555</v>
      </c>
      <c r="V62" s="33">
        <v>555</v>
      </c>
      <c r="W62" s="33">
        <v>555</v>
      </c>
      <c r="X62" s="33">
        <v>555</v>
      </c>
      <c r="Y62" s="33">
        <v>555</v>
      </c>
      <c r="Z62" s="33">
        <v>555</v>
      </c>
      <c r="AA62" s="33">
        <v>555</v>
      </c>
      <c r="AB62" s="33">
        <v>555</v>
      </c>
      <c r="AC62" s="33">
        <v>555</v>
      </c>
      <c r="AD62" s="33">
        <v>555</v>
      </c>
      <c r="AE62" s="33">
        <v>555</v>
      </c>
      <c r="AF62" s="33">
        <v>555</v>
      </c>
      <c r="AG62" s="33">
        <v>555</v>
      </c>
      <c r="AH62" s="33">
        <v>555</v>
      </c>
      <c r="AI62" s="33">
        <v>555</v>
      </c>
      <c r="AJ62" s="33">
        <v>555</v>
      </c>
      <c r="AK62" s="33">
        <v>555</v>
      </c>
      <c r="AL62" s="33">
        <v>555</v>
      </c>
      <c r="AM62" s="33">
        <v>555</v>
      </c>
      <c r="AN62" s="33">
        <v>555</v>
      </c>
      <c r="AO62" s="33">
        <v>555</v>
      </c>
      <c r="AP62" s="33">
        <v>555</v>
      </c>
      <c r="AQ62" s="33">
        <v>555</v>
      </c>
      <c r="AR62" s="33">
        <v>555</v>
      </c>
      <c r="AS62" s="33">
        <v>555</v>
      </c>
      <c r="AT62" s="33">
        <v>555</v>
      </c>
      <c r="AU62" s="33">
        <v>555</v>
      </c>
      <c r="AV62" s="33">
        <v>555</v>
      </c>
      <c r="AW62" s="33">
        <v>555</v>
      </c>
      <c r="AX62" s="33">
        <v>555</v>
      </c>
      <c r="AY62" s="33">
        <v>555</v>
      </c>
      <c r="AZ62" s="33">
        <v>555</v>
      </c>
      <c r="BA62" s="33">
        <v>555</v>
      </c>
      <c r="BB62" s="33">
        <v>555</v>
      </c>
      <c r="BC62" s="33">
        <v>555</v>
      </c>
      <c r="BD62" s="33">
        <v>555</v>
      </c>
      <c r="BE62" s="33">
        <v>555</v>
      </c>
      <c r="BF62" s="33">
        <v>555</v>
      </c>
      <c r="BG62" s="33">
        <v>555</v>
      </c>
      <c r="BH62" s="33">
        <v>555</v>
      </c>
      <c r="BI62" s="33">
        <v>555</v>
      </c>
      <c r="BJ62" s="33">
        <v>555</v>
      </c>
      <c r="BK62" s="33">
        <v>555</v>
      </c>
      <c r="BL62" s="33">
        <v>555</v>
      </c>
      <c r="BM62" s="33">
        <v>555</v>
      </c>
      <c r="BN62" s="33">
        <v>555</v>
      </c>
      <c r="BO62" s="33">
        <v>555</v>
      </c>
      <c r="BP62" s="33">
        <v>555</v>
      </c>
      <c r="BQ62" s="33">
        <v>555</v>
      </c>
      <c r="BR62" s="33">
        <v>555</v>
      </c>
      <c r="BS62" s="33">
        <v>555</v>
      </c>
      <c r="BT62" s="33">
        <v>555</v>
      </c>
      <c r="BU62" s="33">
        <v>555</v>
      </c>
      <c r="BV62" s="33">
        <v>555</v>
      </c>
      <c r="BW62" s="33">
        <v>555</v>
      </c>
      <c r="BX62" s="33">
        <v>555</v>
      </c>
      <c r="BY62" s="33">
        <v>555</v>
      </c>
      <c r="BZ62" s="33">
        <v>555</v>
      </c>
      <c r="CA62" s="33">
        <v>555</v>
      </c>
      <c r="CB62" s="33">
        <v>555</v>
      </c>
      <c r="CC62" s="33">
        <v>555</v>
      </c>
      <c r="CD62" s="33">
        <v>555</v>
      </c>
      <c r="CE62" s="33">
        <v>555</v>
      </c>
      <c r="CF62" s="33">
        <v>555</v>
      </c>
      <c r="CG62" s="33">
        <v>555</v>
      </c>
      <c r="CH62" s="33">
        <v>555</v>
      </c>
      <c r="CI62" s="33">
        <v>555</v>
      </c>
      <c r="CJ62" s="33">
        <v>555</v>
      </c>
      <c r="CK62" s="33">
        <v>555</v>
      </c>
      <c r="CL62" s="33">
        <v>555</v>
      </c>
      <c r="CM62" s="33">
        <v>555</v>
      </c>
      <c r="CN62" s="33">
        <v>555</v>
      </c>
      <c r="CO62" s="33">
        <v>555</v>
      </c>
      <c r="CP62" s="33">
        <v>555</v>
      </c>
      <c r="CQ62" s="33">
        <v>555</v>
      </c>
      <c r="CR62" s="33">
        <v>555</v>
      </c>
      <c r="CS62" s="34">
        <v>555</v>
      </c>
      <c r="CT62" s="31">
        <f t="shared" si="67"/>
        <v>53280</v>
      </c>
      <c r="CU62" s="152"/>
      <c r="CV62" s="262"/>
    </row>
    <row r="63" spans="1:102">
      <c r="A63" s="26" t="s">
        <v>6</v>
      </c>
      <c r="B63" s="32">
        <v>792.92500000000007</v>
      </c>
      <c r="C63" s="33">
        <v>792.92500000000007</v>
      </c>
      <c r="D63" s="33">
        <v>792.92500000000007</v>
      </c>
      <c r="E63" s="33">
        <v>792.92500000000007</v>
      </c>
      <c r="F63" s="33">
        <v>792.92500000000007</v>
      </c>
      <c r="G63" s="33">
        <v>792.92500000000007</v>
      </c>
      <c r="H63" s="33">
        <v>792.92500000000007</v>
      </c>
      <c r="I63" s="33">
        <v>792.92500000000007</v>
      </c>
      <c r="J63" s="33">
        <v>792.92500000000007</v>
      </c>
      <c r="K63" s="33">
        <v>792.92500000000007</v>
      </c>
      <c r="L63" s="33">
        <v>792.92500000000007</v>
      </c>
      <c r="M63" s="33">
        <v>792.92500000000007</v>
      </c>
      <c r="N63" s="33">
        <v>792.92500000000007</v>
      </c>
      <c r="O63" s="33">
        <v>792.92500000000007</v>
      </c>
      <c r="P63" s="33">
        <v>792.92500000000007</v>
      </c>
      <c r="Q63" s="33">
        <v>792.92500000000007</v>
      </c>
      <c r="R63" s="33">
        <v>792.92500000000007</v>
      </c>
      <c r="S63" s="33">
        <v>792.92500000000007</v>
      </c>
      <c r="T63" s="33">
        <v>792.92500000000007</v>
      </c>
      <c r="U63" s="33">
        <v>792.92500000000007</v>
      </c>
      <c r="V63" s="33">
        <v>792.92500000000007</v>
      </c>
      <c r="W63" s="33">
        <v>792.92500000000007</v>
      </c>
      <c r="X63" s="33">
        <v>792.92500000000007</v>
      </c>
      <c r="Y63" s="33">
        <v>792.92500000000007</v>
      </c>
      <c r="Z63" s="33">
        <v>792.92500000000007</v>
      </c>
      <c r="AA63" s="33">
        <v>792.92500000000007</v>
      </c>
      <c r="AB63" s="33">
        <v>792.92500000000007</v>
      </c>
      <c r="AC63" s="33">
        <v>792.92500000000007</v>
      </c>
      <c r="AD63" s="33">
        <v>792.92500000000007</v>
      </c>
      <c r="AE63" s="33">
        <v>792.92500000000007</v>
      </c>
      <c r="AF63" s="33">
        <v>792.92500000000007</v>
      </c>
      <c r="AG63" s="33">
        <v>792.92500000000007</v>
      </c>
      <c r="AH63" s="33">
        <v>792.92500000000007</v>
      </c>
      <c r="AI63" s="33">
        <v>792.92500000000007</v>
      </c>
      <c r="AJ63" s="33">
        <v>792.92500000000007</v>
      </c>
      <c r="AK63" s="33">
        <v>792.92500000000007</v>
      </c>
      <c r="AL63" s="33">
        <v>792.92500000000007</v>
      </c>
      <c r="AM63" s="33">
        <v>787.92500000000007</v>
      </c>
      <c r="AN63" s="33">
        <v>787.92500000000007</v>
      </c>
      <c r="AO63" s="33">
        <v>787.92500000000007</v>
      </c>
      <c r="AP63" s="33">
        <v>787.92500000000007</v>
      </c>
      <c r="AQ63" s="33">
        <v>787.92500000000007</v>
      </c>
      <c r="AR63" s="33">
        <v>787.92500000000007</v>
      </c>
      <c r="AS63" s="33">
        <v>787.92500000000007</v>
      </c>
      <c r="AT63" s="33">
        <v>787.92500000000007</v>
      </c>
      <c r="AU63" s="33">
        <v>787.92500000000007</v>
      </c>
      <c r="AV63" s="33">
        <v>782.92500000000007</v>
      </c>
      <c r="AW63" s="33">
        <v>782.92500000000007</v>
      </c>
      <c r="AX63" s="33">
        <v>772.92500000000007</v>
      </c>
      <c r="AY63" s="33">
        <v>772.92500000000007</v>
      </c>
      <c r="AZ63" s="33">
        <v>772.92500000000007</v>
      </c>
      <c r="BA63" s="33">
        <v>772.92500000000007</v>
      </c>
      <c r="BB63" s="33">
        <v>772.92500000000007</v>
      </c>
      <c r="BC63" s="33">
        <v>772.92500000000007</v>
      </c>
      <c r="BD63" s="33">
        <v>772.92500000000007</v>
      </c>
      <c r="BE63" s="33">
        <v>772.92500000000007</v>
      </c>
      <c r="BF63" s="33">
        <v>772.92500000000007</v>
      </c>
      <c r="BG63" s="33">
        <v>772.92500000000007</v>
      </c>
      <c r="BH63" s="33">
        <v>772.92500000000007</v>
      </c>
      <c r="BI63" s="33">
        <v>772.92500000000007</v>
      </c>
      <c r="BJ63" s="33">
        <v>767.92500000000007</v>
      </c>
      <c r="BK63" s="33">
        <v>767.92500000000007</v>
      </c>
      <c r="BL63" s="33">
        <v>767.92500000000007</v>
      </c>
      <c r="BM63" s="33">
        <v>767.92500000000007</v>
      </c>
      <c r="BN63" s="33">
        <v>767.92500000000007</v>
      </c>
      <c r="BO63" s="33">
        <v>757.92500000000007</v>
      </c>
      <c r="BP63" s="33">
        <v>752.92500000000007</v>
      </c>
      <c r="BQ63" s="33">
        <v>752.92500000000007</v>
      </c>
      <c r="BR63" s="33">
        <v>732.92500000000007</v>
      </c>
      <c r="BS63" s="33">
        <v>732.92500000000007</v>
      </c>
      <c r="BT63" s="33">
        <v>732.52499999999998</v>
      </c>
      <c r="BU63" s="33">
        <v>592.92499999999995</v>
      </c>
      <c r="BV63" s="33">
        <v>592.92499999999995</v>
      </c>
      <c r="BW63" s="33">
        <v>592.92499999999995</v>
      </c>
      <c r="BX63" s="33">
        <v>592.92499999999995</v>
      </c>
      <c r="BY63" s="33">
        <v>592.92499999999995</v>
      </c>
      <c r="BZ63" s="33">
        <v>592.92499999999995</v>
      </c>
      <c r="CA63" s="33">
        <v>592.92499999999995</v>
      </c>
      <c r="CB63" s="33">
        <v>592.92499999999995</v>
      </c>
      <c r="CC63" s="33">
        <v>592.92499999999995</v>
      </c>
      <c r="CD63" s="33">
        <v>592.92499999999995</v>
      </c>
      <c r="CE63" s="33">
        <v>592.92499999999995</v>
      </c>
      <c r="CF63" s="33">
        <v>592.92499999999995</v>
      </c>
      <c r="CG63" s="33">
        <v>592.92499999999995</v>
      </c>
      <c r="CH63" s="33">
        <v>592.92499999999995</v>
      </c>
      <c r="CI63" s="33">
        <v>592.92499999999995</v>
      </c>
      <c r="CJ63" s="33">
        <v>592.92499999999995</v>
      </c>
      <c r="CK63" s="33">
        <v>592.92499999999995</v>
      </c>
      <c r="CL63" s="33">
        <v>592.92499999999995</v>
      </c>
      <c r="CM63" s="33">
        <v>592.92499999999995</v>
      </c>
      <c r="CN63" s="33">
        <v>592.92499999999995</v>
      </c>
      <c r="CO63" s="33">
        <v>592.92499999999995</v>
      </c>
      <c r="CP63" s="33">
        <v>592.92499999999995</v>
      </c>
      <c r="CQ63" s="33">
        <v>592.92499999999995</v>
      </c>
      <c r="CR63" s="33">
        <v>592.92499999999995</v>
      </c>
      <c r="CS63" s="34">
        <v>592.92499999999995</v>
      </c>
      <c r="CT63" s="31">
        <f t="shared" si="67"/>
        <v>70395.40000000014</v>
      </c>
      <c r="CU63" s="152"/>
      <c r="CV63" s="262"/>
    </row>
    <row r="64" spans="1:102">
      <c r="A64" s="26" t="s">
        <v>7</v>
      </c>
      <c r="B64" s="32">
        <v>405</v>
      </c>
      <c r="C64" s="33">
        <v>405</v>
      </c>
      <c r="D64" s="33">
        <v>405</v>
      </c>
      <c r="E64" s="33">
        <v>405</v>
      </c>
      <c r="F64" s="33">
        <v>405</v>
      </c>
      <c r="G64" s="33">
        <v>405</v>
      </c>
      <c r="H64" s="33">
        <v>405</v>
      </c>
      <c r="I64" s="33">
        <v>405</v>
      </c>
      <c r="J64" s="33">
        <v>405</v>
      </c>
      <c r="K64" s="33">
        <v>405</v>
      </c>
      <c r="L64" s="33">
        <v>405</v>
      </c>
      <c r="M64" s="33">
        <v>405</v>
      </c>
      <c r="N64" s="33">
        <v>405</v>
      </c>
      <c r="O64" s="33">
        <v>405</v>
      </c>
      <c r="P64" s="33">
        <v>405</v>
      </c>
      <c r="Q64" s="33">
        <v>405</v>
      </c>
      <c r="R64" s="33">
        <v>405</v>
      </c>
      <c r="S64" s="33">
        <v>405</v>
      </c>
      <c r="T64" s="33">
        <v>405</v>
      </c>
      <c r="U64" s="33">
        <v>405</v>
      </c>
      <c r="V64" s="33">
        <v>405</v>
      </c>
      <c r="W64" s="33">
        <v>405</v>
      </c>
      <c r="X64" s="33">
        <v>405</v>
      </c>
      <c r="Y64" s="33">
        <v>405</v>
      </c>
      <c r="Z64" s="33">
        <v>405</v>
      </c>
      <c r="AA64" s="33">
        <v>405</v>
      </c>
      <c r="AB64" s="33">
        <v>405</v>
      </c>
      <c r="AC64" s="33">
        <v>405</v>
      </c>
      <c r="AD64" s="33">
        <v>405</v>
      </c>
      <c r="AE64" s="33">
        <v>405</v>
      </c>
      <c r="AF64" s="33">
        <v>405</v>
      </c>
      <c r="AG64" s="33">
        <v>405</v>
      </c>
      <c r="AH64" s="33">
        <v>405</v>
      </c>
      <c r="AI64" s="33">
        <v>405</v>
      </c>
      <c r="AJ64" s="33">
        <v>405</v>
      </c>
      <c r="AK64" s="33">
        <v>405</v>
      </c>
      <c r="AL64" s="33">
        <v>405</v>
      </c>
      <c r="AM64" s="33">
        <v>405</v>
      </c>
      <c r="AN64" s="33">
        <v>405</v>
      </c>
      <c r="AO64" s="33">
        <v>405</v>
      </c>
      <c r="AP64" s="33">
        <v>405</v>
      </c>
      <c r="AQ64" s="33">
        <v>405</v>
      </c>
      <c r="AR64" s="33">
        <v>405</v>
      </c>
      <c r="AS64" s="33">
        <v>405</v>
      </c>
      <c r="AT64" s="33">
        <v>405</v>
      </c>
      <c r="AU64" s="33">
        <v>405</v>
      </c>
      <c r="AV64" s="33">
        <v>405</v>
      </c>
      <c r="AW64" s="33">
        <v>405</v>
      </c>
      <c r="AX64" s="33">
        <v>405</v>
      </c>
      <c r="AY64" s="33">
        <v>405</v>
      </c>
      <c r="AZ64" s="33">
        <v>405</v>
      </c>
      <c r="BA64" s="33">
        <v>405</v>
      </c>
      <c r="BB64" s="33">
        <v>405</v>
      </c>
      <c r="BC64" s="33">
        <v>405</v>
      </c>
      <c r="BD64" s="33">
        <v>405</v>
      </c>
      <c r="BE64" s="33">
        <v>405</v>
      </c>
      <c r="BF64" s="33">
        <v>405</v>
      </c>
      <c r="BG64" s="33">
        <v>405</v>
      </c>
      <c r="BH64" s="33">
        <v>405</v>
      </c>
      <c r="BI64" s="33">
        <v>405</v>
      </c>
      <c r="BJ64" s="33">
        <v>405</v>
      </c>
      <c r="BK64" s="33">
        <v>405</v>
      </c>
      <c r="BL64" s="33">
        <v>405</v>
      </c>
      <c r="BM64" s="33">
        <v>405</v>
      </c>
      <c r="BN64" s="33">
        <v>405</v>
      </c>
      <c r="BO64" s="33">
        <v>405</v>
      </c>
      <c r="BP64" s="33">
        <v>405</v>
      </c>
      <c r="BQ64" s="33">
        <v>405</v>
      </c>
      <c r="BR64" s="33">
        <v>405</v>
      </c>
      <c r="BS64" s="33">
        <v>405</v>
      </c>
      <c r="BT64" s="33">
        <v>405</v>
      </c>
      <c r="BU64" s="33">
        <v>405</v>
      </c>
      <c r="BV64" s="33">
        <v>405</v>
      </c>
      <c r="BW64" s="33">
        <v>405</v>
      </c>
      <c r="BX64" s="33">
        <v>405</v>
      </c>
      <c r="BY64" s="33">
        <v>405</v>
      </c>
      <c r="BZ64" s="33">
        <v>405</v>
      </c>
      <c r="CA64" s="33">
        <v>405</v>
      </c>
      <c r="CB64" s="33">
        <v>405</v>
      </c>
      <c r="CC64" s="33">
        <v>405</v>
      </c>
      <c r="CD64" s="33">
        <v>405</v>
      </c>
      <c r="CE64" s="33">
        <v>405</v>
      </c>
      <c r="CF64" s="33">
        <v>405</v>
      </c>
      <c r="CG64" s="33">
        <v>405</v>
      </c>
      <c r="CH64" s="33">
        <v>405</v>
      </c>
      <c r="CI64" s="33">
        <v>405</v>
      </c>
      <c r="CJ64" s="33">
        <v>405</v>
      </c>
      <c r="CK64" s="33">
        <v>405</v>
      </c>
      <c r="CL64" s="33">
        <v>405</v>
      </c>
      <c r="CM64" s="33">
        <v>405</v>
      </c>
      <c r="CN64" s="33">
        <v>405</v>
      </c>
      <c r="CO64" s="33">
        <v>405</v>
      </c>
      <c r="CP64" s="33">
        <v>405</v>
      </c>
      <c r="CQ64" s="33">
        <v>405</v>
      </c>
      <c r="CR64" s="33">
        <v>405</v>
      </c>
      <c r="CS64" s="34">
        <v>405</v>
      </c>
      <c r="CT64" s="31">
        <f t="shared" si="67"/>
        <v>38880</v>
      </c>
      <c r="CU64" s="152"/>
      <c r="CV64" s="262"/>
    </row>
    <row r="65" spans="1:102">
      <c r="A65" s="26" t="s">
        <v>8</v>
      </c>
      <c r="B65" s="32">
        <v>467.96</v>
      </c>
      <c r="C65" s="33">
        <v>467.96</v>
      </c>
      <c r="D65" s="33">
        <v>467.96</v>
      </c>
      <c r="E65" s="33">
        <v>467.96</v>
      </c>
      <c r="F65" s="33">
        <v>467.96</v>
      </c>
      <c r="G65" s="33">
        <v>467.96</v>
      </c>
      <c r="H65" s="33">
        <v>467.96</v>
      </c>
      <c r="I65" s="33">
        <v>467.96</v>
      </c>
      <c r="J65" s="33">
        <v>467.96</v>
      </c>
      <c r="K65" s="33">
        <v>467.96</v>
      </c>
      <c r="L65" s="33">
        <v>467.96</v>
      </c>
      <c r="M65" s="33">
        <v>467.96</v>
      </c>
      <c r="N65" s="33">
        <v>467.96</v>
      </c>
      <c r="O65" s="33">
        <v>467.96</v>
      </c>
      <c r="P65" s="33">
        <v>467.96</v>
      </c>
      <c r="Q65" s="33">
        <v>467.96</v>
      </c>
      <c r="R65" s="33">
        <v>467.96</v>
      </c>
      <c r="S65" s="33">
        <v>467.96</v>
      </c>
      <c r="T65" s="33">
        <v>467.96</v>
      </c>
      <c r="U65" s="33">
        <v>467.96</v>
      </c>
      <c r="V65" s="33">
        <v>467.96</v>
      </c>
      <c r="W65" s="33">
        <v>467.96</v>
      </c>
      <c r="X65" s="33">
        <v>467.96</v>
      </c>
      <c r="Y65" s="33">
        <v>467.96</v>
      </c>
      <c r="Z65" s="33">
        <v>467.96</v>
      </c>
      <c r="AA65" s="33">
        <v>467.96</v>
      </c>
      <c r="AB65" s="33">
        <v>467.96</v>
      </c>
      <c r="AC65" s="33">
        <v>467.96</v>
      </c>
      <c r="AD65" s="33">
        <v>467.96</v>
      </c>
      <c r="AE65" s="33">
        <v>467.96</v>
      </c>
      <c r="AF65" s="33">
        <v>467.96</v>
      </c>
      <c r="AG65" s="33">
        <v>467.96</v>
      </c>
      <c r="AH65" s="33">
        <v>467.96</v>
      </c>
      <c r="AI65" s="33">
        <v>467.96</v>
      </c>
      <c r="AJ65" s="33">
        <v>467.96</v>
      </c>
      <c r="AK65" s="33">
        <v>467.96</v>
      </c>
      <c r="AL65" s="33">
        <v>467.96</v>
      </c>
      <c r="AM65" s="33">
        <v>467.96</v>
      </c>
      <c r="AN65" s="33">
        <v>467.96</v>
      </c>
      <c r="AO65" s="33">
        <v>467.96</v>
      </c>
      <c r="AP65" s="33">
        <v>467.96</v>
      </c>
      <c r="AQ65" s="33">
        <v>467.96</v>
      </c>
      <c r="AR65" s="33">
        <v>467.96</v>
      </c>
      <c r="AS65" s="33">
        <v>467.96</v>
      </c>
      <c r="AT65" s="33">
        <v>467.96</v>
      </c>
      <c r="AU65" s="33">
        <v>467.96</v>
      </c>
      <c r="AV65" s="33">
        <v>467.96</v>
      </c>
      <c r="AW65" s="33">
        <v>467.96</v>
      </c>
      <c r="AX65" s="33">
        <v>467.96</v>
      </c>
      <c r="AY65" s="33">
        <v>467.96</v>
      </c>
      <c r="AZ65" s="33">
        <v>467.96</v>
      </c>
      <c r="BA65" s="33">
        <v>467.96</v>
      </c>
      <c r="BB65" s="33">
        <v>467.96</v>
      </c>
      <c r="BC65" s="33">
        <v>467.96</v>
      </c>
      <c r="BD65" s="33">
        <v>467.96</v>
      </c>
      <c r="BE65" s="33">
        <v>467.96</v>
      </c>
      <c r="BF65" s="33">
        <v>467.96</v>
      </c>
      <c r="BG65" s="33">
        <v>467.96</v>
      </c>
      <c r="BH65" s="33">
        <v>467.96</v>
      </c>
      <c r="BI65" s="33">
        <v>467.96</v>
      </c>
      <c r="BJ65" s="33">
        <v>467.96</v>
      </c>
      <c r="BK65" s="33">
        <v>467.96</v>
      </c>
      <c r="BL65" s="33">
        <v>467.96</v>
      </c>
      <c r="BM65" s="33">
        <v>467.96</v>
      </c>
      <c r="BN65" s="33">
        <v>467.96</v>
      </c>
      <c r="BO65" s="33">
        <v>467.96</v>
      </c>
      <c r="BP65" s="33">
        <v>467.96</v>
      </c>
      <c r="BQ65" s="33">
        <v>467.96</v>
      </c>
      <c r="BR65" s="33">
        <v>467.96</v>
      </c>
      <c r="BS65" s="33">
        <v>467.96</v>
      </c>
      <c r="BT65" s="33">
        <v>467.96</v>
      </c>
      <c r="BU65" s="33">
        <v>467.96</v>
      </c>
      <c r="BV65" s="33">
        <v>467.96</v>
      </c>
      <c r="BW65" s="33">
        <v>467.96</v>
      </c>
      <c r="BX65" s="33">
        <v>467.96</v>
      </c>
      <c r="BY65" s="33">
        <v>467.96</v>
      </c>
      <c r="BZ65" s="33">
        <v>467.96</v>
      </c>
      <c r="CA65" s="33">
        <v>467.96</v>
      </c>
      <c r="CB65" s="33">
        <v>467.96</v>
      </c>
      <c r="CC65" s="33">
        <v>467.96</v>
      </c>
      <c r="CD65" s="33">
        <v>467.96</v>
      </c>
      <c r="CE65" s="33">
        <v>467.96</v>
      </c>
      <c r="CF65" s="33">
        <v>467.96</v>
      </c>
      <c r="CG65" s="33">
        <v>467.96</v>
      </c>
      <c r="CH65" s="33">
        <v>467.96</v>
      </c>
      <c r="CI65" s="33">
        <v>467.96</v>
      </c>
      <c r="CJ65" s="33">
        <v>467.96</v>
      </c>
      <c r="CK65" s="33">
        <v>467.96</v>
      </c>
      <c r="CL65" s="33">
        <v>467.96</v>
      </c>
      <c r="CM65" s="33">
        <v>467.96</v>
      </c>
      <c r="CN65" s="33">
        <v>467.96</v>
      </c>
      <c r="CO65" s="33">
        <v>467.96</v>
      </c>
      <c r="CP65" s="33">
        <v>467.96</v>
      </c>
      <c r="CQ65" s="33">
        <v>467.96</v>
      </c>
      <c r="CR65" s="33">
        <v>467.96</v>
      </c>
      <c r="CS65" s="34">
        <v>467.96</v>
      </c>
      <c r="CT65" s="31">
        <f t="shared" si="67"/>
        <v>44924.159999999931</v>
      </c>
      <c r="CU65" s="152"/>
      <c r="CV65" s="262"/>
    </row>
    <row r="66" spans="1:102">
      <c r="A66" s="26" t="s">
        <v>9</v>
      </c>
      <c r="B66" s="32">
        <v>730</v>
      </c>
      <c r="C66" s="33">
        <v>730</v>
      </c>
      <c r="D66" s="33">
        <v>730</v>
      </c>
      <c r="E66" s="33">
        <v>734</v>
      </c>
      <c r="F66" s="33">
        <v>735</v>
      </c>
      <c r="G66" s="33">
        <v>736</v>
      </c>
      <c r="H66" s="33">
        <v>735</v>
      </c>
      <c r="I66" s="33">
        <v>738</v>
      </c>
      <c r="J66" s="33">
        <v>740</v>
      </c>
      <c r="K66" s="33">
        <v>741</v>
      </c>
      <c r="L66" s="33">
        <v>740</v>
      </c>
      <c r="M66" s="33">
        <v>739</v>
      </c>
      <c r="N66" s="33">
        <v>742</v>
      </c>
      <c r="O66" s="33">
        <v>736</v>
      </c>
      <c r="P66" s="33">
        <v>733</v>
      </c>
      <c r="Q66" s="33">
        <v>733</v>
      </c>
      <c r="R66" s="33">
        <v>727</v>
      </c>
      <c r="S66" s="33">
        <v>723</v>
      </c>
      <c r="T66" s="33">
        <v>720</v>
      </c>
      <c r="U66" s="33">
        <v>714</v>
      </c>
      <c r="V66" s="33">
        <v>701</v>
      </c>
      <c r="W66" s="33">
        <v>705</v>
      </c>
      <c r="X66" s="33">
        <v>708</v>
      </c>
      <c r="Y66" s="33">
        <v>706</v>
      </c>
      <c r="Z66" s="33">
        <v>710</v>
      </c>
      <c r="AA66" s="33">
        <v>709</v>
      </c>
      <c r="AB66" s="33">
        <v>710</v>
      </c>
      <c r="AC66" s="33">
        <v>711</v>
      </c>
      <c r="AD66" s="33">
        <v>709</v>
      </c>
      <c r="AE66" s="33">
        <v>709</v>
      </c>
      <c r="AF66" s="33">
        <v>704</v>
      </c>
      <c r="AG66" s="33">
        <v>702</v>
      </c>
      <c r="AH66" s="33">
        <v>704</v>
      </c>
      <c r="AI66" s="33">
        <v>692</v>
      </c>
      <c r="AJ66" s="33">
        <v>696</v>
      </c>
      <c r="AK66" s="33">
        <v>696</v>
      </c>
      <c r="AL66" s="33">
        <v>697</v>
      </c>
      <c r="AM66" s="33">
        <v>697</v>
      </c>
      <c r="AN66" s="33">
        <v>697</v>
      </c>
      <c r="AO66" s="33">
        <v>697</v>
      </c>
      <c r="AP66" s="33">
        <v>700</v>
      </c>
      <c r="AQ66" s="33">
        <v>701</v>
      </c>
      <c r="AR66" s="33">
        <v>698</v>
      </c>
      <c r="AS66" s="33">
        <v>697</v>
      </c>
      <c r="AT66" s="33">
        <v>699</v>
      </c>
      <c r="AU66" s="33">
        <v>698</v>
      </c>
      <c r="AV66" s="33">
        <v>694</v>
      </c>
      <c r="AW66" s="33">
        <v>701</v>
      </c>
      <c r="AX66" s="33">
        <v>706</v>
      </c>
      <c r="AY66" s="33">
        <v>710</v>
      </c>
      <c r="AZ66" s="33">
        <v>716</v>
      </c>
      <c r="BA66" s="33">
        <v>716</v>
      </c>
      <c r="BB66" s="33">
        <v>716</v>
      </c>
      <c r="BC66" s="33">
        <v>714</v>
      </c>
      <c r="BD66" s="33">
        <v>715</v>
      </c>
      <c r="BE66" s="33">
        <v>719</v>
      </c>
      <c r="BF66" s="33">
        <v>722</v>
      </c>
      <c r="BG66" s="33">
        <v>720</v>
      </c>
      <c r="BH66" s="33">
        <v>720</v>
      </c>
      <c r="BI66" s="33">
        <v>726</v>
      </c>
      <c r="BJ66" s="33">
        <v>727</v>
      </c>
      <c r="BK66" s="33">
        <v>727</v>
      </c>
      <c r="BL66" s="33">
        <v>729</v>
      </c>
      <c r="BM66" s="33">
        <v>729</v>
      </c>
      <c r="BN66" s="33">
        <v>730</v>
      </c>
      <c r="BO66" s="33">
        <v>732</v>
      </c>
      <c r="BP66" s="33">
        <v>741</v>
      </c>
      <c r="BQ66" s="33">
        <v>745</v>
      </c>
      <c r="BR66" s="33">
        <v>742</v>
      </c>
      <c r="BS66" s="33">
        <v>742</v>
      </c>
      <c r="BT66" s="33">
        <v>743</v>
      </c>
      <c r="BU66" s="33">
        <v>741</v>
      </c>
      <c r="BV66" s="33">
        <v>744</v>
      </c>
      <c r="BW66" s="33">
        <v>744</v>
      </c>
      <c r="BX66" s="33">
        <v>738</v>
      </c>
      <c r="BY66" s="33">
        <v>742</v>
      </c>
      <c r="BZ66" s="33">
        <v>743</v>
      </c>
      <c r="CA66" s="33">
        <v>745</v>
      </c>
      <c r="CB66" s="33">
        <v>742</v>
      </c>
      <c r="CC66" s="33">
        <v>742</v>
      </c>
      <c r="CD66" s="33">
        <v>744</v>
      </c>
      <c r="CE66" s="33">
        <v>742</v>
      </c>
      <c r="CF66" s="33">
        <v>749</v>
      </c>
      <c r="CG66" s="33">
        <v>753</v>
      </c>
      <c r="CH66" s="33">
        <v>745</v>
      </c>
      <c r="CI66" s="33">
        <v>740</v>
      </c>
      <c r="CJ66" s="33">
        <v>738</v>
      </c>
      <c r="CK66" s="33">
        <v>745</v>
      </c>
      <c r="CL66" s="33">
        <v>745</v>
      </c>
      <c r="CM66" s="33">
        <v>744</v>
      </c>
      <c r="CN66" s="33">
        <v>744</v>
      </c>
      <c r="CO66" s="33">
        <v>743</v>
      </c>
      <c r="CP66" s="33">
        <v>745</v>
      </c>
      <c r="CQ66" s="33">
        <v>741</v>
      </c>
      <c r="CR66" s="33">
        <v>742</v>
      </c>
      <c r="CS66" s="34">
        <v>740</v>
      </c>
      <c r="CT66" s="31">
        <f t="shared" si="67"/>
        <v>69572</v>
      </c>
      <c r="CU66" s="152"/>
      <c r="CV66" s="262"/>
    </row>
    <row r="67" spans="1:102" ht="15.75" thickBot="1">
      <c r="A67" s="172" t="s">
        <v>10</v>
      </c>
      <c r="B67" s="117">
        <v>40</v>
      </c>
      <c r="C67" s="118">
        <v>40</v>
      </c>
      <c r="D67" s="118">
        <v>40</v>
      </c>
      <c r="E67" s="118">
        <v>40</v>
      </c>
      <c r="F67" s="118">
        <v>40</v>
      </c>
      <c r="G67" s="118">
        <v>40</v>
      </c>
      <c r="H67" s="118">
        <v>40</v>
      </c>
      <c r="I67" s="118">
        <v>40</v>
      </c>
      <c r="J67" s="118">
        <v>40</v>
      </c>
      <c r="K67" s="118">
        <v>40</v>
      </c>
      <c r="L67" s="118">
        <v>40</v>
      </c>
      <c r="M67" s="118">
        <v>40</v>
      </c>
      <c r="N67" s="118">
        <v>40</v>
      </c>
      <c r="O67" s="118">
        <v>40</v>
      </c>
      <c r="P67" s="118">
        <v>40</v>
      </c>
      <c r="Q67" s="118">
        <v>40</v>
      </c>
      <c r="R67" s="118">
        <v>40</v>
      </c>
      <c r="S67" s="118">
        <v>40</v>
      </c>
      <c r="T67" s="118">
        <v>40</v>
      </c>
      <c r="U67" s="118">
        <v>40</v>
      </c>
      <c r="V67" s="118">
        <v>40</v>
      </c>
      <c r="W67" s="118">
        <v>40</v>
      </c>
      <c r="X67" s="118">
        <v>40</v>
      </c>
      <c r="Y67" s="118">
        <v>40</v>
      </c>
      <c r="Z67" s="118">
        <v>40</v>
      </c>
      <c r="AA67" s="118">
        <v>40</v>
      </c>
      <c r="AB67" s="118">
        <v>40</v>
      </c>
      <c r="AC67" s="118">
        <v>40</v>
      </c>
      <c r="AD67" s="118">
        <v>40</v>
      </c>
      <c r="AE67" s="118">
        <v>40</v>
      </c>
      <c r="AF67" s="118">
        <v>40</v>
      </c>
      <c r="AG67" s="118">
        <v>40</v>
      </c>
      <c r="AH67" s="118">
        <v>40</v>
      </c>
      <c r="AI67" s="118">
        <v>40</v>
      </c>
      <c r="AJ67" s="118">
        <v>40</v>
      </c>
      <c r="AK67" s="118">
        <v>40</v>
      </c>
      <c r="AL67" s="118">
        <v>40</v>
      </c>
      <c r="AM67" s="118">
        <v>40</v>
      </c>
      <c r="AN67" s="118">
        <v>40</v>
      </c>
      <c r="AO67" s="118">
        <v>40</v>
      </c>
      <c r="AP67" s="118">
        <v>40</v>
      </c>
      <c r="AQ67" s="118">
        <v>40</v>
      </c>
      <c r="AR67" s="118">
        <v>40</v>
      </c>
      <c r="AS67" s="118">
        <v>40</v>
      </c>
      <c r="AT67" s="118">
        <v>40</v>
      </c>
      <c r="AU67" s="118">
        <v>40</v>
      </c>
      <c r="AV67" s="118">
        <v>40</v>
      </c>
      <c r="AW67" s="118">
        <v>40</v>
      </c>
      <c r="AX67" s="118">
        <v>40</v>
      </c>
      <c r="AY67" s="118">
        <v>40</v>
      </c>
      <c r="AZ67" s="118">
        <v>40</v>
      </c>
      <c r="BA67" s="118">
        <v>40</v>
      </c>
      <c r="BB67" s="118">
        <v>40</v>
      </c>
      <c r="BC67" s="118">
        <v>40</v>
      </c>
      <c r="BD67" s="118">
        <v>40</v>
      </c>
      <c r="BE67" s="118">
        <v>40</v>
      </c>
      <c r="BF67" s="118">
        <v>40</v>
      </c>
      <c r="BG67" s="118">
        <v>40</v>
      </c>
      <c r="BH67" s="118">
        <v>40</v>
      </c>
      <c r="BI67" s="118">
        <v>40</v>
      </c>
      <c r="BJ67" s="118">
        <v>40</v>
      </c>
      <c r="BK67" s="118">
        <v>40</v>
      </c>
      <c r="BL67" s="118">
        <v>40</v>
      </c>
      <c r="BM67" s="118">
        <v>40</v>
      </c>
      <c r="BN67" s="118">
        <v>40</v>
      </c>
      <c r="BO67" s="118">
        <v>40</v>
      </c>
      <c r="BP67" s="118">
        <v>40</v>
      </c>
      <c r="BQ67" s="118">
        <v>40</v>
      </c>
      <c r="BR67" s="118">
        <v>40</v>
      </c>
      <c r="BS67" s="118">
        <v>40</v>
      </c>
      <c r="BT67" s="118">
        <v>40</v>
      </c>
      <c r="BU67" s="118">
        <v>40</v>
      </c>
      <c r="BV67" s="118">
        <v>40</v>
      </c>
      <c r="BW67" s="118">
        <v>40</v>
      </c>
      <c r="BX67" s="118">
        <v>40</v>
      </c>
      <c r="BY67" s="118">
        <v>40</v>
      </c>
      <c r="BZ67" s="118">
        <v>40</v>
      </c>
      <c r="CA67" s="118">
        <v>40</v>
      </c>
      <c r="CB67" s="118">
        <v>40</v>
      </c>
      <c r="CC67" s="118">
        <v>40</v>
      </c>
      <c r="CD67" s="118">
        <v>40</v>
      </c>
      <c r="CE67" s="118">
        <v>40</v>
      </c>
      <c r="CF67" s="118">
        <v>40</v>
      </c>
      <c r="CG67" s="118">
        <v>40</v>
      </c>
      <c r="CH67" s="118">
        <v>40</v>
      </c>
      <c r="CI67" s="118">
        <v>40</v>
      </c>
      <c r="CJ67" s="118">
        <v>40</v>
      </c>
      <c r="CK67" s="118">
        <v>40</v>
      </c>
      <c r="CL67" s="118">
        <v>40</v>
      </c>
      <c r="CM67" s="118">
        <v>40</v>
      </c>
      <c r="CN67" s="118">
        <v>40</v>
      </c>
      <c r="CO67" s="118">
        <v>40</v>
      </c>
      <c r="CP67" s="118">
        <v>40</v>
      </c>
      <c r="CQ67" s="118">
        <v>40</v>
      </c>
      <c r="CR67" s="118">
        <v>40</v>
      </c>
      <c r="CS67" s="119">
        <v>40</v>
      </c>
      <c r="CT67" s="116">
        <f t="shared" si="67"/>
        <v>3840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30</v>
      </c>
      <c r="F72" s="122">
        <v>60</v>
      </c>
      <c r="G72" s="122">
        <v>90</v>
      </c>
      <c r="H72" s="122">
        <v>120</v>
      </c>
      <c r="I72" s="122">
        <v>150</v>
      </c>
      <c r="J72" s="122">
        <v>155</v>
      </c>
      <c r="K72" s="122">
        <v>155</v>
      </c>
      <c r="L72" s="122">
        <v>155</v>
      </c>
      <c r="M72" s="122">
        <v>155</v>
      </c>
      <c r="N72" s="122">
        <v>155</v>
      </c>
      <c r="O72" s="122">
        <v>155</v>
      </c>
      <c r="P72" s="122">
        <v>155</v>
      </c>
      <c r="Q72" s="122">
        <v>155</v>
      </c>
      <c r="R72" s="122">
        <v>155</v>
      </c>
      <c r="S72" s="122">
        <v>125</v>
      </c>
      <c r="T72" s="122">
        <v>95</v>
      </c>
      <c r="U72" s="122">
        <v>65</v>
      </c>
      <c r="V72" s="122">
        <v>35</v>
      </c>
      <c r="W72" s="122">
        <v>5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30</v>
      </c>
      <c r="AF72" s="122">
        <v>60</v>
      </c>
      <c r="AG72" s="122">
        <v>90</v>
      </c>
      <c r="AH72" s="122">
        <v>120</v>
      </c>
      <c r="AI72" s="122">
        <v>150</v>
      </c>
      <c r="AJ72" s="122">
        <v>150</v>
      </c>
      <c r="AK72" s="122">
        <v>150</v>
      </c>
      <c r="AL72" s="122">
        <v>150</v>
      </c>
      <c r="AM72" s="122">
        <v>150</v>
      </c>
      <c r="AN72" s="122">
        <v>150</v>
      </c>
      <c r="AO72" s="122">
        <v>150</v>
      </c>
      <c r="AP72" s="122">
        <v>150</v>
      </c>
      <c r="AQ72" s="122">
        <v>150</v>
      </c>
      <c r="AR72" s="122">
        <v>150</v>
      </c>
      <c r="AS72" s="122">
        <v>150</v>
      </c>
      <c r="AT72" s="122">
        <v>150</v>
      </c>
      <c r="AU72" s="122">
        <v>150</v>
      </c>
      <c r="AV72" s="122">
        <v>150</v>
      </c>
      <c r="AW72" s="122">
        <v>150</v>
      </c>
      <c r="AX72" s="122">
        <v>150</v>
      </c>
      <c r="AY72" s="122">
        <v>150</v>
      </c>
      <c r="AZ72" s="122">
        <v>150</v>
      </c>
      <c r="BA72" s="122">
        <v>150</v>
      </c>
      <c r="BB72" s="122">
        <v>150</v>
      </c>
      <c r="BC72" s="122">
        <v>150</v>
      </c>
      <c r="BD72" s="122">
        <v>150</v>
      </c>
      <c r="BE72" s="122">
        <v>150</v>
      </c>
      <c r="BF72" s="122">
        <v>150</v>
      </c>
      <c r="BG72" s="122">
        <v>150</v>
      </c>
      <c r="BH72" s="122">
        <v>150</v>
      </c>
      <c r="BI72" s="122">
        <v>150</v>
      </c>
      <c r="BJ72" s="122">
        <v>150</v>
      </c>
      <c r="BK72" s="122">
        <v>150</v>
      </c>
      <c r="BL72" s="122">
        <v>150</v>
      </c>
      <c r="BM72" s="122">
        <v>150</v>
      </c>
      <c r="BN72" s="122">
        <v>150</v>
      </c>
      <c r="BO72" s="122">
        <v>150</v>
      </c>
      <c r="BP72" s="122">
        <v>150</v>
      </c>
      <c r="BQ72" s="122">
        <v>150</v>
      </c>
      <c r="BR72" s="122">
        <v>150</v>
      </c>
      <c r="BS72" s="122">
        <v>150</v>
      </c>
      <c r="BT72" s="122">
        <v>150</v>
      </c>
      <c r="BU72" s="122">
        <v>120</v>
      </c>
      <c r="BV72" s="122">
        <v>90</v>
      </c>
      <c r="BW72" s="122">
        <v>60</v>
      </c>
      <c r="BX72" s="122">
        <v>30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8">SUM(B72:CS72)</f>
        <v>8470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60</v>
      </c>
      <c r="G73" s="1">
        <v>120</v>
      </c>
      <c r="H73" s="1">
        <v>161</v>
      </c>
      <c r="I73" s="1">
        <v>161</v>
      </c>
      <c r="J73" s="1">
        <v>161</v>
      </c>
      <c r="K73" s="1">
        <v>161</v>
      </c>
      <c r="L73" s="1">
        <v>161</v>
      </c>
      <c r="M73" s="1">
        <v>161</v>
      </c>
      <c r="N73" s="1">
        <v>161</v>
      </c>
      <c r="O73" s="1">
        <v>161</v>
      </c>
      <c r="P73" s="1">
        <v>161</v>
      </c>
      <c r="Q73" s="1">
        <v>161</v>
      </c>
      <c r="R73" s="1">
        <v>101</v>
      </c>
      <c r="S73" s="1">
        <v>41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60</v>
      </c>
      <c r="AF73" s="1">
        <v>120</v>
      </c>
      <c r="AG73" s="1">
        <v>166</v>
      </c>
      <c r="AH73" s="1">
        <v>166</v>
      </c>
      <c r="AI73" s="1">
        <v>166</v>
      </c>
      <c r="AJ73" s="1">
        <v>166</v>
      </c>
      <c r="AK73" s="1">
        <v>166</v>
      </c>
      <c r="AL73" s="1">
        <v>166</v>
      </c>
      <c r="AM73" s="1">
        <v>166</v>
      </c>
      <c r="AN73" s="1">
        <v>166</v>
      </c>
      <c r="AO73" s="1">
        <v>166</v>
      </c>
      <c r="AP73" s="1">
        <v>166</v>
      </c>
      <c r="AQ73" s="1">
        <v>166</v>
      </c>
      <c r="AR73" s="1">
        <v>166</v>
      </c>
      <c r="AS73" s="1">
        <v>166</v>
      </c>
      <c r="AT73" s="1">
        <v>166</v>
      </c>
      <c r="AU73" s="1">
        <v>166</v>
      </c>
      <c r="AV73" s="1">
        <v>166</v>
      </c>
      <c r="AW73" s="1">
        <v>166</v>
      </c>
      <c r="AX73" s="1">
        <v>166</v>
      </c>
      <c r="AY73" s="1">
        <v>166</v>
      </c>
      <c r="AZ73" s="1">
        <v>166</v>
      </c>
      <c r="BA73" s="1">
        <v>166</v>
      </c>
      <c r="BB73" s="1">
        <v>166</v>
      </c>
      <c r="BC73" s="1">
        <v>166</v>
      </c>
      <c r="BD73" s="1">
        <v>166</v>
      </c>
      <c r="BE73" s="1">
        <v>166</v>
      </c>
      <c r="BF73" s="1">
        <v>166</v>
      </c>
      <c r="BG73" s="1">
        <v>166</v>
      </c>
      <c r="BH73" s="1">
        <v>166</v>
      </c>
      <c r="BI73" s="1">
        <v>166</v>
      </c>
      <c r="BJ73" s="1">
        <v>166</v>
      </c>
      <c r="BK73" s="1">
        <v>166</v>
      </c>
      <c r="BL73" s="1">
        <v>166</v>
      </c>
      <c r="BM73" s="1">
        <v>166</v>
      </c>
      <c r="BN73" s="1">
        <v>166</v>
      </c>
      <c r="BO73" s="1">
        <v>166</v>
      </c>
      <c r="BP73" s="1">
        <v>166</v>
      </c>
      <c r="BQ73" s="1">
        <v>166</v>
      </c>
      <c r="BR73" s="1">
        <v>166</v>
      </c>
      <c r="BS73" s="1">
        <v>166</v>
      </c>
      <c r="BT73" s="1">
        <v>106</v>
      </c>
      <c r="BU73" s="1">
        <v>46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8"/>
        <v>8738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65</v>
      </c>
      <c r="AF74" s="1">
        <v>65</v>
      </c>
      <c r="AG74" s="1">
        <v>65</v>
      </c>
      <c r="AH74" s="1">
        <v>65</v>
      </c>
      <c r="AI74" s="1">
        <v>65</v>
      </c>
      <c r="AJ74" s="1">
        <v>65</v>
      </c>
      <c r="AK74" s="1">
        <v>65</v>
      </c>
      <c r="AL74" s="1">
        <v>65</v>
      </c>
      <c r="AM74" s="1">
        <v>65</v>
      </c>
      <c r="AN74" s="1">
        <v>65</v>
      </c>
      <c r="AO74" s="1">
        <v>65</v>
      </c>
      <c r="AP74" s="1">
        <v>65</v>
      </c>
      <c r="AQ74" s="1">
        <v>65</v>
      </c>
      <c r="AR74" s="1">
        <v>65</v>
      </c>
      <c r="AS74" s="1">
        <v>65</v>
      </c>
      <c r="AT74" s="1">
        <v>65</v>
      </c>
      <c r="AU74" s="1">
        <v>65</v>
      </c>
      <c r="AV74" s="1">
        <v>65</v>
      </c>
      <c r="AW74" s="1">
        <v>65</v>
      </c>
      <c r="AX74" s="1">
        <v>65</v>
      </c>
      <c r="AY74" s="1">
        <v>65</v>
      </c>
      <c r="AZ74" s="1">
        <v>65</v>
      </c>
      <c r="BA74" s="1">
        <v>65</v>
      </c>
      <c r="BB74" s="1">
        <v>65</v>
      </c>
      <c r="BC74" s="1">
        <v>65</v>
      </c>
      <c r="BD74" s="1">
        <v>65</v>
      </c>
      <c r="BE74" s="1">
        <v>65</v>
      </c>
      <c r="BF74" s="1">
        <v>65</v>
      </c>
      <c r="BG74" s="1">
        <v>65</v>
      </c>
      <c r="BH74" s="1">
        <v>65</v>
      </c>
      <c r="BI74" s="1">
        <v>65</v>
      </c>
      <c r="BJ74" s="1">
        <v>65</v>
      </c>
      <c r="BK74" s="1">
        <v>65</v>
      </c>
      <c r="BL74" s="1">
        <v>65</v>
      </c>
      <c r="BM74" s="1">
        <v>65</v>
      </c>
      <c r="BN74" s="1">
        <v>65</v>
      </c>
      <c r="BO74" s="1">
        <v>65</v>
      </c>
      <c r="BP74" s="1">
        <v>65</v>
      </c>
      <c r="BQ74" s="1">
        <v>65</v>
      </c>
      <c r="BR74" s="1">
        <v>65</v>
      </c>
      <c r="BS74" s="1">
        <v>65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8"/>
        <v>2665</v>
      </c>
      <c r="CU74" s="152"/>
    </row>
    <row r="75" spans="1:102">
      <c r="A75" s="31" t="s">
        <v>7</v>
      </c>
      <c r="B75" s="46">
        <v>200</v>
      </c>
      <c r="C75" s="1">
        <v>200</v>
      </c>
      <c r="D75" s="1">
        <v>200</v>
      </c>
      <c r="E75" s="1">
        <v>200</v>
      </c>
      <c r="F75" s="1">
        <v>200</v>
      </c>
      <c r="G75" s="1">
        <v>200</v>
      </c>
      <c r="H75" s="1">
        <v>200</v>
      </c>
      <c r="I75" s="1">
        <v>200</v>
      </c>
      <c r="J75" s="1">
        <v>200</v>
      </c>
      <c r="K75" s="1">
        <v>200</v>
      </c>
      <c r="L75" s="1">
        <v>200</v>
      </c>
      <c r="M75" s="1">
        <v>200</v>
      </c>
      <c r="N75" s="1">
        <v>200</v>
      </c>
      <c r="O75" s="1">
        <v>200</v>
      </c>
      <c r="P75" s="1">
        <v>200</v>
      </c>
      <c r="Q75" s="1">
        <v>200</v>
      </c>
      <c r="R75" s="1">
        <v>200</v>
      </c>
      <c r="S75" s="1">
        <v>200</v>
      </c>
      <c r="T75" s="1">
        <v>200</v>
      </c>
      <c r="U75" s="1">
        <v>200</v>
      </c>
      <c r="V75" s="1">
        <v>200</v>
      </c>
      <c r="W75" s="1">
        <v>200</v>
      </c>
      <c r="X75" s="1">
        <v>200</v>
      </c>
      <c r="Y75" s="1">
        <v>200</v>
      </c>
      <c r="Z75" s="1">
        <v>200</v>
      </c>
      <c r="AA75" s="1">
        <v>200</v>
      </c>
      <c r="AB75" s="1">
        <v>200</v>
      </c>
      <c r="AC75" s="1">
        <v>200</v>
      </c>
      <c r="AD75" s="1">
        <v>200</v>
      </c>
      <c r="AE75" s="1">
        <v>200</v>
      </c>
      <c r="AF75" s="1">
        <v>200</v>
      </c>
      <c r="AG75" s="1">
        <v>200</v>
      </c>
      <c r="AH75" s="1">
        <v>200</v>
      </c>
      <c r="AI75" s="1">
        <v>200</v>
      </c>
      <c r="AJ75" s="1">
        <v>200</v>
      </c>
      <c r="AK75" s="1">
        <v>200</v>
      </c>
      <c r="AL75" s="1">
        <v>200</v>
      </c>
      <c r="AM75" s="1">
        <v>200</v>
      </c>
      <c r="AN75" s="1">
        <v>200</v>
      </c>
      <c r="AO75" s="1">
        <v>200</v>
      </c>
      <c r="AP75" s="1">
        <v>200</v>
      </c>
      <c r="AQ75" s="1">
        <v>200</v>
      </c>
      <c r="AR75" s="1">
        <v>200</v>
      </c>
      <c r="AS75" s="1">
        <v>200</v>
      </c>
      <c r="AT75" s="1">
        <v>200</v>
      </c>
      <c r="AU75" s="1">
        <v>200</v>
      </c>
      <c r="AV75" s="1">
        <v>200</v>
      </c>
      <c r="AW75" s="1">
        <v>200</v>
      </c>
      <c r="AX75" s="1">
        <v>200</v>
      </c>
      <c r="AY75" s="1">
        <v>200</v>
      </c>
      <c r="AZ75" s="1">
        <v>200</v>
      </c>
      <c r="BA75" s="1">
        <v>200</v>
      </c>
      <c r="BB75" s="1">
        <v>200</v>
      </c>
      <c r="BC75" s="1">
        <v>200</v>
      </c>
      <c r="BD75" s="1">
        <v>200</v>
      </c>
      <c r="BE75" s="1">
        <v>200</v>
      </c>
      <c r="BF75" s="1">
        <v>200</v>
      </c>
      <c r="BG75" s="1">
        <v>200</v>
      </c>
      <c r="BH75" s="1">
        <v>200</v>
      </c>
      <c r="BI75" s="1">
        <v>200</v>
      </c>
      <c r="BJ75" s="1">
        <v>200</v>
      </c>
      <c r="BK75" s="1">
        <v>200</v>
      </c>
      <c r="BL75" s="1">
        <v>200</v>
      </c>
      <c r="BM75" s="1">
        <v>200</v>
      </c>
      <c r="BN75" s="1">
        <v>200</v>
      </c>
      <c r="BO75" s="1">
        <v>200</v>
      </c>
      <c r="BP75" s="1">
        <v>200</v>
      </c>
      <c r="BQ75" s="1">
        <v>200</v>
      </c>
      <c r="BR75" s="1">
        <v>200</v>
      </c>
      <c r="BS75" s="1">
        <v>200</v>
      </c>
      <c r="BT75" s="1">
        <v>200</v>
      </c>
      <c r="BU75" s="1">
        <v>200</v>
      </c>
      <c r="BV75" s="1">
        <v>200</v>
      </c>
      <c r="BW75" s="1">
        <v>200</v>
      </c>
      <c r="BX75" s="1">
        <v>200</v>
      </c>
      <c r="BY75" s="1">
        <v>200</v>
      </c>
      <c r="BZ75" s="1">
        <v>200</v>
      </c>
      <c r="CA75" s="1">
        <v>200</v>
      </c>
      <c r="CB75" s="1">
        <v>200</v>
      </c>
      <c r="CC75" s="1">
        <v>200</v>
      </c>
      <c r="CD75" s="1">
        <v>200</v>
      </c>
      <c r="CE75" s="1">
        <v>200</v>
      </c>
      <c r="CF75" s="1">
        <v>200</v>
      </c>
      <c r="CG75" s="1">
        <v>200</v>
      </c>
      <c r="CH75" s="1">
        <v>200</v>
      </c>
      <c r="CI75" s="1">
        <v>200</v>
      </c>
      <c r="CJ75" s="1">
        <v>200</v>
      </c>
      <c r="CK75" s="1">
        <v>200</v>
      </c>
      <c r="CL75" s="1">
        <v>200</v>
      </c>
      <c r="CM75" s="1">
        <v>200</v>
      </c>
      <c r="CN75" s="1">
        <v>200</v>
      </c>
      <c r="CO75" s="1">
        <v>200</v>
      </c>
      <c r="CP75" s="1">
        <v>200</v>
      </c>
      <c r="CQ75" s="1">
        <v>200</v>
      </c>
      <c r="CR75" s="1">
        <v>200</v>
      </c>
      <c r="CS75" s="47">
        <v>200</v>
      </c>
      <c r="CT75" s="31">
        <f t="shared" si="68"/>
        <v>19200</v>
      </c>
      <c r="CU75" s="152"/>
    </row>
    <row r="76" spans="1:102">
      <c r="A76" s="31" t="s">
        <v>8</v>
      </c>
      <c r="B76" s="46">
        <v>106</v>
      </c>
      <c r="C76" s="1">
        <v>106</v>
      </c>
      <c r="D76" s="1">
        <v>106</v>
      </c>
      <c r="E76" s="1">
        <v>106</v>
      </c>
      <c r="F76" s="1">
        <v>106</v>
      </c>
      <c r="G76" s="1">
        <v>106</v>
      </c>
      <c r="H76" s="1">
        <v>106</v>
      </c>
      <c r="I76" s="1">
        <v>106</v>
      </c>
      <c r="J76" s="1">
        <v>106</v>
      </c>
      <c r="K76" s="1">
        <v>106</v>
      </c>
      <c r="L76" s="1">
        <v>106</v>
      </c>
      <c r="M76" s="1">
        <v>106</v>
      </c>
      <c r="N76" s="1">
        <v>106</v>
      </c>
      <c r="O76" s="1">
        <v>106</v>
      </c>
      <c r="P76" s="1">
        <v>106</v>
      </c>
      <c r="Q76" s="1">
        <v>106</v>
      </c>
      <c r="R76" s="1">
        <v>106</v>
      </c>
      <c r="S76" s="1">
        <v>106</v>
      </c>
      <c r="T76" s="1">
        <v>106</v>
      </c>
      <c r="U76" s="1">
        <v>106</v>
      </c>
      <c r="V76" s="1">
        <v>106</v>
      </c>
      <c r="W76" s="1">
        <v>76</v>
      </c>
      <c r="X76" s="1">
        <v>46</v>
      </c>
      <c r="Y76" s="1">
        <v>16</v>
      </c>
      <c r="Z76" s="1">
        <v>0</v>
      </c>
      <c r="AA76" s="1">
        <v>0</v>
      </c>
      <c r="AB76" s="1">
        <v>0</v>
      </c>
      <c r="AC76" s="1">
        <v>0</v>
      </c>
      <c r="AD76" s="1">
        <v>30</v>
      </c>
      <c r="AE76" s="1">
        <v>60</v>
      </c>
      <c r="AF76" s="1">
        <v>90</v>
      </c>
      <c r="AG76" s="1">
        <v>120</v>
      </c>
      <c r="AH76" s="1">
        <v>150</v>
      </c>
      <c r="AI76" s="1">
        <v>150</v>
      </c>
      <c r="AJ76" s="1">
        <v>150</v>
      </c>
      <c r="AK76" s="1">
        <v>150</v>
      </c>
      <c r="AL76" s="1">
        <v>150</v>
      </c>
      <c r="AM76" s="1">
        <v>150</v>
      </c>
      <c r="AN76" s="1">
        <v>150</v>
      </c>
      <c r="AO76" s="1">
        <v>150</v>
      </c>
      <c r="AP76" s="1">
        <v>150</v>
      </c>
      <c r="AQ76" s="1">
        <v>150</v>
      </c>
      <c r="AR76" s="1">
        <v>150</v>
      </c>
      <c r="AS76" s="1">
        <v>150</v>
      </c>
      <c r="AT76" s="1">
        <v>150</v>
      </c>
      <c r="AU76" s="1">
        <v>150</v>
      </c>
      <c r="AV76" s="1">
        <v>150</v>
      </c>
      <c r="AW76" s="1">
        <v>150</v>
      </c>
      <c r="AX76" s="1">
        <v>150</v>
      </c>
      <c r="AY76" s="1">
        <v>150</v>
      </c>
      <c r="AZ76" s="1">
        <v>150</v>
      </c>
      <c r="BA76" s="1">
        <v>150</v>
      </c>
      <c r="BB76" s="1">
        <v>150</v>
      </c>
      <c r="BC76" s="1">
        <v>150</v>
      </c>
      <c r="BD76" s="1">
        <v>150</v>
      </c>
      <c r="BE76" s="1">
        <v>150</v>
      </c>
      <c r="BF76" s="1">
        <v>150</v>
      </c>
      <c r="BG76" s="1">
        <v>150</v>
      </c>
      <c r="BH76" s="1">
        <v>150</v>
      </c>
      <c r="BI76" s="1">
        <v>150</v>
      </c>
      <c r="BJ76" s="1">
        <v>150</v>
      </c>
      <c r="BK76" s="1">
        <v>150</v>
      </c>
      <c r="BL76" s="1">
        <v>150</v>
      </c>
      <c r="BM76" s="1">
        <v>150</v>
      </c>
      <c r="BN76" s="1">
        <v>150</v>
      </c>
      <c r="BO76" s="1">
        <v>150</v>
      </c>
      <c r="BP76" s="1">
        <v>150</v>
      </c>
      <c r="BQ76" s="1">
        <v>150</v>
      </c>
      <c r="BR76" s="1">
        <v>150</v>
      </c>
      <c r="BS76" s="1">
        <v>150</v>
      </c>
      <c r="BT76" s="1">
        <v>150</v>
      </c>
      <c r="BU76" s="1">
        <v>120</v>
      </c>
      <c r="BV76" s="1">
        <v>90</v>
      </c>
      <c r="BW76" s="1">
        <v>60</v>
      </c>
      <c r="BX76" s="1">
        <v>30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8"/>
        <v>8814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8"/>
        <v>0</v>
      </c>
      <c r="CU77" s="152"/>
    </row>
    <row r="78" spans="1:102" ht="15.75" thickBot="1">
      <c r="A78" s="116" t="s">
        <v>10</v>
      </c>
      <c r="B78" s="123">
        <v>40</v>
      </c>
      <c r="C78" s="124">
        <v>40</v>
      </c>
      <c r="D78" s="124">
        <v>40</v>
      </c>
      <c r="E78" s="124">
        <v>40</v>
      </c>
      <c r="F78" s="124">
        <v>40</v>
      </c>
      <c r="G78" s="124">
        <v>40</v>
      </c>
      <c r="H78" s="124">
        <v>40</v>
      </c>
      <c r="I78" s="124">
        <v>40</v>
      </c>
      <c r="J78" s="124">
        <v>40</v>
      </c>
      <c r="K78" s="124">
        <v>40</v>
      </c>
      <c r="L78" s="124">
        <v>40</v>
      </c>
      <c r="M78" s="124">
        <v>40</v>
      </c>
      <c r="N78" s="124">
        <v>40</v>
      </c>
      <c r="O78" s="124">
        <v>40</v>
      </c>
      <c r="P78" s="124">
        <v>40</v>
      </c>
      <c r="Q78" s="124">
        <v>40</v>
      </c>
      <c r="R78" s="124">
        <v>40</v>
      </c>
      <c r="S78" s="124">
        <v>40</v>
      </c>
      <c r="T78" s="124">
        <v>40</v>
      </c>
      <c r="U78" s="124">
        <v>40</v>
      </c>
      <c r="V78" s="124">
        <v>40</v>
      </c>
      <c r="W78" s="124">
        <v>40</v>
      </c>
      <c r="X78" s="124">
        <v>40</v>
      </c>
      <c r="Y78" s="124">
        <v>40</v>
      </c>
      <c r="Z78" s="124">
        <v>40</v>
      </c>
      <c r="AA78" s="124">
        <v>40</v>
      </c>
      <c r="AB78" s="124">
        <v>40</v>
      </c>
      <c r="AC78" s="124">
        <v>40</v>
      </c>
      <c r="AD78" s="124">
        <v>40</v>
      </c>
      <c r="AE78" s="124">
        <v>40</v>
      </c>
      <c r="AF78" s="124">
        <v>40</v>
      </c>
      <c r="AG78" s="124">
        <v>40</v>
      </c>
      <c r="AH78" s="124">
        <v>40</v>
      </c>
      <c r="AI78" s="124">
        <v>40</v>
      </c>
      <c r="AJ78" s="124">
        <v>40</v>
      </c>
      <c r="AK78" s="124">
        <v>40</v>
      </c>
      <c r="AL78" s="124">
        <v>40</v>
      </c>
      <c r="AM78" s="124">
        <v>40</v>
      </c>
      <c r="AN78" s="124">
        <v>40</v>
      </c>
      <c r="AO78" s="124">
        <v>40</v>
      </c>
      <c r="AP78" s="124">
        <v>40</v>
      </c>
      <c r="AQ78" s="124">
        <v>40</v>
      </c>
      <c r="AR78" s="124">
        <v>40</v>
      </c>
      <c r="AS78" s="124">
        <v>40</v>
      </c>
      <c r="AT78" s="124">
        <v>40</v>
      </c>
      <c r="AU78" s="124">
        <v>40</v>
      </c>
      <c r="AV78" s="124">
        <v>40</v>
      </c>
      <c r="AW78" s="124">
        <v>40</v>
      </c>
      <c r="AX78" s="124">
        <v>40</v>
      </c>
      <c r="AY78" s="124">
        <v>40</v>
      </c>
      <c r="AZ78" s="124">
        <v>40</v>
      </c>
      <c r="BA78" s="124">
        <v>40</v>
      </c>
      <c r="BB78" s="124">
        <v>40</v>
      </c>
      <c r="BC78" s="124">
        <v>40</v>
      </c>
      <c r="BD78" s="124">
        <v>40</v>
      </c>
      <c r="BE78" s="124">
        <v>40</v>
      </c>
      <c r="BF78" s="124">
        <v>40</v>
      </c>
      <c r="BG78" s="124">
        <v>40</v>
      </c>
      <c r="BH78" s="124">
        <v>40</v>
      </c>
      <c r="BI78" s="124">
        <v>40</v>
      </c>
      <c r="BJ78" s="124">
        <v>40</v>
      </c>
      <c r="BK78" s="124">
        <v>40</v>
      </c>
      <c r="BL78" s="124">
        <v>40</v>
      </c>
      <c r="BM78" s="124">
        <v>40</v>
      </c>
      <c r="BN78" s="124">
        <v>40</v>
      </c>
      <c r="BO78" s="124">
        <v>40</v>
      </c>
      <c r="BP78" s="124">
        <v>40</v>
      </c>
      <c r="BQ78" s="124">
        <v>40</v>
      </c>
      <c r="BR78" s="124">
        <v>40</v>
      </c>
      <c r="BS78" s="124">
        <v>40</v>
      </c>
      <c r="BT78" s="124">
        <v>40</v>
      </c>
      <c r="BU78" s="124">
        <v>40</v>
      </c>
      <c r="BV78" s="124">
        <v>40</v>
      </c>
      <c r="BW78" s="124">
        <v>40</v>
      </c>
      <c r="BX78" s="124">
        <v>40</v>
      </c>
      <c r="BY78" s="124">
        <v>40</v>
      </c>
      <c r="BZ78" s="124">
        <v>40</v>
      </c>
      <c r="CA78" s="124">
        <v>40</v>
      </c>
      <c r="CB78" s="124">
        <v>40</v>
      </c>
      <c r="CC78" s="124">
        <v>40</v>
      </c>
      <c r="CD78" s="124">
        <v>40</v>
      </c>
      <c r="CE78" s="124">
        <v>40</v>
      </c>
      <c r="CF78" s="124">
        <v>40</v>
      </c>
      <c r="CG78" s="124">
        <v>40</v>
      </c>
      <c r="CH78" s="124">
        <v>40</v>
      </c>
      <c r="CI78" s="124">
        <v>40</v>
      </c>
      <c r="CJ78" s="124">
        <v>40</v>
      </c>
      <c r="CK78" s="124">
        <v>40</v>
      </c>
      <c r="CL78" s="124">
        <v>40</v>
      </c>
      <c r="CM78" s="124">
        <v>40</v>
      </c>
      <c r="CN78" s="124">
        <v>40</v>
      </c>
      <c r="CO78" s="124">
        <v>40</v>
      </c>
      <c r="CP78" s="124">
        <v>40</v>
      </c>
      <c r="CQ78" s="124">
        <v>40</v>
      </c>
      <c r="CR78" s="124">
        <v>40</v>
      </c>
      <c r="CS78" s="267">
        <v>40</v>
      </c>
      <c r="CT78" s="116">
        <f t="shared" si="68"/>
        <v>3840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4.4999999999999991</v>
      </c>
      <c r="C83" s="225">
        <f t="shared" ref="C83:BN83" si="69">SUM(C84:C86)</f>
        <v>4.4999999999999991</v>
      </c>
      <c r="D83" s="225">
        <f t="shared" si="69"/>
        <v>4.4999999999999991</v>
      </c>
      <c r="E83" s="225">
        <f t="shared" si="69"/>
        <v>4.4999999999999991</v>
      </c>
      <c r="F83" s="225">
        <f t="shared" si="69"/>
        <v>4.4999999999999991</v>
      </c>
      <c r="G83" s="225">
        <f t="shared" si="69"/>
        <v>4.4999999999999991</v>
      </c>
      <c r="H83" s="225">
        <f t="shared" si="69"/>
        <v>4.4999999999999991</v>
      </c>
      <c r="I83" s="225">
        <f t="shared" si="69"/>
        <v>4.4999999999999991</v>
      </c>
      <c r="J83" s="225">
        <f t="shared" si="69"/>
        <v>4.4999999999999991</v>
      </c>
      <c r="K83" s="225">
        <f t="shared" si="69"/>
        <v>4.4999999999999991</v>
      </c>
      <c r="L83" s="225">
        <f t="shared" si="69"/>
        <v>4.4999999999999991</v>
      </c>
      <c r="M83" s="225">
        <f t="shared" si="69"/>
        <v>4.4999999999999991</v>
      </c>
      <c r="N83" s="225">
        <f t="shared" si="69"/>
        <v>4.4999999999999991</v>
      </c>
      <c r="O83" s="225">
        <f t="shared" si="69"/>
        <v>4.4999999999999991</v>
      </c>
      <c r="P83" s="225">
        <f t="shared" si="69"/>
        <v>4.4999999999999991</v>
      </c>
      <c r="Q83" s="225">
        <f t="shared" si="69"/>
        <v>4.4999999999999991</v>
      </c>
      <c r="R83" s="225">
        <f t="shared" si="69"/>
        <v>4.4999999999999991</v>
      </c>
      <c r="S83" s="225">
        <f t="shared" si="69"/>
        <v>4.4999999999999991</v>
      </c>
      <c r="T83" s="225">
        <f t="shared" si="69"/>
        <v>4.4999999999999991</v>
      </c>
      <c r="U83" s="225">
        <f t="shared" si="69"/>
        <v>4.4999999999999991</v>
      </c>
      <c r="V83" s="225">
        <f t="shared" si="69"/>
        <v>4.4999999999999991</v>
      </c>
      <c r="W83" s="225">
        <f t="shared" si="69"/>
        <v>4.4999999999999991</v>
      </c>
      <c r="X83" s="225">
        <f t="shared" si="69"/>
        <v>4.4999999999999991</v>
      </c>
      <c r="Y83" s="225">
        <f t="shared" si="69"/>
        <v>4.4999999999999991</v>
      </c>
      <c r="Z83" s="225">
        <f t="shared" si="69"/>
        <v>105.2</v>
      </c>
      <c r="AA83" s="225">
        <f t="shared" si="69"/>
        <v>105.4</v>
      </c>
      <c r="AB83" s="225">
        <f t="shared" si="69"/>
        <v>105.5</v>
      </c>
      <c r="AC83" s="225">
        <f t="shared" si="69"/>
        <v>102.60000000000001</v>
      </c>
      <c r="AD83" s="225">
        <f t="shared" si="69"/>
        <v>141.4</v>
      </c>
      <c r="AE83" s="225">
        <f t="shared" si="69"/>
        <v>144.9</v>
      </c>
      <c r="AF83" s="225">
        <f t="shared" si="69"/>
        <v>145.19999999999999</v>
      </c>
      <c r="AG83" s="225">
        <f t="shared" si="69"/>
        <v>148.9</v>
      </c>
      <c r="AH83" s="225">
        <f t="shared" si="69"/>
        <v>148.6</v>
      </c>
      <c r="AI83" s="225">
        <f t="shared" si="69"/>
        <v>149.1</v>
      </c>
      <c r="AJ83" s="225">
        <f t="shared" si="69"/>
        <v>148.6</v>
      </c>
      <c r="AK83" s="225">
        <f t="shared" si="69"/>
        <v>148.9</v>
      </c>
      <c r="AL83" s="225">
        <f t="shared" si="69"/>
        <v>148.9</v>
      </c>
      <c r="AM83" s="225">
        <f t="shared" si="69"/>
        <v>148.9</v>
      </c>
      <c r="AN83" s="225">
        <f t="shared" si="69"/>
        <v>148.69999999999999</v>
      </c>
      <c r="AO83" s="225">
        <f t="shared" si="69"/>
        <v>148.30000000000001</v>
      </c>
      <c r="AP83" s="225">
        <f t="shared" si="69"/>
        <v>147.69999999999999</v>
      </c>
      <c r="AQ83" s="225">
        <f t="shared" si="69"/>
        <v>147.4</v>
      </c>
      <c r="AR83" s="225">
        <f t="shared" si="69"/>
        <v>147.9</v>
      </c>
      <c r="AS83" s="225">
        <f t="shared" si="69"/>
        <v>147.69999999999999</v>
      </c>
      <c r="AT83" s="225">
        <f t="shared" si="69"/>
        <v>147.6</v>
      </c>
      <c r="AU83" s="225">
        <f t="shared" si="69"/>
        <v>147.4</v>
      </c>
      <c r="AV83" s="225">
        <f t="shared" si="69"/>
        <v>146.30000000000001</v>
      </c>
      <c r="AW83" s="225">
        <f t="shared" si="69"/>
        <v>146.69999999999999</v>
      </c>
      <c r="AX83" s="225">
        <f t="shared" si="69"/>
        <v>147.19999999999999</v>
      </c>
      <c r="AY83" s="225">
        <f t="shared" si="69"/>
        <v>147.5</v>
      </c>
      <c r="AZ83" s="225">
        <f t="shared" si="69"/>
        <v>147.5</v>
      </c>
      <c r="BA83" s="225">
        <f t="shared" si="69"/>
        <v>147.80000000000001</v>
      </c>
      <c r="BB83" s="225">
        <f t="shared" si="69"/>
        <v>148.5</v>
      </c>
      <c r="BC83" s="225">
        <f t="shared" si="69"/>
        <v>148.19999999999999</v>
      </c>
      <c r="BD83" s="225">
        <f t="shared" si="69"/>
        <v>148.30000000000001</v>
      </c>
      <c r="BE83" s="225">
        <f t="shared" si="69"/>
        <v>147.9</v>
      </c>
      <c r="BF83" s="225">
        <f t="shared" si="69"/>
        <v>150.69999999999999</v>
      </c>
      <c r="BG83" s="225">
        <f t="shared" si="69"/>
        <v>150.6</v>
      </c>
      <c r="BH83" s="225">
        <f t="shared" si="69"/>
        <v>149.80000000000001</v>
      </c>
      <c r="BI83" s="225">
        <f t="shared" si="69"/>
        <v>147.4</v>
      </c>
      <c r="BJ83" s="225">
        <f t="shared" si="69"/>
        <v>149.4</v>
      </c>
      <c r="BK83" s="225">
        <f t="shared" si="69"/>
        <v>151.9</v>
      </c>
      <c r="BL83" s="225">
        <f t="shared" si="69"/>
        <v>152</v>
      </c>
      <c r="BM83" s="225">
        <f t="shared" si="69"/>
        <v>151.69999999999999</v>
      </c>
      <c r="BN83" s="225">
        <f t="shared" si="69"/>
        <v>148.6</v>
      </c>
      <c r="BO83" s="225">
        <f t="shared" ref="BO83:CS83" si="70">SUM(BO84:BO86)</f>
        <v>148.80000000000001</v>
      </c>
      <c r="BP83" s="225">
        <f t="shared" si="70"/>
        <v>148.6</v>
      </c>
      <c r="BQ83" s="225">
        <f t="shared" si="70"/>
        <v>149.5</v>
      </c>
      <c r="BR83" s="225">
        <f t="shared" si="70"/>
        <v>149.30000000000001</v>
      </c>
      <c r="BS83" s="225">
        <f t="shared" si="70"/>
        <v>149.19999999999999</v>
      </c>
      <c r="BT83" s="225">
        <f t="shared" si="70"/>
        <v>111.1</v>
      </c>
      <c r="BU83" s="225">
        <f t="shared" si="70"/>
        <v>111.1</v>
      </c>
      <c r="BV83" s="225">
        <f t="shared" si="70"/>
        <v>149.19999999999999</v>
      </c>
      <c r="BW83" s="225">
        <f t="shared" si="70"/>
        <v>144.89999999999998</v>
      </c>
      <c r="BX83" s="225">
        <f t="shared" si="70"/>
        <v>105.5</v>
      </c>
      <c r="BY83" s="225">
        <f t="shared" si="70"/>
        <v>100.69999999999999</v>
      </c>
      <c r="BZ83" s="225">
        <f t="shared" si="70"/>
        <v>10.6</v>
      </c>
      <c r="CA83" s="225">
        <f t="shared" si="70"/>
        <v>10.6</v>
      </c>
      <c r="CB83" s="225">
        <f t="shared" si="70"/>
        <v>10.6</v>
      </c>
      <c r="CC83" s="225">
        <f t="shared" si="70"/>
        <v>10.6</v>
      </c>
      <c r="CD83" s="225">
        <f t="shared" si="70"/>
        <v>29.3</v>
      </c>
      <c r="CE83" s="225">
        <f t="shared" si="70"/>
        <v>83.3</v>
      </c>
      <c r="CF83" s="225">
        <f t="shared" si="70"/>
        <v>103.46</v>
      </c>
      <c r="CG83" s="225">
        <f t="shared" si="70"/>
        <v>105.24000000000001</v>
      </c>
      <c r="CH83" s="225">
        <f t="shared" si="70"/>
        <v>101.69999999999999</v>
      </c>
      <c r="CI83" s="225">
        <f t="shared" si="70"/>
        <v>101.39999999999999</v>
      </c>
      <c r="CJ83" s="225">
        <f t="shared" si="70"/>
        <v>105.07</v>
      </c>
      <c r="CK83" s="225">
        <f t="shared" si="70"/>
        <v>144.19999999999999</v>
      </c>
      <c r="CL83" s="225">
        <f t="shared" si="70"/>
        <v>4.4999999999999991</v>
      </c>
      <c r="CM83" s="225">
        <f t="shared" si="70"/>
        <v>4.4999999999999991</v>
      </c>
      <c r="CN83" s="225">
        <f t="shared" si="70"/>
        <v>4.4999999999999991</v>
      </c>
      <c r="CO83" s="225">
        <f t="shared" si="70"/>
        <v>4.4999999999999991</v>
      </c>
      <c r="CP83" s="225">
        <f t="shared" si="70"/>
        <v>4.4999999999999991</v>
      </c>
      <c r="CQ83" s="225">
        <f t="shared" si="70"/>
        <v>4.4999999999999991</v>
      </c>
      <c r="CR83" s="225">
        <f t="shared" si="70"/>
        <v>4.4999999999999991</v>
      </c>
      <c r="CS83" s="226">
        <f t="shared" si="70"/>
        <v>4.4999999999999991</v>
      </c>
      <c r="CT83" s="222">
        <f>SUM(B83:CS83)</f>
        <v>8330.77</v>
      </c>
      <c r="CU83" s="150"/>
    </row>
    <row r="84" spans="1:102">
      <c r="A84" s="26" t="s">
        <v>37</v>
      </c>
      <c r="B84" s="46">
        <v>4.4999999999999991</v>
      </c>
      <c r="C84" s="1">
        <v>4.4999999999999991</v>
      </c>
      <c r="D84" s="1">
        <v>4.4999999999999991</v>
      </c>
      <c r="E84" s="1">
        <v>4.4999999999999991</v>
      </c>
      <c r="F84" s="1">
        <v>4.4999999999999991</v>
      </c>
      <c r="G84" s="1">
        <v>4.4999999999999991</v>
      </c>
      <c r="H84" s="1">
        <v>4.4999999999999991</v>
      </c>
      <c r="I84" s="1">
        <v>4.4999999999999991</v>
      </c>
      <c r="J84" s="1">
        <v>4.4999999999999991</v>
      </c>
      <c r="K84" s="1">
        <v>4.4999999999999991</v>
      </c>
      <c r="L84" s="1">
        <v>4.4999999999999991</v>
      </c>
      <c r="M84" s="1">
        <v>4.4999999999999991</v>
      </c>
      <c r="N84" s="1">
        <v>4.4999999999999991</v>
      </c>
      <c r="O84" s="1">
        <v>4.4999999999999991</v>
      </c>
      <c r="P84" s="1">
        <v>4.4999999999999991</v>
      </c>
      <c r="Q84" s="1">
        <v>4.4999999999999991</v>
      </c>
      <c r="R84" s="1">
        <v>4.4999999999999991</v>
      </c>
      <c r="S84" s="1">
        <v>4.4999999999999991</v>
      </c>
      <c r="T84" s="1">
        <v>4.4999999999999991</v>
      </c>
      <c r="U84" s="1">
        <v>4.4999999999999991</v>
      </c>
      <c r="V84" s="1">
        <v>4.4999999999999991</v>
      </c>
      <c r="W84" s="1">
        <v>4.4999999999999991</v>
      </c>
      <c r="X84" s="1">
        <v>4.4999999999999991</v>
      </c>
      <c r="Y84" s="1">
        <v>4.4999999999999991</v>
      </c>
      <c r="Z84" s="1">
        <v>105.2</v>
      </c>
      <c r="AA84" s="1">
        <v>105.4</v>
      </c>
      <c r="AB84" s="1">
        <v>105.5</v>
      </c>
      <c r="AC84" s="1">
        <v>102.60000000000001</v>
      </c>
      <c r="AD84" s="1">
        <v>106.4</v>
      </c>
      <c r="AE84" s="1">
        <v>109.9</v>
      </c>
      <c r="AF84" s="1">
        <v>110.2</v>
      </c>
      <c r="AG84" s="1">
        <v>113.9</v>
      </c>
      <c r="AH84" s="1">
        <v>113.6</v>
      </c>
      <c r="AI84" s="1">
        <v>114.1</v>
      </c>
      <c r="AJ84" s="1">
        <v>113.6</v>
      </c>
      <c r="AK84" s="1">
        <v>113.9</v>
      </c>
      <c r="AL84" s="1">
        <v>113.9</v>
      </c>
      <c r="AM84" s="1">
        <v>113.9</v>
      </c>
      <c r="AN84" s="1">
        <v>113.69999999999999</v>
      </c>
      <c r="AO84" s="1">
        <v>113.3</v>
      </c>
      <c r="AP84" s="1">
        <v>112.69999999999999</v>
      </c>
      <c r="AQ84" s="1">
        <v>112.4</v>
      </c>
      <c r="AR84" s="1">
        <v>112.9</v>
      </c>
      <c r="AS84" s="1">
        <v>112.69999999999999</v>
      </c>
      <c r="AT84" s="1">
        <v>112.6</v>
      </c>
      <c r="AU84" s="1">
        <v>112.4</v>
      </c>
      <c r="AV84" s="1">
        <v>111.3</v>
      </c>
      <c r="AW84" s="1">
        <v>111.69999999999999</v>
      </c>
      <c r="AX84" s="1">
        <v>112.19999999999999</v>
      </c>
      <c r="AY84" s="1">
        <v>112.5</v>
      </c>
      <c r="AZ84" s="1">
        <v>112.5</v>
      </c>
      <c r="BA84" s="1">
        <v>112.8</v>
      </c>
      <c r="BB84" s="1">
        <v>113.5</v>
      </c>
      <c r="BC84" s="1">
        <v>113.19999999999999</v>
      </c>
      <c r="BD84" s="1">
        <v>113.3</v>
      </c>
      <c r="BE84" s="1">
        <v>112.9</v>
      </c>
      <c r="BF84" s="1">
        <v>112.19999999999999</v>
      </c>
      <c r="BG84" s="1">
        <v>112.1</v>
      </c>
      <c r="BH84" s="1">
        <v>111.3</v>
      </c>
      <c r="BI84" s="1">
        <v>108.9</v>
      </c>
      <c r="BJ84" s="1">
        <v>110.9</v>
      </c>
      <c r="BK84" s="1">
        <v>113.4</v>
      </c>
      <c r="BL84" s="1">
        <v>113.5</v>
      </c>
      <c r="BM84" s="1">
        <v>113.19999999999999</v>
      </c>
      <c r="BN84" s="1">
        <v>110.1</v>
      </c>
      <c r="BO84" s="1">
        <v>110.3</v>
      </c>
      <c r="BP84" s="1">
        <v>110.1</v>
      </c>
      <c r="BQ84" s="1">
        <v>111</v>
      </c>
      <c r="BR84" s="1">
        <v>110.8</v>
      </c>
      <c r="BS84" s="1">
        <v>110.7</v>
      </c>
      <c r="BT84" s="1">
        <v>111.1</v>
      </c>
      <c r="BU84" s="1">
        <v>111.1</v>
      </c>
      <c r="BV84" s="1">
        <v>110.69999999999999</v>
      </c>
      <c r="BW84" s="1">
        <v>106.39999999999999</v>
      </c>
      <c r="BX84" s="1">
        <v>105.5</v>
      </c>
      <c r="BY84" s="1">
        <v>100.69999999999999</v>
      </c>
      <c r="BZ84" s="1">
        <v>10.6</v>
      </c>
      <c r="CA84" s="1">
        <v>10.6</v>
      </c>
      <c r="CB84" s="1">
        <v>10.6</v>
      </c>
      <c r="CC84" s="1">
        <v>10.6</v>
      </c>
      <c r="CD84" s="1">
        <v>29.3</v>
      </c>
      <c r="CE84" s="1">
        <v>79.8</v>
      </c>
      <c r="CF84" s="1">
        <v>101.5</v>
      </c>
      <c r="CG84" s="1">
        <v>102.26</v>
      </c>
      <c r="CH84" s="1">
        <v>101.69999999999999</v>
      </c>
      <c r="CI84" s="1">
        <v>101.39999999999999</v>
      </c>
      <c r="CJ84" s="1">
        <v>101.57</v>
      </c>
      <c r="CK84" s="1">
        <v>105.69999999999999</v>
      </c>
      <c r="CL84" s="1">
        <v>4.4999999999999991</v>
      </c>
      <c r="CM84" s="1">
        <v>4.4999999999999991</v>
      </c>
      <c r="CN84" s="1">
        <v>4.4999999999999991</v>
      </c>
      <c r="CO84" s="1">
        <v>4.4999999999999991</v>
      </c>
      <c r="CP84" s="1">
        <v>4.4999999999999991</v>
      </c>
      <c r="CQ84" s="1">
        <v>4.4999999999999991</v>
      </c>
      <c r="CR84" s="1">
        <v>4.4999999999999991</v>
      </c>
      <c r="CS84" s="94">
        <v>4.4999999999999991</v>
      </c>
      <c r="CT84" s="223">
        <f>SUM(B84:CS84)</f>
        <v>6684.3300000000008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35</v>
      </c>
      <c r="AE85" s="1">
        <v>35</v>
      </c>
      <c r="AF85" s="1">
        <v>35</v>
      </c>
      <c r="AG85" s="1">
        <v>35</v>
      </c>
      <c r="AH85" s="1">
        <v>35</v>
      </c>
      <c r="AI85" s="1">
        <v>35</v>
      </c>
      <c r="AJ85" s="1">
        <v>35</v>
      </c>
      <c r="AK85" s="1">
        <v>35</v>
      </c>
      <c r="AL85" s="1">
        <v>35</v>
      </c>
      <c r="AM85" s="1">
        <v>35</v>
      </c>
      <c r="AN85" s="1">
        <v>35</v>
      </c>
      <c r="AO85" s="1">
        <v>35</v>
      </c>
      <c r="AP85" s="1">
        <v>35</v>
      </c>
      <c r="AQ85" s="1">
        <v>35</v>
      </c>
      <c r="AR85" s="1">
        <v>35</v>
      </c>
      <c r="AS85" s="1">
        <v>35</v>
      </c>
      <c r="AT85" s="1">
        <v>35</v>
      </c>
      <c r="AU85" s="1">
        <v>35</v>
      </c>
      <c r="AV85" s="1">
        <v>35</v>
      </c>
      <c r="AW85" s="1">
        <v>35</v>
      </c>
      <c r="AX85" s="1">
        <v>35</v>
      </c>
      <c r="AY85" s="1">
        <v>35</v>
      </c>
      <c r="AZ85" s="1">
        <v>35</v>
      </c>
      <c r="BA85" s="1">
        <v>35</v>
      </c>
      <c r="BB85" s="1">
        <v>35</v>
      </c>
      <c r="BC85" s="1">
        <v>35</v>
      </c>
      <c r="BD85" s="1">
        <v>35</v>
      </c>
      <c r="BE85" s="1">
        <v>35</v>
      </c>
      <c r="BF85" s="1">
        <v>38.5</v>
      </c>
      <c r="BG85" s="1">
        <v>38.5</v>
      </c>
      <c r="BH85" s="1">
        <v>38.5</v>
      </c>
      <c r="BI85" s="1">
        <v>38.5</v>
      </c>
      <c r="BJ85" s="1">
        <v>38.5</v>
      </c>
      <c r="BK85" s="1">
        <v>38.5</v>
      </c>
      <c r="BL85" s="1">
        <v>38.5</v>
      </c>
      <c r="BM85" s="1">
        <v>38.5</v>
      </c>
      <c r="BN85" s="1">
        <v>38.5</v>
      </c>
      <c r="BO85" s="1">
        <v>38.5</v>
      </c>
      <c r="BP85" s="1">
        <v>38.5</v>
      </c>
      <c r="BQ85" s="1">
        <v>38.5</v>
      </c>
      <c r="BR85" s="1">
        <v>38.5</v>
      </c>
      <c r="BS85" s="1">
        <v>38.5</v>
      </c>
      <c r="BT85" s="1">
        <v>0</v>
      </c>
      <c r="BU85" s="1">
        <v>0</v>
      </c>
      <c r="BV85" s="1">
        <v>38.5</v>
      </c>
      <c r="BW85" s="1">
        <v>38.5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3.5</v>
      </c>
      <c r="CF85" s="1">
        <v>1.96</v>
      </c>
      <c r="CG85" s="1">
        <v>2.98</v>
      </c>
      <c r="CH85" s="1">
        <v>0</v>
      </c>
      <c r="CI85" s="1">
        <v>0</v>
      </c>
      <c r="CJ85" s="1">
        <v>3.5</v>
      </c>
      <c r="CK85" s="1">
        <v>38.5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1">SUM(B85:CS85)</f>
        <v>1646.44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1"/>
        <v>0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6.4000000000000003E-3</v>
      </c>
      <c r="Y87" s="128">
        <f>SUM(Y88:Y88)</f>
        <v>0.95096128000000002</v>
      </c>
      <c r="Z87" s="128">
        <f>SUM(Z88:Z88)</f>
        <v>5.66354136</v>
      </c>
      <c r="AA87" s="128">
        <f>SUM(AA88:AA88)</f>
        <v>12.833651299999998</v>
      </c>
      <c r="AB87" s="128">
        <f>SUM(AB88:AB88)</f>
        <v>22.266243199999998</v>
      </c>
      <c r="AC87" s="128">
        <f>SUM(AC88:AC88)</f>
        <v>32.108727799999997</v>
      </c>
      <c r="AD87" s="128">
        <f>SUM(AD88:AD88)</f>
        <v>43.154066399999998</v>
      </c>
      <c r="AE87" s="128">
        <f>SUM(AE88:AE88)</f>
        <v>50.534833699999993</v>
      </c>
      <c r="AF87" s="128">
        <f>SUM(AF88:AF88)</f>
        <v>61.31956559999999</v>
      </c>
      <c r="AG87" s="128">
        <f>SUM(AG88:AG88)</f>
        <v>74.028398800000005</v>
      </c>
      <c r="AH87" s="128">
        <f>SUM(AH88:AH88)</f>
        <v>83.403201799999991</v>
      </c>
      <c r="AI87" s="128">
        <f>SUM(AI88:AI88)</f>
        <v>94.81251979999999</v>
      </c>
      <c r="AJ87" s="128">
        <f>SUM(AJ88:AJ88)</f>
        <v>108.5034</v>
      </c>
      <c r="AK87" s="128">
        <f>SUM(AK88:AK88)</f>
        <v>103.34203199999999</v>
      </c>
      <c r="AL87" s="128">
        <f>SUM(AL88:AL88)</f>
        <v>117.40681799999999</v>
      </c>
      <c r="AM87" s="128">
        <f>SUM(AM88:AM88)</f>
        <v>102.373287</v>
      </c>
      <c r="AN87" s="128">
        <f>SUM(AN88:AN88)</f>
        <v>115.11895889999998</v>
      </c>
      <c r="AO87" s="128">
        <f>SUM(AO88:AO88)</f>
        <v>132.32253499999999</v>
      </c>
      <c r="AP87" s="128">
        <f>SUM(AP88:AP88)</f>
        <v>153.96276409999999</v>
      </c>
      <c r="AQ87" s="128">
        <f>SUM(AQ88:AQ88)</f>
        <v>167.57821200000001</v>
      </c>
      <c r="AR87" s="128">
        <f>SUM(AR88:AR88)</f>
        <v>164.49658600000001</v>
      </c>
      <c r="AS87" s="128">
        <f>SUM(AS88:AS88)</f>
        <v>163.868424</v>
      </c>
      <c r="AT87" s="128">
        <f>SUM(AT88:AT88)</f>
        <v>176.91945900000002</v>
      </c>
      <c r="AU87" s="128">
        <f>SUM(AU88:AU88)</f>
        <v>182.70471799999999</v>
      </c>
      <c r="AV87" s="128">
        <f>SUM(AV88:AV88)</f>
        <v>191.59604200000001</v>
      </c>
      <c r="AW87" s="128">
        <f>SUM(AW88:AW88)</f>
        <v>201.81286700000001</v>
      </c>
      <c r="AX87" s="128">
        <f>SUM(AX88:AX88)</f>
        <v>205.75402099999999</v>
      </c>
      <c r="AY87" s="128">
        <f>SUM(AY88:AY88)</f>
        <v>189.74771399999997</v>
      </c>
      <c r="AZ87" s="128">
        <f>SUM(AZ88:AZ88)</f>
        <v>188.873616</v>
      </c>
      <c r="BA87" s="128">
        <f>SUM(BA88:BA88)</f>
        <v>189.45180099999999</v>
      </c>
      <c r="BB87" s="128">
        <f>SUM(BB88:BB88)</f>
        <v>212.752264</v>
      </c>
      <c r="BC87" s="128">
        <f>SUM(BC88:BC88)</f>
        <v>223.23758600000002</v>
      </c>
      <c r="BD87" s="128">
        <f>SUM(BD88:BD88)</f>
        <v>200.764746</v>
      </c>
      <c r="BE87" s="128">
        <f>SUM(BE88:BE88)</f>
        <v>190.60605600000002</v>
      </c>
      <c r="BF87" s="128">
        <f>SUM(BF88:BF88)</f>
        <v>194.31508620000002</v>
      </c>
      <c r="BG87" s="128">
        <f>SUM(BG88:BG88)</f>
        <v>198.460814</v>
      </c>
      <c r="BH87" s="128">
        <f>SUM(BH88:BH88)</f>
        <v>197.56986000000001</v>
      </c>
      <c r="BI87" s="128">
        <f>SUM(BI88:BI88)</f>
        <v>165.12371300000001</v>
      </c>
      <c r="BJ87" s="128">
        <f>SUM(BJ88:BJ88)</f>
        <v>138.280541</v>
      </c>
      <c r="BK87" s="128">
        <f>SUM(BK88:BK88)</f>
        <v>125.69226200000001</v>
      </c>
      <c r="BL87" s="128">
        <f>SUM(BL88:BL88)</f>
        <v>109.552725</v>
      </c>
      <c r="BM87" s="128">
        <f>SUM(BM88:BM88)</f>
        <v>110.40199799999999</v>
      </c>
      <c r="BN87" s="128">
        <f>SUM(BN88:BN88)</f>
        <v>101.56275600000001</v>
      </c>
      <c r="BO87" s="128">
        <f>SUM(BO88:BO88)</f>
        <v>83.413235999999984</v>
      </c>
      <c r="BP87" s="128">
        <f>SUM(BP88:BP88)</f>
        <v>67.640713000000005</v>
      </c>
      <c r="BQ87" s="128">
        <f>SUM(BQ88:BQ88)</f>
        <v>63.700744</v>
      </c>
      <c r="BR87" s="128">
        <f>SUM(BR88:BR88)</f>
        <v>47.058221999999994</v>
      </c>
      <c r="BS87" s="128">
        <f>SUM(BS88:BS88)</f>
        <v>35.395414800000005</v>
      </c>
      <c r="BT87" s="128">
        <f>SUM(BT88:BT88)</f>
        <v>27.644355099999999</v>
      </c>
      <c r="BU87" s="128">
        <f>SUM(BU88:BU88)</f>
        <v>16.515513299999999</v>
      </c>
      <c r="BV87" s="128">
        <f>SUM(BV88:BV88)</f>
        <v>8.1576117999999997</v>
      </c>
      <c r="BW87" s="128">
        <f>SUM(BW88:BW88)</f>
        <v>2.9846095200000002</v>
      </c>
      <c r="BX87" s="128">
        <f>SUM(BX88:BX88)</f>
        <v>0.46475</v>
      </c>
      <c r="BY87" s="128">
        <f>SUM(BY88:BY88)</f>
        <v>3.1E-2</v>
      </c>
      <c r="BZ87" s="128">
        <f>SUM(BZ88:BZ88)</f>
        <v>0</v>
      </c>
      <c r="CA87" s="128">
        <f>SUM(CA88:CA88)</f>
        <v>0</v>
      </c>
      <c r="CB87" s="128">
        <f>SUM(CB88:CB88)</f>
        <v>6.0000000000000001E-3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5858.247942760001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6.4000000000000003E-3</v>
      </c>
      <c r="Y88" s="217">
        <v>0.95096128000000002</v>
      </c>
      <c r="Z88" s="217">
        <v>5.66354136</v>
      </c>
      <c r="AA88" s="217">
        <v>12.833651299999998</v>
      </c>
      <c r="AB88" s="217">
        <v>22.266243199999998</v>
      </c>
      <c r="AC88" s="217">
        <v>32.108727799999997</v>
      </c>
      <c r="AD88" s="217">
        <v>43.154066399999998</v>
      </c>
      <c r="AE88" s="217">
        <v>50.534833699999993</v>
      </c>
      <c r="AF88" s="217">
        <v>61.31956559999999</v>
      </c>
      <c r="AG88" s="217">
        <v>74.028398800000005</v>
      </c>
      <c r="AH88" s="217">
        <v>83.403201799999991</v>
      </c>
      <c r="AI88" s="217">
        <v>94.81251979999999</v>
      </c>
      <c r="AJ88" s="217">
        <v>108.5034</v>
      </c>
      <c r="AK88" s="217">
        <v>103.34203199999999</v>
      </c>
      <c r="AL88" s="217">
        <v>117.40681799999999</v>
      </c>
      <c r="AM88" s="217">
        <v>102.373287</v>
      </c>
      <c r="AN88" s="217">
        <v>115.11895889999998</v>
      </c>
      <c r="AO88" s="217">
        <v>132.32253499999999</v>
      </c>
      <c r="AP88" s="217">
        <v>153.96276409999999</v>
      </c>
      <c r="AQ88" s="217">
        <v>167.57821200000001</v>
      </c>
      <c r="AR88" s="217">
        <v>164.49658600000001</v>
      </c>
      <c r="AS88" s="217">
        <v>163.868424</v>
      </c>
      <c r="AT88" s="217">
        <v>176.91945900000002</v>
      </c>
      <c r="AU88" s="217">
        <v>182.70471799999999</v>
      </c>
      <c r="AV88" s="217">
        <v>191.59604200000001</v>
      </c>
      <c r="AW88" s="217">
        <v>201.81286700000001</v>
      </c>
      <c r="AX88" s="217">
        <v>205.75402099999999</v>
      </c>
      <c r="AY88" s="217">
        <v>189.74771399999997</v>
      </c>
      <c r="AZ88" s="217">
        <v>188.873616</v>
      </c>
      <c r="BA88" s="217">
        <v>189.45180099999999</v>
      </c>
      <c r="BB88" s="217">
        <v>212.752264</v>
      </c>
      <c r="BC88" s="217">
        <v>223.23758600000002</v>
      </c>
      <c r="BD88" s="217">
        <v>200.764746</v>
      </c>
      <c r="BE88" s="217">
        <v>190.60605600000002</v>
      </c>
      <c r="BF88" s="217">
        <v>194.31508620000002</v>
      </c>
      <c r="BG88" s="217">
        <v>198.460814</v>
      </c>
      <c r="BH88" s="217">
        <v>197.56986000000001</v>
      </c>
      <c r="BI88" s="217">
        <v>165.12371300000001</v>
      </c>
      <c r="BJ88" s="217">
        <v>138.280541</v>
      </c>
      <c r="BK88" s="217">
        <v>125.69226200000001</v>
      </c>
      <c r="BL88" s="217">
        <v>109.552725</v>
      </c>
      <c r="BM88" s="217">
        <v>110.40199799999999</v>
      </c>
      <c r="BN88" s="217">
        <v>101.56275600000001</v>
      </c>
      <c r="BO88" s="217">
        <v>83.413235999999984</v>
      </c>
      <c r="BP88" s="217">
        <v>67.640713000000005</v>
      </c>
      <c r="BQ88" s="217">
        <v>63.700744</v>
      </c>
      <c r="BR88" s="217">
        <v>47.058221999999994</v>
      </c>
      <c r="BS88" s="217">
        <v>35.395414800000005</v>
      </c>
      <c r="BT88" s="217">
        <v>27.644355099999999</v>
      </c>
      <c r="BU88" s="217">
        <v>16.515513299999999</v>
      </c>
      <c r="BV88" s="217">
        <v>8.1576117999999997</v>
      </c>
      <c r="BW88" s="217">
        <v>2.9846095200000002</v>
      </c>
      <c r="BX88" s="217">
        <v>0.46475</v>
      </c>
      <c r="BY88" s="217">
        <v>3.1E-2</v>
      </c>
      <c r="BZ88" s="217">
        <v>0</v>
      </c>
      <c r="CA88" s="217">
        <v>0</v>
      </c>
      <c r="CB88" s="217">
        <v>6.0000000000000001E-3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2">SUM(B88:CS88)</f>
        <v>5858.247942760001</v>
      </c>
      <c r="CU88" s="281"/>
    </row>
    <row r="89" spans="1:102">
      <c r="A89" s="220" t="s">
        <v>41</v>
      </c>
      <c r="B89" s="230">
        <f t="shared" ref="B89:AG89" si="73">SUM(B83,B87)</f>
        <v>4.4999999999999991</v>
      </c>
      <c r="C89" s="129">
        <f t="shared" si="73"/>
        <v>4.4999999999999991</v>
      </c>
      <c r="D89" s="129">
        <f t="shared" si="73"/>
        <v>4.4999999999999991</v>
      </c>
      <c r="E89" s="129">
        <f t="shared" si="73"/>
        <v>4.4999999999999991</v>
      </c>
      <c r="F89" s="129">
        <f t="shared" si="73"/>
        <v>4.4999999999999991</v>
      </c>
      <c r="G89" s="129">
        <f t="shared" si="73"/>
        <v>4.4999999999999991</v>
      </c>
      <c r="H89" s="129">
        <f t="shared" si="73"/>
        <v>4.4999999999999991</v>
      </c>
      <c r="I89" s="129">
        <f t="shared" si="73"/>
        <v>4.4999999999999991</v>
      </c>
      <c r="J89" s="129">
        <f t="shared" si="73"/>
        <v>4.4999999999999991</v>
      </c>
      <c r="K89" s="129">
        <f t="shared" si="73"/>
        <v>4.4999999999999991</v>
      </c>
      <c r="L89" s="129">
        <f t="shared" si="73"/>
        <v>4.4999999999999991</v>
      </c>
      <c r="M89" s="129">
        <f t="shared" si="73"/>
        <v>4.4999999999999991</v>
      </c>
      <c r="N89" s="129">
        <f t="shared" si="73"/>
        <v>4.4999999999999991</v>
      </c>
      <c r="O89" s="129">
        <f t="shared" si="73"/>
        <v>4.4999999999999991</v>
      </c>
      <c r="P89" s="129">
        <f t="shared" si="73"/>
        <v>4.4999999999999991</v>
      </c>
      <c r="Q89" s="129">
        <f t="shared" si="73"/>
        <v>4.4999999999999991</v>
      </c>
      <c r="R89" s="129">
        <f t="shared" si="73"/>
        <v>4.4999999999999991</v>
      </c>
      <c r="S89" s="129">
        <f t="shared" si="73"/>
        <v>4.4999999999999991</v>
      </c>
      <c r="T89" s="129">
        <f t="shared" si="73"/>
        <v>4.4999999999999991</v>
      </c>
      <c r="U89" s="129">
        <f t="shared" si="73"/>
        <v>4.4999999999999991</v>
      </c>
      <c r="V89" s="129">
        <f t="shared" si="73"/>
        <v>4.4999999999999991</v>
      </c>
      <c r="W89" s="129">
        <f t="shared" si="73"/>
        <v>4.4999999999999991</v>
      </c>
      <c r="X89" s="129">
        <f t="shared" si="73"/>
        <v>4.5063999999999993</v>
      </c>
      <c r="Y89" s="129">
        <f t="shared" si="73"/>
        <v>5.4509612799999996</v>
      </c>
      <c r="Z89" s="129">
        <f t="shared" si="73"/>
        <v>110.86354136</v>
      </c>
      <c r="AA89" s="129">
        <f t="shared" si="73"/>
        <v>118.23365130000001</v>
      </c>
      <c r="AB89" s="129">
        <f t="shared" si="73"/>
        <v>127.76624319999999</v>
      </c>
      <c r="AC89" s="129">
        <f t="shared" si="73"/>
        <v>134.70872780000002</v>
      </c>
      <c r="AD89" s="129">
        <f t="shared" si="73"/>
        <v>184.55406640000001</v>
      </c>
      <c r="AE89" s="129">
        <f t="shared" si="73"/>
        <v>195.43483370000001</v>
      </c>
      <c r="AF89" s="129">
        <f t="shared" si="73"/>
        <v>206.51956559999996</v>
      </c>
      <c r="AG89" s="129">
        <f t="shared" si="73"/>
        <v>222.92839880000002</v>
      </c>
      <c r="AH89" s="129">
        <f t="shared" ref="AH89:BM89" si="74">SUM(AH83,AH87)</f>
        <v>232.0032018</v>
      </c>
      <c r="AI89" s="129">
        <f t="shared" si="74"/>
        <v>243.91251979999998</v>
      </c>
      <c r="AJ89" s="129">
        <f t="shared" si="74"/>
        <v>257.10339999999997</v>
      </c>
      <c r="AK89" s="129">
        <f t="shared" si="74"/>
        <v>252.24203199999999</v>
      </c>
      <c r="AL89" s="129">
        <f t="shared" si="74"/>
        <v>266.30681800000002</v>
      </c>
      <c r="AM89" s="129">
        <f t="shared" si="74"/>
        <v>251.27328700000001</v>
      </c>
      <c r="AN89" s="129">
        <f t="shared" si="74"/>
        <v>263.81895889999998</v>
      </c>
      <c r="AO89" s="129">
        <f t="shared" si="74"/>
        <v>280.62253499999997</v>
      </c>
      <c r="AP89" s="129">
        <f t="shared" si="74"/>
        <v>301.6627641</v>
      </c>
      <c r="AQ89" s="129">
        <f t="shared" si="74"/>
        <v>314.97821199999998</v>
      </c>
      <c r="AR89" s="129">
        <f t="shared" si="74"/>
        <v>312.39658600000001</v>
      </c>
      <c r="AS89" s="129">
        <f t="shared" si="74"/>
        <v>311.56842399999999</v>
      </c>
      <c r="AT89" s="129">
        <f t="shared" si="74"/>
        <v>324.51945899999998</v>
      </c>
      <c r="AU89" s="129">
        <f t="shared" si="74"/>
        <v>330.10471799999999</v>
      </c>
      <c r="AV89" s="129">
        <f t="shared" si="74"/>
        <v>337.89604200000002</v>
      </c>
      <c r="AW89" s="129">
        <f t="shared" si="74"/>
        <v>348.51286700000003</v>
      </c>
      <c r="AX89" s="129">
        <f t="shared" si="74"/>
        <v>352.95402100000001</v>
      </c>
      <c r="AY89" s="129">
        <f t="shared" si="74"/>
        <v>337.24771399999997</v>
      </c>
      <c r="AZ89" s="129">
        <f t="shared" si="74"/>
        <v>336.37361599999997</v>
      </c>
      <c r="BA89" s="129">
        <f t="shared" si="74"/>
        <v>337.251801</v>
      </c>
      <c r="BB89" s="129">
        <f t="shared" si="74"/>
        <v>361.25226399999997</v>
      </c>
      <c r="BC89" s="129">
        <f t="shared" si="74"/>
        <v>371.43758600000001</v>
      </c>
      <c r="BD89" s="129">
        <f t="shared" si="74"/>
        <v>349.06474600000001</v>
      </c>
      <c r="BE89" s="129">
        <f t="shared" si="74"/>
        <v>338.50605600000006</v>
      </c>
      <c r="BF89" s="129">
        <f t="shared" si="74"/>
        <v>345.01508620000004</v>
      </c>
      <c r="BG89" s="129">
        <f t="shared" si="74"/>
        <v>349.06081399999999</v>
      </c>
      <c r="BH89" s="129">
        <f t="shared" si="74"/>
        <v>347.36986000000002</v>
      </c>
      <c r="BI89" s="129">
        <f t="shared" si="74"/>
        <v>312.52371300000004</v>
      </c>
      <c r="BJ89" s="129">
        <f t="shared" si="74"/>
        <v>287.68054100000001</v>
      </c>
      <c r="BK89" s="129">
        <f t="shared" si="74"/>
        <v>277.59226200000001</v>
      </c>
      <c r="BL89" s="129">
        <f t="shared" si="74"/>
        <v>261.55272500000001</v>
      </c>
      <c r="BM89" s="129">
        <f t="shared" si="74"/>
        <v>262.10199799999998</v>
      </c>
      <c r="BN89" s="129">
        <f t="shared" ref="BN89:CS89" si="75">SUM(BN83,BN87)</f>
        <v>250.162756</v>
      </c>
      <c r="BO89" s="129">
        <f t="shared" si="75"/>
        <v>232.21323599999999</v>
      </c>
      <c r="BP89" s="129">
        <f t="shared" si="75"/>
        <v>216.240713</v>
      </c>
      <c r="BQ89" s="129">
        <f t="shared" si="75"/>
        <v>213.20074399999999</v>
      </c>
      <c r="BR89" s="129">
        <f t="shared" si="75"/>
        <v>196.35822200000001</v>
      </c>
      <c r="BS89" s="129">
        <f t="shared" si="75"/>
        <v>184.59541479999999</v>
      </c>
      <c r="BT89" s="129">
        <f t="shared" si="75"/>
        <v>138.74435510000001</v>
      </c>
      <c r="BU89" s="129">
        <f t="shared" si="75"/>
        <v>127.61551329999999</v>
      </c>
      <c r="BV89" s="129">
        <f t="shared" si="75"/>
        <v>157.3576118</v>
      </c>
      <c r="BW89" s="129">
        <f t="shared" si="75"/>
        <v>147.88460951999997</v>
      </c>
      <c r="BX89" s="129">
        <f t="shared" si="75"/>
        <v>105.96475</v>
      </c>
      <c r="BY89" s="129">
        <f t="shared" si="75"/>
        <v>100.73099999999999</v>
      </c>
      <c r="BZ89" s="129">
        <f t="shared" si="75"/>
        <v>10.6</v>
      </c>
      <c r="CA89" s="129">
        <f t="shared" si="75"/>
        <v>10.6</v>
      </c>
      <c r="CB89" s="129">
        <f t="shared" si="75"/>
        <v>10.606</v>
      </c>
      <c r="CC89" s="129">
        <f t="shared" si="75"/>
        <v>10.6</v>
      </c>
      <c r="CD89" s="129">
        <f t="shared" si="75"/>
        <v>29.3</v>
      </c>
      <c r="CE89" s="129">
        <f t="shared" si="75"/>
        <v>83.3</v>
      </c>
      <c r="CF89" s="129">
        <f t="shared" si="75"/>
        <v>103.46</v>
      </c>
      <c r="CG89" s="129">
        <f t="shared" si="75"/>
        <v>105.24000000000001</v>
      </c>
      <c r="CH89" s="129">
        <f t="shared" si="75"/>
        <v>101.69999999999999</v>
      </c>
      <c r="CI89" s="129">
        <f t="shared" si="75"/>
        <v>101.39999999999999</v>
      </c>
      <c r="CJ89" s="129">
        <f t="shared" si="75"/>
        <v>105.07</v>
      </c>
      <c r="CK89" s="129">
        <f t="shared" si="75"/>
        <v>144.19999999999999</v>
      </c>
      <c r="CL89" s="129">
        <f t="shared" si="75"/>
        <v>4.4999999999999991</v>
      </c>
      <c r="CM89" s="129">
        <f t="shared" si="75"/>
        <v>4.4999999999999991</v>
      </c>
      <c r="CN89" s="129">
        <f t="shared" si="75"/>
        <v>4.4999999999999991</v>
      </c>
      <c r="CO89" s="129">
        <f t="shared" si="75"/>
        <v>4.4999999999999991</v>
      </c>
      <c r="CP89" s="129">
        <f t="shared" si="75"/>
        <v>4.4999999999999991</v>
      </c>
      <c r="CQ89" s="129">
        <f t="shared" si="75"/>
        <v>4.4999999999999991</v>
      </c>
      <c r="CR89" s="129">
        <f t="shared" si="75"/>
        <v>4.4999999999999991</v>
      </c>
      <c r="CS89" s="231">
        <f t="shared" si="75"/>
        <v>4.4999999999999991</v>
      </c>
      <c r="CT89" s="222">
        <f t="shared" si="72"/>
        <v>14189.017942759996</v>
      </c>
      <c r="CU89" s="150"/>
      <c r="CV89" s="159"/>
      <c r="CX89" s="250"/>
    </row>
    <row r="90" spans="1:102">
      <c r="A90" s="219" t="s">
        <v>42</v>
      </c>
      <c r="B90" s="230">
        <f t="shared" ref="B90:AG90" si="76">SUM(B91:B93)</f>
        <v>8.83</v>
      </c>
      <c r="C90" s="234">
        <f t="shared" si="76"/>
        <v>8.83</v>
      </c>
      <c r="D90" s="234">
        <f t="shared" si="76"/>
        <v>8.83</v>
      </c>
      <c r="E90" s="234">
        <f t="shared" si="76"/>
        <v>8.83</v>
      </c>
      <c r="F90" s="234">
        <f t="shared" si="76"/>
        <v>8.83</v>
      </c>
      <c r="G90" s="234">
        <f t="shared" si="76"/>
        <v>8.83</v>
      </c>
      <c r="H90" s="234">
        <f t="shared" si="76"/>
        <v>8.83</v>
      </c>
      <c r="I90" s="234">
        <f t="shared" si="76"/>
        <v>8.83</v>
      </c>
      <c r="J90" s="234">
        <f t="shared" si="76"/>
        <v>8.83</v>
      </c>
      <c r="K90" s="234">
        <f t="shared" si="76"/>
        <v>8.83</v>
      </c>
      <c r="L90" s="234">
        <f t="shared" si="76"/>
        <v>8.83</v>
      </c>
      <c r="M90" s="234">
        <f t="shared" si="76"/>
        <v>8.83</v>
      </c>
      <c r="N90" s="234">
        <f t="shared" si="76"/>
        <v>8.83</v>
      </c>
      <c r="O90" s="234">
        <f t="shared" si="76"/>
        <v>8.83</v>
      </c>
      <c r="P90" s="234">
        <f t="shared" si="76"/>
        <v>8.83</v>
      </c>
      <c r="Q90" s="234">
        <f t="shared" si="76"/>
        <v>8.83</v>
      </c>
      <c r="R90" s="234">
        <f t="shared" si="76"/>
        <v>8.83</v>
      </c>
      <c r="S90" s="234">
        <f t="shared" si="76"/>
        <v>8.83</v>
      </c>
      <c r="T90" s="234">
        <f t="shared" si="76"/>
        <v>8.83</v>
      </c>
      <c r="U90" s="234">
        <f t="shared" si="76"/>
        <v>8.83</v>
      </c>
      <c r="V90" s="234">
        <f t="shared" si="76"/>
        <v>8.83</v>
      </c>
      <c r="W90" s="234">
        <f t="shared" si="76"/>
        <v>8.83</v>
      </c>
      <c r="X90" s="234">
        <f t="shared" si="76"/>
        <v>8.83</v>
      </c>
      <c r="Y90" s="234">
        <f t="shared" si="76"/>
        <v>8.83</v>
      </c>
      <c r="Z90" s="234">
        <f t="shared" si="76"/>
        <v>8.83</v>
      </c>
      <c r="AA90" s="234">
        <f t="shared" si="76"/>
        <v>8.83</v>
      </c>
      <c r="AB90" s="234">
        <f t="shared" si="76"/>
        <v>8.83</v>
      </c>
      <c r="AC90" s="234">
        <f t="shared" si="76"/>
        <v>8.83</v>
      </c>
      <c r="AD90" s="234">
        <f t="shared" si="76"/>
        <v>8.83</v>
      </c>
      <c r="AE90" s="234">
        <f t="shared" si="76"/>
        <v>8.83</v>
      </c>
      <c r="AF90" s="234">
        <f t="shared" si="76"/>
        <v>8.83</v>
      </c>
      <c r="AG90" s="234">
        <f t="shared" si="76"/>
        <v>8.83</v>
      </c>
      <c r="AH90" s="234">
        <f t="shared" ref="AH90:BM90" si="77">SUM(AH91:AH93)</f>
        <v>8.83</v>
      </c>
      <c r="AI90" s="234">
        <f t="shared" si="77"/>
        <v>8.83</v>
      </c>
      <c r="AJ90" s="234">
        <f t="shared" si="77"/>
        <v>8.83</v>
      </c>
      <c r="AK90" s="234">
        <f t="shared" si="77"/>
        <v>8.83</v>
      </c>
      <c r="AL90" s="234">
        <f t="shared" si="77"/>
        <v>8.83</v>
      </c>
      <c r="AM90" s="234">
        <f t="shared" si="77"/>
        <v>8.83</v>
      </c>
      <c r="AN90" s="234">
        <f t="shared" si="77"/>
        <v>8.83</v>
      </c>
      <c r="AO90" s="234">
        <f t="shared" si="77"/>
        <v>8.83</v>
      </c>
      <c r="AP90" s="234">
        <f t="shared" si="77"/>
        <v>8.83</v>
      </c>
      <c r="AQ90" s="234">
        <f t="shared" si="77"/>
        <v>8.83</v>
      </c>
      <c r="AR90" s="234">
        <f t="shared" si="77"/>
        <v>8.83</v>
      </c>
      <c r="AS90" s="234">
        <f t="shared" si="77"/>
        <v>8.83</v>
      </c>
      <c r="AT90" s="234">
        <f t="shared" si="77"/>
        <v>8.83</v>
      </c>
      <c r="AU90" s="234">
        <f t="shared" si="77"/>
        <v>8.83</v>
      </c>
      <c r="AV90" s="234">
        <f t="shared" si="77"/>
        <v>8.83</v>
      </c>
      <c r="AW90" s="234">
        <f t="shared" si="77"/>
        <v>8.83</v>
      </c>
      <c r="AX90" s="234">
        <f t="shared" si="77"/>
        <v>8.83</v>
      </c>
      <c r="AY90" s="234">
        <f t="shared" si="77"/>
        <v>8.83</v>
      </c>
      <c r="AZ90" s="234">
        <f t="shared" si="77"/>
        <v>8.83</v>
      </c>
      <c r="BA90" s="234">
        <f t="shared" si="77"/>
        <v>8.83</v>
      </c>
      <c r="BB90" s="234">
        <f t="shared" si="77"/>
        <v>8.83</v>
      </c>
      <c r="BC90" s="234">
        <f t="shared" si="77"/>
        <v>8.83</v>
      </c>
      <c r="BD90" s="234">
        <f t="shared" si="77"/>
        <v>8.83</v>
      </c>
      <c r="BE90" s="234">
        <f t="shared" si="77"/>
        <v>8.83</v>
      </c>
      <c r="BF90" s="234">
        <f t="shared" si="77"/>
        <v>8.83</v>
      </c>
      <c r="BG90" s="234">
        <f t="shared" si="77"/>
        <v>8.83</v>
      </c>
      <c r="BH90" s="234">
        <f t="shared" si="77"/>
        <v>8.83</v>
      </c>
      <c r="BI90" s="234">
        <f t="shared" si="77"/>
        <v>8.83</v>
      </c>
      <c r="BJ90" s="234">
        <f t="shared" si="77"/>
        <v>8.83</v>
      </c>
      <c r="BK90" s="234">
        <f t="shared" si="77"/>
        <v>8.83</v>
      </c>
      <c r="BL90" s="234">
        <f t="shared" si="77"/>
        <v>8.83</v>
      </c>
      <c r="BM90" s="234">
        <f t="shared" si="77"/>
        <v>8.83</v>
      </c>
      <c r="BN90" s="234">
        <f t="shared" ref="BN90:CS90" si="78">SUM(BN91:BN93)</f>
        <v>8.83</v>
      </c>
      <c r="BO90" s="234">
        <f t="shared" si="78"/>
        <v>8.83</v>
      </c>
      <c r="BP90" s="234">
        <f t="shared" si="78"/>
        <v>8.83</v>
      </c>
      <c r="BQ90" s="234">
        <f t="shared" si="78"/>
        <v>8.83</v>
      </c>
      <c r="BR90" s="234">
        <f t="shared" si="78"/>
        <v>8.83</v>
      </c>
      <c r="BS90" s="234">
        <f t="shared" si="78"/>
        <v>8.83</v>
      </c>
      <c r="BT90" s="234">
        <f t="shared" si="78"/>
        <v>8.83</v>
      </c>
      <c r="BU90" s="234">
        <f t="shared" si="78"/>
        <v>8.83</v>
      </c>
      <c r="BV90" s="234">
        <f t="shared" si="78"/>
        <v>8.83</v>
      </c>
      <c r="BW90" s="234">
        <f t="shared" si="78"/>
        <v>8.83</v>
      </c>
      <c r="BX90" s="234">
        <f t="shared" si="78"/>
        <v>8.83</v>
      </c>
      <c r="BY90" s="234">
        <f t="shared" si="78"/>
        <v>8.83</v>
      </c>
      <c r="BZ90" s="234">
        <f t="shared" si="78"/>
        <v>8.83</v>
      </c>
      <c r="CA90" s="234">
        <f t="shared" si="78"/>
        <v>8.83</v>
      </c>
      <c r="CB90" s="234">
        <f t="shared" si="78"/>
        <v>8.83</v>
      </c>
      <c r="CC90" s="234">
        <f t="shared" si="78"/>
        <v>8.83</v>
      </c>
      <c r="CD90" s="234">
        <f t="shared" si="78"/>
        <v>8.83</v>
      </c>
      <c r="CE90" s="234">
        <f t="shared" si="78"/>
        <v>8.83</v>
      </c>
      <c r="CF90" s="234">
        <f t="shared" si="78"/>
        <v>8.83</v>
      </c>
      <c r="CG90" s="234">
        <f t="shared" si="78"/>
        <v>8.83</v>
      </c>
      <c r="CH90" s="234">
        <f t="shared" si="78"/>
        <v>8.83</v>
      </c>
      <c r="CI90" s="234">
        <f t="shared" si="78"/>
        <v>8.83</v>
      </c>
      <c r="CJ90" s="234">
        <f t="shared" si="78"/>
        <v>8.83</v>
      </c>
      <c r="CK90" s="234">
        <f t="shared" si="78"/>
        <v>8.83</v>
      </c>
      <c r="CL90" s="234">
        <f t="shared" si="78"/>
        <v>8.83</v>
      </c>
      <c r="CM90" s="234">
        <f t="shared" si="78"/>
        <v>8.83</v>
      </c>
      <c r="CN90" s="234">
        <f t="shared" si="78"/>
        <v>8.83</v>
      </c>
      <c r="CO90" s="234">
        <f t="shared" si="78"/>
        <v>8.83</v>
      </c>
      <c r="CP90" s="234">
        <f t="shared" si="78"/>
        <v>8.83</v>
      </c>
      <c r="CQ90" s="234">
        <f t="shared" si="78"/>
        <v>8.83</v>
      </c>
      <c r="CR90" s="234">
        <f t="shared" si="78"/>
        <v>8.83</v>
      </c>
      <c r="CS90" s="235">
        <f t="shared" si="78"/>
        <v>8.83</v>
      </c>
      <c r="CT90" s="222">
        <f t="shared" si="72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9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9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9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80">B89+B90</f>
        <v>13.329999999999998</v>
      </c>
      <c r="C94" s="169">
        <f t="shared" si="80"/>
        <v>13.329999999999998</v>
      </c>
      <c r="D94" s="169">
        <f t="shared" si="80"/>
        <v>13.329999999999998</v>
      </c>
      <c r="E94" s="169">
        <f t="shared" si="80"/>
        <v>13.329999999999998</v>
      </c>
      <c r="F94" s="169">
        <f t="shared" si="80"/>
        <v>13.329999999999998</v>
      </c>
      <c r="G94" s="169">
        <f t="shared" si="80"/>
        <v>13.329999999999998</v>
      </c>
      <c r="H94" s="169">
        <f t="shared" si="80"/>
        <v>13.329999999999998</v>
      </c>
      <c r="I94" s="169">
        <f t="shared" si="80"/>
        <v>13.329999999999998</v>
      </c>
      <c r="J94" s="169">
        <f t="shared" si="80"/>
        <v>13.329999999999998</v>
      </c>
      <c r="K94" s="169">
        <f t="shared" si="80"/>
        <v>13.329999999999998</v>
      </c>
      <c r="L94" s="169">
        <f t="shared" si="80"/>
        <v>13.329999999999998</v>
      </c>
      <c r="M94" s="169">
        <f t="shared" si="80"/>
        <v>13.329999999999998</v>
      </c>
      <c r="N94" s="169">
        <f t="shared" si="80"/>
        <v>13.329999999999998</v>
      </c>
      <c r="O94" s="169">
        <f t="shared" si="80"/>
        <v>13.329999999999998</v>
      </c>
      <c r="P94" s="169">
        <f t="shared" si="80"/>
        <v>13.329999999999998</v>
      </c>
      <c r="Q94" s="169">
        <f t="shared" si="80"/>
        <v>13.329999999999998</v>
      </c>
      <c r="R94" s="169">
        <f t="shared" si="80"/>
        <v>13.329999999999998</v>
      </c>
      <c r="S94" s="169">
        <f t="shared" si="80"/>
        <v>13.329999999999998</v>
      </c>
      <c r="T94" s="169">
        <f t="shared" si="80"/>
        <v>13.329999999999998</v>
      </c>
      <c r="U94" s="169">
        <f t="shared" si="80"/>
        <v>13.329999999999998</v>
      </c>
      <c r="V94" s="169">
        <f t="shared" si="80"/>
        <v>13.329999999999998</v>
      </c>
      <c r="W94" s="169">
        <f t="shared" si="80"/>
        <v>13.329999999999998</v>
      </c>
      <c r="X94" s="169">
        <f t="shared" si="80"/>
        <v>13.336399999999999</v>
      </c>
      <c r="Y94" s="169">
        <f t="shared" si="80"/>
        <v>14.28096128</v>
      </c>
      <c r="Z94" s="169">
        <f t="shared" si="80"/>
        <v>119.69354136</v>
      </c>
      <c r="AA94" s="169">
        <f t="shared" si="80"/>
        <v>127.0636513</v>
      </c>
      <c r="AB94" s="169">
        <f t="shared" si="80"/>
        <v>136.5962432</v>
      </c>
      <c r="AC94" s="169">
        <f t="shared" si="80"/>
        <v>143.53872780000003</v>
      </c>
      <c r="AD94" s="169">
        <f t="shared" si="80"/>
        <v>193.38406640000002</v>
      </c>
      <c r="AE94" s="169">
        <f t="shared" si="80"/>
        <v>204.26483370000003</v>
      </c>
      <c r="AF94" s="169">
        <f t="shared" si="80"/>
        <v>215.34956559999998</v>
      </c>
      <c r="AG94" s="169">
        <f t="shared" si="80"/>
        <v>231.75839880000004</v>
      </c>
      <c r="AH94" s="169">
        <f t="shared" ref="AH94:BM94" si="81">AH89+AH90</f>
        <v>240.83320180000001</v>
      </c>
      <c r="AI94" s="169">
        <f t="shared" si="81"/>
        <v>252.7425198</v>
      </c>
      <c r="AJ94" s="169">
        <f t="shared" si="81"/>
        <v>265.93339999999995</v>
      </c>
      <c r="AK94" s="169">
        <f t="shared" si="81"/>
        <v>261.07203199999998</v>
      </c>
      <c r="AL94" s="169">
        <f t="shared" si="81"/>
        <v>275.13681800000001</v>
      </c>
      <c r="AM94" s="169">
        <f t="shared" si="81"/>
        <v>260.10328700000002</v>
      </c>
      <c r="AN94" s="169">
        <f t="shared" si="81"/>
        <v>272.64895889999997</v>
      </c>
      <c r="AO94" s="169">
        <f t="shared" si="81"/>
        <v>289.45253499999995</v>
      </c>
      <c r="AP94" s="169">
        <f t="shared" si="81"/>
        <v>310.49276409999999</v>
      </c>
      <c r="AQ94" s="169">
        <f t="shared" si="81"/>
        <v>323.80821199999997</v>
      </c>
      <c r="AR94" s="169">
        <f t="shared" si="81"/>
        <v>321.226586</v>
      </c>
      <c r="AS94" s="169">
        <f t="shared" si="81"/>
        <v>320.39842399999998</v>
      </c>
      <c r="AT94" s="169">
        <f t="shared" si="81"/>
        <v>333.34945899999997</v>
      </c>
      <c r="AU94" s="169">
        <f t="shared" si="81"/>
        <v>338.93471799999998</v>
      </c>
      <c r="AV94" s="169">
        <f t="shared" si="81"/>
        <v>346.72604200000001</v>
      </c>
      <c r="AW94" s="169">
        <f t="shared" si="81"/>
        <v>357.34286700000001</v>
      </c>
      <c r="AX94" s="169">
        <f t="shared" si="81"/>
        <v>361.784021</v>
      </c>
      <c r="AY94" s="169">
        <f t="shared" si="81"/>
        <v>346.07771399999996</v>
      </c>
      <c r="AZ94" s="169">
        <f t="shared" si="81"/>
        <v>345.20361599999995</v>
      </c>
      <c r="BA94" s="169">
        <f t="shared" si="81"/>
        <v>346.08180099999998</v>
      </c>
      <c r="BB94" s="169">
        <f t="shared" si="81"/>
        <v>370.08226399999995</v>
      </c>
      <c r="BC94" s="169">
        <f t="shared" si="81"/>
        <v>380.26758599999999</v>
      </c>
      <c r="BD94" s="169">
        <f t="shared" si="81"/>
        <v>357.894746</v>
      </c>
      <c r="BE94" s="169">
        <f t="shared" si="81"/>
        <v>347.33605600000004</v>
      </c>
      <c r="BF94" s="169">
        <f t="shared" si="81"/>
        <v>353.84508620000003</v>
      </c>
      <c r="BG94" s="169">
        <f t="shared" si="81"/>
        <v>357.89081399999998</v>
      </c>
      <c r="BH94" s="169">
        <f t="shared" si="81"/>
        <v>356.19986</v>
      </c>
      <c r="BI94" s="169">
        <f t="shared" si="81"/>
        <v>321.35371300000003</v>
      </c>
      <c r="BJ94" s="169">
        <f t="shared" si="81"/>
        <v>296.51054099999999</v>
      </c>
      <c r="BK94" s="169">
        <f t="shared" si="81"/>
        <v>286.42226199999999</v>
      </c>
      <c r="BL94" s="169">
        <f t="shared" si="81"/>
        <v>270.38272499999999</v>
      </c>
      <c r="BM94" s="169">
        <f t="shared" si="81"/>
        <v>270.93199799999996</v>
      </c>
      <c r="BN94" s="169">
        <f t="shared" ref="BN94:CS94" si="82">BN89+BN90</f>
        <v>258.99275599999999</v>
      </c>
      <c r="BO94" s="169">
        <f t="shared" si="82"/>
        <v>241.04323600000001</v>
      </c>
      <c r="BP94" s="169">
        <f t="shared" si="82"/>
        <v>225.07071300000001</v>
      </c>
      <c r="BQ94" s="169">
        <f t="shared" si="82"/>
        <v>222.030744</v>
      </c>
      <c r="BR94" s="169">
        <f t="shared" si="82"/>
        <v>205.18822200000002</v>
      </c>
      <c r="BS94" s="169">
        <f t="shared" si="82"/>
        <v>193.4254148</v>
      </c>
      <c r="BT94" s="169">
        <f t="shared" si="82"/>
        <v>147.57435510000002</v>
      </c>
      <c r="BU94" s="169">
        <f t="shared" si="82"/>
        <v>136.44551329999999</v>
      </c>
      <c r="BV94" s="169">
        <f t="shared" si="82"/>
        <v>166.18761180000001</v>
      </c>
      <c r="BW94" s="169">
        <f t="shared" si="82"/>
        <v>156.71460951999998</v>
      </c>
      <c r="BX94" s="169">
        <f t="shared" si="82"/>
        <v>114.79474999999999</v>
      </c>
      <c r="BY94" s="169">
        <f t="shared" si="82"/>
        <v>109.56099999999999</v>
      </c>
      <c r="BZ94" s="169">
        <f t="shared" si="82"/>
        <v>19.43</v>
      </c>
      <c r="CA94" s="169">
        <f t="shared" si="82"/>
        <v>19.43</v>
      </c>
      <c r="CB94" s="169">
        <f t="shared" si="82"/>
        <v>19.436</v>
      </c>
      <c r="CC94" s="169">
        <f t="shared" si="82"/>
        <v>19.43</v>
      </c>
      <c r="CD94" s="169">
        <f t="shared" si="82"/>
        <v>38.130000000000003</v>
      </c>
      <c r="CE94" s="169">
        <f t="shared" si="82"/>
        <v>92.13</v>
      </c>
      <c r="CF94" s="169">
        <f t="shared" si="82"/>
        <v>112.28999999999999</v>
      </c>
      <c r="CG94" s="169">
        <f t="shared" si="82"/>
        <v>114.07000000000001</v>
      </c>
      <c r="CH94" s="169">
        <f t="shared" si="82"/>
        <v>110.52999999999999</v>
      </c>
      <c r="CI94" s="169">
        <f t="shared" si="82"/>
        <v>110.22999999999999</v>
      </c>
      <c r="CJ94" s="169">
        <f t="shared" si="82"/>
        <v>113.89999999999999</v>
      </c>
      <c r="CK94" s="169">
        <f t="shared" si="82"/>
        <v>153.03</v>
      </c>
      <c r="CL94" s="169">
        <f t="shared" si="82"/>
        <v>13.329999999999998</v>
      </c>
      <c r="CM94" s="169">
        <f t="shared" si="82"/>
        <v>13.329999999999998</v>
      </c>
      <c r="CN94" s="169">
        <f t="shared" si="82"/>
        <v>13.329999999999998</v>
      </c>
      <c r="CO94" s="169">
        <f t="shared" si="82"/>
        <v>13.329999999999998</v>
      </c>
      <c r="CP94" s="169">
        <f t="shared" si="82"/>
        <v>13.329999999999998</v>
      </c>
      <c r="CQ94" s="169">
        <f t="shared" si="82"/>
        <v>13.329999999999998</v>
      </c>
      <c r="CR94" s="169">
        <f t="shared" si="82"/>
        <v>13.329999999999998</v>
      </c>
      <c r="CS94" s="233">
        <f t="shared" si="82"/>
        <v>13.329999999999998</v>
      </c>
      <c r="CT94" s="133">
        <f t="shared" si="79"/>
        <v>15036.697942759998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13.329999999999998</v>
      </c>
      <c r="C97" s="131">
        <f>IF(C57&lt;0,0,MIN(C57,C94))</f>
        <v>13.329999999999998</v>
      </c>
      <c r="D97" s="131">
        <f>IF(D57&lt;0,0,MIN(D57,D94))</f>
        <v>13.329999999999998</v>
      </c>
      <c r="E97" s="131">
        <f>IF(E57&lt;0,0,MIN(E57,E94))</f>
        <v>13.329999999999998</v>
      </c>
      <c r="F97" s="131">
        <f>IF(F57&lt;0,0,MIN(F57,F94))</f>
        <v>13.329999999999998</v>
      </c>
      <c r="G97" s="131">
        <f>IF(G57&lt;0,0,MIN(G57,G94))</f>
        <v>13.329999999999998</v>
      </c>
      <c r="H97" s="131">
        <f>IF(H57&lt;0,0,MIN(H57,H94))</f>
        <v>13.329999999999998</v>
      </c>
      <c r="I97" s="131">
        <f>IF(I57&lt;0,0,MIN(I57,I94))</f>
        <v>13.329999999999998</v>
      </c>
      <c r="J97" s="131">
        <f>IF(J57&lt;0,0,MIN(J57,J94))</f>
        <v>13.329999999999998</v>
      </c>
      <c r="K97" s="131">
        <f>IF(K57&lt;0,0,MIN(K57,K94))</f>
        <v>13.329999999999998</v>
      </c>
      <c r="L97" s="131">
        <f>IF(L57&lt;0,0,MIN(L57,L94))</f>
        <v>13.329999999999998</v>
      </c>
      <c r="M97" s="131">
        <f>IF(M57&lt;0,0,MIN(M57,M94))</f>
        <v>13.329999999999998</v>
      </c>
      <c r="N97" s="131">
        <f>IF(N57&lt;0,0,MIN(N57,N94))</f>
        <v>13.329999999999998</v>
      </c>
      <c r="O97" s="131">
        <f>IF(O57&lt;0,0,MIN(O57,O94))</f>
        <v>13.329999999999998</v>
      </c>
      <c r="P97" s="131">
        <f>IF(P57&lt;0,0,MIN(P57,P94))</f>
        <v>13.329999999999998</v>
      </c>
      <c r="Q97" s="131">
        <f>IF(Q57&lt;0,0,MIN(Q57,Q94))</f>
        <v>13.329999999999998</v>
      </c>
      <c r="R97" s="131">
        <f>IF(R57&lt;0,0,MIN(R57,R94))</f>
        <v>13.329999999999998</v>
      </c>
      <c r="S97" s="131">
        <f>IF(S57&lt;0,0,MIN(S57,S94))</f>
        <v>13.329999999999998</v>
      </c>
      <c r="T97" s="131">
        <f>IF(T57&lt;0,0,MIN(T57,T94))</f>
        <v>13.329999999999998</v>
      </c>
      <c r="U97" s="131">
        <f>IF(U57&lt;0,0,MIN(U57,U94))</f>
        <v>13.329999999999998</v>
      </c>
      <c r="V97" s="131">
        <f>IF(V57&lt;0,0,MIN(V57,V94))</f>
        <v>13.329999999999998</v>
      </c>
      <c r="W97" s="131">
        <f>IF(W57&lt;0,0,MIN(W57,W94))</f>
        <v>13.329999999999998</v>
      </c>
      <c r="X97" s="131">
        <f>IF(X57&lt;0,0,MIN(X57,X94))</f>
        <v>13.336399999999999</v>
      </c>
      <c r="Y97" s="131">
        <f>IF(Y57&lt;0,0,MIN(Y57,Y94))</f>
        <v>14.28096128</v>
      </c>
      <c r="Z97" s="131">
        <f>IF(Z57&lt;0,0,MIN(Z57,Z94))</f>
        <v>119.69354136</v>
      </c>
      <c r="AA97" s="131">
        <f>IF(AA57&lt;0,0,MIN(AA57,AA94))</f>
        <v>127.0636513</v>
      </c>
      <c r="AB97" s="131">
        <f>IF(AB57&lt;0,0,MIN(AB57,AB94))</f>
        <v>136.5962432</v>
      </c>
      <c r="AC97" s="131">
        <f>IF(AC57&lt;0,0,MIN(AC57,AC94))</f>
        <v>143.53872780000003</v>
      </c>
      <c r="AD97" s="131">
        <f>IF(AD57&lt;0,0,MIN(AD57,AD94))</f>
        <v>193.38406640000002</v>
      </c>
      <c r="AE97" s="131">
        <f>IF(AE57&lt;0,0,MIN(AE57,AE94))</f>
        <v>204.26483370000003</v>
      </c>
      <c r="AF97" s="131">
        <f>IF(AF57&lt;0,0,MIN(AF57,AF94))</f>
        <v>215.34956559999998</v>
      </c>
      <c r="AG97" s="131">
        <f>IF(AG57&lt;0,0,MIN(AG57,AG94))</f>
        <v>231.75839880000004</v>
      </c>
      <c r="AH97" s="131">
        <f>IF(AH57&lt;0,0,MIN(AH57,AH94))</f>
        <v>240.83320180000001</v>
      </c>
      <c r="AI97" s="131">
        <f>IF(AI57&lt;0,0,MIN(AI57,AI94))</f>
        <v>252.7425198</v>
      </c>
      <c r="AJ97" s="131">
        <f>IF(AJ57&lt;0,0,MIN(AJ57,AJ94))</f>
        <v>265.93339999999995</v>
      </c>
      <c r="AK97" s="131">
        <f>IF(AK57&lt;0,0,MIN(AK57,AK94))</f>
        <v>261.07203199999998</v>
      </c>
      <c r="AL97" s="131">
        <f>IF(AL57&lt;0,0,MIN(AL57,AL94))</f>
        <v>275.13681800000001</v>
      </c>
      <c r="AM97" s="131">
        <f>IF(AM57&lt;0,0,MIN(AM57,AM94))</f>
        <v>260.10328700000002</v>
      </c>
      <c r="AN97" s="131">
        <f>IF(AN57&lt;0,0,MIN(AN57,AN94))</f>
        <v>272.64895889999997</v>
      </c>
      <c r="AO97" s="131">
        <f>IF(AO57&lt;0,0,MIN(AO57,AO94))</f>
        <v>289.45253499999995</v>
      </c>
      <c r="AP97" s="131">
        <f>IF(AP57&lt;0,0,MIN(AP57,AP94))</f>
        <v>310.49276409999999</v>
      </c>
      <c r="AQ97" s="131">
        <f>IF(AQ57&lt;0,0,MIN(AQ57,AQ94))</f>
        <v>323.80821199999997</v>
      </c>
      <c r="AR97" s="131">
        <f>IF(AR57&lt;0,0,MIN(AR57,AR94))</f>
        <v>321.226586</v>
      </c>
      <c r="AS97" s="131">
        <f>IF(AS57&lt;0,0,MIN(AS57,AS94))</f>
        <v>320.39842399999998</v>
      </c>
      <c r="AT97" s="131">
        <f>IF(AT57&lt;0,0,MIN(AT57,AT94))</f>
        <v>333.34945899999997</v>
      </c>
      <c r="AU97" s="131">
        <f>IF(AU57&lt;0,0,MIN(AU57,AU94))</f>
        <v>338.93471799999998</v>
      </c>
      <c r="AV97" s="131">
        <f>IF(AV57&lt;0,0,MIN(AV57,AV94))</f>
        <v>346.72604200000001</v>
      </c>
      <c r="AW97" s="131">
        <f>IF(AW57&lt;0,0,MIN(AW57,AW94))</f>
        <v>357.34286700000001</v>
      </c>
      <c r="AX97" s="131">
        <f>IF(AX57&lt;0,0,MIN(AX57,AX94))</f>
        <v>361.784021</v>
      </c>
      <c r="AY97" s="131">
        <f>IF(AY57&lt;0,0,MIN(AY57,AY94))</f>
        <v>346.07771399999996</v>
      </c>
      <c r="AZ97" s="131">
        <f>IF(AZ57&lt;0,0,MIN(AZ57,AZ94))</f>
        <v>345.20361599999995</v>
      </c>
      <c r="BA97" s="131">
        <f>IF(BA57&lt;0,0,MIN(BA57,BA94))</f>
        <v>346.08180099999998</v>
      </c>
      <c r="BB97" s="131">
        <f>IF(BB57&lt;0,0,MIN(BB57,BB94))</f>
        <v>370.08226399999995</v>
      </c>
      <c r="BC97" s="131">
        <f>IF(BC57&lt;0,0,MIN(BC57,BC94))</f>
        <v>380.26758599999999</v>
      </c>
      <c r="BD97" s="131">
        <f>IF(BD57&lt;0,0,MIN(BD57,BD94))</f>
        <v>357.894746</v>
      </c>
      <c r="BE97" s="131">
        <f>IF(BE57&lt;0,0,MIN(BE57,BE94))</f>
        <v>347.33605600000004</v>
      </c>
      <c r="BF97" s="131">
        <f>IF(BF57&lt;0,0,MIN(BF57,BF94))</f>
        <v>353.84508620000003</v>
      </c>
      <c r="BG97" s="131">
        <f>IF(BG57&lt;0,0,MIN(BG57,BG94))</f>
        <v>357.89081399999998</v>
      </c>
      <c r="BH97" s="131">
        <f>IF(BH57&lt;0,0,MIN(BH57,BH94))</f>
        <v>356.19986</v>
      </c>
      <c r="BI97" s="131">
        <f>IF(BI57&lt;0,0,MIN(BI57,BI94))</f>
        <v>321.35371300000003</v>
      </c>
      <c r="BJ97" s="131">
        <f>IF(BJ57&lt;0,0,MIN(BJ57,BJ94))</f>
        <v>296.51054099999999</v>
      </c>
      <c r="BK97" s="131">
        <f>IF(BK57&lt;0,0,MIN(BK57,BK94))</f>
        <v>286.42226199999999</v>
      </c>
      <c r="BL97" s="131">
        <f>IF(BL57&lt;0,0,MIN(BL57,BL94))</f>
        <v>270.38272499999999</v>
      </c>
      <c r="BM97" s="131">
        <f>IF(BM57&lt;0,0,MIN(BM57,BM94))</f>
        <v>270.93199799999996</v>
      </c>
      <c r="BN97" s="131">
        <f>IF(BN57&lt;0,0,MIN(BN57,BN94))</f>
        <v>258.99275599999999</v>
      </c>
      <c r="BO97" s="131">
        <f>IF(BO57&lt;0,0,MIN(BO57,BO94))</f>
        <v>241.04323600000001</v>
      </c>
      <c r="BP97" s="131">
        <f>IF(BP57&lt;0,0,MIN(BP57,BP94))</f>
        <v>225.07071300000001</v>
      </c>
      <c r="BQ97" s="131">
        <f>IF(BQ57&lt;0,0,MIN(BQ57,BQ94))</f>
        <v>222.030744</v>
      </c>
      <c r="BR97" s="131">
        <f>IF(BR57&lt;0,0,MIN(BR57,BR94))</f>
        <v>205.18822200000002</v>
      </c>
      <c r="BS97" s="131">
        <f>IF(BS57&lt;0,0,MIN(BS57,BS94))</f>
        <v>193.4254148</v>
      </c>
      <c r="BT97" s="131">
        <f>IF(BT57&lt;0,0,MIN(BT57,BT94))</f>
        <v>147.57435510000002</v>
      </c>
      <c r="BU97" s="131">
        <f>IF(BU57&lt;0,0,MIN(BU57,BU94))</f>
        <v>136.44551329999999</v>
      </c>
      <c r="BV97" s="131">
        <f>IF(BV57&lt;0,0,MIN(BV57,BV94))</f>
        <v>166.18761180000001</v>
      </c>
      <c r="BW97" s="131">
        <f>IF(BW57&lt;0,0,MIN(BW57,BW94))</f>
        <v>156.71460951999998</v>
      </c>
      <c r="BX97" s="131">
        <f>IF(BX57&lt;0,0,MIN(BX57,BX94))</f>
        <v>114.79474999999999</v>
      </c>
      <c r="BY97" s="131">
        <f>IF(BY57&lt;0,0,MIN(BY57,BY94))</f>
        <v>109.56099999999999</v>
      </c>
      <c r="BZ97" s="131">
        <f>IF(BZ57&lt;0,0,MIN(BZ57,BZ94))</f>
        <v>19.43</v>
      </c>
      <c r="CA97" s="131">
        <f>IF(CA57&lt;0,0,MIN(CA57,CA94))</f>
        <v>19.43</v>
      </c>
      <c r="CB97" s="131">
        <f>IF(CB57&lt;0,0,MIN(CB57,CB94))</f>
        <v>19.436</v>
      </c>
      <c r="CC97" s="131">
        <f>IF(CC57&lt;0,0,MIN(CC57,CC94))</f>
        <v>19.43</v>
      </c>
      <c r="CD97" s="131">
        <f>IF(CD57&lt;0,0,MIN(CD57,CD94))</f>
        <v>38.130000000000003</v>
      </c>
      <c r="CE97" s="131">
        <f>IF(CE57&lt;0,0,MIN(CE57,CE94))</f>
        <v>92.13</v>
      </c>
      <c r="CF97" s="131">
        <f>IF(CF57&lt;0,0,MIN(CF57,CF94))</f>
        <v>112.28999999999999</v>
      </c>
      <c r="CG97" s="131">
        <f>IF(CG57&lt;0,0,MIN(CG57,CG94))</f>
        <v>114.07000000000001</v>
      </c>
      <c r="CH97" s="131">
        <f>IF(CH57&lt;0,0,MIN(CH57,CH94))</f>
        <v>110.52999999999999</v>
      </c>
      <c r="CI97" s="131">
        <f>IF(CI57&lt;0,0,MIN(CI57,CI94))</f>
        <v>110.22999999999999</v>
      </c>
      <c r="CJ97" s="131">
        <f>IF(CJ57&lt;0,0,MIN(CJ57,CJ94))</f>
        <v>113.89999999999999</v>
      </c>
      <c r="CK97" s="131">
        <f>IF(CK57&lt;0,0,MIN(CK57,CK94))</f>
        <v>153.03</v>
      </c>
      <c r="CL97" s="131">
        <f>IF(CL57&lt;0,0,MIN(CL57,CL94))</f>
        <v>13.329999999999998</v>
      </c>
      <c r="CM97" s="131">
        <f>IF(CM57&lt;0,0,MIN(CM57,CM94))</f>
        <v>13.329999999999998</v>
      </c>
      <c r="CN97" s="131">
        <f>IF(CN57&lt;0,0,MIN(CN57,CN94))</f>
        <v>13.329999999999998</v>
      </c>
      <c r="CO97" s="131">
        <f>IF(CO57&lt;0,0,MIN(CO57,CO94))</f>
        <v>13.329999999999998</v>
      </c>
      <c r="CP97" s="131">
        <f>IF(CP57&lt;0,0,MIN(CP57,CP94))</f>
        <v>13.329999999999998</v>
      </c>
      <c r="CQ97" s="131">
        <f>IF(CQ57&lt;0,0,MIN(CQ57,CQ94))</f>
        <v>13.329999999999998</v>
      </c>
      <c r="CR97" s="131">
        <f>IF(CR57&lt;0,0,MIN(CR57,CR94))</f>
        <v>13.329999999999998</v>
      </c>
      <c r="CS97" s="131">
        <f>IF(CS57&lt;0,0,MIN(CS57,CS94))</f>
        <v>13.329999999999998</v>
      </c>
      <c r="CT97" s="133">
        <f>SUM(B97:CS97)</f>
        <v>15036.697942759998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3">B17-B44</f>
        <v>0</v>
      </c>
      <c r="C100" s="8">
        <f t="shared" si="83"/>
        <v>0</v>
      </c>
      <c r="D100" s="8">
        <f t="shared" si="83"/>
        <v>0</v>
      </c>
      <c r="E100" s="8">
        <f t="shared" si="83"/>
        <v>0</v>
      </c>
      <c r="F100" s="8">
        <f t="shared" si="83"/>
        <v>0</v>
      </c>
      <c r="G100" s="8">
        <f t="shared" si="83"/>
        <v>0</v>
      </c>
      <c r="H100" s="8">
        <f t="shared" si="83"/>
        <v>0</v>
      </c>
      <c r="I100" s="8">
        <f t="shared" si="83"/>
        <v>0</v>
      </c>
      <c r="J100" s="8">
        <f t="shared" si="83"/>
        <v>0</v>
      </c>
      <c r="K100" s="8">
        <f t="shared" si="83"/>
        <v>0</v>
      </c>
      <c r="L100" s="8">
        <f t="shared" si="83"/>
        <v>0</v>
      </c>
      <c r="M100" s="8">
        <f t="shared" si="83"/>
        <v>0</v>
      </c>
      <c r="N100" s="8">
        <f t="shared" si="83"/>
        <v>0</v>
      </c>
      <c r="O100" s="8">
        <f t="shared" si="83"/>
        <v>0</v>
      </c>
      <c r="P100" s="8">
        <f t="shared" si="83"/>
        <v>0</v>
      </c>
      <c r="Q100" s="8">
        <f t="shared" si="83"/>
        <v>0</v>
      </c>
      <c r="R100" s="8">
        <f t="shared" si="83"/>
        <v>0</v>
      </c>
      <c r="S100" s="8">
        <f t="shared" si="83"/>
        <v>0</v>
      </c>
      <c r="T100" s="8">
        <f t="shared" si="83"/>
        <v>0</v>
      </c>
      <c r="U100" s="8">
        <f t="shared" si="83"/>
        <v>0</v>
      </c>
      <c r="V100" s="8">
        <f t="shared" si="83"/>
        <v>0</v>
      </c>
      <c r="W100" s="8">
        <f t="shared" si="83"/>
        <v>0</v>
      </c>
      <c r="X100" s="8">
        <f t="shared" si="83"/>
        <v>0</v>
      </c>
      <c r="Y100" s="8">
        <f t="shared" si="83"/>
        <v>0</v>
      </c>
      <c r="Z100" s="8">
        <f t="shared" si="83"/>
        <v>0</v>
      </c>
      <c r="AA100" s="8">
        <f t="shared" si="83"/>
        <v>0</v>
      </c>
      <c r="AB100" s="8">
        <f t="shared" si="83"/>
        <v>0</v>
      </c>
      <c r="AC100" s="8">
        <f t="shared" si="83"/>
        <v>0</v>
      </c>
      <c r="AD100" s="8">
        <f t="shared" si="83"/>
        <v>0</v>
      </c>
      <c r="AE100" s="8">
        <f t="shared" si="83"/>
        <v>0</v>
      </c>
      <c r="AF100" s="8">
        <f t="shared" si="83"/>
        <v>0</v>
      </c>
      <c r="AG100" s="8">
        <f t="shared" si="83"/>
        <v>0</v>
      </c>
      <c r="AH100" s="8">
        <f t="shared" ref="AH100:BM100" si="84">AH17-AH44</f>
        <v>0</v>
      </c>
      <c r="AI100" s="8">
        <f t="shared" si="84"/>
        <v>0</v>
      </c>
      <c r="AJ100" s="8">
        <f t="shared" si="84"/>
        <v>0</v>
      </c>
      <c r="AK100" s="8">
        <f t="shared" si="84"/>
        <v>0</v>
      </c>
      <c r="AL100" s="8">
        <f t="shared" si="84"/>
        <v>0</v>
      </c>
      <c r="AM100" s="8">
        <f t="shared" si="84"/>
        <v>0</v>
      </c>
      <c r="AN100" s="8">
        <f t="shared" si="84"/>
        <v>0</v>
      </c>
      <c r="AO100" s="8">
        <f t="shared" si="84"/>
        <v>0</v>
      </c>
      <c r="AP100" s="8">
        <f t="shared" si="84"/>
        <v>0</v>
      </c>
      <c r="AQ100" s="8">
        <f t="shared" si="84"/>
        <v>0</v>
      </c>
      <c r="AR100" s="8">
        <f t="shared" si="84"/>
        <v>0</v>
      </c>
      <c r="AS100" s="8">
        <f t="shared" si="84"/>
        <v>0</v>
      </c>
      <c r="AT100" s="8">
        <f t="shared" si="84"/>
        <v>0</v>
      </c>
      <c r="AU100" s="8">
        <f t="shared" si="84"/>
        <v>0</v>
      </c>
      <c r="AV100" s="8">
        <f t="shared" si="84"/>
        <v>0</v>
      </c>
      <c r="AW100" s="8">
        <f t="shared" si="84"/>
        <v>0</v>
      </c>
      <c r="AX100" s="8">
        <f t="shared" si="84"/>
        <v>0</v>
      </c>
      <c r="AY100" s="8">
        <f t="shared" si="84"/>
        <v>0</v>
      </c>
      <c r="AZ100" s="8">
        <f t="shared" si="84"/>
        <v>0</v>
      </c>
      <c r="BA100" s="8">
        <f t="shared" si="84"/>
        <v>0</v>
      </c>
      <c r="BB100" s="8">
        <f t="shared" si="84"/>
        <v>0</v>
      </c>
      <c r="BC100" s="8">
        <f t="shared" si="84"/>
        <v>0</v>
      </c>
      <c r="BD100" s="8">
        <f t="shared" si="84"/>
        <v>0</v>
      </c>
      <c r="BE100" s="8">
        <f t="shared" si="84"/>
        <v>0</v>
      </c>
      <c r="BF100" s="8">
        <f t="shared" si="84"/>
        <v>0</v>
      </c>
      <c r="BG100" s="8">
        <f t="shared" si="84"/>
        <v>0</v>
      </c>
      <c r="BH100" s="8">
        <f t="shared" si="84"/>
        <v>0</v>
      </c>
      <c r="BI100" s="8">
        <f t="shared" si="84"/>
        <v>0</v>
      </c>
      <c r="BJ100" s="8">
        <f t="shared" si="84"/>
        <v>0</v>
      </c>
      <c r="BK100" s="8">
        <f t="shared" si="84"/>
        <v>0</v>
      </c>
      <c r="BL100" s="8">
        <f t="shared" si="84"/>
        <v>0</v>
      </c>
      <c r="BM100" s="8">
        <f t="shared" si="84"/>
        <v>0</v>
      </c>
      <c r="BN100" s="8">
        <f t="shared" ref="BN100:CS100" si="85">BN17-BN44</f>
        <v>0</v>
      </c>
      <c r="BO100" s="8">
        <f t="shared" si="85"/>
        <v>0</v>
      </c>
      <c r="BP100" s="8">
        <f t="shared" si="85"/>
        <v>0</v>
      </c>
      <c r="BQ100" s="8">
        <f t="shared" si="85"/>
        <v>0</v>
      </c>
      <c r="BR100" s="8">
        <f t="shared" si="85"/>
        <v>0</v>
      </c>
      <c r="BS100" s="8">
        <f t="shared" si="85"/>
        <v>0</v>
      </c>
      <c r="BT100" s="8">
        <f t="shared" si="85"/>
        <v>0</v>
      </c>
      <c r="BU100" s="8">
        <f t="shared" si="85"/>
        <v>0</v>
      </c>
      <c r="BV100" s="8">
        <f t="shared" si="85"/>
        <v>0</v>
      </c>
      <c r="BW100" s="8">
        <f t="shared" si="85"/>
        <v>0</v>
      </c>
      <c r="BX100" s="8">
        <f t="shared" si="85"/>
        <v>0</v>
      </c>
      <c r="BY100" s="8">
        <f t="shared" si="85"/>
        <v>0</v>
      </c>
      <c r="BZ100" s="8">
        <f t="shared" si="85"/>
        <v>0</v>
      </c>
      <c r="CA100" s="8">
        <f t="shared" si="85"/>
        <v>0</v>
      </c>
      <c r="CB100" s="8">
        <f t="shared" si="85"/>
        <v>0</v>
      </c>
      <c r="CC100" s="8">
        <f t="shared" si="85"/>
        <v>0</v>
      </c>
      <c r="CD100" s="8">
        <f t="shared" si="85"/>
        <v>0</v>
      </c>
      <c r="CE100" s="8">
        <f t="shared" si="85"/>
        <v>0</v>
      </c>
      <c r="CF100" s="8">
        <f t="shared" si="85"/>
        <v>0</v>
      </c>
      <c r="CG100" s="8">
        <f t="shared" si="85"/>
        <v>0</v>
      </c>
      <c r="CH100" s="8">
        <f t="shared" si="85"/>
        <v>0</v>
      </c>
      <c r="CI100" s="8">
        <f t="shared" si="85"/>
        <v>0</v>
      </c>
      <c r="CJ100" s="8">
        <f t="shared" si="85"/>
        <v>0</v>
      </c>
      <c r="CK100" s="8">
        <f t="shared" si="85"/>
        <v>0</v>
      </c>
      <c r="CL100" s="8">
        <f t="shared" si="85"/>
        <v>0</v>
      </c>
      <c r="CM100" s="8">
        <f t="shared" si="85"/>
        <v>0</v>
      </c>
      <c r="CN100" s="8">
        <f t="shared" si="85"/>
        <v>0</v>
      </c>
      <c r="CO100" s="8">
        <f t="shared" si="85"/>
        <v>0</v>
      </c>
      <c r="CP100" s="8">
        <f t="shared" si="85"/>
        <v>0</v>
      </c>
      <c r="CQ100" s="8">
        <f t="shared" si="85"/>
        <v>0</v>
      </c>
      <c r="CR100" s="8">
        <f t="shared" si="85"/>
        <v>0</v>
      </c>
      <c r="CS100" s="8">
        <f t="shared" si="85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6">B18-B45</f>
        <v>0</v>
      </c>
      <c r="C101" s="8">
        <f t="shared" si="86"/>
        <v>0</v>
      </c>
      <c r="D101" s="8">
        <f t="shared" si="86"/>
        <v>0</v>
      </c>
      <c r="E101" s="8">
        <f t="shared" si="86"/>
        <v>0</v>
      </c>
      <c r="F101" s="8">
        <f t="shared" si="86"/>
        <v>0</v>
      </c>
      <c r="G101" s="8">
        <f t="shared" si="86"/>
        <v>0</v>
      </c>
      <c r="H101" s="8">
        <f t="shared" si="86"/>
        <v>0</v>
      </c>
      <c r="I101" s="8">
        <f t="shared" si="86"/>
        <v>0</v>
      </c>
      <c r="J101" s="8">
        <f t="shared" si="86"/>
        <v>0</v>
      </c>
      <c r="K101" s="8">
        <f t="shared" si="86"/>
        <v>0</v>
      </c>
      <c r="L101" s="8">
        <f t="shared" si="86"/>
        <v>0</v>
      </c>
      <c r="M101" s="8">
        <f t="shared" si="86"/>
        <v>0</v>
      </c>
      <c r="N101" s="8">
        <f t="shared" si="86"/>
        <v>0</v>
      </c>
      <c r="O101" s="8">
        <f t="shared" si="86"/>
        <v>0</v>
      </c>
      <c r="P101" s="8">
        <f t="shared" si="86"/>
        <v>0</v>
      </c>
      <c r="Q101" s="8">
        <f t="shared" si="86"/>
        <v>0</v>
      </c>
      <c r="R101" s="8">
        <f t="shared" si="86"/>
        <v>0</v>
      </c>
      <c r="S101" s="8">
        <f t="shared" si="86"/>
        <v>0</v>
      </c>
      <c r="T101" s="8">
        <f t="shared" si="86"/>
        <v>0</v>
      </c>
      <c r="U101" s="8">
        <f t="shared" si="86"/>
        <v>0</v>
      </c>
      <c r="V101" s="8">
        <f t="shared" si="86"/>
        <v>0</v>
      </c>
      <c r="W101" s="8">
        <f t="shared" si="86"/>
        <v>0</v>
      </c>
      <c r="X101" s="8">
        <f t="shared" si="86"/>
        <v>0</v>
      </c>
      <c r="Y101" s="8">
        <f t="shared" si="86"/>
        <v>0</v>
      </c>
      <c r="Z101" s="8">
        <f t="shared" si="86"/>
        <v>0</v>
      </c>
      <c r="AA101" s="8">
        <f t="shared" si="86"/>
        <v>0</v>
      </c>
      <c r="AB101" s="8">
        <f t="shared" si="86"/>
        <v>0</v>
      </c>
      <c r="AC101" s="8">
        <f t="shared" si="86"/>
        <v>0</v>
      </c>
      <c r="AD101" s="8">
        <f t="shared" si="86"/>
        <v>0</v>
      </c>
      <c r="AE101" s="8">
        <f t="shared" si="86"/>
        <v>0</v>
      </c>
      <c r="AF101" s="8">
        <f t="shared" si="86"/>
        <v>0</v>
      </c>
      <c r="AG101" s="8">
        <f t="shared" si="86"/>
        <v>0</v>
      </c>
      <c r="AH101" s="8">
        <f t="shared" ref="AH101:BM101" si="87">AH18-AH45</f>
        <v>0</v>
      </c>
      <c r="AI101" s="8">
        <f t="shared" si="87"/>
        <v>0</v>
      </c>
      <c r="AJ101" s="8">
        <f t="shared" si="87"/>
        <v>105.60000000000002</v>
      </c>
      <c r="AK101" s="8">
        <f t="shared" si="87"/>
        <v>211.2</v>
      </c>
      <c r="AL101" s="8">
        <f t="shared" si="87"/>
        <v>316.8</v>
      </c>
      <c r="AM101" s="8">
        <f t="shared" si="87"/>
        <v>422.4</v>
      </c>
      <c r="AN101" s="8">
        <f t="shared" si="87"/>
        <v>481.5</v>
      </c>
      <c r="AO101" s="8">
        <f t="shared" si="87"/>
        <v>481.5</v>
      </c>
      <c r="AP101" s="8">
        <f t="shared" si="87"/>
        <v>481.5</v>
      </c>
      <c r="AQ101" s="8">
        <f t="shared" si="87"/>
        <v>481.5</v>
      </c>
      <c r="AR101" s="8">
        <f t="shared" si="87"/>
        <v>481.5</v>
      </c>
      <c r="AS101" s="8">
        <f t="shared" si="87"/>
        <v>481.5</v>
      </c>
      <c r="AT101" s="8">
        <f t="shared" si="87"/>
        <v>481.5</v>
      </c>
      <c r="AU101" s="8">
        <f t="shared" si="87"/>
        <v>481.5</v>
      </c>
      <c r="AV101" s="8">
        <f t="shared" si="87"/>
        <v>481.5</v>
      </c>
      <c r="AW101" s="8">
        <f t="shared" si="87"/>
        <v>481.5</v>
      </c>
      <c r="AX101" s="8">
        <f t="shared" si="87"/>
        <v>481.5</v>
      </c>
      <c r="AY101" s="8">
        <f t="shared" si="87"/>
        <v>481.5</v>
      </c>
      <c r="AZ101" s="8">
        <f t="shared" si="87"/>
        <v>481.5</v>
      </c>
      <c r="BA101" s="8">
        <f t="shared" si="87"/>
        <v>481.5</v>
      </c>
      <c r="BB101" s="8">
        <f t="shared" si="87"/>
        <v>481.5</v>
      </c>
      <c r="BC101" s="8">
        <f t="shared" si="87"/>
        <v>481.5</v>
      </c>
      <c r="BD101" s="8">
        <f t="shared" si="87"/>
        <v>481.5</v>
      </c>
      <c r="BE101" s="8">
        <f t="shared" si="87"/>
        <v>481.5</v>
      </c>
      <c r="BF101" s="8">
        <f t="shared" si="87"/>
        <v>481.5</v>
      </c>
      <c r="BG101" s="8">
        <f t="shared" si="87"/>
        <v>481.5</v>
      </c>
      <c r="BH101" s="8">
        <f t="shared" si="87"/>
        <v>481.5</v>
      </c>
      <c r="BI101" s="8">
        <f t="shared" si="87"/>
        <v>481.5</v>
      </c>
      <c r="BJ101" s="8">
        <f t="shared" si="87"/>
        <v>481.5</v>
      </c>
      <c r="BK101" s="8">
        <f t="shared" si="87"/>
        <v>481.5</v>
      </c>
      <c r="BL101" s="8">
        <f t="shared" si="87"/>
        <v>481.5</v>
      </c>
      <c r="BM101" s="8">
        <f t="shared" si="87"/>
        <v>481.5</v>
      </c>
      <c r="BN101" s="8">
        <f t="shared" ref="BN101:CS101" si="88">BN18-BN45</f>
        <v>481.5</v>
      </c>
      <c r="BO101" s="8">
        <f t="shared" si="88"/>
        <v>481.5</v>
      </c>
      <c r="BP101" s="8">
        <f t="shared" si="88"/>
        <v>375.9</v>
      </c>
      <c r="BQ101" s="8">
        <f t="shared" si="88"/>
        <v>270.3</v>
      </c>
      <c r="BR101" s="8">
        <f t="shared" si="88"/>
        <v>164.7</v>
      </c>
      <c r="BS101" s="8">
        <f t="shared" si="88"/>
        <v>59.100000000000023</v>
      </c>
      <c r="BT101" s="8">
        <f t="shared" si="88"/>
        <v>0</v>
      </c>
      <c r="BU101" s="8">
        <f t="shared" si="88"/>
        <v>0</v>
      </c>
      <c r="BV101" s="8">
        <f t="shared" si="88"/>
        <v>0</v>
      </c>
      <c r="BW101" s="8">
        <f t="shared" si="88"/>
        <v>0</v>
      </c>
      <c r="BX101" s="8">
        <f t="shared" si="88"/>
        <v>0</v>
      </c>
      <c r="BY101" s="8">
        <f t="shared" si="88"/>
        <v>0</v>
      </c>
      <c r="BZ101" s="8">
        <f t="shared" si="88"/>
        <v>0</v>
      </c>
      <c r="CA101" s="8">
        <f t="shared" si="88"/>
        <v>0</v>
      </c>
      <c r="CB101" s="8">
        <f t="shared" si="88"/>
        <v>0</v>
      </c>
      <c r="CC101" s="8">
        <f t="shared" si="88"/>
        <v>0</v>
      </c>
      <c r="CD101" s="8">
        <f t="shared" si="88"/>
        <v>0</v>
      </c>
      <c r="CE101" s="8">
        <f t="shared" si="88"/>
        <v>0</v>
      </c>
      <c r="CF101" s="8">
        <f t="shared" si="88"/>
        <v>0</v>
      </c>
      <c r="CG101" s="8">
        <f t="shared" si="88"/>
        <v>0</v>
      </c>
      <c r="CH101" s="8">
        <f t="shared" si="88"/>
        <v>0</v>
      </c>
      <c r="CI101" s="8">
        <f t="shared" si="88"/>
        <v>0</v>
      </c>
      <c r="CJ101" s="8">
        <f t="shared" si="88"/>
        <v>0</v>
      </c>
      <c r="CK101" s="8">
        <f t="shared" si="88"/>
        <v>0</v>
      </c>
      <c r="CL101" s="8">
        <f t="shared" si="88"/>
        <v>0</v>
      </c>
      <c r="CM101" s="8">
        <f t="shared" si="88"/>
        <v>0</v>
      </c>
      <c r="CN101" s="8">
        <f t="shared" si="88"/>
        <v>0</v>
      </c>
      <c r="CO101" s="8">
        <f t="shared" si="88"/>
        <v>0</v>
      </c>
      <c r="CP101" s="8">
        <f t="shared" si="88"/>
        <v>0</v>
      </c>
      <c r="CQ101" s="8">
        <f t="shared" si="88"/>
        <v>0</v>
      </c>
      <c r="CR101" s="8">
        <f t="shared" si="88"/>
        <v>0</v>
      </c>
      <c r="CS101" s="8">
        <f t="shared" si="88"/>
        <v>0</v>
      </c>
      <c r="CT101" s="6">
        <f t="shared" ref="CT101" si="89">SUMPRODUCT(B101:CS101,$B$99:$CS$99)/1000</f>
        <v>3.8519999999999999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3"/>
  <sheetViews>
    <sheetView showGridLines="0" topLeftCell="A84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6" width="0" style="135" hidden="1" customWidth="1"/>
    <col min="167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3763.6978408602149</v>
      </c>
      <c r="C3" s="19">
        <f t="shared" si="0"/>
        <v>3763.6978408602149</v>
      </c>
      <c r="D3" s="19">
        <f t="shared" si="0"/>
        <v>3763.6978408602149</v>
      </c>
      <c r="E3" s="19">
        <f t="shared" si="0"/>
        <v>3763.6978408602149</v>
      </c>
      <c r="F3" s="19">
        <f t="shared" si="0"/>
        <v>3763.6978408602149</v>
      </c>
      <c r="G3" s="19">
        <f t="shared" si="0"/>
        <v>3763.6978408602149</v>
      </c>
      <c r="H3" s="19">
        <f t="shared" ref="H3:BS3" si="1">H4+H12</f>
        <v>3763.6978408602149</v>
      </c>
      <c r="I3" s="19">
        <f t="shared" si="1"/>
        <v>3763.6978408602149</v>
      </c>
      <c r="J3" s="19">
        <f t="shared" si="1"/>
        <v>3763.6978408602149</v>
      </c>
      <c r="K3" s="19">
        <f t="shared" si="1"/>
        <v>3763.6978408602149</v>
      </c>
      <c r="L3" s="19">
        <f t="shared" si="1"/>
        <v>3763.6978408602149</v>
      </c>
      <c r="M3" s="19">
        <f t="shared" si="1"/>
        <v>3763.6978408602149</v>
      </c>
      <c r="N3" s="19">
        <f t="shared" si="1"/>
        <v>3763.6978408602149</v>
      </c>
      <c r="O3" s="19">
        <f t="shared" si="1"/>
        <v>3763.6978408602149</v>
      </c>
      <c r="P3" s="19">
        <f t="shared" si="1"/>
        <v>3763.6978408602149</v>
      </c>
      <c r="Q3" s="19">
        <f t="shared" si="1"/>
        <v>3763.6978408602149</v>
      </c>
      <c r="R3" s="19">
        <f t="shared" si="1"/>
        <v>3763.6978408602149</v>
      </c>
      <c r="S3" s="19">
        <f t="shared" si="1"/>
        <v>3763.6978408602149</v>
      </c>
      <c r="T3" s="19">
        <f t="shared" si="1"/>
        <v>3763.6978408602149</v>
      </c>
      <c r="U3" s="19">
        <f t="shared" si="1"/>
        <v>3763.6978408602149</v>
      </c>
      <c r="V3" s="19">
        <f t="shared" si="1"/>
        <v>3763.6978408602149</v>
      </c>
      <c r="W3" s="19">
        <f t="shared" si="1"/>
        <v>3763.6978408602149</v>
      </c>
      <c r="X3" s="19">
        <f t="shared" si="1"/>
        <v>3763.6978408602149</v>
      </c>
      <c r="Y3" s="19">
        <f t="shared" si="1"/>
        <v>3763.6978408602149</v>
      </c>
      <c r="Z3" s="19">
        <f t="shared" si="1"/>
        <v>3763.6978408602149</v>
      </c>
      <c r="AA3" s="19">
        <f t="shared" si="1"/>
        <v>3763.6978408602149</v>
      </c>
      <c r="AB3" s="19">
        <f t="shared" si="1"/>
        <v>3763.6978408602149</v>
      </c>
      <c r="AC3" s="19">
        <f t="shared" si="1"/>
        <v>3763.6978408602149</v>
      </c>
      <c r="AD3" s="19">
        <f t="shared" si="1"/>
        <v>3763.6978408602149</v>
      </c>
      <c r="AE3" s="19">
        <f t="shared" si="1"/>
        <v>3763.6978408602149</v>
      </c>
      <c r="AF3" s="19">
        <f t="shared" si="1"/>
        <v>3763.6978408602149</v>
      </c>
      <c r="AG3" s="19">
        <f t="shared" si="1"/>
        <v>3763.6978408602149</v>
      </c>
      <c r="AH3" s="19">
        <f t="shared" si="1"/>
        <v>3763.6978408602149</v>
      </c>
      <c r="AI3" s="19">
        <f t="shared" si="1"/>
        <v>3763.6978408602149</v>
      </c>
      <c r="AJ3" s="19">
        <f t="shared" si="1"/>
        <v>3763.6978408602149</v>
      </c>
      <c r="AK3" s="19">
        <f t="shared" si="1"/>
        <v>3763.6978408602149</v>
      </c>
      <c r="AL3" s="19">
        <f t="shared" si="1"/>
        <v>3763.6978408602149</v>
      </c>
      <c r="AM3" s="19">
        <f t="shared" si="1"/>
        <v>3763.6978408602149</v>
      </c>
      <c r="AN3" s="19">
        <f t="shared" si="1"/>
        <v>3763.6978408602149</v>
      </c>
      <c r="AO3" s="19">
        <f t="shared" si="1"/>
        <v>3763.6978408602149</v>
      </c>
      <c r="AP3" s="19">
        <f t="shared" si="1"/>
        <v>3763.6978408602149</v>
      </c>
      <c r="AQ3" s="19">
        <f t="shared" si="1"/>
        <v>3763.6978408602149</v>
      </c>
      <c r="AR3" s="19">
        <f t="shared" si="1"/>
        <v>3763.6978408602149</v>
      </c>
      <c r="AS3" s="19">
        <f t="shared" si="1"/>
        <v>3763.6978408602149</v>
      </c>
      <c r="AT3" s="19">
        <f t="shared" si="1"/>
        <v>3763.6978408602149</v>
      </c>
      <c r="AU3" s="19">
        <f t="shared" si="1"/>
        <v>3763.6978408602149</v>
      </c>
      <c r="AV3" s="19">
        <f t="shared" si="1"/>
        <v>3763.6978408602149</v>
      </c>
      <c r="AW3" s="19">
        <f t="shared" si="1"/>
        <v>3763.6978408602149</v>
      </c>
      <c r="AX3" s="19">
        <f t="shared" si="1"/>
        <v>3763.6978408602149</v>
      </c>
      <c r="AY3" s="19">
        <f t="shared" si="1"/>
        <v>3763.6978408602149</v>
      </c>
      <c r="AZ3" s="19">
        <f t="shared" si="1"/>
        <v>3763.6978408602149</v>
      </c>
      <c r="BA3" s="19">
        <f t="shared" si="1"/>
        <v>3763.6978408602149</v>
      </c>
      <c r="BB3" s="19">
        <f t="shared" si="1"/>
        <v>3763.6978408602149</v>
      </c>
      <c r="BC3" s="19">
        <f t="shared" si="1"/>
        <v>3763.6978408602149</v>
      </c>
      <c r="BD3" s="19">
        <f t="shared" si="1"/>
        <v>3763.6978408602149</v>
      </c>
      <c r="BE3" s="19">
        <f t="shared" si="1"/>
        <v>3763.6978408602149</v>
      </c>
      <c r="BF3" s="19">
        <f t="shared" si="1"/>
        <v>3763.6978408602149</v>
      </c>
      <c r="BG3" s="19">
        <f t="shared" si="1"/>
        <v>3763.6978408602149</v>
      </c>
      <c r="BH3" s="19">
        <f t="shared" si="1"/>
        <v>3763.6978408602149</v>
      </c>
      <c r="BI3" s="19">
        <f t="shared" si="1"/>
        <v>3763.6978408602149</v>
      </c>
      <c r="BJ3" s="19">
        <f t="shared" si="1"/>
        <v>3763.6978408602149</v>
      </c>
      <c r="BK3" s="19">
        <f t="shared" si="1"/>
        <v>3763.6978408602149</v>
      </c>
      <c r="BL3" s="19">
        <f t="shared" si="1"/>
        <v>3763.6978408602149</v>
      </c>
      <c r="BM3" s="19">
        <f t="shared" si="1"/>
        <v>3763.6978408602149</v>
      </c>
      <c r="BN3" s="19">
        <f t="shared" si="1"/>
        <v>3763.6978408602149</v>
      </c>
      <c r="BO3" s="19">
        <f t="shared" si="1"/>
        <v>3763.6978408602149</v>
      </c>
      <c r="BP3" s="19">
        <f t="shared" si="1"/>
        <v>3763.6978408602149</v>
      </c>
      <c r="BQ3" s="19">
        <f t="shared" si="1"/>
        <v>3763.6978408602149</v>
      </c>
      <c r="BR3" s="19">
        <f t="shared" si="1"/>
        <v>3763.6978408602149</v>
      </c>
      <c r="BS3" s="19">
        <f t="shared" si="1"/>
        <v>3763.6978408602149</v>
      </c>
      <c r="BT3" s="19">
        <f t="shared" ref="BT3:CS3" si="2">BT4+BT12</f>
        <v>3763.6978408602149</v>
      </c>
      <c r="BU3" s="19">
        <f t="shared" si="2"/>
        <v>3763.6978408602149</v>
      </c>
      <c r="BV3" s="19">
        <f t="shared" si="2"/>
        <v>3763.6978408602149</v>
      </c>
      <c r="BW3" s="19">
        <f t="shared" si="2"/>
        <v>3763.6978408602149</v>
      </c>
      <c r="BX3" s="19">
        <f t="shared" si="2"/>
        <v>3763.6978408602149</v>
      </c>
      <c r="BY3" s="19">
        <f t="shared" si="2"/>
        <v>3763.6978408602149</v>
      </c>
      <c r="BZ3" s="19">
        <f t="shared" si="2"/>
        <v>3763.6978408602149</v>
      </c>
      <c r="CA3" s="19">
        <f t="shared" si="2"/>
        <v>3763.6978408602149</v>
      </c>
      <c r="CB3" s="19">
        <f t="shared" si="2"/>
        <v>3763.6978408602149</v>
      </c>
      <c r="CC3" s="19">
        <f t="shared" si="2"/>
        <v>3763.6978408602149</v>
      </c>
      <c r="CD3" s="19">
        <f t="shared" si="2"/>
        <v>3763.6978408602149</v>
      </c>
      <c r="CE3" s="19">
        <f t="shared" si="2"/>
        <v>3763.6978408602149</v>
      </c>
      <c r="CF3" s="19">
        <f t="shared" si="2"/>
        <v>3763.6978408602149</v>
      </c>
      <c r="CG3" s="19">
        <f t="shared" si="2"/>
        <v>3763.6978408602149</v>
      </c>
      <c r="CH3" s="19">
        <f t="shared" si="2"/>
        <v>3763.6978408602149</v>
      </c>
      <c r="CI3" s="19">
        <f t="shared" si="2"/>
        <v>3763.6978408602149</v>
      </c>
      <c r="CJ3" s="19">
        <f t="shared" si="2"/>
        <v>3763.6978408602149</v>
      </c>
      <c r="CK3" s="19">
        <f t="shared" si="2"/>
        <v>3763.6978408602149</v>
      </c>
      <c r="CL3" s="19">
        <f t="shared" si="2"/>
        <v>3763.6978408602149</v>
      </c>
      <c r="CM3" s="19">
        <f t="shared" si="2"/>
        <v>3763.6978408602149</v>
      </c>
      <c r="CN3" s="19">
        <f t="shared" si="2"/>
        <v>3763.6978408602149</v>
      </c>
      <c r="CO3" s="19">
        <f t="shared" si="2"/>
        <v>3763.6978408602149</v>
      </c>
      <c r="CP3" s="19">
        <f t="shared" si="2"/>
        <v>3763.6978408602149</v>
      </c>
      <c r="CQ3" s="19">
        <f t="shared" si="2"/>
        <v>3763.6978408602149</v>
      </c>
      <c r="CR3" s="19">
        <f t="shared" si="2"/>
        <v>3763.6978408602149</v>
      </c>
      <c r="CS3" s="20">
        <f t="shared" si="2"/>
        <v>3763.6978408602149</v>
      </c>
      <c r="CT3" s="74">
        <f t="shared" ref="CT3:CT19" si="3">SUM(B3:CS3)</f>
        <v>361314.99272258056</v>
      </c>
      <c r="CU3" s="150"/>
      <c r="CW3" s="140"/>
    </row>
    <row r="4" spans="1:102">
      <c r="A4" s="22" t="s">
        <v>3</v>
      </c>
      <c r="B4" s="23">
        <f>SUM(B5:B11)</f>
        <v>3695</v>
      </c>
      <c r="C4" s="24">
        <f t="shared" ref="C4:BN4" si="4">SUM(C5:C11)</f>
        <v>3695</v>
      </c>
      <c r="D4" s="24">
        <f t="shared" si="4"/>
        <v>3695</v>
      </c>
      <c r="E4" s="24">
        <f t="shared" si="4"/>
        <v>3695</v>
      </c>
      <c r="F4" s="24">
        <f t="shared" si="4"/>
        <v>3695</v>
      </c>
      <c r="G4" s="24">
        <f t="shared" si="4"/>
        <v>3695</v>
      </c>
      <c r="H4" s="24">
        <f t="shared" si="4"/>
        <v>3695</v>
      </c>
      <c r="I4" s="24">
        <f t="shared" si="4"/>
        <v>3695</v>
      </c>
      <c r="J4" s="24">
        <f t="shared" si="4"/>
        <v>3695</v>
      </c>
      <c r="K4" s="24">
        <f t="shared" si="4"/>
        <v>3695</v>
      </c>
      <c r="L4" s="24">
        <f t="shared" si="4"/>
        <v>3695</v>
      </c>
      <c r="M4" s="24">
        <f t="shared" si="4"/>
        <v>3695</v>
      </c>
      <c r="N4" s="24">
        <f t="shared" si="4"/>
        <v>3695</v>
      </c>
      <c r="O4" s="24">
        <f t="shared" si="4"/>
        <v>3695</v>
      </c>
      <c r="P4" s="24">
        <f t="shared" si="4"/>
        <v>3695</v>
      </c>
      <c r="Q4" s="24">
        <f t="shared" si="4"/>
        <v>3695</v>
      </c>
      <c r="R4" s="24">
        <f t="shared" si="4"/>
        <v>3695</v>
      </c>
      <c r="S4" s="24">
        <f t="shared" si="4"/>
        <v>3695</v>
      </c>
      <c r="T4" s="24">
        <f t="shared" si="4"/>
        <v>3695</v>
      </c>
      <c r="U4" s="24">
        <f t="shared" si="4"/>
        <v>3695</v>
      </c>
      <c r="V4" s="24">
        <f t="shared" si="4"/>
        <v>3695</v>
      </c>
      <c r="W4" s="24">
        <f t="shared" si="4"/>
        <v>3695</v>
      </c>
      <c r="X4" s="24">
        <f t="shared" si="4"/>
        <v>3695</v>
      </c>
      <c r="Y4" s="24">
        <f t="shared" si="4"/>
        <v>3695</v>
      </c>
      <c r="Z4" s="24">
        <f t="shared" si="4"/>
        <v>3695</v>
      </c>
      <c r="AA4" s="24">
        <f t="shared" si="4"/>
        <v>3695</v>
      </c>
      <c r="AB4" s="24">
        <f t="shared" si="4"/>
        <v>3695</v>
      </c>
      <c r="AC4" s="24">
        <f t="shared" si="4"/>
        <v>3695</v>
      </c>
      <c r="AD4" s="24">
        <f t="shared" si="4"/>
        <v>3695</v>
      </c>
      <c r="AE4" s="24">
        <f t="shared" si="4"/>
        <v>3695</v>
      </c>
      <c r="AF4" s="24">
        <f t="shared" si="4"/>
        <v>3695</v>
      </c>
      <c r="AG4" s="24">
        <f t="shared" si="4"/>
        <v>3695</v>
      </c>
      <c r="AH4" s="24">
        <f t="shared" si="4"/>
        <v>3695</v>
      </c>
      <c r="AI4" s="24">
        <f t="shared" si="4"/>
        <v>3695</v>
      </c>
      <c r="AJ4" s="24">
        <f t="shared" si="4"/>
        <v>3695</v>
      </c>
      <c r="AK4" s="24">
        <f t="shared" si="4"/>
        <v>3695</v>
      </c>
      <c r="AL4" s="24">
        <f t="shared" si="4"/>
        <v>3695</v>
      </c>
      <c r="AM4" s="24">
        <f t="shared" si="4"/>
        <v>3695</v>
      </c>
      <c r="AN4" s="24">
        <f t="shared" si="4"/>
        <v>3695</v>
      </c>
      <c r="AO4" s="24">
        <f t="shared" si="4"/>
        <v>3695</v>
      </c>
      <c r="AP4" s="24">
        <f t="shared" si="4"/>
        <v>3695</v>
      </c>
      <c r="AQ4" s="24">
        <f t="shared" si="4"/>
        <v>3695</v>
      </c>
      <c r="AR4" s="24">
        <f t="shared" si="4"/>
        <v>3695</v>
      </c>
      <c r="AS4" s="24">
        <f t="shared" si="4"/>
        <v>3695</v>
      </c>
      <c r="AT4" s="24">
        <f t="shared" si="4"/>
        <v>3695</v>
      </c>
      <c r="AU4" s="24">
        <f t="shared" si="4"/>
        <v>3695</v>
      </c>
      <c r="AV4" s="24">
        <f t="shared" si="4"/>
        <v>3695</v>
      </c>
      <c r="AW4" s="24">
        <f t="shared" si="4"/>
        <v>3695</v>
      </c>
      <c r="AX4" s="24">
        <f t="shared" si="4"/>
        <v>3695</v>
      </c>
      <c r="AY4" s="24">
        <f t="shared" si="4"/>
        <v>3695</v>
      </c>
      <c r="AZ4" s="24">
        <f t="shared" si="4"/>
        <v>3695</v>
      </c>
      <c r="BA4" s="24">
        <f t="shared" si="4"/>
        <v>3695</v>
      </c>
      <c r="BB4" s="24">
        <f t="shared" si="4"/>
        <v>3695</v>
      </c>
      <c r="BC4" s="24">
        <f t="shared" si="4"/>
        <v>3695</v>
      </c>
      <c r="BD4" s="24">
        <f t="shared" si="4"/>
        <v>3695</v>
      </c>
      <c r="BE4" s="24">
        <f t="shared" si="4"/>
        <v>3695</v>
      </c>
      <c r="BF4" s="24">
        <f t="shared" si="4"/>
        <v>3695</v>
      </c>
      <c r="BG4" s="24">
        <f t="shared" si="4"/>
        <v>3695</v>
      </c>
      <c r="BH4" s="24">
        <f t="shared" si="4"/>
        <v>3695</v>
      </c>
      <c r="BI4" s="24">
        <f t="shared" si="4"/>
        <v>3695</v>
      </c>
      <c r="BJ4" s="24">
        <f t="shared" si="4"/>
        <v>3695</v>
      </c>
      <c r="BK4" s="24">
        <f t="shared" si="4"/>
        <v>3695</v>
      </c>
      <c r="BL4" s="24">
        <f t="shared" si="4"/>
        <v>3695</v>
      </c>
      <c r="BM4" s="24">
        <f t="shared" si="4"/>
        <v>3695</v>
      </c>
      <c r="BN4" s="24">
        <f t="shared" si="4"/>
        <v>3695</v>
      </c>
      <c r="BO4" s="24">
        <f t="shared" ref="BO4:CS4" si="5">SUM(BO5:BO11)</f>
        <v>3695</v>
      </c>
      <c r="BP4" s="24">
        <f t="shared" si="5"/>
        <v>3695</v>
      </c>
      <c r="BQ4" s="24">
        <f t="shared" si="5"/>
        <v>3695</v>
      </c>
      <c r="BR4" s="24">
        <f t="shared" si="5"/>
        <v>3695</v>
      </c>
      <c r="BS4" s="24">
        <f t="shared" si="5"/>
        <v>3695</v>
      </c>
      <c r="BT4" s="24">
        <f t="shared" si="5"/>
        <v>3695</v>
      </c>
      <c r="BU4" s="24">
        <f t="shared" si="5"/>
        <v>3695</v>
      </c>
      <c r="BV4" s="24">
        <f t="shared" si="5"/>
        <v>3695</v>
      </c>
      <c r="BW4" s="24">
        <f t="shared" si="5"/>
        <v>3695</v>
      </c>
      <c r="BX4" s="24">
        <f t="shared" si="5"/>
        <v>3695</v>
      </c>
      <c r="BY4" s="24">
        <f t="shared" si="5"/>
        <v>3695</v>
      </c>
      <c r="BZ4" s="24">
        <f t="shared" si="5"/>
        <v>3695</v>
      </c>
      <c r="CA4" s="24">
        <f t="shared" si="5"/>
        <v>3695</v>
      </c>
      <c r="CB4" s="24">
        <f t="shared" si="5"/>
        <v>3695</v>
      </c>
      <c r="CC4" s="24">
        <f t="shared" si="5"/>
        <v>3695</v>
      </c>
      <c r="CD4" s="24">
        <f t="shared" si="5"/>
        <v>3695</v>
      </c>
      <c r="CE4" s="24">
        <f t="shared" si="5"/>
        <v>3695</v>
      </c>
      <c r="CF4" s="24">
        <f t="shared" si="5"/>
        <v>3695</v>
      </c>
      <c r="CG4" s="24">
        <f t="shared" si="5"/>
        <v>3695</v>
      </c>
      <c r="CH4" s="24">
        <f t="shared" si="5"/>
        <v>3695</v>
      </c>
      <c r="CI4" s="24">
        <f t="shared" si="5"/>
        <v>3695</v>
      </c>
      <c r="CJ4" s="24">
        <f t="shared" si="5"/>
        <v>3695</v>
      </c>
      <c r="CK4" s="24">
        <f t="shared" si="5"/>
        <v>3695</v>
      </c>
      <c r="CL4" s="24">
        <f t="shared" si="5"/>
        <v>3695</v>
      </c>
      <c r="CM4" s="24">
        <f t="shared" si="5"/>
        <v>3695</v>
      </c>
      <c r="CN4" s="24">
        <f t="shared" si="5"/>
        <v>3695</v>
      </c>
      <c r="CO4" s="24">
        <f t="shared" si="5"/>
        <v>3695</v>
      </c>
      <c r="CP4" s="24">
        <f t="shared" si="5"/>
        <v>3695</v>
      </c>
      <c r="CQ4" s="24">
        <f t="shared" si="5"/>
        <v>3695</v>
      </c>
      <c r="CR4" s="24">
        <f t="shared" si="5"/>
        <v>3695</v>
      </c>
      <c r="CS4" s="25">
        <f t="shared" si="5"/>
        <v>3695</v>
      </c>
      <c r="CT4" s="31">
        <f t="shared" si="3"/>
        <v>354720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3"/>
        <v>45600</v>
      </c>
      <c r="CU9" s="152"/>
      <c r="CW9" s="140"/>
    </row>
    <row r="10" spans="1:102">
      <c r="A10" s="31" t="s">
        <v>9</v>
      </c>
      <c r="B10" s="32">
        <v>720</v>
      </c>
      <c r="C10" s="33">
        <v>720</v>
      </c>
      <c r="D10" s="33">
        <v>720</v>
      </c>
      <c r="E10" s="33">
        <v>720</v>
      </c>
      <c r="F10" s="33">
        <v>720</v>
      </c>
      <c r="G10" s="33">
        <v>720</v>
      </c>
      <c r="H10" s="33">
        <v>720</v>
      </c>
      <c r="I10" s="33">
        <v>720</v>
      </c>
      <c r="J10" s="33">
        <v>720</v>
      </c>
      <c r="K10" s="33">
        <v>720</v>
      </c>
      <c r="L10" s="33">
        <v>720</v>
      </c>
      <c r="M10" s="33">
        <v>720</v>
      </c>
      <c r="N10" s="33">
        <v>720</v>
      </c>
      <c r="O10" s="33">
        <v>720</v>
      </c>
      <c r="P10" s="33">
        <v>720</v>
      </c>
      <c r="Q10" s="33">
        <v>720</v>
      </c>
      <c r="R10" s="33">
        <v>720</v>
      </c>
      <c r="S10" s="33">
        <v>720</v>
      </c>
      <c r="T10" s="33">
        <v>720</v>
      </c>
      <c r="U10" s="33">
        <v>720</v>
      </c>
      <c r="V10" s="33">
        <v>720</v>
      </c>
      <c r="W10" s="33">
        <v>720</v>
      </c>
      <c r="X10" s="33">
        <v>720</v>
      </c>
      <c r="Y10" s="33">
        <v>720</v>
      </c>
      <c r="Z10" s="33">
        <v>720</v>
      </c>
      <c r="AA10" s="33">
        <v>720</v>
      </c>
      <c r="AB10" s="33">
        <v>720</v>
      </c>
      <c r="AC10" s="33">
        <v>720</v>
      </c>
      <c r="AD10" s="33">
        <v>720</v>
      </c>
      <c r="AE10" s="33">
        <v>720</v>
      </c>
      <c r="AF10" s="33">
        <v>720</v>
      </c>
      <c r="AG10" s="33">
        <v>720</v>
      </c>
      <c r="AH10" s="33">
        <v>720</v>
      </c>
      <c r="AI10" s="33">
        <v>720</v>
      </c>
      <c r="AJ10" s="33">
        <v>720</v>
      </c>
      <c r="AK10" s="33">
        <v>720</v>
      </c>
      <c r="AL10" s="33">
        <v>720</v>
      </c>
      <c r="AM10" s="33">
        <v>720</v>
      </c>
      <c r="AN10" s="33">
        <v>720</v>
      </c>
      <c r="AO10" s="33">
        <v>720</v>
      </c>
      <c r="AP10" s="33">
        <v>720</v>
      </c>
      <c r="AQ10" s="33">
        <v>720</v>
      </c>
      <c r="AR10" s="33">
        <v>720</v>
      </c>
      <c r="AS10" s="33">
        <v>720</v>
      </c>
      <c r="AT10" s="33">
        <v>720</v>
      </c>
      <c r="AU10" s="33">
        <v>720</v>
      </c>
      <c r="AV10" s="33">
        <v>720</v>
      </c>
      <c r="AW10" s="33">
        <v>720</v>
      </c>
      <c r="AX10" s="33">
        <v>720</v>
      </c>
      <c r="AY10" s="33">
        <v>720</v>
      </c>
      <c r="AZ10" s="33">
        <v>720</v>
      </c>
      <c r="BA10" s="33">
        <v>720</v>
      </c>
      <c r="BB10" s="33">
        <v>720</v>
      </c>
      <c r="BC10" s="33">
        <v>720</v>
      </c>
      <c r="BD10" s="33">
        <v>720</v>
      </c>
      <c r="BE10" s="33">
        <v>720</v>
      </c>
      <c r="BF10" s="33">
        <v>720</v>
      </c>
      <c r="BG10" s="33">
        <v>720</v>
      </c>
      <c r="BH10" s="33">
        <v>720</v>
      </c>
      <c r="BI10" s="33">
        <v>720</v>
      </c>
      <c r="BJ10" s="33">
        <v>720</v>
      </c>
      <c r="BK10" s="33">
        <v>720</v>
      </c>
      <c r="BL10" s="33">
        <v>720</v>
      </c>
      <c r="BM10" s="33">
        <v>720</v>
      </c>
      <c r="BN10" s="33">
        <v>720</v>
      </c>
      <c r="BO10" s="33">
        <v>720</v>
      </c>
      <c r="BP10" s="33">
        <v>720</v>
      </c>
      <c r="BQ10" s="33">
        <v>720</v>
      </c>
      <c r="BR10" s="33">
        <v>720</v>
      </c>
      <c r="BS10" s="33">
        <v>720</v>
      </c>
      <c r="BT10" s="33">
        <v>720</v>
      </c>
      <c r="BU10" s="33">
        <v>720</v>
      </c>
      <c r="BV10" s="33">
        <v>720</v>
      </c>
      <c r="BW10" s="33">
        <v>720</v>
      </c>
      <c r="BX10" s="33">
        <v>720</v>
      </c>
      <c r="BY10" s="33">
        <v>720</v>
      </c>
      <c r="BZ10" s="33">
        <v>720</v>
      </c>
      <c r="CA10" s="33">
        <v>720</v>
      </c>
      <c r="CB10" s="33">
        <v>720</v>
      </c>
      <c r="CC10" s="33">
        <v>720</v>
      </c>
      <c r="CD10" s="33">
        <v>720</v>
      </c>
      <c r="CE10" s="33">
        <v>720</v>
      </c>
      <c r="CF10" s="33">
        <v>720</v>
      </c>
      <c r="CG10" s="33">
        <v>720</v>
      </c>
      <c r="CH10" s="33">
        <v>720</v>
      </c>
      <c r="CI10" s="33">
        <v>720</v>
      </c>
      <c r="CJ10" s="33">
        <v>720</v>
      </c>
      <c r="CK10" s="33">
        <v>720</v>
      </c>
      <c r="CL10" s="33">
        <v>720</v>
      </c>
      <c r="CM10" s="33">
        <v>720</v>
      </c>
      <c r="CN10" s="33">
        <v>720</v>
      </c>
      <c r="CO10" s="33">
        <v>720</v>
      </c>
      <c r="CP10" s="33">
        <v>720</v>
      </c>
      <c r="CQ10" s="33">
        <v>720</v>
      </c>
      <c r="CR10" s="33">
        <v>720</v>
      </c>
      <c r="CS10" s="34">
        <v>720</v>
      </c>
      <c r="CT10" s="31">
        <f t="shared" si="3"/>
        <v>69120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2279.58</v>
      </c>
      <c r="C13" s="41">
        <f t="shared" si="6"/>
        <v>2286.71</v>
      </c>
      <c r="D13" s="41">
        <f t="shared" si="6"/>
        <v>2290.7199999999998</v>
      </c>
      <c r="E13" s="41">
        <f t="shared" si="6"/>
        <v>2290.7199999999998</v>
      </c>
      <c r="F13" s="41">
        <f t="shared" si="6"/>
        <v>2253.63</v>
      </c>
      <c r="G13" s="41">
        <f t="shared" si="6"/>
        <v>2253.63</v>
      </c>
      <c r="H13" s="41">
        <f t="shared" si="6"/>
        <v>2250.31</v>
      </c>
      <c r="I13" s="41">
        <f t="shared" si="6"/>
        <v>2250.41</v>
      </c>
      <c r="J13" s="41">
        <f t="shared" si="6"/>
        <v>2237.96</v>
      </c>
      <c r="K13" s="41">
        <f t="shared" si="6"/>
        <v>2224.89</v>
      </c>
      <c r="L13" s="41">
        <f t="shared" si="6"/>
        <v>2210.65</v>
      </c>
      <c r="M13" s="41">
        <f t="shared" si="6"/>
        <v>2210.77</v>
      </c>
      <c r="N13" s="41">
        <f t="shared" si="6"/>
        <v>2236.1</v>
      </c>
      <c r="O13" s="41">
        <f t="shared" si="6"/>
        <v>2236.2199999999998</v>
      </c>
      <c r="P13" s="41">
        <f t="shared" si="6"/>
        <v>2236.2199999999998</v>
      </c>
      <c r="Q13" s="41">
        <f t="shared" si="6"/>
        <v>2236.33</v>
      </c>
      <c r="R13" s="41">
        <f t="shared" si="6"/>
        <v>2236.33</v>
      </c>
      <c r="S13" s="41">
        <f t="shared" si="6"/>
        <v>2236.4499999999998</v>
      </c>
      <c r="T13" s="41">
        <f t="shared" si="6"/>
        <v>2236.4499999999998</v>
      </c>
      <c r="U13" s="41">
        <f t="shared" si="6"/>
        <v>2236.56</v>
      </c>
      <c r="V13" s="41">
        <f t="shared" si="6"/>
        <v>2250.5500000000002</v>
      </c>
      <c r="W13" s="41">
        <f t="shared" si="6"/>
        <v>2250.5500000000002</v>
      </c>
      <c r="X13" s="41">
        <f t="shared" si="6"/>
        <v>2250.4499999999998</v>
      </c>
      <c r="Y13" s="41">
        <f t="shared" si="6"/>
        <v>2250.61</v>
      </c>
      <c r="Z13" s="41">
        <f t="shared" si="6"/>
        <v>2250.29</v>
      </c>
      <c r="AA13" s="41">
        <f t="shared" si="6"/>
        <v>2250.29</v>
      </c>
      <c r="AB13" s="41">
        <f t="shared" si="6"/>
        <v>2260.98</v>
      </c>
      <c r="AC13" s="41">
        <f t="shared" si="6"/>
        <v>2260.98</v>
      </c>
      <c r="AD13" s="41">
        <f t="shared" si="6"/>
        <v>2260.94</v>
      </c>
      <c r="AE13" s="41">
        <f t="shared" si="6"/>
        <v>2260.94</v>
      </c>
      <c r="AF13" s="41">
        <f t="shared" si="6"/>
        <v>2264.9899999999998</v>
      </c>
      <c r="AG13" s="41">
        <f t="shared" si="6"/>
        <v>2264.9899999999998</v>
      </c>
      <c r="AH13" s="41">
        <f t="shared" ref="AH13:BM13" si="7">SUM(AH14:AH14)</f>
        <v>2275.17</v>
      </c>
      <c r="AI13" s="41">
        <f t="shared" si="7"/>
        <v>2275.19</v>
      </c>
      <c r="AJ13" s="41">
        <f t="shared" si="7"/>
        <v>2275.23</v>
      </c>
      <c r="AK13" s="41">
        <f t="shared" si="7"/>
        <v>2275.29</v>
      </c>
      <c r="AL13" s="41">
        <f t="shared" si="7"/>
        <v>2275.17</v>
      </c>
      <c r="AM13" s="41">
        <f t="shared" si="7"/>
        <v>2275.19</v>
      </c>
      <c r="AN13" s="41">
        <f t="shared" si="7"/>
        <v>2289.71</v>
      </c>
      <c r="AO13" s="41">
        <f t="shared" si="7"/>
        <v>2289.86</v>
      </c>
      <c r="AP13" s="41">
        <f t="shared" si="7"/>
        <v>2291.2199999999998</v>
      </c>
      <c r="AQ13" s="41">
        <f t="shared" si="7"/>
        <v>2291.44</v>
      </c>
      <c r="AR13" s="41">
        <f t="shared" si="7"/>
        <v>2291.73</v>
      </c>
      <c r="AS13" s="41">
        <f t="shared" si="7"/>
        <v>2291.7800000000002</v>
      </c>
      <c r="AT13" s="41">
        <f t="shared" si="7"/>
        <v>2291.88</v>
      </c>
      <c r="AU13" s="41">
        <f t="shared" si="7"/>
        <v>2291.91</v>
      </c>
      <c r="AV13" s="41">
        <f t="shared" si="7"/>
        <v>2291.9899999999998</v>
      </c>
      <c r="AW13" s="41">
        <f t="shared" si="7"/>
        <v>2292.04</v>
      </c>
      <c r="AX13" s="41">
        <f t="shared" si="7"/>
        <v>2289.4699999999998</v>
      </c>
      <c r="AY13" s="41">
        <f t="shared" si="7"/>
        <v>2289.4899999999998</v>
      </c>
      <c r="AZ13" s="41">
        <f t="shared" si="7"/>
        <v>2292.86</v>
      </c>
      <c r="BA13" s="41">
        <f t="shared" si="7"/>
        <v>2292.67</v>
      </c>
      <c r="BB13" s="41">
        <f t="shared" si="7"/>
        <v>2292.89</v>
      </c>
      <c r="BC13" s="41">
        <f t="shared" si="7"/>
        <v>2292.92</v>
      </c>
      <c r="BD13" s="41">
        <f t="shared" si="7"/>
        <v>2284.92</v>
      </c>
      <c r="BE13" s="41">
        <f t="shared" si="7"/>
        <v>2284.9699999999998</v>
      </c>
      <c r="BF13" s="41">
        <f t="shared" si="7"/>
        <v>2280.41</v>
      </c>
      <c r="BG13" s="41">
        <f t="shared" si="7"/>
        <v>2280.4299999999998</v>
      </c>
      <c r="BH13" s="41">
        <f t="shared" si="7"/>
        <v>2283.75</v>
      </c>
      <c r="BI13" s="41">
        <f t="shared" si="7"/>
        <v>2283.52</v>
      </c>
      <c r="BJ13" s="41">
        <f t="shared" si="7"/>
        <v>2283.54</v>
      </c>
      <c r="BK13" s="41">
        <f t="shared" si="7"/>
        <v>2283.58</v>
      </c>
      <c r="BL13" s="41">
        <f t="shared" si="7"/>
        <v>2283.62</v>
      </c>
      <c r="BM13" s="41">
        <f t="shared" si="7"/>
        <v>2283.62</v>
      </c>
      <c r="BN13" s="41">
        <f t="shared" ref="BN13:CS13" si="8">SUM(BN14:BN14)</f>
        <v>2240.85</v>
      </c>
      <c r="BO13" s="41">
        <f t="shared" si="8"/>
        <v>2215.2399999999998</v>
      </c>
      <c r="BP13" s="41">
        <f t="shared" si="8"/>
        <v>2215.09</v>
      </c>
      <c r="BQ13" s="41">
        <f t="shared" si="8"/>
        <v>2215.09</v>
      </c>
      <c r="BR13" s="41">
        <f t="shared" si="8"/>
        <v>2240.19</v>
      </c>
      <c r="BS13" s="41">
        <f t="shared" si="8"/>
        <v>2240.19</v>
      </c>
      <c r="BT13" s="41">
        <f t="shared" si="8"/>
        <v>2240.4699999999998</v>
      </c>
      <c r="BU13" s="41">
        <f t="shared" si="8"/>
        <v>2247.5700000000002</v>
      </c>
      <c r="BV13" s="41">
        <f t="shared" si="8"/>
        <v>2253.5300000000002</v>
      </c>
      <c r="BW13" s="41">
        <f t="shared" si="8"/>
        <v>2270.6999999999998</v>
      </c>
      <c r="BX13" s="41">
        <f t="shared" si="8"/>
        <v>2271.44</v>
      </c>
      <c r="BY13" s="41">
        <f t="shared" si="8"/>
        <v>2272.19</v>
      </c>
      <c r="BZ13" s="41">
        <f t="shared" si="8"/>
        <v>2257.0300000000002</v>
      </c>
      <c r="CA13" s="41">
        <f t="shared" si="8"/>
        <v>2257.59</v>
      </c>
      <c r="CB13" s="41">
        <f t="shared" si="8"/>
        <v>2258.15</v>
      </c>
      <c r="CC13" s="41">
        <f t="shared" si="8"/>
        <v>2258.71</v>
      </c>
      <c r="CD13" s="41">
        <f t="shared" si="8"/>
        <v>2259.0700000000002</v>
      </c>
      <c r="CE13" s="41">
        <f t="shared" si="8"/>
        <v>2259.35</v>
      </c>
      <c r="CF13" s="41">
        <f t="shared" si="8"/>
        <v>2262.8000000000002</v>
      </c>
      <c r="CG13" s="41">
        <f t="shared" si="8"/>
        <v>2262.8000000000002</v>
      </c>
      <c r="CH13" s="41">
        <f t="shared" si="8"/>
        <v>2262.9699999999998</v>
      </c>
      <c r="CI13" s="41">
        <f t="shared" si="8"/>
        <v>2262.9699999999998</v>
      </c>
      <c r="CJ13" s="41">
        <f t="shared" si="8"/>
        <v>2267.13</v>
      </c>
      <c r="CK13" s="41">
        <f t="shared" si="8"/>
        <v>2267.5</v>
      </c>
      <c r="CL13" s="41">
        <f t="shared" si="8"/>
        <v>2267.67</v>
      </c>
      <c r="CM13" s="41">
        <f t="shared" si="8"/>
        <v>2267.67</v>
      </c>
      <c r="CN13" s="41">
        <f t="shared" si="8"/>
        <v>2270.85</v>
      </c>
      <c r="CO13" s="41">
        <f t="shared" si="8"/>
        <v>2270.71</v>
      </c>
      <c r="CP13" s="41">
        <f t="shared" si="8"/>
        <v>2271.02</v>
      </c>
      <c r="CQ13" s="41">
        <f t="shared" si="8"/>
        <v>2271.39</v>
      </c>
      <c r="CR13" s="41">
        <f t="shared" si="8"/>
        <v>2272.7600000000002</v>
      </c>
      <c r="CS13" s="42">
        <f t="shared" si="8"/>
        <v>2272.7600000000002</v>
      </c>
      <c r="CT13" s="146">
        <f t="shared" si="3"/>
        <v>217378.11000000004</v>
      </c>
      <c r="CU13" s="150"/>
      <c r="CW13" s="140"/>
    </row>
    <row r="14" spans="1:102">
      <c r="A14" s="31" t="s">
        <v>13</v>
      </c>
      <c r="B14" s="43">
        <v>2279.58</v>
      </c>
      <c r="C14" s="44">
        <v>2286.71</v>
      </c>
      <c r="D14" s="44">
        <v>2290.7199999999998</v>
      </c>
      <c r="E14" s="44">
        <v>2290.7199999999998</v>
      </c>
      <c r="F14" s="44">
        <v>2253.63</v>
      </c>
      <c r="G14" s="44">
        <v>2253.63</v>
      </c>
      <c r="H14" s="44">
        <v>2250.31</v>
      </c>
      <c r="I14" s="44">
        <v>2250.41</v>
      </c>
      <c r="J14" s="44">
        <v>2237.96</v>
      </c>
      <c r="K14" s="44">
        <v>2224.89</v>
      </c>
      <c r="L14" s="44">
        <v>2210.65</v>
      </c>
      <c r="M14" s="44">
        <v>2210.77</v>
      </c>
      <c r="N14" s="44">
        <v>2236.1</v>
      </c>
      <c r="O14" s="44">
        <v>2236.2199999999998</v>
      </c>
      <c r="P14" s="44">
        <v>2236.2199999999998</v>
      </c>
      <c r="Q14" s="44">
        <v>2236.33</v>
      </c>
      <c r="R14" s="44">
        <v>2236.33</v>
      </c>
      <c r="S14" s="44">
        <v>2236.4499999999998</v>
      </c>
      <c r="T14" s="44">
        <v>2236.4499999999998</v>
      </c>
      <c r="U14" s="44">
        <v>2236.56</v>
      </c>
      <c r="V14" s="44">
        <v>2250.5500000000002</v>
      </c>
      <c r="W14" s="44">
        <v>2250.5500000000002</v>
      </c>
      <c r="X14" s="44">
        <v>2250.4499999999998</v>
      </c>
      <c r="Y14" s="44">
        <v>2250.61</v>
      </c>
      <c r="Z14" s="44">
        <v>2250.29</v>
      </c>
      <c r="AA14" s="44">
        <v>2250.29</v>
      </c>
      <c r="AB14" s="44">
        <v>2260.98</v>
      </c>
      <c r="AC14" s="44">
        <v>2260.98</v>
      </c>
      <c r="AD14" s="44">
        <v>2260.94</v>
      </c>
      <c r="AE14" s="44">
        <v>2260.94</v>
      </c>
      <c r="AF14" s="44">
        <v>2264.9899999999998</v>
      </c>
      <c r="AG14" s="44">
        <v>2264.9899999999998</v>
      </c>
      <c r="AH14" s="44">
        <v>2275.17</v>
      </c>
      <c r="AI14" s="44">
        <v>2275.19</v>
      </c>
      <c r="AJ14" s="44">
        <v>2275.23</v>
      </c>
      <c r="AK14" s="44">
        <v>2275.29</v>
      </c>
      <c r="AL14" s="44">
        <v>2275.17</v>
      </c>
      <c r="AM14" s="44">
        <v>2275.19</v>
      </c>
      <c r="AN14" s="44">
        <v>2289.71</v>
      </c>
      <c r="AO14" s="44">
        <v>2289.86</v>
      </c>
      <c r="AP14" s="44">
        <v>2291.2199999999998</v>
      </c>
      <c r="AQ14" s="44">
        <v>2291.44</v>
      </c>
      <c r="AR14" s="44">
        <v>2291.73</v>
      </c>
      <c r="AS14" s="44">
        <v>2291.7800000000002</v>
      </c>
      <c r="AT14" s="44">
        <v>2291.88</v>
      </c>
      <c r="AU14" s="44">
        <v>2291.91</v>
      </c>
      <c r="AV14" s="44">
        <v>2291.9899999999998</v>
      </c>
      <c r="AW14" s="44">
        <v>2292.04</v>
      </c>
      <c r="AX14" s="44">
        <v>2289.4699999999998</v>
      </c>
      <c r="AY14" s="44">
        <v>2289.4899999999998</v>
      </c>
      <c r="AZ14" s="44">
        <v>2292.86</v>
      </c>
      <c r="BA14" s="44">
        <v>2292.67</v>
      </c>
      <c r="BB14" s="44">
        <v>2292.89</v>
      </c>
      <c r="BC14" s="44">
        <v>2292.92</v>
      </c>
      <c r="BD14" s="44">
        <v>2284.92</v>
      </c>
      <c r="BE14" s="44">
        <v>2284.9699999999998</v>
      </c>
      <c r="BF14" s="44">
        <v>2280.41</v>
      </c>
      <c r="BG14" s="44">
        <v>2280.4299999999998</v>
      </c>
      <c r="BH14" s="44">
        <v>2283.75</v>
      </c>
      <c r="BI14" s="44">
        <v>2283.52</v>
      </c>
      <c r="BJ14" s="44">
        <v>2283.54</v>
      </c>
      <c r="BK14" s="44">
        <v>2283.58</v>
      </c>
      <c r="BL14" s="44">
        <v>2283.62</v>
      </c>
      <c r="BM14" s="44">
        <v>2283.62</v>
      </c>
      <c r="BN14" s="44">
        <v>2240.85</v>
      </c>
      <c r="BO14" s="44">
        <v>2215.2399999999998</v>
      </c>
      <c r="BP14" s="44">
        <v>2215.09</v>
      </c>
      <c r="BQ14" s="44">
        <v>2215.09</v>
      </c>
      <c r="BR14" s="44">
        <v>2240.19</v>
      </c>
      <c r="BS14" s="44">
        <v>2240.19</v>
      </c>
      <c r="BT14" s="44">
        <v>2240.4699999999998</v>
      </c>
      <c r="BU14" s="44">
        <v>2247.5700000000002</v>
      </c>
      <c r="BV14" s="44">
        <v>2253.5300000000002</v>
      </c>
      <c r="BW14" s="44">
        <v>2270.6999999999998</v>
      </c>
      <c r="BX14" s="44">
        <v>2271.44</v>
      </c>
      <c r="BY14" s="44">
        <v>2272.19</v>
      </c>
      <c r="BZ14" s="44">
        <v>2257.0300000000002</v>
      </c>
      <c r="CA14" s="44">
        <v>2257.59</v>
      </c>
      <c r="CB14" s="44">
        <v>2258.15</v>
      </c>
      <c r="CC14" s="44">
        <v>2258.71</v>
      </c>
      <c r="CD14" s="44">
        <v>2259.0700000000002</v>
      </c>
      <c r="CE14" s="44">
        <v>2259.35</v>
      </c>
      <c r="CF14" s="44">
        <v>2262.8000000000002</v>
      </c>
      <c r="CG14" s="44">
        <v>2262.8000000000002</v>
      </c>
      <c r="CH14" s="44">
        <v>2262.9699999999998</v>
      </c>
      <c r="CI14" s="44">
        <v>2262.9699999999998</v>
      </c>
      <c r="CJ14" s="44">
        <v>2267.13</v>
      </c>
      <c r="CK14" s="44">
        <v>2267.5</v>
      </c>
      <c r="CL14" s="44">
        <v>2267.67</v>
      </c>
      <c r="CM14" s="44">
        <v>2267.67</v>
      </c>
      <c r="CN14" s="44">
        <v>2270.85</v>
      </c>
      <c r="CO14" s="44">
        <v>2270.71</v>
      </c>
      <c r="CP14" s="44">
        <v>2271.02</v>
      </c>
      <c r="CQ14" s="44">
        <v>2271.39</v>
      </c>
      <c r="CR14" s="44">
        <v>2272.7600000000002</v>
      </c>
      <c r="CS14" s="45">
        <v>2272.7600000000002</v>
      </c>
      <c r="CT14" s="31">
        <f t="shared" si="3"/>
        <v>217378.11000000004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BR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ref="BS15:CS15" si="11">SUM(BS16:BS19)</f>
        <v>1857.95</v>
      </c>
      <c r="BT15" s="41">
        <f t="shared" si="11"/>
        <v>1844.95</v>
      </c>
      <c r="BU15" s="41">
        <f t="shared" si="11"/>
        <v>1710.95</v>
      </c>
      <c r="BV15" s="41">
        <f t="shared" si="11"/>
        <v>1561.95</v>
      </c>
      <c r="BW15" s="41">
        <f t="shared" si="11"/>
        <v>1404.95</v>
      </c>
      <c r="BX15" s="41">
        <f t="shared" si="11"/>
        <v>1404.95</v>
      </c>
      <c r="BY15" s="41">
        <f t="shared" si="11"/>
        <v>1404.95</v>
      </c>
      <c r="BZ15" s="41">
        <f t="shared" si="11"/>
        <v>1404.95</v>
      </c>
      <c r="CA15" s="41">
        <f t="shared" si="11"/>
        <v>1404.95</v>
      </c>
      <c r="CB15" s="41">
        <f t="shared" si="11"/>
        <v>1404.95</v>
      </c>
      <c r="CC15" s="41">
        <f t="shared" si="11"/>
        <v>1404.95</v>
      </c>
      <c r="CD15" s="41">
        <f t="shared" si="11"/>
        <v>1404.95</v>
      </c>
      <c r="CE15" s="41">
        <f t="shared" si="11"/>
        <v>1404.95</v>
      </c>
      <c r="CF15" s="41">
        <f t="shared" si="11"/>
        <v>1404.95</v>
      </c>
      <c r="CG15" s="41">
        <f t="shared" si="11"/>
        <v>1404.95</v>
      </c>
      <c r="CH15" s="41">
        <f t="shared" si="11"/>
        <v>1404.95</v>
      </c>
      <c r="CI15" s="41">
        <f t="shared" si="11"/>
        <v>1404.95</v>
      </c>
      <c r="CJ15" s="41">
        <f t="shared" si="11"/>
        <v>1404.95</v>
      </c>
      <c r="CK15" s="41">
        <f t="shared" si="11"/>
        <v>1404.95</v>
      </c>
      <c r="CL15" s="41">
        <f t="shared" si="11"/>
        <v>1404.95</v>
      </c>
      <c r="CM15" s="41">
        <f t="shared" si="11"/>
        <v>1404.95</v>
      </c>
      <c r="CN15" s="41">
        <f t="shared" si="11"/>
        <v>1404.95</v>
      </c>
      <c r="CO15" s="41">
        <f t="shared" si="11"/>
        <v>1404.95</v>
      </c>
      <c r="CP15" s="41">
        <f t="shared" si="11"/>
        <v>1404.95</v>
      </c>
      <c r="CQ15" s="41">
        <f t="shared" si="11"/>
        <v>1404.95</v>
      </c>
      <c r="CR15" s="41">
        <f t="shared" si="11"/>
        <v>1404.95</v>
      </c>
      <c r="CS15" s="42">
        <f t="shared" si="11"/>
        <v>1404.95</v>
      </c>
      <c r="CT15" s="39">
        <f t="shared" si="3"/>
        <v>175250.70000000022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1018.5</v>
      </c>
      <c r="BT16" s="44">
        <v>1005.5</v>
      </c>
      <c r="BU16" s="44">
        <v>871.5</v>
      </c>
      <c r="BV16" s="44">
        <v>722.5</v>
      </c>
      <c r="BW16" s="44">
        <v>565.5</v>
      </c>
      <c r="BX16" s="44">
        <v>565.5</v>
      </c>
      <c r="BY16" s="44">
        <v>565.5</v>
      </c>
      <c r="BZ16" s="44">
        <v>565.5</v>
      </c>
      <c r="CA16" s="44">
        <v>565.5</v>
      </c>
      <c r="CB16" s="44">
        <v>565.5</v>
      </c>
      <c r="CC16" s="44">
        <v>565.5</v>
      </c>
      <c r="CD16" s="44">
        <v>565.5</v>
      </c>
      <c r="CE16" s="44">
        <v>565.5</v>
      </c>
      <c r="CF16" s="44">
        <v>565.5</v>
      </c>
      <c r="CG16" s="44">
        <v>565.5</v>
      </c>
      <c r="CH16" s="44">
        <v>565.5</v>
      </c>
      <c r="CI16" s="44">
        <v>565.5</v>
      </c>
      <c r="CJ16" s="44">
        <v>565.5</v>
      </c>
      <c r="CK16" s="44">
        <v>565.5</v>
      </c>
      <c r="CL16" s="44">
        <v>565.5</v>
      </c>
      <c r="CM16" s="44">
        <v>565.5</v>
      </c>
      <c r="CN16" s="44">
        <v>565.5</v>
      </c>
      <c r="CO16" s="44">
        <v>565.5</v>
      </c>
      <c r="CP16" s="44">
        <v>565.5</v>
      </c>
      <c r="CQ16" s="44">
        <v>565.5</v>
      </c>
      <c r="CR16" s="44">
        <v>565.5</v>
      </c>
      <c r="CS16" s="45">
        <v>565.5</v>
      </c>
      <c r="CT16" s="31">
        <f t="shared" si="3"/>
        <v>94663.5</v>
      </c>
      <c r="CU16" s="152"/>
      <c r="CW16" s="140"/>
    </row>
    <row r="17" spans="1:166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66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66" ht="15.75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4"/>
      <c r="CX19" s="251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</row>
    <row r="20" spans="1:166">
      <c r="A20" s="53" t="s">
        <v>21</v>
      </c>
      <c r="B20" s="54">
        <f t="shared" ref="B20:AG20" si="12">SUM(B21:B24)</f>
        <v>138.24</v>
      </c>
      <c r="C20" s="55">
        <f t="shared" si="12"/>
        <v>137.94999999999999</v>
      </c>
      <c r="D20" s="55">
        <f t="shared" si="12"/>
        <v>139.06</v>
      </c>
      <c r="E20" s="55">
        <f t="shared" si="12"/>
        <v>138.57999999999998</v>
      </c>
      <c r="F20" s="55">
        <f t="shared" si="12"/>
        <v>138.38999999999999</v>
      </c>
      <c r="G20" s="55">
        <f t="shared" si="12"/>
        <v>137.97999999999999</v>
      </c>
      <c r="H20" s="55">
        <f t="shared" si="12"/>
        <v>137.69</v>
      </c>
      <c r="I20" s="55">
        <f t="shared" si="12"/>
        <v>137.29999999999998</v>
      </c>
      <c r="J20" s="55">
        <f t="shared" si="12"/>
        <v>135.96</v>
      </c>
      <c r="K20" s="55">
        <f t="shared" si="12"/>
        <v>135.16999999999999</v>
      </c>
      <c r="L20" s="55">
        <f t="shared" si="12"/>
        <v>135.94</v>
      </c>
      <c r="M20" s="55">
        <f t="shared" si="12"/>
        <v>134.06</v>
      </c>
      <c r="N20" s="55">
        <f t="shared" si="12"/>
        <v>134.38</v>
      </c>
      <c r="O20" s="55">
        <f t="shared" si="12"/>
        <v>136.95999999999998</v>
      </c>
      <c r="P20" s="55">
        <f t="shared" si="12"/>
        <v>138.32</v>
      </c>
      <c r="Q20" s="55">
        <f t="shared" si="12"/>
        <v>138.95999999999998</v>
      </c>
      <c r="R20" s="55">
        <f t="shared" si="12"/>
        <v>137.82</v>
      </c>
      <c r="S20" s="55">
        <f t="shared" si="12"/>
        <v>135.66</v>
      </c>
      <c r="T20" s="55">
        <f t="shared" si="12"/>
        <v>135.10999999999999</v>
      </c>
      <c r="U20" s="55">
        <f t="shared" si="12"/>
        <v>136.32</v>
      </c>
      <c r="V20" s="55">
        <f t="shared" si="12"/>
        <v>138.49</v>
      </c>
      <c r="W20" s="55">
        <f t="shared" si="12"/>
        <v>136.6</v>
      </c>
      <c r="X20" s="55">
        <f t="shared" si="12"/>
        <v>3639.8199999999997</v>
      </c>
      <c r="Y20" s="55">
        <f t="shared" si="12"/>
        <v>3640.5299999999997</v>
      </c>
      <c r="Z20" s="55">
        <f t="shared" si="12"/>
        <v>3640.65</v>
      </c>
      <c r="AA20" s="55">
        <f t="shared" si="12"/>
        <v>3639.01</v>
      </c>
      <c r="AB20" s="55">
        <f t="shared" si="12"/>
        <v>3655.2000000000003</v>
      </c>
      <c r="AC20" s="55">
        <f t="shared" si="12"/>
        <v>3685.17</v>
      </c>
      <c r="AD20" s="55">
        <f t="shared" si="12"/>
        <v>3789.59</v>
      </c>
      <c r="AE20" s="55">
        <f t="shared" si="12"/>
        <v>3873.4100000000003</v>
      </c>
      <c r="AF20" s="55">
        <f t="shared" si="12"/>
        <v>3999.44</v>
      </c>
      <c r="AG20" s="55">
        <f t="shared" si="12"/>
        <v>4142.3499999999995</v>
      </c>
      <c r="AH20" s="55">
        <f t="shared" ref="AH20:BM20" si="13">SUM(AH21:AH24)</f>
        <v>4259.3</v>
      </c>
      <c r="AI20" s="55">
        <f t="shared" si="13"/>
        <v>4398.68</v>
      </c>
      <c r="AJ20" s="55">
        <f t="shared" si="13"/>
        <v>4545.9800000000005</v>
      </c>
      <c r="AK20" s="55">
        <f t="shared" si="13"/>
        <v>4665.5</v>
      </c>
      <c r="AL20" s="55">
        <f t="shared" si="13"/>
        <v>4793.3200000000006</v>
      </c>
      <c r="AM20" s="55">
        <f t="shared" si="13"/>
        <v>4916.88</v>
      </c>
      <c r="AN20" s="55">
        <f t="shared" si="13"/>
        <v>5014.3200000000006</v>
      </c>
      <c r="AO20" s="55">
        <f t="shared" si="13"/>
        <v>5082.59</v>
      </c>
      <c r="AP20" s="55">
        <f t="shared" si="13"/>
        <v>5168.9700000000012</v>
      </c>
      <c r="AQ20" s="55">
        <f t="shared" si="13"/>
        <v>5213.2800000000007</v>
      </c>
      <c r="AR20" s="55">
        <f t="shared" si="13"/>
        <v>5281.5000000000009</v>
      </c>
      <c r="AS20" s="55">
        <f t="shared" si="13"/>
        <v>5297.7400000000007</v>
      </c>
      <c r="AT20" s="55">
        <f t="shared" si="13"/>
        <v>5288.12</v>
      </c>
      <c r="AU20" s="55">
        <f t="shared" si="13"/>
        <v>5285.0400000000009</v>
      </c>
      <c r="AV20" s="55">
        <f t="shared" si="13"/>
        <v>5293.17</v>
      </c>
      <c r="AW20" s="55">
        <f t="shared" si="13"/>
        <v>5296.2000000000007</v>
      </c>
      <c r="AX20" s="55">
        <f t="shared" si="13"/>
        <v>5297.4100000000008</v>
      </c>
      <c r="AY20" s="55">
        <f t="shared" si="13"/>
        <v>5296.2700000000013</v>
      </c>
      <c r="AZ20" s="55">
        <f t="shared" si="13"/>
        <v>5292.67</v>
      </c>
      <c r="BA20" s="55">
        <f t="shared" si="13"/>
        <v>5288.43</v>
      </c>
      <c r="BB20" s="55">
        <f t="shared" si="13"/>
        <v>5274.1900000000005</v>
      </c>
      <c r="BC20" s="55">
        <f t="shared" si="13"/>
        <v>5239.5000000000009</v>
      </c>
      <c r="BD20" s="55">
        <f t="shared" si="13"/>
        <v>5223.8000000000011</v>
      </c>
      <c r="BE20" s="55">
        <f t="shared" si="13"/>
        <v>5197.97</v>
      </c>
      <c r="BF20" s="55">
        <f t="shared" si="13"/>
        <v>5162.17</v>
      </c>
      <c r="BG20" s="55">
        <f t="shared" si="13"/>
        <v>5120.8900000000003</v>
      </c>
      <c r="BH20" s="55">
        <f t="shared" si="13"/>
        <v>5075.8100000000004</v>
      </c>
      <c r="BI20" s="55">
        <f t="shared" si="13"/>
        <v>5041.8</v>
      </c>
      <c r="BJ20" s="55">
        <f t="shared" si="13"/>
        <v>4993.6200000000008</v>
      </c>
      <c r="BK20" s="55">
        <f t="shared" si="13"/>
        <v>4934.43</v>
      </c>
      <c r="BL20" s="55">
        <f t="shared" si="13"/>
        <v>4849.54</v>
      </c>
      <c r="BM20" s="55">
        <f t="shared" si="13"/>
        <v>4766.71</v>
      </c>
      <c r="BN20" s="55">
        <f t="shared" ref="BN20:CS20" si="14">SUM(BN21:BN24)</f>
        <v>4709.09</v>
      </c>
      <c r="BO20" s="55">
        <f t="shared" si="14"/>
        <v>4609.5600000000004</v>
      </c>
      <c r="BP20" s="55">
        <f t="shared" si="14"/>
        <v>4501.7400000000007</v>
      </c>
      <c r="BQ20" s="55">
        <f t="shared" si="14"/>
        <v>4397.4799999999996</v>
      </c>
      <c r="BR20" s="55">
        <f t="shared" si="14"/>
        <v>4241.43</v>
      </c>
      <c r="BS20" s="55">
        <f t="shared" si="14"/>
        <v>4129.97</v>
      </c>
      <c r="BT20" s="55">
        <f t="shared" si="14"/>
        <v>4034.5399999999995</v>
      </c>
      <c r="BU20" s="55">
        <f t="shared" si="14"/>
        <v>3898.0499999999997</v>
      </c>
      <c r="BV20" s="55">
        <f t="shared" si="14"/>
        <v>3793.4099999999994</v>
      </c>
      <c r="BW20" s="55">
        <f t="shared" si="14"/>
        <v>3709.24</v>
      </c>
      <c r="BX20" s="55">
        <f t="shared" si="14"/>
        <v>3601.6</v>
      </c>
      <c r="BY20" s="55">
        <f t="shared" si="14"/>
        <v>3571.5</v>
      </c>
      <c r="BZ20" s="55">
        <f t="shared" si="14"/>
        <v>137.99</v>
      </c>
      <c r="CA20" s="55">
        <f t="shared" si="14"/>
        <v>138.91</v>
      </c>
      <c r="CB20" s="55">
        <f t="shared" si="14"/>
        <v>138.47999999999999</v>
      </c>
      <c r="CC20" s="55">
        <f t="shared" si="14"/>
        <v>138.41</v>
      </c>
      <c r="CD20" s="55">
        <f t="shared" si="14"/>
        <v>136.09</v>
      </c>
      <c r="CE20" s="55">
        <f t="shared" si="14"/>
        <v>137.85999999999999</v>
      </c>
      <c r="CF20" s="55">
        <f t="shared" si="14"/>
        <v>137.87</v>
      </c>
      <c r="CG20" s="55">
        <f t="shared" si="14"/>
        <v>139.13999999999999</v>
      </c>
      <c r="CH20" s="55">
        <f t="shared" si="14"/>
        <v>138.12</v>
      </c>
      <c r="CI20" s="55">
        <f t="shared" si="14"/>
        <v>139.19999999999999</v>
      </c>
      <c r="CJ20" s="55">
        <f t="shared" si="14"/>
        <v>139.4</v>
      </c>
      <c r="CK20" s="55">
        <f t="shared" si="14"/>
        <v>138.1</v>
      </c>
      <c r="CL20" s="55">
        <f t="shared" si="14"/>
        <v>138.56</v>
      </c>
      <c r="CM20" s="55">
        <f t="shared" si="14"/>
        <v>138.51</v>
      </c>
      <c r="CN20" s="55">
        <f t="shared" si="14"/>
        <v>138.66</v>
      </c>
      <c r="CO20" s="55">
        <f t="shared" si="14"/>
        <v>138.75</v>
      </c>
      <c r="CP20" s="55">
        <f t="shared" si="14"/>
        <v>139.26</v>
      </c>
      <c r="CQ20" s="55">
        <f t="shared" si="14"/>
        <v>138.65</v>
      </c>
      <c r="CR20" s="55">
        <f t="shared" si="14"/>
        <v>138.60999999999999</v>
      </c>
      <c r="CS20" s="56">
        <f t="shared" si="14"/>
        <v>138.51999999999998</v>
      </c>
      <c r="CT20" s="39">
        <f>SUM(B20:CS20)</f>
        <v>254542.61</v>
      </c>
      <c r="CU20" s="150"/>
      <c r="CW20" s="140"/>
    </row>
    <row r="21" spans="1:166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0.05</v>
      </c>
      <c r="Z21" s="44">
        <v>1.53</v>
      </c>
      <c r="AA21" s="44">
        <v>5.19</v>
      </c>
      <c r="AB21" s="44">
        <v>20.8</v>
      </c>
      <c r="AC21" s="44">
        <v>52.69</v>
      </c>
      <c r="AD21" s="44">
        <v>158.34</v>
      </c>
      <c r="AE21" s="44">
        <v>238.92</v>
      </c>
      <c r="AF21" s="44">
        <v>366.84</v>
      </c>
      <c r="AG21" s="44">
        <v>508.91</v>
      </c>
      <c r="AH21" s="44">
        <v>625.65</v>
      </c>
      <c r="AI21" s="44">
        <v>763.54</v>
      </c>
      <c r="AJ21" s="44">
        <v>911.95</v>
      </c>
      <c r="AK21" s="44">
        <v>1030.3</v>
      </c>
      <c r="AL21" s="44">
        <v>1159.28</v>
      </c>
      <c r="AM21" s="44">
        <v>1281.02</v>
      </c>
      <c r="AN21" s="44">
        <v>1378.1599999999999</v>
      </c>
      <c r="AO21" s="44">
        <v>1446.97</v>
      </c>
      <c r="AP21" s="44">
        <v>1535.6200000000001</v>
      </c>
      <c r="AQ21" s="44">
        <v>1579.15</v>
      </c>
      <c r="AR21" s="44">
        <v>1647.94</v>
      </c>
      <c r="AS21" s="44">
        <v>1664.9</v>
      </c>
      <c r="AT21" s="44">
        <v>1655.47</v>
      </c>
      <c r="AU21" s="44">
        <v>1653.58</v>
      </c>
      <c r="AV21" s="44">
        <v>1660.59</v>
      </c>
      <c r="AW21" s="44">
        <v>1661.39</v>
      </c>
      <c r="AX21" s="44">
        <v>1662.43</v>
      </c>
      <c r="AY21" s="44">
        <v>1661.17</v>
      </c>
      <c r="AZ21" s="44">
        <v>1658.89</v>
      </c>
      <c r="BA21" s="44">
        <v>1654.26</v>
      </c>
      <c r="BB21" s="44">
        <v>1639.32</v>
      </c>
      <c r="BC21" s="44">
        <v>1604.74</v>
      </c>
      <c r="BD21" s="44">
        <v>1589.7</v>
      </c>
      <c r="BE21" s="44">
        <v>1562.84</v>
      </c>
      <c r="BF21" s="44">
        <v>1530.77</v>
      </c>
      <c r="BG21" s="44">
        <v>1489.74</v>
      </c>
      <c r="BH21" s="44">
        <v>1444.06</v>
      </c>
      <c r="BI21" s="44">
        <v>1410.19</v>
      </c>
      <c r="BJ21" s="44">
        <v>1361.94</v>
      </c>
      <c r="BK21" s="44">
        <v>1312.22</v>
      </c>
      <c r="BL21" s="44">
        <v>1227.3599999999999</v>
      </c>
      <c r="BM21" s="44">
        <v>1145.6300000000001</v>
      </c>
      <c r="BN21" s="44">
        <v>1072.48</v>
      </c>
      <c r="BO21" s="44">
        <v>971.88</v>
      </c>
      <c r="BP21" s="44">
        <v>863.51</v>
      </c>
      <c r="BQ21" s="44">
        <v>760.32</v>
      </c>
      <c r="BR21" s="44">
        <v>604.79</v>
      </c>
      <c r="BS21" s="44">
        <v>493.67</v>
      </c>
      <c r="BT21" s="44">
        <v>398.14</v>
      </c>
      <c r="BU21" s="44">
        <v>262.33</v>
      </c>
      <c r="BV21" s="44">
        <v>156.44999999999999</v>
      </c>
      <c r="BW21" s="44">
        <v>88.6</v>
      </c>
      <c r="BX21" s="44">
        <v>38.36</v>
      </c>
      <c r="BY21" s="44">
        <v>7.96</v>
      </c>
      <c r="BZ21" s="44">
        <v>1.03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5">SUM(B21:CS21)</f>
        <v>52683.55999999999</v>
      </c>
      <c r="CU21" s="152"/>
      <c r="CW21" s="140"/>
    </row>
    <row r="22" spans="1:166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3501.91</v>
      </c>
      <c r="AA22" s="1">
        <v>3497.36</v>
      </c>
      <c r="AB22" s="1">
        <v>3497.36</v>
      </c>
      <c r="AC22" s="1">
        <v>3497.36</v>
      </c>
      <c r="AD22" s="1">
        <v>3497.36</v>
      </c>
      <c r="AE22" s="1">
        <v>3497.36</v>
      </c>
      <c r="AF22" s="1">
        <v>3497.36</v>
      </c>
      <c r="AG22" s="1">
        <v>3497.36</v>
      </c>
      <c r="AH22" s="1">
        <v>3497.36</v>
      </c>
      <c r="AI22" s="1">
        <v>3497.36</v>
      </c>
      <c r="AJ22" s="1">
        <v>3497.36</v>
      </c>
      <c r="AK22" s="1">
        <v>3497.36</v>
      </c>
      <c r="AL22" s="1">
        <v>3497.36</v>
      </c>
      <c r="AM22" s="1">
        <v>3497.36</v>
      </c>
      <c r="AN22" s="1">
        <v>3497.36</v>
      </c>
      <c r="AO22" s="1">
        <v>3497.36</v>
      </c>
      <c r="AP22" s="1">
        <v>3497.36</v>
      </c>
      <c r="AQ22" s="1">
        <v>3497.36</v>
      </c>
      <c r="AR22" s="1">
        <v>3497.36</v>
      </c>
      <c r="AS22" s="1">
        <v>3497.36</v>
      </c>
      <c r="AT22" s="1">
        <v>3497.36</v>
      </c>
      <c r="AU22" s="1">
        <v>3497.36</v>
      </c>
      <c r="AV22" s="1">
        <v>3497.36</v>
      </c>
      <c r="AW22" s="1">
        <v>3497.36</v>
      </c>
      <c r="AX22" s="1">
        <v>3497.86</v>
      </c>
      <c r="AY22" s="1">
        <v>3497.86</v>
      </c>
      <c r="AZ22" s="1">
        <v>3497.86</v>
      </c>
      <c r="BA22" s="1">
        <v>3497.86</v>
      </c>
      <c r="BB22" s="1">
        <v>3497.86</v>
      </c>
      <c r="BC22" s="1">
        <v>3497.86</v>
      </c>
      <c r="BD22" s="1">
        <v>3497.36</v>
      </c>
      <c r="BE22" s="1">
        <v>3497.36</v>
      </c>
      <c r="BF22" s="1">
        <v>3492.36</v>
      </c>
      <c r="BG22" s="1">
        <v>3492.36</v>
      </c>
      <c r="BH22" s="1">
        <v>3492.36</v>
      </c>
      <c r="BI22" s="1">
        <v>3492.36</v>
      </c>
      <c r="BJ22" s="1">
        <v>3492.86</v>
      </c>
      <c r="BK22" s="1">
        <v>3483.66</v>
      </c>
      <c r="BL22" s="1">
        <v>3483.66</v>
      </c>
      <c r="BM22" s="1">
        <v>3483.66</v>
      </c>
      <c r="BN22" s="1">
        <v>3498.66</v>
      </c>
      <c r="BO22" s="1">
        <v>3498.66</v>
      </c>
      <c r="BP22" s="1">
        <v>3498.66</v>
      </c>
      <c r="BQ22" s="1">
        <v>3498.66</v>
      </c>
      <c r="BR22" s="1">
        <v>3498.66</v>
      </c>
      <c r="BS22" s="1">
        <v>3498.66</v>
      </c>
      <c r="BT22" s="1">
        <v>3498.66</v>
      </c>
      <c r="BU22" s="1">
        <v>3498.66</v>
      </c>
      <c r="BV22" s="1">
        <v>3498.66</v>
      </c>
      <c r="BW22" s="1">
        <v>3483.66</v>
      </c>
      <c r="BX22" s="1">
        <v>3426.16</v>
      </c>
      <c r="BY22" s="1">
        <v>3426.16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5"/>
        <v>188664.09000000005</v>
      </c>
      <c r="CU22" s="152"/>
      <c r="CW22" s="140"/>
    </row>
    <row r="23" spans="1:166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5"/>
        <v>12297.60000000002</v>
      </c>
      <c r="CU23" s="152"/>
      <c r="CW23" s="140"/>
    </row>
    <row r="24" spans="1:166" ht="15.75" thickBot="1">
      <c r="A24" s="57" t="s">
        <v>16</v>
      </c>
      <c r="B24" s="36">
        <v>10.14</v>
      </c>
      <c r="C24" s="37">
        <v>9.85</v>
      </c>
      <c r="D24" s="37">
        <v>10.96</v>
      </c>
      <c r="E24" s="37">
        <v>10.48</v>
      </c>
      <c r="F24" s="37">
        <v>10.29</v>
      </c>
      <c r="G24" s="37">
        <v>9.8800000000000008</v>
      </c>
      <c r="H24" s="37">
        <v>9.59</v>
      </c>
      <c r="I24" s="37">
        <v>9.1999999999999993</v>
      </c>
      <c r="J24" s="37">
        <v>7.86</v>
      </c>
      <c r="K24" s="37">
        <v>7.07</v>
      </c>
      <c r="L24" s="37">
        <v>7.84</v>
      </c>
      <c r="M24" s="37">
        <v>5.96</v>
      </c>
      <c r="N24" s="37">
        <v>6.28</v>
      </c>
      <c r="O24" s="37">
        <v>8.86</v>
      </c>
      <c r="P24" s="37">
        <v>10.220000000000001</v>
      </c>
      <c r="Q24" s="37">
        <v>10.86</v>
      </c>
      <c r="R24" s="37">
        <v>9.7200000000000006</v>
      </c>
      <c r="S24" s="37">
        <v>7.56</v>
      </c>
      <c r="T24" s="37">
        <v>7.01</v>
      </c>
      <c r="U24" s="37">
        <v>8.2200000000000006</v>
      </c>
      <c r="V24" s="37">
        <v>10.39</v>
      </c>
      <c r="W24" s="37">
        <v>8.5</v>
      </c>
      <c r="X24" s="37">
        <v>9.81</v>
      </c>
      <c r="Y24" s="37">
        <v>10.47</v>
      </c>
      <c r="Z24" s="37">
        <v>9.11</v>
      </c>
      <c r="AA24" s="37">
        <v>8.36</v>
      </c>
      <c r="AB24" s="37">
        <v>8.94</v>
      </c>
      <c r="AC24" s="37">
        <v>7.02</v>
      </c>
      <c r="AD24" s="37">
        <v>5.79</v>
      </c>
      <c r="AE24" s="37">
        <v>9.0299999999999994</v>
      </c>
      <c r="AF24" s="37">
        <v>7.14</v>
      </c>
      <c r="AG24" s="37">
        <v>7.98</v>
      </c>
      <c r="AH24" s="37">
        <v>8.19</v>
      </c>
      <c r="AI24" s="37">
        <v>9.68</v>
      </c>
      <c r="AJ24" s="37">
        <v>8.57</v>
      </c>
      <c r="AK24" s="37">
        <v>9.74</v>
      </c>
      <c r="AL24" s="37">
        <v>8.58</v>
      </c>
      <c r="AM24" s="37">
        <v>10.4</v>
      </c>
      <c r="AN24" s="37">
        <v>10.7</v>
      </c>
      <c r="AO24" s="37">
        <v>10.16</v>
      </c>
      <c r="AP24" s="37">
        <v>7.89</v>
      </c>
      <c r="AQ24" s="37">
        <v>8.67</v>
      </c>
      <c r="AR24" s="37">
        <v>8.1</v>
      </c>
      <c r="AS24" s="37">
        <v>7.38</v>
      </c>
      <c r="AT24" s="37">
        <v>7.19</v>
      </c>
      <c r="AU24" s="37">
        <v>6</v>
      </c>
      <c r="AV24" s="37">
        <v>7.12</v>
      </c>
      <c r="AW24" s="37">
        <v>9.35</v>
      </c>
      <c r="AX24" s="37">
        <v>9.02</v>
      </c>
      <c r="AY24" s="37">
        <v>9.14</v>
      </c>
      <c r="AZ24" s="37">
        <v>7.82</v>
      </c>
      <c r="BA24" s="37">
        <v>8.2100000000000009</v>
      </c>
      <c r="BB24" s="37">
        <v>8.91</v>
      </c>
      <c r="BC24" s="37">
        <v>8.8000000000000007</v>
      </c>
      <c r="BD24" s="37">
        <v>8.64</v>
      </c>
      <c r="BE24" s="37">
        <v>9.67</v>
      </c>
      <c r="BF24" s="37">
        <v>10.94</v>
      </c>
      <c r="BG24" s="37">
        <v>10.69</v>
      </c>
      <c r="BH24" s="37">
        <v>11.29</v>
      </c>
      <c r="BI24" s="37">
        <v>11.15</v>
      </c>
      <c r="BJ24" s="37">
        <v>10.72</v>
      </c>
      <c r="BK24" s="37">
        <v>10.45</v>
      </c>
      <c r="BL24" s="37">
        <v>10.42</v>
      </c>
      <c r="BM24" s="37">
        <v>9.32</v>
      </c>
      <c r="BN24" s="37">
        <v>9.85</v>
      </c>
      <c r="BO24" s="37">
        <v>10.92</v>
      </c>
      <c r="BP24" s="37">
        <v>11.47</v>
      </c>
      <c r="BQ24" s="37">
        <v>10.4</v>
      </c>
      <c r="BR24" s="37">
        <v>9.8800000000000008</v>
      </c>
      <c r="BS24" s="37">
        <v>9.5399999999999991</v>
      </c>
      <c r="BT24" s="37">
        <v>9.64</v>
      </c>
      <c r="BU24" s="37">
        <v>8.9600000000000009</v>
      </c>
      <c r="BV24" s="37">
        <v>10.199999999999999</v>
      </c>
      <c r="BW24" s="37">
        <v>8.8800000000000008</v>
      </c>
      <c r="BX24" s="37">
        <v>8.98</v>
      </c>
      <c r="BY24" s="37">
        <v>9.2799999999999994</v>
      </c>
      <c r="BZ24" s="37">
        <v>8.86</v>
      </c>
      <c r="CA24" s="37">
        <v>10.81</v>
      </c>
      <c r="CB24" s="37">
        <v>10.38</v>
      </c>
      <c r="CC24" s="37">
        <v>10.31</v>
      </c>
      <c r="CD24" s="37">
        <v>7.99</v>
      </c>
      <c r="CE24" s="37">
        <v>9.76</v>
      </c>
      <c r="CF24" s="37">
        <v>9.77</v>
      </c>
      <c r="CG24" s="37">
        <v>11.04</v>
      </c>
      <c r="CH24" s="37">
        <v>10.02</v>
      </c>
      <c r="CI24" s="37">
        <v>11.1</v>
      </c>
      <c r="CJ24" s="37">
        <v>11.3</v>
      </c>
      <c r="CK24" s="37">
        <v>10</v>
      </c>
      <c r="CL24" s="37">
        <v>10.46</v>
      </c>
      <c r="CM24" s="37">
        <v>10.41</v>
      </c>
      <c r="CN24" s="37">
        <v>10.56</v>
      </c>
      <c r="CO24" s="37">
        <v>10.65</v>
      </c>
      <c r="CP24" s="37">
        <v>11.16</v>
      </c>
      <c r="CQ24" s="37">
        <v>10.55</v>
      </c>
      <c r="CR24" s="37">
        <v>10.51</v>
      </c>
      <c r="CS24" s="38">
        <v>10.42</v>
      </c>
      <c r="CT24" s="31">
        <f t="shared" si="15"/>
        <v>897.35999999999967</v>
      </c>
      <c r="CU24" s="152"/>
      <c r="CW24" s="140"/>
    </row>
    <row r="25" spans="1:166" ht="15.75" thickBot="1">
      <c r="A25" s="59" t="s">
        <v>29</v>
      </c>
      <c r="B25" s="60">
        <f>SUM(B3,B13,B15,B20)</f>
        <v>8151.9678408602149</v>
      </c>
      <c r="C25" s="61">
        <f t="shared" ref="C25:BN25" si="16">SUM(C3,C13,C15,C20)</f>
        <v>8158.8078408602141</v>
      </c>
      <c r="D25" s="61">
        <f t="shared" si="16"/>
        <v>8163.9278408602149</v>
      </c>
      <c r="E25" s="61">
        <f t="shared" si="16"/>
        <v>8163.4478408602145</v>
      </c>
      <c r="F25" s="61">
        <f t="shared" si="16"/>
        <v>8126.1678408602147</v>
      </c>
      <c r="G25" s="61">
        <f t="shared" si="16"/>
        <v>8125.7578408602139</v>
      </c>
      <c r="H25" s="61">
        <f t="shared" si="16"/>
        <v>8122.1478408602143</v>
      </c>
      <c r="I25" s="61">
        <f t="shared" si="16"/>
        <v>8121.8578408602152</v>
      </c>
      <c r="J25" s="61">
        <f t="shared" si="16"/>
        <v>8108.0678408602143</v>
      </c>
      <c r="K25" s="61">
        <f t="shared" si="16"/>
        <v>8094.2078408602147</v>
      </c>
      <c r="L25" s="61">
        <f t="shared" si="16"/>
        <v>8080.7378408602144</v>
      </c>
      <c r="M25" s="61">
        <f t="shared" si="16"/>
        <v>8078.9778408602151</v>
      </c>
      <c r="N25" s="61">
        <f t="shared" si="16"/>
        <v>8104.6278408602147</v>
      </c>
      <c r="O25" s="61">
        <f t="shared" si="16"/>
        <v>8107.3278408602146</v>
      </c>
      <c r="P25" s="61">
        <f t="shared" si="16"/>
        <v>8108.6878408602142</v>
      </c>
      <c r="Q25" s="61">
        <f t="shared" si="16"/>
        <v>8109.4378408602151</v>
      </c>
      <c r="R25" s="61">
        <f t="shared" si="16"/>
        <v>8108.2978408602148</v>
      </c>
      <c r="S25" s="61">
        <f t="shared" si="16"/>
        <v>8106.2578408602139</v>
      </c>
      <c r="T25" s="61">
        <f t="shared" si="16"/>
        <v>8105.7078408602138</v>
      </c>
      <c r="U25" s="61">
        <f t="shared" si="16"/>
        <v>8107.0278408602144</v>
      </c>
      <c r="V25" s="61">
        <f t="shared" si="16"/>
        <v>8123.1878408602142</v>
      </c>
      <c r="W25" s="61">
        <f t="shared" si="16"/>
        <v>8121.2978408602148</v>
      </c>
      <c r="X25" s="61">
        <f t="shared" si="16"/>
        <v>11624.417840860213</v>
      </c>
      <c r="Y25" s="61">
        <f t="shared" si="16"/>
        <v>11625.287840860216</v>
      </c>
      <c r="Z25" s="61">
        <f t="shared" si="16"/>
        <v>11625.087840860215</v>
      </c>
      <c r="AA25" s="61">
        <f t="shared" si="16"/>
        <v>11623.447840860215</v>
      </c>
      <c r="AB25" s="61">
        <f t="shared" si="16"/>
        <v>11650.327840860215</v>
      </c>
      <c r="AC25" s="61">
        <f t="shared" si="16"/>
        <v>11680.297840860214</v>
      </c>
      <c r="AD25" s="61">
        <f t="shared" si="16"/>
        <v>11784.677840860215</v>
      </c>
      <c r="AE25" s="61">
        <f t="shared" si="16"/>
        <v>11868.497840860215</v>
      </c>
      <c r="AF25" s="61">
        <f t="shared" si="16"/>
        <v>11998.577840860215</v>
      </c>
      <c r="AG25" s="61">
        <f t="shared" si="16"/>
        <v>12141.487840860214</v>
      </c>
      <c r="AH25" s="61">
        <f t="shared" si="16"/>
        <v>12268.617840860215</v>
      </c>
      <c r="AI25" s="61">
        <f t="shared" si="16"/>
        <v>12408.017840860215</v>
      </c>
      <c r="AJ25" s="61">
        <f t="shared" si="16"/>
        <v>12555.357840860215</v>
      </c>
      <c r="AK25" s="61">
        <f t="shared" si="16"/>
        <v>12674.937840860213</v>
      </c>
      <c r="AL25" s="61">
        <f t="shared" si="16"/>
        <v>12802.637840860216</v>
      </c>
      <c r="AM25" s="61">
        <f t="shared" si="16"/>
        <v>12926.217840860216</v>
      </c>
      <c r="AN25" s="61">
        <f t="shared" si="16"/>
        <v>13038.177840860215</v>
      </c>
      <c r="AO25" s="61">
        <f t="shared" si="16"/>
        <v>13106.597840860215</v>
      </c>
      <c r="AP25" s="61">
        <f t="shared" si="16"/>
        <v>13194.337840860215</v>
      </c>
      <c r="AQ25" s="61">
        <f t="shared" si="16"/>
        <v>13238.867840860215</v>
      </c>
      <c r="AR25" s="61">
        <f t="shared" si="16"/>
        <v>13307.377840860216</v>
      </c>
      <c r="AS25" s="61">
        <f t="shared" si="16"/>
        <v>13323.667840860217</v>
      </c>
      <c r="AT25" s="61">
        <f t="shared" si="16"/>
        <v>13314.147840860214</v>
      </c>
      <c r="AU25" s="61">
        <f t="shared" si="16"/>
        <v>13311.097840860217</v>
      </c>
      <c r="AV25" s="61">
        <f t="shared" si="16"/>
        <v>13319.307840860216</v>
      </c>
      <c r="AW25" s="61">
        <f t="shared" si="16"/>
        <v>13322.387840860214</v>
      </c>
      <c r="AX25" s="61">
        <f t="shared" si="16"/>
        <v>13321.027840860215</v>
      </c>
      <c r="AY25" s="61">
        <f t="shared" si="16"/>
        <v>13319.907840860216</v>
      </c>
      <c r="AZ25" s="61">
        <f t="shared" si="16"/>
        <v>13319.677840860215</v>
      </c>
      <c r="BA25" s="61">
        <f t="shared" si="16"/>
        <v>13315.247840860215</v>
      </c>
      <c r="BB25" s="61">
        <f t="shared" si="16"/>
        <v>13301.227840860214</v>
      </c>
      <c r="BC25" s="61">
        <f t="shared" si="16"/>
        <v>13266.567840860216</v>
      </c>
      <c r="BD25" s="61">
        <f t="shared" si="16"/>
        <v>13242.867840860217</v>
      </c>
      <c r="BE25" s="61">
        <f t="shared" si="16"/>
        <v>13217.087840860215</v>
      </c>
      <c r="BF25" s="61">
        <f t="shared" si="16"/>
        <v>13176.727840860214</v>
      </c>
      <c r="BG25" s="61">
        <f t="shared" si="16"/>
        <v>13135.467840860216</v>
      </c>
      <c r="BH25" s="61">
        <f t="shared" si="16"/>
        <v>13093.707840860216</v>
      </c>
      <c r="BI25" s="61">
        <f t="shared" si="16"/>
        <v>13059.467840860216</v>
      </c>
      <c r="BJ25" s="61">
        <f t="shared" si="16"/>
        <v>13011.307840860216</v>
      </c>
      <c r="BK25" s="61">
        <f t="shared" si="16"/>
        <v>12952.157840860214</v>
      </c>
      <c r="BL25" s="61">
        <f t="shared" si="16"/>
        <v>12867.307840860214</v>
      </c>
      <c r="BM25" s="61">
        <f t="shared" si="16"/>
        <v>12784.477840860214</v>
      </c>
      <c r="BN25" s="61">
        <f t="shared" si="16"/>
        <v>12684.087840860215</v>
      </c>
      <c r="BO25" s="61">
        <f t="shared" ref="BO25:CS25" si="17">SUM(BO3,BO13,BO15,BO20)</f>
        <v>12558.947840860215</v>
      </c>
      <c r="BP25" s="61">
        <f t="shared" si="17"/>
        <v>12450.977840860216</v>
      </c>
      <c r="BQ25" s="61">
        <f t="shared" si="17"/>
        <v>12346.717840860216</v>
      </c>
      <c r="BR25" s="61">
        <f t="shared" si="17"/>
        <v>12215.767840860215</v>
      </c>
      <c r="BS25" s="61">
        <f t="shared" si="17"/>
        <v>11991.807840860216</v>
      </c>
      <c r="BT25" s="61">
        <f t="shared" si="17"/>
        <v>11883.657840860214</v>
      </c>
      <c r="BU25" s="61">
        <f t="shared" si="17"/>
        <v>11620.267840860215</v>
      </c>
      <c r="BV25" s="61">
        <f t="shared" si="17"/>
        <v>11372.587840860215</v>
      </c>
      <c r="BW25" s="61">
        <f t="shared" si="17"/>
        <v>11148.587840860215</v>
      </c>
      <c r="BX25" s="61">
        <f t="shared" si="17"/>
        <v>11041.687840860215</v>
      </c>
      <c r="BY25" s="61">
        <f t="shared" si="17"/>
        <v>11012.337840860215</v>
      </c>
      <c r="BZ25" s="61">
        <f t="shared" si="17"/>
        <v>7563.6678408602147</v>
      </c>
      <c r="CA25" s="61">
        <f t="shared" si="17"/>
        <v>7565.1478408602152</v>
      </c>
      <c r="CB25" s="61">
        <f t="shared" si="17"/>
        <v>7565.2778408602144</v>
      </c>
      <c r="CC25" s="61">
        <f t="shared" si="17"/>
        <v>7565.7678408602142</v>
      </c>
      <c r="CD25" s="61">
        <f t="shared" si="17"/>
        <v>7563.807840860215</v>
      </c>
      <c r="CE25" s="61">
        <f t="shared" si="17"/>
        <v>7565.8578408602143</v>
      </c>
      <c r="CF25" s="61">
        <f t="shared" si="17"/>
        <v>7569.3178408602143</v>
      </c>
      <c r="CG25" s="61">
        <f t="shared" si="17"/>
        <v>7570.5878408602148</v>
      </c>
      <c r="CH25" s="61">
        <f t="shared" si="17"/>
        <v>7569.7378408602144</v>
      </c>
      <c r="CI25" s="61">
        <f t="shared" si="17"/>
        <v>7570.8178408602143</v>
      </c>
      <c r="CJ25" s="61">
        <f t="shared" si="17"/>
        <v>7575.177840860214</v>
      </c>
      <c r="CK25" s="61">
        <f t="shared" si="17"/>
        <v>7574.2478408602155</v>
      </c>
      <c r="CL25" s="61">
        <f t="shared" si="17"/>
        <v>7574.8778408602157</v>
      </c>
      <c r="CM25" s="61">
        <f t="shared" si="17"/>
        <v>7574.8278408602155</v>
      </c>
      <c r="CN25" s="61">
        <f t="shared" si="17"/>
        <v>7578.1578408602145</v>
      </c>
      <c r="CO25" s="61">
        <f t="shared" si="17"/>
        <v>7578.1078408602143</v>
      </c>
      <c r="CP25" s="61">
        <f t="shared" si="17"/>
        <v>7578.9278408602149</v>
      </c>
      <c r="CQ25" s="61">
        <f t="shared" si="17"/>
        <v>7578.6878408602142</v>
      </c>
      <c r="CR25" s="61">
        <f t="shared" si="17"/>
        <v>7580.0178408602151</v>
      </c>
      <c r="CS25" s="62">
        <f t="shared" si="17"/>
        <v>7579.9278408602149</v>
      </c>
      <c r="CT25" s="110">
        <f t="shared" si="15"/>
        <v>1008486.4127225809</v>
      </c>
      <c r="CU25" s="150"/>
      <c r="CW25" s="140"/>
    </row>
    <row r="26" spans="1:166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66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66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66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66">
      <c r="A30" s="70" t="s">
        <v>2</v>
      </c>
      <c r="B30" s="71">
        <f t="shared" ref="B30:G30" si="18">B31+B39</f>
        <v>3105.916840860215</v>
      </c>
      <c r="C30" s="72">
        <f t="shared" si="18"/>
        <v>3099.916840860215</v>
      </c>
      <c r="D30" s="72">
        <f t="shared" si="18"/>
        <v>3092.916840860215</v>
      </c>
      <c r="E30" s="72">
        <f t="shared" si="18"/>
        <v>3088.916840860215</v>
      </c>
      <c r="F30" s="72">
        <f t="shared" si="18"/>
        <v>3081.916840860215</v>
      </c>
      <c r="G30" s="72">
        <f t="shared" si="18"/>
        <v>3077.916840860215</v>
      </c>
      <c r="H30" s="72">
        <f t="shared" ref="H30:BS30" si="19">H31+H39</f>
        <v>3076.916840860215</v>
      </c>
      <c r="I30" s="72">
        <f t="shared" si="19"/>
        <v>3074.916840860215</v>
      </c>
      <c r="J30" s="72">
        <f t="shared" si="19"/>
        <v>3070.916840860215</v>
      </c>
      <c r="K30" s="72">
        <f t="shared" si="19"/>
        <v>3070.916840860215</v>
      </c>
      <c r="L30" s="72">
        <f t="shared" si="19"/>
        <v>3072.916840860215</v>
      </c>
      <c r="M30" s="72">
        <f t="shared" si="19"/>
        <v>3072.916840860215</v>
      </c>
      <c r="N30" s="72">
        <f t="shared" si="19"/>
        <v>3040.916840860215</v>
      </c>
      <c r="O30" s="72">
        <f t="shared" si="19"/>
        <v>3010.916840860215</v>
      </c>
      <c r="P30" s="72">
        <f t="shared" si="19"/>
        <v>3000.916840860215</v>
      </c>
      <c r="Q30" s="72">
        <f t="shared" si="19"/>
        <v>3000.916840860215</v>
      </c>
      <c r="R30" s="72">
        <f t="shared" si="19"/>
        <v>3001.916840860215</v>
      </c>
      <c r="S30" s="72">
        <f t="shared" si="19"/>
        <v>3000.916840860215</v>
      </c>
      <c r="T30" s="72">
        <f t="shared" si="19"/>
        <v>2999.916840860215</v>
      </c>
      <c r="U30" s="72">
        <f t="shared" si="19"/>
        <v>3030.916840860215</v>
      </c>
      <c r="V30" s="72">
        <f t="shared" si="19"/>
        <v>3061.916840860215</v>
      </c>
      <c r="W30" s="72">
        <f t="shared" si="19"/>
        <v>3066.916840860215</v>
      </c>
      <c r="X30" s="72">
        <f t="shared" si="19"/>
        <v>3073.916840860215</v>
      </c>
      <c r="Y30" s="72">
        <f t="shared" si="19"/>
        <v>3082.916840860215</v>
      </c>
      <c r="Z30" s="72">
        <f t="shared" si="19"/>
        <v>3081.916840860215</v>
      </c>
      <c r="AA30" s="72">
        <f t="shared" si="19"/>
        <v>3083.916840860215</v>
      </c>
      <c r="AB30" s="72">
        <f t="shared" si="19"/>
        <v>3093.916840860215</v>
      </c>
      <c r="AC30" s="72">
        <f t="shared" si="19"/>
        <v>3095.916840860215</v>
      </c>
      <c r="AD30" s="72">
        <f t="shared" si="19"/>
        <v>3044.916840860215</v>
      </c>
      <c r="AE30" s="72">
        <f t="shared" si="19"/>
        <v>2997.916840860215</v>
      </c>
      <c r="AF30" s="72">
        <f t="shared" si="19"/>
        <v>2982.916840860215</v>
      </c>
      <c r="AG30" s="72">
        <f t="shared" si="19"/>
        <v>2979.916840860215</v>
      </c>
      <c r="AH30" s="72">
        <f t="shared" si="19"/>
        <v>2968.916840860215</v>
      </c>
      <c r="AI30" s="72">
        <f t="shared" si="19"/>
        <v>2816.916840860215</v>
      </c>
      <c r="AJ30" s="72">
        <f t="shared" si="19"/>
        <v>2748.916840860215</v>
      </c>
      <c r="AK30" s="72">
        <f t="shared" si="19"/>
        <v>2694.916840860215</v>
      </c>
      <c r="AL30" s="72">
        <f t="shared" si="19"/>
        <v>2713.916840860215</v>
      </c>
      <c r="AM30" s="72">
        <f t="shared" si="19"/>
        <v>2718.916840860215</v>
      </c>
      <c r="AN30" s="72">
        <f t="shared" si="19"/>
        <v>2719.916840860215</v>
      </c>
      <c r="AO30" s="72">
        <f t="shared" si="19"/>
        <v>2722.916840860215</v>
      </c>
      <c r="AP30" s="72">
        <f t="shared" si="19"/>
        <v>2738.916840860215</v>
      </c>
      <c r="AQ30" s="72">
        <f t="shared" si="19"/>
        <v>2785.916840860215</v>
      </c>
      <c r="AR30" s="72">
        <f t="shared" si="19"/>
        <v>2844.916840860215</v>
      </c>
      <c r="AS30" s="72">
        <f t="shared" si="19"/>
        <v>2887.916840860215</v>
      </c>
      <c r="AT30" s="72">
        <f t="shared" si="19"/>
        <v>2912.916840860215</v>
      </c>
      <c r="AU30" s="72">
        <f t="shared" si="19"/>
        <v>2914.916840860215</v>
      </c>
      <c r="AV30" s="72">
        <f t="shared" si="19"/>
        <v>2935.916840860215</v>
      </c>
      <c r="AW30" s="72">
        <f t="shared" si="19"/>
        <v>2931.916840860215</v>
      </c>
      <c r="AX30" s="72">
        <f t="shared" si="19"/>
        <v>2952.916840860215</v>
      </c>
      <c r="AY30" s="72">
        <f t="shared" si="19"/>
        <v>2955.916840860215</v>
      </c>
      <c r="AZ30" s="72">
        <f t="shared" si="19"/>
        <v>2951.916840860215</v>
      </c>
      <c r="BA30" s="72">
        <f t="shared" si="19"/>
        <v>2954.916840860215</v>
      </c>
      <c r="BB30" s="72">
        <f t="shared" si="19"/>
        <v>2977.916840860215</v>
      </c>
      <c r="BC30" s="72">
        <f t="shared" si="19"/>
        <v>2975.916840860215</v>
      </c>
      <c r="BD30" s="72">
        <f t="shared" si="19"/>
        <v>2972.916840860215</v>
      </c>
      <c r="BE30" s="72">
        <f t="shared" si="19"/>
        <v>2972.916840860215</v>
      </c>
      <c r="BF30" s="72">
        <f t="shared" si="19"/>
        <v>2979.916840860215</v>
      </c>
      <c r="BG30" s="72">
        <f t="shared" si="19"/>
        <v>2977.916840860215</v>
      </c>
      <c r="BH30" s="72">
        <f t="shared" si="19"/>
        <v>2977.916840860215</v>
      </c>
      <c r="BI30" s="72">
        <f t="shared" si="19"/>
        <v>2975.916840860215</v>
      </c>
      <c r="BJ30" s="72">
        <f t="shared" si="19"/>
        <v>2916.916840860215</v>
      </c>
      <c r="BK30" s="72">
        <f t="shared" si="19"/>
        <v>2880.916840860215</v>
      </c>
      <c r="BL30" s="72">
        <f t="shared" si="19"/>
        <v>2877.916840860215</v>
      </c>
      <c r="BM30" s="72">
        <f t="shared" si="19"/>
        <v>2865.916840860215</v>
      </c>
      <c r="BN30" s="72">
        <f t="shared" si="19"/>
        <v>2863.916840860215</v>
      </c>
      <c r="BO30" s="72">
        <f t="shared" si="19"/>
        <v>2870.916840860215</v>
      </c>
      <c r="BP30" s="72">
        <f t="shared" si="19"/>
        <v>2934.916840860215</v>
      </c>
      <c r="BQ30" s="72">
        <f t="shared" si="19"/>
        <v>3057.916840860215</v>
      </c>
      <c r="BR30" s="72">
        <f t="shared" si="19"/>
        <v>3172.916840860215</v>
      </c>
      <c r="BS30" s="72">
        <f t="shared" si="19"/>
        <v>3231.916840860215</v>
      </c>
      <c r="BT30" s="72">
        <f t="shared" ref="BT30:CS30" si="20">BT31+BT39</f>
        <v>3288.916840860215</v>
      </c>
      <c r="BU30" s="72">
        <f t="shared" si="20"/>
        <v>3348.916840860215</v>
      </c>
      <c r="BV30" s="72">
        <f t="shared" si="20"/>
        <v>3350.916840860215</v>
      </c>
      <c r="BW30" s="72">
        <f t="shared" si="20"/>
        <v>3348.916840860215</v>
      </c>
      <c r="BX30" s="72">
        <f t="shared" si="20"/>
        <v>3346.916840860215</v>
      </c>
      <c r="BY30" s="72">
        <f t="shared" si="20"/>
        <v>3344.916840860215</v>
      </c>
      <c r="BZ30" s="72">
        <f t="shared" si="20"/>
        <v>3343.916840860215</v>
      </c>
      <c r="CA30" s="72">
        <f t="shared" si="20"/>
        <v>3347.916840860215</v>
      </c>
      <c r="CB30" s="72">
        <f t="shared" si="20"/>
        <v>3343.916840860215</v>
      </c>
      <c r="CC30" s="72">
        <f t="shared" si="20"/>
        <v>3338.916840860215</v>
      </c>
      <c r="CD30" s="72">
        <f t="shared" si="20"/>
        <v>3342.916840860215</v>
      </c>
      <c r="CE30" s="72">
        <f t="shared" si="20"/>
        <v>3339.916840860215</v>
      </c>
      <c r="CF30" s="72">
        <f t="shared" si="20"/>
        <v>3331.916840860215</v>
      </c>
      <c r="CG30" s="72">
        <f t="shared" si="20"/>
        <v>3336.916840860215</v>
      </c>
      <c r="CH30" s="72">
        <f t="shared" si="20"/>
        <v>3339.916840860215</v>
      </c>
      <c r="CI30" s="72">
        <f t="shared" si="20"/>
        <v>3336.916840860215</v>
      </c>
      <c r="CJ30" s="72">
        <f t="shared" si="20"/>
        <v>3333.916840860215</v>
      </c>
      <c r="CK30" s="72">
        <f t="shared" si="20"/>
        <v>3336.916840860215</v>
      </c>
      <c r="CL30" s="72">
        <f t="shared" si="20"/>
        <v>3340.916840860215</v>
      </c>
      <c r="CM30" s="72">
        <f t="shared" si="20"/>
        <v>3334.916840860215</v>
      </c>
      <c r="CN30" s="72">
        <f t="shared" si="20"/>
        <v>3329.916840860215</v>
      </c>
      <c r="CO30" s="72">
        <f t="shared" si="20"/>
        <v>3325.916840860215</v>
      </c>
      <c r="CP30" s="72">
        <f t="shared" si="20"/>
        <v>3321.916840860215</v>
      </c>
      <c r="CQ30" s="72">
        <f t="shared" si="20"/>
        <v>3320.916840860215</v>
      </c>
      <c r="CR30" s="72">
        <f t="shared" si="20"/>
        <v>3319.916840860215</v>
      </c>
      <c r="CS30" s="73">
        <f t="shared" si="20"/>
        <v>3318.916840860215</v>
      </c>
      <c r="CT30" s="74">
        <f t="shared" ref="CT30:CT47" si="21">SUM(B30:CS30)</f>
        <v>294798.01672258048</v>
      </c>
      <c r="CU30" s="150"/>
    </row>
    <row r="31" spans="1:166">
      <c r="A31" s="75" t="s">
        <v>3</v>
      </c>
      <c r="B31" s="76">
        <f>SUM(B32:B38)</f>
        <v>3037.2190000000001</v>
      </c>
      <c r="C31" s="77">
        <f t="shared" ref="C31:BN31" si="22">SUM(C32:C38)</f>
        <v>3031.2190000000001</v>
      </c>
      <c r="D31" s="77">
        <f t="shared" si="22"/>
        <v>3024.2190000000001</v>
      </c>
      <c r="E31" s="77">
        <f t="shared" si="22"/>
        <v>3020.2190000000001</v>
      </c>
      <c r="F31" s="77">
        <f t="shared" si="22"/>
        <v>3013.2190000000001</v>
      </c>
      <c r="G31" s="77">
        <f t="shared" si="22"/>
        <v>3009.2190000000001</v>
      </c>
      <c r="H31" s="77">
        <f t="shared" si="22"/>
        <v>3008.2190000000001</v>
      </c>
      <c r="I31" s="77">
        <f t="shared" si="22"/>
        <v>3006.2190000000001</v>
      </c>
      <c r="J31" s="77">
        <f t="shared" si="22"/>
        <v>3002.2190000000001</v>
      </c>
      <c r="K31" s="77">
        <f t="shared" si="22"/>
        <v>3002.2190000000001</v>
      </c>
      <c r="L31" s="77">
        <f t="shared" si="22"/>
        <v>3004.2190000000001</v>
      </c>
      <c r="M31" s="77">
        <f t="shared" si="22"/>
        <v>3004.2190000000001</v>
      </c>
      <c r="N31" s="77">
        <f t="shared" si="22"/>
        <v>2972.2190000000001</v>
      </c>
      <c r="O31" s="77">
        <f t="shared" si="22"/>
        <v>2942.2190000000001</v>
      </c>
      <c r="P31" s="77">
        <f t="shared" si="22"/>
        <v>2932.2190000000001</v>
      </c>
      <c r="Q31" s="77">
        <f t="shared" si="22"/>
        <v>2932.2190000000001</v>
      </c>
      <c r="R31" s="77">
        <f t="shared" si="22"/>
        <v>2933.2190000000001</v>
      </c>
      <c r="S31" s="77">
        <f t="shared" si="22"/>
        <v>2932.2190000000001</v>
      </c>
      <c r="T31" s="77">
        <f t="shared" si="22"/>
        <v>2931.2190000000001</v>
      </c>
      <c r="U31" s="77">
        <f t="shared" si="22"/>
        <v>2962.2190000000001</v>
      </c>
      <c r="V31" s="77">
        <f t="shared" si="22"/>
        <v>2993.2190000000001</v>
      </c>
      <c r="W31" s="77">
        <f t="shared" si="22"/>
        <v>2998.2190000000001</v>
      </c>
      <c r="X31" s="77">
        <f t="shared" si="22"/>
        <v>3005.2190000000001</v>
      </c>
      <c r="Y31" s="77">
        <f t="shared" si="22"/>
        <v>3014.2190000000001</v>
      </c>
      <c r="Z31" s="77">
        <f t="shared" si="22"/>
        <v>3013.2190000000001</v>
      </c>
      <c r="AA31" s="77">
        <f t="shared" si="22"/>
        <v>3015.2190000000001</v>
      </c>
      <c r="AB31" s="77">
        <f t="shared" si="22"/>
        <v>3025.2190000000001</v>
      </c>
      <c r="AC31" s="77">
        <f t="shared" si="22"/>
        <v>3027.2190000000001</v>
      </c>
      <c r="AD31" s="77">
        <f t="shared" si="22"/>
        <v>2976.2190000000001</v>
      </c>
      <c r="AE31" s="77">
        <f t="shared" si="22"/>
        <v>2929.2190000000001</v>
      </c>
      <c r="AF31" s="77">
        <f t="shared" si="22"/>
        <v>2914.2190000000001</v>
      </c>
      <c r="AG31" s="77">
        <f t="shared" si="22"/>
        <v>2911.2190000000001</v>
      </c>
      <c r="AH31" s="77">
        <f t="shared" si="22"/>
        <v>2900.2190000000001</v>
      </c>
      <c r="AI31" s="77">
        <f t="shared" si="22"/>
        <v>2748.2190000000001</v>
      </c>
      <c r="AJ31" s="77">
        <f t="shared" si="22"/>
        <v>2680.2190000000001</v>
      </c>
      <c r="AK31" s="77">
        <f t="shared" si="22"/>
        <v>2626.2190000000001</v>
      </c>
      <c r="AL31" s="77">
        <f t="shared" si="22"/>
        <v>2645.2190000000001</v>
      </c>
      <c r="AM31" s="77">
        <f t="shared" si="22"/>
        <v>2650.2190000000001</v>
      </c>
      <c r="AN31" s="77">
        <f t="shared" si="22"/>
        <v>2651.2190000000001</v>
      </c>
      <c r="AO31" s="77">
        <f t="shared" si="22"/>
        <v>2654.2190000000001</v>
      </c>
      <c r="AP31" s="77">
        <f t="shared" si="22"/>
        <v>2670.2190000000001</v>
      </c>
      <c r="AQ31" s="77">
        <f t="shared" si="22"/>
        <v>2717.2190000000001</v>
      </c>
      <c r="AR31" s="77">
        <f t="shared" si="22"/>
        <v>2776.2190000000001</v>
      </c>
      <c r="AS31" s="77">
        <f t="shared" si="22"/>
        <v>2819.2190000000001</v>
      </c>
      <c r="AT31" s="77">
        <f t="shared" si="22"/>
        <v>2844.2190000000001</v>
      </c>
      <c r="AU31" s="77">
        <f t="shared" si="22"/>
        <v>2846.2190000000001</v>
      </c>
      <c r="AV31" s="77">
        <f t="shared" si="22"/>
        <v>2867.2190000000001</v>
      </c>
      <c r="AW31" s="77">
        <f t="shared" si="22"/>
        <v>2863.2190000000001</v>
      </c>
      <c r="AX31" s="77">
        <f t="shared" si="22"/>
        <v>2884.2190000000001</v>
      </c>
      <c r="AY31" s="77">
        <f t="shared" si="22"/>
        <v>2887.2190000000001</v>
      </c>
      <c r="AZ31" s="77">
        <f t="shared" si="22"/>
        <v>2883.2190000000001</v>
      </c>
      <c r="BA31" s="77">
        <f t="shared" si="22"/>
        <v>2886.2190000000001</v>
      </c>
      <c r="BB31" s="77">
        <f t="shared" si="22"/>
        <v>2909.2190000000001</v>
      </c>
      <c r="BC31" s="77">
        <f t="shared" si="22"/>
        <v>2907.2190000000001</v>
      </c>
      <c r="BD31" s="77">
        <f t="shared" si="22"/>
        <v>2904.2190000000001</v>
      </c>
      <c r="BE31" s="77">
        <f t="shared" si="22"/>
        <v>2904.2190000000001</v>
      </c>
      <c r="BF31" s="77">
        <f t="shared" si="22"/>
        <v>2911.2190000000001</v>
      </c>
      <c r="BG31" s="77">
        <f t="shared" si="22"/>
        <v>2909.2190000000001</v>
      </c>
      <c r="BH31" s="77">
        <f t="shared" si="22"/>
        <v>2909.2190000000001</v>
      </c>
      <c r="BI31" s="77">
        <f t="shared" si="22"/>
        <v>2907.2190000000001</v>
      </c>
      <c r="BJ31" s="77">
        <f t="shared" si="22"/>
        <v>2848.2190000000001</v>
      </c>
      <c r="BK31" s="77">
        <f t="shared" si="22"/>
        <v>2812.2190000000001</v>
      </c>
      <c r="BL31" s="77">
        <f t="shared" si="22"/>
        <v>2809.2190000000001</v>
      </c>
      <c r="BM31" s="77">
        <f t="shared" si="22"/>
        <v>2797.2190000000001</v>
      </c>
      <c r="BN31" s="77">
        <f t="shared" si="22"/>
        <v>2795.2190000000001</v>
      </c>
      <c r="BO31" s="77">
        <f t="shared" ref="BO31:CS31" si="23">SUM(BO32:BO38)</f>
        <v>2802.2190000000001</v>
      </c>
      <c r="BP31" s="77">
        <f t="shared" si="23"/>
        <v>2866.2190000000001</v>
      </c>
      <c r="BQ31" s="77">
        <f t="shared" si="23"/>
        <v>2989.2190000000001</v>
      </c>
      <c r="BR31" s="77">
        <f t="shared" si="23"/>
        <v>3104.2190000000001</v>
      </c>
      <c r="BS31" s="77">
        <f t="shared" si="23"/>
        <v>3163.2190000000001</v>
      </c>
      <c r="BT31" s="77">
        <f t="shared" si="23"/>
        <v>3220.2190000000001</v>
      </c>
      <c r="BU31" s="77">
        <f t="shared" si="23"/>
        <v>3280.2190000000001</v>
      </c>
      <c r="BV31" s="77">
        <f t="shared" si="23"/>
        <v>3282.2190000000001</v>
      </c>
      <c r="BW31" s="77">
        <f t="shared" si="23"/>
        <v>3280.2190000000001</v>
      </c>
      <c r="BX31" s="77">
        <f t="shared" si="23"/>
        <v>3278.2190000000001</v>
      </c>
      <c r="BY31" s="77">
        <f t="shared" si="23"/>
        <v>3276.2190000000001</v>
      </c>
      <c r="BZ31" s="77">
        <f t="shared" si="23"/>
        <v>3275.2190000000001</v>
      </c>
      <c r="CA31" s="77">
        <f t="shared" si="23"/>
        <v>3279.2190000000001</v>
      </c>
      <c r="CB31" s="77">
        <f t="shared" si="23"/>
        <v>3275.2190000000001</v>
      </c>
      <c r="CC31" s="77">
        <f t="shared" si="23"/>
        <v>3270.2190000000001</v>
      </c>
      <c r="CD31" s="77">
        <f t="shared" si="23"/>
        <v>3274.2190000000001</v>
      </c>
      <c r="CE31" s="77">
        <f t="shared" si="23"/>
        <v>3271.2190000000001</v>
      </c>
      <c r="CF31" s="77">
        <f t="shared" si="23"/>
        <v>3263.2190000000001</v>
      </c>
      <c r="CG31" s="77">
        <f t="shared" si="23"/>
        <v>3268.2190000000001</v>
      </c>
      <c r="CH31" s="77">
        <f t="shared" si="23"/>
        <v>3271.2190000000001</v>
      </c>
      <c r="CI31" s="77">
        <f t="shared" si="23"/>
        <v>3268.2190000000001</v>
      </c>
      <c r="CJ31" s="77">
        <f t="shared" si="23"/>
        <v>3265.2190000000001</v>
      </c>
      <c r="CK31" s="77">
        <f t="shared" si="23"/>
        <v>3268.2190000000001</v>
      </c>
      <c r="CL31" s="77">
        <f t="shared" si="23"/>
        <v>3272.2190000000001</v>
      </c>
      <c r="CM31" s="77">
        <f t="shared" si="23"/>
        <v>3266.2190000000001</v>
      </c>
      <c r="CN31" s="77">
        <f t="shared" si="23"/>
        <v>3261.2190000000001</v>
      </c>
      <c r="CO31" s="77">
        <f t="shared" si="23"/>
        <v>3257.2190000000001</v>
      </c>
      <c r="CP31" s="77">
        <f t="shared" si="23"/>
        <v>3253.2190000000001</v>
      </c>
      <c r="CQ31" s="77">
        <f t="shared" si="23"/>
        <v>3252.2190000000001</v>
      </c>
      <c r="CR31" s="77">
        <f t="shared" si="23"/>
        <v>3251.2190000000001</v>
      </c>
      <c r="CS31" s="78">
        <f t="shared" si="23"/>
        <v>3250.2190000000001</v>
      </c>
      <c r="CT31" s="31">
        <f t="shared" si="21"/>
        <v>288203.02400000033</v>
      </c>
      <c r="CU31" s="152"/>
    </row>
    <row r="32" spans="1:166">
      <c r="A32" s="79" t="s">
        <v>4</v>
      </c>
      <c r="B32" s="80">
        <f>B61-B72</f>
        <v>468</v>
      </c>
      <c r="C32" s="81">
        <f t="shared" ref="C32:BN32" si="24">C61-C72</f>
        <v>468</v>
      </c>
      <c r="D32" s="81">
        <f t="shared" si="24"/>
        <v>468</v>
      </c>
      <c r="E32" s="81">
        <f t="shared" si="24"/>
        <v>468</v>
      </c>
      <c r="F32" s="81">
        <f t="shared" si="24"/>
        <v>468</v>
      </c>
      <c r="G32" s="81">
        <f t="shared" si="24"/>
        <v>468</v>
      </c>
      <c r="H32" s="81">
        <f t="shared" si="24"/>
        <v>468</v>
      </c>
      <c r="I32" s="81">
        <f t="shared" si="24"/>
        <v>468</v>
      </c>
      <c r="J32" s="81">
        <f t="shared" si="24"/>
        <v>468</v>
      </c>
      <c r="K32" s="81">
        <f t="shared" si="24"/>
        <v>468</v>
      </c>
      <c r="L32" s="81">
        <f t="shared" si="24"/>
        <v>468</v>
      </c>
      <c r="M32" s="81">
        <f t="shared" si="24"/>
        <v>468</v>
      </c>
      <c r="N32" s="81">
        <f t="shared" si="24"/>
        <v>468</v>
      </c>
      <c r="O32" s="81">
        <f t="shared" si="24"/>
        <v>468</v>
      </c>
      <c r="P32" s="81">
        <f t="shared" si="24"/>
        <v>468</v>
      </c>
      <c r="Q32" s="81">
        <f t="shared" si="24"/>
        <v>468</v>
      </c>
      <c r="R32" s="81">
        <f t="shared" si="24"/>
        <v>468</v>
      </c>
      <c r="S32" s="81">
        <f t="shared" si="24"/>
        <v>468</v>
      </c>
      <c r="T32" s="81">
        <f t="shared" si="24"/>
        <v>468</v>
      </c>
      <c r="U32" s="81">
        <f t="shared" si="24"/>
        <v>468</v>
      </c>
      <c r="V32" s="81">
        <f t="shared" si="24"/>
        <v>468</v>
      </c>
      <c r="W32" s="81">
        <f t="shared" si="24"/>
        <v>468</v>
      </c>
      <c r="X32" s="81">
        <f t="shared" si="24"/>
        <v>468</v>
      </c>
      <c r="Y32" s="81">
        <f t="shared" si="24"/>
        <v>468</v>
      </c>
      <c r="Z32" s="81">
        <f t="shared" si="24"/>
        <v>468</v>
      </c>
      <c r="AA32" s="81">
        <f t="shared" si="24"/>
        <v>468</v>
      </c>
      <c r="AB32" s="81">
        <f t="shared" si="24"/>
        <v>468</v>
      </c>
      <c r="AC32" s="81">
        <f t="shared" si="24"/>
        <v>468</v>
      </c>
      <c r="AD32" s="81">
        <f t="shared" si="24"/>
        <v>438</v>
      </c>
      <c r="AE32" s="81">
        <f t="shared" si="24"/>
        <v>408</v>
      </c>
      <c r="AF32" s="81">
        <f t="shared" si="24"/>
        <v>386</v>
      </c>
      <c r="AG32" s="81">
        <f t="shared" si="24"/>
        <v>386</v>
      </c>
      <c r="AH32" s="81">
        <f t="shared" si="24"/>
        <v>386</v>
      </c>
      <c r="AI32" s="81">
        <f t="shared" si="24"/>
        <v>356</v>
      </c>
      <c r="AJ32" s="81">
        <f t="shared" si="24"/>
        <v>326</v>
      </c>
      <c r="AK32" s="81">
        <f t="shared" si="24"/>
        <v>316</v>
      </c>
      <c r="AL32" s="81">
        <f t="shared" si="24"/>
        <v>316</v>
      </c>
      <c r="AM32" s="81">
        <f t="shared" si="24"/>
        <v>316</v>
      </c>
      <c r="AN32" s="81">
        <f t="shared" si="24"/>
        <v>316</v>
      </c>
      <c r="AO32" s="81">
        <f t="shared" si="24"/>
        <v>316</v>
      </c>
      <c r="AP32" s="81">
        <f t="shared" si="24"/>
        <v>316</v>
      </c>
      <c r="AQ32" s="81">
        <f t="shared" si="24"/>
        <v>316</v>
      </c>
      <c r="AR32" s="81">
        <f t="shared" si="24"/>
        <v>316</v>
      </c>
      <c r="AS32" s="81">
        <f t="shared" si="24"/>
        <v>316</v>
      </c>
      <c r="AT32" s="81">
        <f t="shared" si="24"/>
        <v>316</v>
      </c>
      <c r="AU32" s="81">
        <f t="shared" si="24"/>
        <v>316</v>
      </c>
      <c r="AV32" s="81">
        <f t="shared" si="24"/>
        <v>316</v>
      </c>
      <c r="AW32" s="81">
        <f t="shared" si="24"/>
        <v>316</v>
      </c>
      <c r="AX32" s="81">
        <f t="shared" si="24"/>
        <v>316</v>
      </c>
      <c r="AY32" s="81">
        <f t="shared" si="24"/>
        <v>316</v>
      </c>
      <c r="AZ32" s="81">
        <f t="shared" si="24"/>
        <v>316</v>
      </c>
      <c r="BA32" s="81">
        <f t="shared" si="24"/>
        <v>316</v>
      </c>
      <c r="BB32" s="81">
        <f t="shared" si="24"/>
        <v>316</v>
      </c>
      <c r="BC32" s="81">
        <f t="shared" si="24"/>
        <v>316</v>
      </c>
      <c r="BD32" s="81">
        <f t="shared" si="24"/>
        <v>316</v>
      </c>
      <c r="BE32" s="81">
        <f t="shared" si="24"/>
        <v>316</v>
      </c>
      <c r="BF32" s="81">
        <f t="shared" si="24"/>
        <v>316</v>
      </c>
      <c r="BG32" s="81">
        <f t="shared" si="24"/>
        <v>316</v>
      </c>
      <c r="BH32" s="81">
        <f t="shared" si="24"/>
        <v>316</v>
      </c>
      <c r="BI32" s="81">
        <f t="shared" si="24"/>
        <v>316</v>
      </c>
      <c r="BJ32" s="81">
        <f t="shared" si="24"/>
        <v>316</v>
      </c>
      <c r="BK32" s="81">
        <f t="shared" si="24"/>
        <v>316</v>
      </c>
      <c r="BL32" s="81">
        <f t="shared" si="24"/>
        <v>316</v>
      </c>
      <c r="BM32" s="81">
        <f t="shared" si="24"/>
        <v>316</v>
      </c>
      <c r="BN32" s="81">
        <f t="shared" si="24"/>
        <v>316</v>
      </c>
      <c r="BO32" s="81">
        <f t="shared" ref="BO32:CS32" si="25">BO61-BO72</f>
        <v>316</v>
      </c>
      <c r="BP32" s="81">
        <f t="shared" si="25"/>
        <v>316</v>
      </c>
      <c r="BQ32" s="81">
        <f t="shared" si="25"/>
        <v>346</v>
      </c>
      <c r="BR32" s="81">
        <f t="shared" si="25"/>
        <v>376</v>
      </c>
      <c r="BS32" s="81">
        <f t="shared" si="25"/>
        <v>406</v>
      </c>
      <c r="BT32" s="81">
        <f t="shared" si="25"/>
        <v>436</v>
      </c>
      <c r="BU32" s="81">
        <f t="shared" si="25"/>
        <v>466</v>
      </c>
      <c r="BV32" s="81">
        <f t="shared" si="25"/>
        <v>468</v>
      </c>
      <c r="BW32" s="81">
        <f t="shared" si="25"/>
        <v>468</v>
      </c>
      <c r="BX32" s="81">
        <f t="shared" si="25"/>
        <v>468</v>
      </c>
      <c r="BY32" s="81">
        <f t="shared" si="25"/>
        <v>468</v>
      </c>
      <c r="BZ32" s="81">
        <f t="shared" si="25"/>
        <v>468</v>
      </c>
      <c r="CA32" s="81">
        <f t="shared" si="25"/>
        <v>468</v>
      </c>
      <c r="CB32" s="81">
        <f t="shared" si="25"/>
        <v>468</v>
      </c>
      <c r="CC32" s="81">
        <f t="shared" si="25"/>
        <v>468</v>
      </c>
      <c r="CD32" s="81">
        <f t="shared" si="25"/>
        <v>468</v>
      </c>
      <c r="CE32" s="81">
        <f t="shared" si="25"/>
        <v>468</v>
      </c>
      <c r="CF32" s="81">
        <f t="shared" si="25"/>
        <v>468</v>
      </c>
      <c r="CG32" s="81">
        <f t="shared" si="25"/>
        <v>468</v>
      </c>
      <c r="CH32" s="81">
        <f t="shared" si="25"/>
        <v>468</v>
      </c>
      <c r="CI32" s="81">
        <f t="shared" si="25"/>
        <v>468</v>
      </c>
      <c r="CJ32" s="81">
        <f t="shared" si="25"/>
        <v>468</v>
      </c>
      <c r="CK32" s="81">
        <f t="shared" si="25"/>
        <v>468</v>
      </c>
      <c r="CL32" s="81">
        <f t="shared" si="25"/>
        <v>468</v>
      </c>
      <c r="CM32" s="81">
        <f t="shared" si="25"/>
        <v>468</v>
      </c>
      <c r="CN32" s="81">
        <f t="shared" si="25"/>
        <v>468</v>
      </c>
      <c r="CO32" s="81">
        <f t="shared" si="25"/>
        <v>468</v>
      </c>
      <c r="CP32" s="81">
        <f t="shared" si="25"/>
        <v>468</v>
      </c>
      <c r="CQ32" s="81">
        <f t="shared" si="25"/>
        <v>468</v>
      </c>
      <c r="CR32" s="81">
        <f t="shared" si="25"/>
        <v>468</v>
      </c>
      <c r="CS32" s="82">
        <f t="shared" si="25"/>
        <v>468</v>
      </c>
      <c r="CT32" s="31">
        <f t="shared" si="21"/>
        <v>39164</v>
      </c>
      <c r="CU32" s="152"/>
    </row>
    <row r="33" spans="1:99">
      <c r="A33" s="26" t="s">
        <v>5</v>
      </c>
      <c r="B33" s="83">
        <f t="shared" ref="B33:Q38" si="26">B62-B73</f>
        <v>546</v>
      </c>
      <c r="C33" s="3">
        <f t="shared" si="26"/>
        <v>546</v>
      </c>
      <c r="D33" s="3">
        <f t="shared" si="26"/>
        <v>546</v>
      </c>
      <c r="E33" s="3">
        <f t="shared" si="26"/>
        <v>546</v>
      </c>
      <c r="F33" s="3">
        <f t="shared" si="26"/>
        <v>546</v>
      </c>
      <c r="G33" s="3">
        <f t="shared" si="26"/>
        <v>546</v>
      </c>
      <c r="H33" s="3">
        <f t="shared" si="26"/>
        <v>546</v>
      </c>
      <c r="I33" s="3">
        <f t="shared" si="26"/>
        <v>546</v>
      </c>
      <c r="J33" s="3">
        <f t="shared" si="26"/>
        <v>546</v>
      </c>
      <c r="K33" s="3">
        <f t="shared" si="26"/>
        <v>546</v>
      </c>
      <c r="L33" s="3">
        <f t="shared" si="26"/>
        <v>546</v>
      </c>
      <c r="M33" s="3">
        <f t="shared" si="26"/>
        <v>546</v>
      </c>
      <c r="N33" s="3">
        <f t="shared" si="26"/>
        <v>546</v>
      </c>
      <c r="O33" s="3">
        <f t="shared" si="26"/>
        <v>546</v>
      </c>
      <c r="P33" s="3">
        <f t="shared" si="26"/>
        <v>546</v>
      </c>
      <c r="Q33" s="3">
        <f t="shared" si="26"/>
        <v>546</v>
      </c>
      <c r="R33" s="3">
        <f t="shared" ref="R33:CC33" si="27">R62-R73</f>
        <v>546</v>
      </c>
      <c r="S33" s="3">
        <f t="shared" si="27"/>
        <v>546</v>
      </c>
      <c r="T33" s="3">
        <f t="shared" si="27"/>
        <v>546</v>
      </c>
      <c r="U33" s="3">
        <f t="shared" si="27"/>
        <v>546</v>
      </c>
      <c r="V33" s="3">
        <f t="shared" si="27"/>
        <v>546</v>
      </c>
      <c r="W33" s="3">
        <f t="shared" si="27"/>
        <v>546</v>
      </c>
      <c r="X33" s="3">
        <f t="shared" si="27"/>
        <v>546</v>
      </c>
      <c r="Y33" s="3">
        <f t="shared" si="27"/>
        <v>546</v>
      </c>
      <c r="Z33" s="3">
        <f t="shared" si="27"/>
        <v>546</v>
      </c>
      <c r="AA33" s="3">
        <f t="shared" si="27"/>
        <v>546</v>
      </c>
      <c r="AB33" s="3">
        <f t="shared" si="27"/>
        <v>546</v>
      </c>
      <c r="AC33" s="3">
        <f t="shared" si="27"/>
        <v>546</v>
      </c>
      <c r="AD33" s="3">
        <f t="shared" si="27"/>
        <v>546</v>
      </c>
      <c r="AE33" s="3">
        <f t="shared" si="27"/>
        <v>546</v>
      </c>
      <c r="AF33" s="3">
        <f t="shared" si="27"/>
        <v>546</v>
      </c>
      <c r="AG33" s="3">
        <f t="shared" si="27"/>
        <v>546</v>
      </c>
      <c r="AH33" s="3">
        <f t="shared" si="27"/>
        <v>546</v>
      </c>
      <c r="AI33" s="3">
        <f t="shared" si="27"/>
        <v>486</v>
      </c>
      <c r="AJ33" s="3">
        <f t="shared" si="27"/>
        <v>426</v>
      </c>
      <c r="AK33" s="3">
        <f t="shared" si="27"/>
        <v>382</v>
      </c>
      <c r="AL33" s="3">
        <f t="shared" si="27"/>
        <v>382</v>
      </c>
      <c r="AM33" s="3">
        <f t="shared" si="27"/>
        <v>382</v>
      </c>
      <c r="AN33" s="3">
        <f t="shared" si="27"/>
        <v>382</v>
      </c>
      <c r="AO33" s="3">
        <f t="shared" si="27"/>
        <v>382</v>
      </c>
      <c r="AP33" s="3">
        <f t="shared" si="27"/>
        <v>382</v>
      </c>
      <c r="AQ33" s="3">
        <f t="shared" si="27"/>
        <v>382</v>
      </c>
      <c r="AR33" s="3">
        <f t="shared" si="27"/>
        <v>442</v>
      </c>
      <c r="AS33" s="3">
        <f t="shared" si="27"/>
        <v>484</v>
      </c>
      <c r="AT33" s="3">
        <f t="shared" si="27"/>
        <v>484</v>
      </c>
      <c r="AU33" s="3">
        <f t="shared" si="27"/>
        <v>484</v>
      </c>
      <c r="AV33" s="3">
        <f t="shared" si="27"/>
        <v>484</v>
      </c>
      <c r="AW33" s="3">
        <f t="shared" si="27"/>
        <v>484</v>
      </c>
      <c r="AX33" s="3">
        <f t="shared" si="27"/>
        <v>484</v>
      </c>
      <c r="AY33" s="3">
        <f t="shared" si="27"/>
        <v>484</v>
      </c>
      <c r="AZ33" s="3">
        <f t="shared" si="27"/>
        <v>484</v>
      </c>
      <c r="BA33" s="3">
        <f t="shared" si="27"/>
        <v>484</v>
      </c>
      <c r="BB33" s="3">
        <f t="shared" si="27"/>
        <v>484</v>
      </c>
      <c r="BC33" s="3">
        <f t="shared" si="27"/>
        <v>484</v>
      </c>
      <c r="BD33" s="3">
        <f t="shared" si="27"/>
        <v>484</v>
      </c>
      <c r="BE33" s="3">
        <f t="shared" si="27"/>
        <v>484</v>
      </c>
      <c r="BF33" s="3">
        <f t="shared" si="27"/>
        <v>484</v>
      </c>
      <c r="BG33" s="3">
        <f t="shared" si="27"/>
        <v>484</v>
      </c>
      <c r="BH33" s="3">
        <f t="shared" si="27"/>
        <v>484</v>
      </c>
      <c r="BI33" s="3">
        <f t="shared" si="27"/>
        <v>484</v>
      </c>
      <c r="BJ33" s="3">
        <f t="shared" si="27"/>
        <v>424</v>
      </c>
      <c r="BK33" s="3">
        <f t="shared" si="27"/>
        <v>382</v>
      </c>
      <c r="BL33" s="3">
        <f t="shared" si="27"/>
        <v>382</v>
      </c>
      <c r="BM33" s="3">
        <f t="shared" si="27"/>
        <v>382</v>
      </c>
      <c r="BN33" s="3">
        <f t="shared" si="27"/>
        <v>382</v>
      </c>
      <c r="BO33" s="3">
        <f t="shared" si="27"/>
        <v>382</v>
      </c>
      <c r="BP33" s="3">
        <f t="shared" si="27"/>
        <v>442</v>
      </c>
      <c r="BQ33" s="3">
        <f t="shared" si="27"/>
        <v>502</v>
      </c>
      <c r="BR33" s="3">
        <f t="shared" si="27"/>
        <v>546</v>
      </c>
      <c r="BS33" s="3">
        <f t="shared" si="27"/>
        <v>546</v>
      </c>
      <c r="BT33" s="3">
        <f t="shared" si="27"/>
        <v>546</v>
      </c>
      <c r="BU33" s="3">
        <f t="shared" si="27"/>
        <v>546</v>
      </c>
      <c r="BV33" s="3">
        <f t="shared" si="27"/>
        <v>546</v>
      </c>
      <c r="BW33" s="3">
        <f t="shared" si="27"/>
        <v>546</v>
      </c>
      <c r="BX33" s="3">
        <f t="shared" si="27"/>
        <v>546</v>
      </c>
      <c r="BY33" s="3">
        <f t="shared" si="27"/>
        <v>546</v>
      </c>
      <c r="BZ33" s="3">
        <f t="shared" si="27"/>
        <v>546</v>
      </c>
      <c r="CA33" s="3">
        <f t="shared" si="27"/>
        <v>546</v>
      </c>
      <c r="CB33" s="3">
        <f t="shared" si="27"/>
        <v>546</v>
      </c>
      <c r="CC33" s="3">
        <f t="shared" si="27"/>
        <v>546</v>
      </c>
      <c r="CD33" s="3">
        <f t="shared" ref="CD33:CS33" si="28">CD62-CD73</f>
        <v>546</v>
      </c>
      <c r="CE33" s="3">
        <f t="shared" si="28"/>
        <v>546</v>
      </c>
      <c r="CF33" s="3">
        <f t="shared" si="28"/>
        <v>546</v>
      </c>
      <c r="CG33" s="3">
        <f t="shared" si="28"/>
        <v>546</v>
      </c>
      <c r="CH33" s="3">
        <f t="shared" si="28"/>
        <v>546</v>
      </c>
      <c r="CI33" s="3">
        <f t="shared" si="28"/>
        <v>546</v>
      </c>
      <c r="CJ33" s="3">
        <f t="shared" si="28"/>
        <v>546</v>
      </c>
      <c r="CK33" s="3">
        <f t="shared" si="28"/>
        <v>546</v>
      </c>
      <c r="CL33" s="3">
        <f t="shared" si="28"/>
        <v>546</v>
      </c>
      <c r="CM33" s="3">
        <f t="shared" si="28"/>
        <v>546</v>
      </c>
      <c r="CN33" s="3">
        <f t="shared" si="28"/>
        <v>546</v>
      </c>
      <c r="CO33" s="3">
        <f t="shared" si="28"/>
        <v>546</v>
      </c>
      <c r="CP33" s="3">
        <f t="shared" si="28"/>
        <v>546</v>
      </c>
      <c r="CQ33" s="3">
        <f t="shared" si="28"/>
        <v>546</v>
      </c>
      <c r="CR33" s="3">
        <f t="shared" si="28"/>
        <v>546</v>
      </c>
      <c r="CS33" s="84">
        <f t="shared" si="28"/>
        <v>546</v>
      </c>
      <c r="CT33" s="31">
        <f t="shared" si="21"/>
        <v>48840</v>
      </c>
      <c r="CU33" s="152"/>
    </row>
    <row r="34" spans="1:99">
      <c r="A34" s="26" t="s">
        <v>6</v>
      </c>
      <c r="B34" s="83">
        <f t="shared" si="26"/>
        <v>615.30899999999997</v>
      </c>
      <c r="C34" s="3">
        <f t="shared" si="26"/>
        <v>615.30899999999997</v>
      </c>
      <c r="D34" s="3">
        <f t="shared" si="26"/>
        <v>615.30899999999997</v>
      </c>
      <c r="E34" s="3">
        <f t="shared" si="26"/>
        <v>615.30899999999997</v>
      </c>
      <c r="F34" s="3">
        <f t="shared" si="26"/>
        <v>615.30899999999997</v>
      </c>
      <c r="G34" s="3">
        <f t="shared" si="26"/>
        <v>615.30899999999997</v>
      </c>
      <c r="H34" s="3">
        <f t="shared" si="26"/>
        <v>615.30899999999997</v>
      </c>
      <c r="I34" s="3">
        <f t="shared" si="26"/>
        <v>615.30899999999997</v>
      </c>
      <c r="J34" s="3">
        <f t="shared" si="26"/>
        <v>615.30899999999997</v>
      </c>
      <c r="K34" s="3">
        <f t="shared" si="26"/>
        <v>615.30899999999997</v>
      </c>
      <c r="L34" s="3">
        <f t="shared" si="26"/>
        <v>615.30899999999997</v>
      </c>
      <c r="M34" s="3">
        <f t="shared" si="26"/>
        <v>615.30899999999997</v>
      </c>
      <c r="N34" s="3">
        <f t="shared" si="26"/>
        <v>615.30899999999997</v>
      </c>
      <c r="O34" s="3">
        <f t="shared" si="26"/>
        <v>615.30899999999997</v>
      </c>
      <c r="P34" s="3">
        <f t="shared" si="26"/>
        <v>615.30899999999997</v>
      </c>
      <c r="Q34" s="3">
        <f t="shared" si="26"/>
        <v>615.30899999999997</v>
      </c>
      <c r="R34" s="3">
        <f t="shared" ref="R34:CC34" si="29">R63-R74</f>
        <v>615.30899999999997</v>
      </c>
      <c r="S34" s="3">
        <f t="shared" si="29"/>
        <v>615.30899999999997</v>
      </c>
      <c r="T34" s="3">
        <f t="shared" si="29"/>
        <v>615.30899999999997</v>
      </c>
      <c r="U34" s="3">
        <f t="shared" si="29"/>
        <v>615.30899999999997</v>
      </c>
      <c r="V34" s="3">
        <f t="shared" si="29"/>
        <v>615.30899999999997</v>
      </c>
      <c r="W34" s="3">
        <f t="shared" si="29"/>
        <v>615.30899999999997</v>
      </c>
      <c r="X34" s="3">
        <f t="shared" si="29"/>
        <v>615.30899999999997</v>
      </c>
      <c r="Y34" s="3">
        <f t="shared" si="29"/>
        <v>615.30899999999997</v>
      </c>
      <c r="Z34" s="3">
        <f t="shared" si="29"/>
        <v>615.30899999999997</v>
      </c>
      <c r="AA34" s="3">
        <f t="shared" si="29"/>
        <v>615.30899999999997</v>
      </c>
      <c r="AB34" s="3">
        <f t="shared" si="29"/>
        <v>615.30899999999997</v>
      </c>
      <c r="AC34" s="3">
        <f t="shared" si="29"/>
        <v>615.30899999999997</v>
      </c>
      <c r="AD34" s="3">
        <f t="shared" si="29"/>
        <v>625.30899999999997</v>
      </c>
      <c r="AE34" s="3">
        <f t="shared" si="29"/>
        <v>635.30899999999997</v>
      </c>
      <c r="AF34" s="3">
        <f t="shared" si="29"/>
        <v>655.30899999999997</v>
      </c>
      <c r="AG34" s="3">
        <f t="shared" si="29"/>
        <v>675.30899999999997</v>
      </c>
      <c r="AH34" s="3">
        <f t="shared" si="29"/>
        <v>695.30899999999997</v>
      </c>
      <c r="AI34" s="3">
        <f t="shared" si="29"/>
        <v>639.30899999999997</v>
      </c>
      <c r="AJ34" s="3">
        <f t="shared" si="29"/>
        <v>659.30899999999997</v>
      </c>
      <c r="AK34" s="3">
        <f t="shared" si="29"/>
        <v>659.30899999999997</v>
      </c>
      <c r="AL34" s="3">
        <f t="shared" si="29"/>
        <v>679.30899999999997</v>
      </c>
      <c r="AM34" s="3">
        <f t="shared" si="29"/>
        <v>679.30899999999997</v>
      </c>
      <c r="AN34" s="3">
        <f t="shared" si="29"/>
        <v>679.30899999999997</v>
      </c>
      <c r="AO34" s="3">
        <f t="shared" si="29"/>
        <v>679.30899999999997</v>
      </c>
      <c r="AP34" s="3">
        <f t="shared" si="29"/>
        <v>699.30899999999997</v>
      </c>
      <c r="AQ34" s="3">
        <f t="shared" si="29"/>
        <v>755.30899999999997</v>
      </c>
      <c r="AR34" s="3">
        <f t="shared" si="29"/>
        <v>755.30899999999997</v>
      </c>
      <c r="AS34" s="3">
        <f t="shared" si="29"/>
        <v>755.30899999999997</v>
      </c>
      <c r="AT34" s="3">
        <f t="shared" si="29"/>
        <v>775.30899999999997</v>
      </c>
      <c r="AU34" s="3">
        <f t="shared" si="29"/>
        <v>775.30899999999997</v>
      </c>
      <c r="AV34" s="3">
        <f t="shared" si="29"/>
        <v>795.30899999999997</v>
      </c>
      <c r="AW34" s="3">
        <f t="shared" si="29"/>
        <v>795.30899999999997</v>
      </c>
      <c r="AX34" s="3">
        <f t="shared" si="29"/>
        <v>815.30899999999997</v>
      </c>
      <c r="AY34" s="3">
        <f t="shared" si="29"/>
        <v>815.30899999999997</v>
      </c>
      <c r="AZ34" s="3">
        <f t="shared" si="29"/>
        <v>815.30899999999997</v>
      </c>
      <c r="BA34" s="3">
        <f t="shared" si="29"/>
        <v>815.30899999999997</v>
      </c>
      <c r="BB34" s="3">
        <f t="shared" si="29"/>
        <v>835.30899999999997</v>
      </c>
      <c r="BC34" s="3">
        <f t="shared" si="29"/>
        <v>835.30899999999997</v>
      </c>
      <c r="BD34" s="3">
        <f t="shared" si="29"/>
        <v>835.30899999999997</v>
      </c>
      <c r="BE34" s="3">
        <f t="shared" si="29"/>
        <v>835.30899999999997</v>
      </c>
      <c r="BF34" s="3">
        <f t="shared" si="29"/>
        <v>845.30899999999997</v>
      </c>
      <c r="BG34" s="3">
        <f t="shared" si="29"/>
        <v>845.30899999999997</v>
      </c>
      <c r="BH34" s="3">
        <f t="shared" si="29"/>
        <v>845.30899999999997</v>
      </c>
      <c r="BI34" s="3">
        <f t="shared" si="29"/>
        <v>845.30899999999997</v>
      </c>
      <c r="BJ34" s="3">
        <f t="shared" si="29"/>
        <v>845.30899999999997</v>
      </c>
      <c r="BK34" s="3">
        <f t="shared" si="29"/>
        <v>845.30899999999997</v>
      </c>
      <c r="BL34" s="3">
        <f t="shared" si="29"/>
        <v>845.30899999999997</v>
      </c>
      <c r="BM34" s="3">
        <f t="shared" si="29"/>
        <v>845.30899999999997</v>
      </c>
      <c r="BN34" s="3">
        <f t="shared" si="29"/>
        <v>845.30899999999997</v>
      </c>
      <c r="BO34" s="3">
        <f t="shared" si="29"/>
        <v>845.30899999999997</v>
      </c>
      <c r="BP34" s="3">
        <f t="shared" si="29"/>
        <v>845.30899999999997</v>
      </c>
      <c r="BQ34" s="3">
        <f t="shared" si="29"/>
        <v>845.30899999999997</v>
      </c>
      <c r="BR34" s="3">
        <f t="shared" si="29"/>
        <v>855.30899999999997</v>
      </c>
      <c r="BS34" s="3">
        <f t="shared" si="29"/>
        <v>855.30899999999997</v>
      </c>
      <c r="BT34" s="3">
        <f t="shared" si="29"/>
        <v>855.30899999999997</v>
      </c>
      <c r="BU34" s="3">
        <f t="shared" si="29"/>
        <v>855.30899999999997</v>
      </c>
      <c r="BV34" s="3">
        <f t="shared" si="29"/>
        <v>855.30899999999997</v>
      </c>
      <c r="BW34" s="3">
        <f t="shared" si="29"/>
        <v>855.30899999999997</v>
      </c>
      <c r="BX34" s="3">
        <f t="shared" si="29"/>
        <v>855.30899999999997</v>
      </c>
      <c r="BY34" s="3">
        <f t="shared" si="29"/>
        <v>855.30899999999997</v>
      </c>
      <c r="BZ34" s="3">
        <f t="shared" si="29"/>
        <v>855.30899999999997</v>
      </c>
      <c r="CA34" s="3">
        <f t="shared" si="29"/>
        <v>860.30899999999997</v>
      </c>
      <c r="CB34" s="3">
        <f t="shared" si="29"/>
        <v>860.30899999999997</v>
      </c>
      <c r="CC34" s="3">
        <f t="shared" si="29"/>
        <v>860.30899999999997</v>
      </c>
      <c r="CD34" s="3">
        <f t="shared" ref="CD34:CS34" si="30">CD63-CD74</f>
        <v>865.30899999999997</v>
      </c>
      <c r="CE34" s="3">
        <f t="shared" si="30"/>
        <v>865.30899999999997</v>
      </c>
      <c r="CF34" s="3">
        <f t="shared" si="30"/>
        <v>865.30899999999997</v>
      </c>
      <c r="CG34" s="3">
        <f t="shared" si="30"/>
        <v>869.30899999999997</v>
      </c>
      <c r="CH34" s="3">
        <f t="shared" si="30"/>
        <v>870.30899999999997</v>
      </c>
      <c r="CI34" s="3">
        <f t="shared" si="30"/>
        <v>870.30899999999997</v>
      </c>
      <c r="CJ34" s="3">
        <f t="shared" si="30"/>
        <v>870.30899999999997</v>
      </c>
      <c r="CK34" s="3">
        <f t="shared" si="30"/>
        <v>870.30899999999997</v>
      </c>
      <c r="CL34" s="3">
        <f t="shared" si="30"/>
        <v>870.30899999999997</v>
      </c>
      <c r="CM34" s="3">
        <f t="shared" si="30"/>
        <v>870.30899999999997</v>
      </c>
      <c r="CN34" s="3">
        <f t="shared" si="30"/>
        <v>870.30899999999997</v>
      </c>
      <c r="CO34" s="3">
        <f t="shared" si="30"/>
        <v>870.30899999999997</v>
      </c>
      <c r="CP34" s="3">
        <f t="shared" si="30"/>
        <v>870.30899999999997</v>
      </c>
      <c r="CQ34" s="3">
        <f t="shared" si="30"/>
        <v>870.30899999999997</v>
      </c>
      <c r="CR34" s="3">
        <f t="shared" si="30"/>
        <v>875.30899999999997</v>
      </c>
      <c r="CS34" s="84">
        <f t="shared" si="30"/>
        <v>875.30899999999997</v>
      </c>
      <c r="CT34" s="31">
        <f t="shared" si="21"/>
        <v>72240.664000000019</v>
      </c>
      <c r="CU34" s="152"/>
    </row>
    <row r="35" spans="1:99">
      <c r="A35" s="26" t="s">
        <v>7</v>
      </c>
      <c r="B35" s="83">
        <f t="shared" si="26"/>
        <v>205</v>
      </c>
      <c r="C35" s="3">
        <f t="shared" si="26"/>
        <v>205</v>
      </c>
      <c r="D35" s="3">
        <f t="shared" si="26"/>
        <v>205</v>
      </c>
      <c r="E35" s="3">
        <f t="shared" si="26"/>
        <v>205</v>
      </c>
      <c r="F35" s="3">
        <f t="shared" si="26"/>
        <v>205</v>
      </c>
      <c r="G35" s="3">
        <f t="shared" si="26"/>
        <v>205</v>
      </c>
      <c r="H35" s="3">
        <f t="shared" si="26"/>
        <v>205</v>
      </c>
      <c r="I35" s="3">
        <f t="shared" si="26"/>
        <v>205</v>
      </c>
      <c r="J35" s="3">
        <f t="shared" si="26"/>
        <v>205</v>
      </c>
      <c r="K35" s="3">
        <f t="shared" si="26"/>
        <v>205</v>
      </c>
      <c r="L35" s="3">
        <f t="shared" si="26"/>
        <v>205</v>
      </c>
      <c r="M35" s="3">
        <f t="shared" si="26"/>
        <v>205</v>
      </c>
      <c r="N35" s="3">
        <f t="shared" si="26"/>
        <v>205</v>
      </c>
      <c r="O35" s="3">
        <f t="shared" si="26"/>
        <v>205</v>
      </c>
      <c r="P35" s="3">
        <f t="shared" si="26"/>
        <v>205</v>
      </c>
      <c r="Q35" s="3">
        <f t="shared" si="26"/>
        <v>205</v>
      </c>
      <c r="R35" s="3">
        <f t="shared" ref="R35:CC35" si="31">R64-R75</f>
        <v>205</v>
      </c>
      <c r="S35" s="3">
        <f t="shared" si="31"/>
        <v>205</v>
      </c>
      <c r="T35" s="3">
        <f t="shared" si="31"/>
        <v>205</v>
      </c>
      <c r="U35" s="3">
        <f t="shared" si="31"/>
        <v>205</v>
      </c>
      <c r="V35" s="3">
        <f t="shared" si="31"/>
        <v>205</v>
      </c>
      <c r="W35" s="3">
        <f t="shared" si="31"/>
        <v>205</v>
      </c>
      <c r="X35" s="3">
        <f t="shared" si="31"/>
        <v>205</v>
      </c>
      <c r="Y35" s="3">
        <f t="shared" si="31"/>
        <v>205</v>
      </c>
      <c r="Z35" s="3">
        <f t="shared" si="31"/>
        <v>205</v>
      </c>
      <c r="AA35" s="3">
        <f t="shared" si="31"/>
        <v>205</v>
      </c>
      <c r="AB35" s="3">
        <f t="shared" si="31"/>
        <v>205</v>
      </c>
      <c r="AC35" s="3">
        <f t="shared" si="31"/>
        <v>205</v>
      </c>
      <c r="AD35" s="3">
        <f t="shared" si="31"/>
        <v>205</v>
      </c>
      <c r="AE35" s="3">
        <f t="shared" si="31"/>
        <v>205</v>
      </c>
      <c r="AF35" s="3">
        <f t="shared" si="31"/>
        <v>205</v>
      </c>
      <c r="AG35" s="3">
        <f t="shared" si="31"/>
        <v>205</v>
      </c>
      <c r="AH35" s="3">
        <f t="shared" si="31"/>
        <v>205</v>
      </c>
      <c r="AI35" s="3">
        <f t="shared" si="31"/>
        <v>205</v>
      </c>
      <c r="AJ35" s="3">
        <f t="shared" si="31"/>
        <v>205</v>
      </c>
      <c r="AK35" s="3">
        <f t="shared" si="31"/>
        <v>205</v>
      </c>
      <c r="AL35" s="3">
        <f t="shared" si="31"/>
        <v>205</v>
      </c>
      <c r="AM35" s="3">
        <f t="shared" si="31"/>
        <v>205</v>
      </c>
      <c r="AN35" s="3">
        <f t="shared" si="31"/>
        <v>205</v>
      </c>
      <c r="AO35" s="3">
        <f t="shared" si="31"/>
        <v>205</v>
      </c>
      <c r="AP35" s="3">
        <f t="shared" si="31"/>
        <v>205</v>
      </c>
      <c r="AQ35" s="3">
        <f t="shared" si="31"/>
        <v>205</v>
      </c>
      <c r="AR35" s="3">
        <f t="shared" si="31"/>
        <v>205</v>
      </c>
      <c r="AS35" s="3">
        <f t="shared" si="31"/>
        <v>205</v>
      </c>
      <c r="AT35" s="3">
        <f t="shared" si="31"/>
        <v>205</v>
      </c>
      <c r="AU35" s="3">
        <f t="shared" si="31"/>
        <v>205</v>
      </c>
      <c r="AV35" s="3">
        <f t="shared" si="31"/>
        <v>205</v>
      </c>
      <c r="AW35" s="3">
        <f t="shared" si="31"/>
        <v>205</v>
      </c>
      <c r="AX35" s="3">
        <f t="shared" si="31"/>
        <v>205</v>
      </c>
      <c r="AY35" s="3">
        <f t="shared" si="31"/>
        <v>205</v>
      </c>
      <c r="AZ35" s="3">
        <f t="shared" si="31"/>
        <v>205</v>
      </c>
      <c r="BA35" s="3">
        <f t="shared" si="31"/>
        <v>205</v>
      </c>
      <c r="BB35" s="3">
        <f t="shared" si="31"/>
        <v>205</v>
      </c>
      <c r="BC35" s="3">
        <f t="shared" si="31"/>
        <v>205</v>
      </c>
      <c r="BD35" s="3">
        <f t="shared" si="31"/>
        <v>205</v>
      </c>
      <c r="BE35" s="3">
        <f t="shared" si="31"/>
        <v>205</v>
      </c>
      <c r="BF35" s="3">
        <f t="shared" si="31"/>
        <v>205</v>
      </c>
      <c r="BG35" s="3">
        <f t="shared" si="31"/>
        <v>205</v>
      </c>
      <c r="BH35" s="3">
        <f t="shared" si="31"/>
        <v>205</v>
      </c>
      <c r="BI35" s="3">
        <f t="shared" si="31"/>
        <v>205</v>
      </c>
      <c r="BJ35" s="3">
        <f t="shared" si="31"/>
        <v>205</v>
      </c>
      <c r="BK35" s="3">
        <f t="shared" si="31"/>
        <v>205</v>
      </c>
      <c r="BL35" s="3">
        <f t="shared" si="31"/>
        <v>205</v>
      </c>
      <c r="BM35" s="3">
        <f t="shared" si="31"/>
        <v>205</v>
      </c>
      <c r="BN35" s="3">
        <f t="shared" si="31"/>
        <v>205</v>
      </c>
      <c r="BO35" s="3">
        <f t="shared" si="31"/>
        <v>205</v>
      </c>
      <c r="BP35" s="3">
        <f t="shared" si="31"/>
        <v>205</v>
      </c>
      <c r="BQ35" s="3">
        <f t="shared" si="31"/>
        <v>205</v>
      </c>
      <c r="BR35" s="3">
        <f t="shared" si="31"/>
        <v>205</v>
      </c>
      <c r="BS35" s="3">
        <f t="shared" si="31"/>
        <v>205</v>
      </c>
      <c r="BT35" s="3">
        <f t="shared" si="31"/>
        <v>205</v>
      </c>
      <c r="BU35" s="3">
        <f t="shared" si="31"/>
        <v>205</v>
      </c>
      <c r="BV35" s="3">
        <f t="shared" si="31"/>
        <v>205</v>
      </c>
      <c r="BW35" s="3">
        <f t="shared" si="31"/>
        <v>205</v>
      </c>
      <c r="BX35" s="3">
        <f t="shared" si="31"/>
        <v>205</v>
      </c>
      <c r="BY35" s="3">
        <f t="shared" si="31"/>
        <v>205</v>
      </c>
      <c r="BZ35" s="3">
        <f t="shared" si="31"/>
        <v>205</v>
      </c>
      <c r="CA35" s="3">
        <f t="shared" si="31"/>
        <v>205</v>
      </c>
      <c r="CB35" s="3">
        <f t="shared" si="31"/>
        <v>205</v>
      </c>
      <c r="CC35" s="3">
        <f t="shared" si="31"/>
        <v>205</v>
      </c>
      <c r="CD35" s="3">
        <f t="shared" ref="CD35:CS35" si="32">CD64-CD75</f>
        <v>205</v>
      </c>
      <c r="CE35" s="3">
        <f t="shared" si="32"/>
        <v>205</v>
      </c>
      <c r="CF35" s="3">
        <f t="shared" si="32"/>
        <v>205</v>
      </c>
      <c r="CG35" s="3">
        <f t="shared" si="32"/>
        <v>205</v>
      </c>
      <c r="CH35" s="3">
        <f t="shared" si="32"/>
        <v>205</v>
      </c>
      <c r="CI35" s="3">
        <f t="shared" si="32"/>
        <v>205</v>
      </c>
      <c r="CJ35" s="3">
        <f t="shared" si="32"/>
        <v>205</v>
      </c>
      <c r="CK35" s="3">
        <f t="shared" si="32"/>
        <v>205</v>
      </c>
      <c r="CL35" s="3">
        <f t="shared" si="32"/>
        <v>205</v>
      </c>
      <c r="CM35" s="3">
        <f t="shared" si="32"/>
        <v>205</v>
      </c>
      <c r="CN35" s="3">
        <f t="shared" si="32"/>
        <v>205</v>
      </c>
      <c r="CO35" s="3">
        <f t="shared" si="32"/>
        <v>205</v>
      </c>
      <c r="CP35" s="3">
        <f t="shared" si="32"/>
        <v>205</v>
      </c>
      <c r="CQ35" s="3">
        <f t="shared" si="32"/>
        <v>205</v>
      </c>
      <c r="CR35" s="3">
        <f t="shared" si="32"/>
        <v>205</v>
      </c>
      <c r="CS35" s="84">
        <f t="shared" si="32"/>
        <v>205</v>
      </c>
      <c r="CT35" s="31">
        <f t="shared" si="21"/>
        <v>19680</v>
      </c>
      <c r="CU35" s="152"/>
    </row>
    <row r="36" spans="1:99">
      <c r="A36" s="26" t="s">
        <v>8</v>
      </c>
      <c r="B36" s="83">
        <f t="shared" si="26"/>
        <v>470.91</v>
      </c>
      <c r="C36" s="3">
        <f t="shared" si="26"/>
        <v>470.91</v>
      </c>
      <c r="D36" s="3">
        <f t="shared" si="26"/>
        <v>470.91</v>
      </c>
      <c r="E36" s="3">
        <f t="shared" si="26"/>
        <v>470.91</v>
      </c>
      <c r="F36" s="3">
        <f t="shared" si="26"/>
        <v>470.91</v>
      </c>
      <c r="G36" s="3">
        <f t="shared" si="26"/>
        <v>470.91</v>
      </c>
      <c r="H36" s="3">
        <f t="shared" si="26"/>
        <v>470.91</v>
      </c>
      <c r="I36" s="3">
        <f t="shared" si="26"/>
        <v>470.91</v>
      </c>
      <c r="J36" s="3">
        <f t="shared" si="26"/>
        <v>470.91</v>
      </c>
      <c r="K36" s="3">
        <f t="shared" si="26"/>
        <v>470.91</v>
      </c>
      <c r="L36" s="3">
        <f t="shared" si="26"/>
        <v>470.91</v>
      </c>
      <c r="M36" s="3">
        <f t="shared" si="26"/>
        <v>470.91</v>
      </c>
      <c r="N36" s="3">
        <f t="shared" si="26"/>
        <v>440.91</v>
      </c>
      <c r="O36" s="3">
        <f t="shared" si="26"/>
        <v>410.91</v>
      </c>
      <c r="P36" s="3">
        <f t="shared" si="26"/>
        <v>400.91</v>
      </c>
      <c r="Q36" s="3">
        <f t="shared" si="26"/>
        <v>400.91</v>
      </c>
      <c r="R36" s="3">
        <f t="shared" ref="R36:CC36" si="33">R65-R76</f>
        <v>400.91</v>
      </c>
      <c r="S36" s="3">
        <f t="shared" si="33"/>
        <v>400.91</v>
      </c>
      <c r="T36" s="3">
        <f t="shared" si="33"/>
        <v>400.91</v>
      </c>
      <c r="U36" s="3">
        <f t="shared" si="33"/>
        <v>430.91</v>
      </c>
      <c r="V36" s="3">
        <f t="shared" si="33"/>
        <v>460.91</v>
      </c>
      <c r="W36" s="3">
        <f t="shared" si="33"/>
        <v>470.91</v>
      </c>
      <c r="X36" s="3">
        <f t="shared" si="33"/>
        <v>470.91</v>
      </c>
      <c r="Y36" s="3">
        <f t="shared" si="33"/>
        <v>470.91</v>
      </c>
      <c r="Z36" s="3">
        <f t="shared" si="33"/>
        <v>470.91</v>
      </c>
      <c r="AA36" s="3">
        <f t="shared" si="33"/>
        <v>470.91</v>
      </c>
      <c r="AB36" s="3">
        <f t="shared" si="33"/>
        <v>470.91</v>
      </c>
      <c r="AC36" s="3">
        <f t="shared" si="33"/>
        <v>470.91</v>
      </c>
      <c r="AD36" s="3">
        <f t="shared" si="33"/>
        <v>440.91</v>
      </c>
      <c r="AE36" s="3">
        <f t="shared" si="33"/>
        <v>410.91</v>
      </c>
      <c r="AF36" s="3">
        <f t="shared" si="33"/>
        <v>391.91</v>
      </c>
      <c r="AG36" s="3">
        <f t="shared" si="33"/>
        <v>361.91</v>
      </c>
      <c r="AH36" s="3">
        <f t="shared" si="33"/>
        <v>331.91</v>
      </c>
      <c r="AI36" s="3">
        <f t="shared" si="33"/>
        <v>321.91000000000003</v>
      </c>
      <c r="AJ36" s="3">
        <f t="shared" si="33"/>
        <v>321.91000000000003</v>
      </c>
      <c r="AK36" s="3">
        <f t="shared" si="33"/>
        <v>321.91000000000003</v>
      </c>
      <c r="AL36" s="3">
        <f t="shared" si="33"/>
        <v>321.91000000000003</v>
      </c>
      <c r="AM36" s="3">
        <f t="shared" si="33"/>
        <v>321.91000000000003</v>
      </c>
      <c r="AN36" s="3">
        <f t="shared" si="33"/>
        <v>321.91000000000003</v>
      </c>
      <c r="AO36" s="3">
        <f t="shared" si="33"/>
        <v>321.91000000000003</v>
      </c>
      <c r="AP36" s="3">
        <f t="shared" si="33"/>
        <v>321.91000000000003</v>
      </c>
      <c r="AQ36" s="3">
        <f t="shared" si="33"/>
        <v>321.91000000000003</v>
      </c>
      <c r="AR36" s="3">
        <f t="shared" si="33"/>
        <v>321.91000000000003</v>
      </c>
      <c r="AS36" s="3">
        <f t="shared" si="33"/>
        <v>321.91000000000003</v>
      </c>
      <c r="AT36" s="3">
        <f t="shared" si="33"/>
        <v>321.91000000000003</v>
      </c>
      <c r="AU36" s="3">
        <f t="shared" si="33"/>
        <v>321.91000000000003</v>
      </c>
      <c r="AV36" s="3">
        <f t="shared" si="33"/>
        <v>321.91000000000003</v>
      </c>
      <c r="AW36" s="3">
        <f t="shared" si="33"/>
        <v>321.91000000000003</v>
      </c>
      <c r="AX36" s="3">
        <f t="shared" si="33"/>
        <v>321.91000000000003</v>
      </c>
      <c r="AY36" s="3">
        <f t="shared" si="33"/>
        <v>321.91000000000003</v>
      </c>
      <c r="AZ36" s="3">
        <f t="shared" si="33"/>
        <v>321.91000000000003</v>
      </c>
      <c r="BA36" s="3">
        <f t="shared" si="33"/>
        <v>321.91000000000003</v>
      </c>
      <c r="BB36" s="3">
        <f t="shared" si="33"/>
        <v>321.91000000000003</v>
      </c>
      <c r="BC36" s="3">
        <f t="shared" si="33"/>
        <v>321.91000000000003</v>
      </c>
      <c r="BD36" s="3">
        <f t="shared" si="33"/>
        <v>321.91000000000003</v>
      </c>
      <c r="BE36" s="3">
        <f t="shared" si="33"/>
        <v>321.91000000000003</v>
      </c>
      <c r="BF36" s="3">
        <f t="shared" si="33"/>
        <v>321.91000000000003</v>
      </c>
      <c r="BG36" s="3">
        <f t="shared" si="33"/>
        <v>321.91000000000003</v>
      </c>
      <c r="BH36" s="3">
        <f t="shared" si="33"/>
        <v>321.91000000000003</v>
      </c>
      <c r="BI36" s="3">
        <f t="shared" si="33"/>
        <v>321.91000000000003</v>
      </c>
      <c r="BJ36" s="3">
        <f t="shared" si="33"/>
        <v>321.91000000000003</v>
      </c>
      <c r="BK36" s="3">
        <f t="shared" si="33"/>
        <v>321.91000000000003</v>
      </c>
      <c r="BL36" s="3">
        <f t="shared" si="33"/>
        <v>321.91000000000003</v>
      </c>
      <c r="BM36" s="3">
        <f t="shared" si="33"/>
        <v>321.91000000000003</v>
      </c>
      <c r="BN36" s="3">
        <f t="shared" si="33"/>
        <v>321.91000000000003</v>
      </c>
      <c r="BO36" s="3">
        <f t="shared" si="33"/>
        <v>321.91000000000003</v>
      </c>
      <c r="BP36" s="3">
        <f t="shared" si="33"/>
        <v>321.91000000000003</v>
      </c>
      <c r="BQ36" s="3">
        <f t="shared" si="33"/>
        <v>351.91</v>
      </c>
      <c r="BR36" s="3">
        <f t="shared" si="33"/>
        <v>381.91</v>
      </c>
      <c r="BS36" s="3">
        <f t="shared" si="33"/>
        <v>411.91</v>
      </c>
      <c r="BT36" s="3">
        <f t="shared" si="33"/>
        <v>441.91</v>
      </c>
      <c r="BU36" s="3">
        <f t="shared" si="33"/>
        <v>470.91</v>
      </c>
      <c r="BV36" s="3">
        <f t="shared" si="33"/>
        <v>470.91</v>
      </c>
      <c r="BW36" s="3">
        <f t="shared" si="33"/>
        <v>470.91</v>
      </c>
      <c r="BX36" s="3">
        <f t="shared" si="33"/>
        <v>470.91</v>
      </c>
      <c r="BY36" s="3">
        <f t="shared" si="33"/>
        <v>470.91</v>
      </c>
      <c r="BZ36" s="3">
        <f t="shared" si="33"/>
        <v>470.91</v>
      </c>
      <c r="CA36" s="3">
        <f t="shared" si="33"/>
        <v>470.91</v>
      </c>
      <c r="CB36" s="3">
        <f t="shared" si="33"/>
        <v>470.91</v>
      </c>
      <c r="CC36" s="3">
        <f t="shared" si="33"/>
        <v>470.91</v>
      </c>
      <c r="CD36" s="3">
        <f t="shared" ref="CD36:CS36" si="34">CD65-CD76</f>
        <v>470.91</v>
      </c>
      <c r="CE36" s="3">
        <f t="shared" si="34"/>
        <v>470.91</v>
      </c>
      <c r="CF36" s="3">
        <f t="shared" si="34"/>
        <v>470.91</v>
      </c>
      <c r="CG36" s="3">
        <f t="shared" si="34"/>
        <v>470.91</v>
      </c>
      <c r="CH36" s="3">
        <f t="shared" si="34"/>
        <v>470.91</v>
      </c>
      <c r="CI36" s="3">
        <f t="shared" si="34"/>
        <v>470.91</v>
      </c>
      <c r="CJ36" s="3">
        <f t="shared" si="34"/>
        <v>470.91</v>
      </c>
      <c r="CK36" s="3">
        <f t="shared" si="34"/>
        <v>470.91</v>
      </c>
      <c r="CL36" s="3">
        <f t="shared" si="34"/>
        <v>470.91</v>
      </c>
      <c r="CM36" s="3">
        <f t="shared" si="34"/>
        <v>470.91</v>
      </c>
      <c r="CN36" s="3">
        <f t="shared" si="34"/>
        <v>470.91</v>
      </c>
      <c r="CO36" s="3">
        <f t="shared" si="34"/>
        <v>470.91</v>
      </c>
      <c r="CP36" s="3">
        <f t="shared" si="34"/>
        <v>470.91</v>
      </c>
      <c r="CQ36" s="3">
        <f t="shared" si="34"/>
        <v>470.91</v>
      </c>
      <c r="CR36" s="3">
        <f t="shared" si="34"/>
        <v>470.91</v>
      </c>
      <c r="CS36" s="84">
        <f t="shared" si="34"/>
        <v>470.91</v>
      </c>
      <c r="CT36" s="31">
        <f t="shared" si="21"/>
        <v>38938.360000000037</v>
      </c>
      <c r="CU36" s="152"/>
    </row>
    <row r="37" spans="1:99">
      <c r="A37" s="26" t="s">
        <v>9</v>
      </c>
      <c r="B37" s="83">
        <f t="shared" si="26"/>
        <v>732</v>
      </c>
      <c r="C37" s="3">
        <f t="shared" si="26"/>
        <v>726</v>
      </c>
      <c r="D37" s="3">
        <f t="shared" si="26"/>
        <v>719</v>
      </c>
      <c r="E37" s="3">
        <f t="shared" si="26"/>
        <v>715</v>
      </c>
      <c r="F37" s="3">
        <f t="shared" si="26"/>
        <v>708</v>
      </c>
      <c r="G37" s="3">
        <f t="shared" si="26"/>
        <v>704</v>
      </c>
      <c r="H37" s="3">
        <f t="shared" si="26"/>
        <v>703</v>
      </c>
      <c r="I37" s="3">
        <f t="shared" si="26"/>
        <v>701</v>
      </c>
      <c r="J37" s="3">
        <f t="shared" si="26"/>
        <v>697</v>
      </c>
      <c r="K37" s="3">
        <f t="shared" si="26"/>
        <v>697</v>
      </c>
      <c r="L37" s="3">
        <f t="shared" si="26"/>
        <v>699</v>
      </c>
      <c r="M37" s="3">
        <f t="shared" si="26"/>
        <v>699</v>
      </c>
      <c r="N37" s="3">
        <f t="shared" si="26"/>
        <v>697</v>
      </c>
      <c r="O37" s="3">
        <f t="shared" si="26"/>
        <v>697</v>
      </c>
      <c r="P37" s="3">
        <f t="shared" si="26"/>
        <v>697</v>
      </c>
      <c r="Q37" s="3">
        <f t="shared" si="26"/>
        <v>697</v>
      </c>
      <c r="R37" s="3">
        <f t="shared" ref="R37:CC37" si="35">R66-R77</f>
        <v>698</v>
      </c>
      <c r="S37" s="3">
        <f t="shared" si="35"/>
        <v>697</v>
      </c>
      <c r="T37" s="3">
        <f t="shared" si="35"/>
        <v>696</v>
      </c>
      <c r="U37" s="3">
        <f t="shared" si="35"/>
        <v>697</v>
      </c>
      <c r="V37" s="3">
        <f t="shared" si="35"/>
        <v>698</v>
      </c>
      <c r="W37" s="3">
        <f t="shared" si="35"/>
        <v>693</v>
      </c>
      <c r="X37" s="3">
        <f t="shared" si="35"/>
        <v>700</v>
      </c>
      <c r="Y37" s="3">
        <f t="shared" si="35"/>
        <v>709</v>
      </c>
      <c r="Z37" s="3">
        <f t="shared" si="35"/>
        <v>708</v>
      </c>
      <c r="AA37" s="3">
        <f t="shared" si="35"/>
        <v>710</v>
      </c>
      <c r="AB37" s="3">
        <f t="shared" si="35"/>
        <v>720</v>
      </c>
      <c r="AC37" s="3">
        <f t="shared" si="35"/>
        <v>722</v>
      </c>
      <c r="AD37" s="3">
        <f t="shared" si="35"/>
        <v>721</v>
      </c>
      <c r="AE37" s="3">
        <f t="shared" si="35"/>
        <v>724</v>
      </c>
      <c r="AF37" s="3">
        <f t="shared" si="35"/>
        <v>730</v>
      </c>
      <c r="AG37" s="3">
        <f t="shared" si="35"/>
        <v>737</v>
      </c>
      <c r="AH37" s="3">
        <f t="shared" si="35"/>
        <v>736</v>
      </c>
      <c r="AI37" s="3">
        <f t="shared" si="35"/>
        <v>740</v>
      </c>
      <c r="AJ37" s="3">
        <f t="shared" si="35"/>
        <v>742</v>
      </c>
      <c r="AK37" s="3">
        <f t="shared" si="35"/>
        <v>742</v>
      </c>
      <c r="AL37" s="3">
        <f t="shared" si="35"/>
        <v>741</v>
      </c>
      <c r="AM37" s="3">
        <f t="shared" si="35"/>
        <v>746</v>
      </c>
      <c r="AN37" s="3">
        <f t="shared" si="35"/>
        <v>747</v>
      </c>
      <c r="AO37" s="3">
        <f t="shared" si="35"/>
        <v>750</v>
      </c>
      <c r="AP37" s="3">
        <f t="shared" si="35"/>
        <v>746</v>
      </c>
      <c r="AQ37" s="3">
        <f t="shared" si="35"/>
        <v>737</v>
      </c>
      <c r="AR37" s="3">
        <f t="shared" si="35"/>
        <v>736</v>
      </c>
      <c r="AS37" s="3">
        <f t="shared" si="35"/>
        <v>737</v>
      </c>
      <c r="AT37" s="3">
        <f t="shared" si="35"/>
        <v>742</v>
      </c>
      <c r="AU37" s="3">
        <f t="shared" si="35"/>
        <v>744</v>
      </c>
      <c r="AV37" s="3">
        <f t="shared" si="35"/>
        <v>745</v>
      </c>
      <c r="AW37" s="3">
        <f t="shared" si="35"/>
        <v>741</v>
      </c>
      <c r="AX37" s="3">
        <f t="shared" si="35"/>
        <v>742</v>
      </c>
      <c r="AY37" s="3">
        <f t="shared" si="35"/>
        <v>745</v>
      </c>
      <c r="AZ37" s="3">
        <f t="shared" si="35"/>
        <v>741</v>
      </c>
      <c r="BA37" s="3">
        <f t="shared" si="35"/>
        <v>744</v>
      </c>
      <c r="BB37" s="3">
        <f t="shared" si="35"/>
        <v>747</v>
      </c>
      <c r="BC37" s="3">
        <f t="shared" si="35"/>
        <v>745</v>
      </c>
      <c r="BD37" s="3">
        <f t="shared" si="35"/>
        <v>742</v>
      </c>
      <c r="BE37" s="3">
        <f t="shared" si="35"/>
        <v>742</v>
      </c>
      <c r="BF37" s="3">
        <f t="shared" si="35"/>
        <v>739</v>
      </c>
      <c r="BG37" s="3">
        <f t="shared" si="35"/>
        <v>737</v>
      </c>
      <c r="BH37" s="3">
        <f t="shared" si="35"/>
        <v>737</v>
      </c>
      <c r="BI37" s="3">
        <f t="shared" si="35"/>
        <v>735</v>
      </c>
      <c r="BJ37" s="3">
        <f t="shared" si="35"/>
        <v>736</v>
      </c>
      <c r="BK37" s="3">
        <f t="shared" si="35"/>
        <v>742</v>
      </c>
      <c r="BL37" s="3">
        <f t="shared" si="35"/>
        <v>739</v>
      </c>
      <c r="BM37" s="3">
        <f t="shared" si="35"/>
        <v>727</v>
      </c>
      <c r="BN37" s="3">
        <f t="shared" si="35"/>
        <v>725</v>
      </c>
      <c r="BO37" s="3">
        <f t="shared" si="35"/>
        <v>732</v>
      </c>
      <c r="BP37" s="3">
        <f t="shared" si="35"/>
        <v>736</v>
      </c>
      <c r="BQ37" s="3">
        <f t="shared" si="35"/>
        <v>739</v>
      </c>
      <c r="BR37" s="3">
        <f t="shared" si="35"/>
        <v>740</v>
      </c>
      <c r="BS37" s="3">
        <f t="shared" si="35"/>
        <v>739</v>
      </c>
      <c r="BT37" s="3">
        <f t="shared" si="35"/>
        <v>736</v>
      </c>
      <c r="BU37" s="3">
        <f t="shared" si="35"/>
        <v>737</v>
      </c>
      <c r="BV37" s="3">
        <f t="shared" si="35"/>
        <v>737</v>
      </c>
      <c r="BW37" s="3">
        <f t="shared" si="35"/>
        <v>735</v>
      </c>
      <c r="BX37" s="3">
        <f t="shared" si="35"/>
        <v>733</v>
      </c>
      <c r="BY37" s="3">
        <f t="shared" si="35"/>
        <v>731</v>
      </c>
      <c r="BZ37" s="3">
        <f t="shared" si="35"/>
        <v>730</v>
      </c>
      <c r="CA37" s="3">
        <f t="shared" si="35"/>
        <v>729</v>
      </c>
      <c r="CB37" s="3">
        <f t="shared" si="35"/>
        <v>725</v>
      </c>
      <c r="CC37" s="3">
        <f t="shared" si="35"/>
        <v>720</v>
      </c>
      <c r="CD37" s="3">
        <f t="shared" ref="CD37:CS37" si="36">CD66-CD77</f>
        <v>719</v>
      </c>
      <c r="CE37" s="3">
        <f t="shared" si="36"/>
        <v>716</v>
      </c>
      <c r="CF37" s="3">
        <f t="shared" si="36"/>
        <v>708</v>
      </c>
      <c r="CG37" s="3">
        <f t="shared" si="36"/>
        <v>709</v>
      </c>
      <c r="CH37" s="3">
        <f t="shared" si="36"/>
        <v>711</v>
      </c>
      <c r="CI37" s="3">
        <f t="shared" si="36"/>
        <v>708</v>
      </c>
      <c r="CJ37" s="3">
        <f t="shared" si="36"/>
        <v>705</v>
      </c>
      <c r="CK37" s="3">
        <f t="shared" si="36"/>
        <v>708</v>
      </c>
      <c r="CL37" s="3">
        <f t="shared" si="36"/>
        <v>712</v>
      </c>
      <c r="CM37" s="3">
        <f t="shared" si="36"/>
        <v>706</v>
      </c>
      <c r="CN37" s="3">
        <f t="shared" si="36"/>
        <v>701</v>
      </c>
      <c r="CO37" s="3">
        <f t="shared" si="36"/>
        <v>697</v>
      </c>
      <c r="CP37" s="3">
        <f t="shared" si="36"/>
        <v>693</v>
      </c>
      <c r="CQ37" s="3">
        <f t="shared" si="36"/>
        <v>692</v>
      </c>
      <c r="CR37" s="3">
        <f t="shared" si="36"/>
        <v>686</v>
      </c>
      <c r="CS37" s="84">
        <f t="shared" si="36"/>
        <v>685</v>
      </c>
      <c r="CT37" s="31">
        <f t="shared" si="21"/>
        <v>69340</v>
      </c>
      <c r="CU37" s="152"/>
    </row>
    <row r="38" spans="1:99">
      <c r="A38" s="58" t="s">
        <v>10</v>
      </c>
      <c r="B38" s="85">
        <f t="shared" si="26"/>
        <v>0</v>
      </c>
      <c r="C38" s="86">
        <f t="shared" si="26"/>
        <v>0</v>
      </c>
      <c r="D38" s="86">
        <f t="shared" si="26"/>
        <v>0</v>
      </c>
      <c r="E38" s="86">
        <f t="shared" si="26"/>
        <v>0</v>
      </c>
      <c r="F38" s="86">
        <f t="shared" si="26"/>
        <v>0</v>
      </c>
      <c r="G38" s="86">
        <f t="shared" si="26"/>
        <v>0</v>
      </c>
      <c r="H38" s="86">
        <f t="shared" si="26"/>
        <v>0</v>
      </c>
      <c r="I38" s="86">
        <f t="shared" si="26"/>
        <v>0</v>
      </c>
      <c r="J38" s="86">
        <f t="shared" si="26"/>
        <v>0</v>
      </c>
      <c r="K38" s="86">
        <f t="shared" si="26"/>
        <v>0</v>
      </c>
      <c r="L38" s="86">
        <f t="shared" si="26"/>
        <v>0</v>
      </c>
      <c r="M38" s="86">
        <f t="shared" si="26"/>
        <v>0</v>
      </c>
      <c r="N38" s="86">
        <f t="shared" si="26"/>
        <v>0</v>
      </c>
      <c r="O38" s="86">
        <f t="shared" si="26"/>
        <v>0</v>
      </c>
      <c r="P38" s="86">
        <f t="shared" si="26"/>
        <v>0</v>
      </c>
      <c r="Q38" s="86">
        <f t="shared" si="26"/>
        <v>0</v>
      </c>
      <c r="R38" s="86">
        <f t="shared" ref="R38:CC38" si="37">R67-R78</f>
        <v>0</v>
      </c>
      <c r="S38" s="86">
        <f t="shared" si="37"/>
        <v>0</v>
      </c>
      <c r="T38" s="86">
        <f t="shared" si="37"/>
        <v>0</v>
      </c>
      <c r="U38" s="86">
        <f t="shared" si="37"/>
        <v>0</v>
      </c>
      <c r="V38" s="86">
        <f t="shared" si="37"/>
        <v>0</v>
      </c>
      <c r="W38" s="86">
        <f t="shared" si="37"/>
        <v>0</v>
      </c>
      <c r="X38" s="86">
        <f t="shared" si="37"/>
        <v>0</v>
      </c>
      <c r="Y38" s="86">
        <f t="shared" si="37"/>
        <v>0</v>
      </c>
      <c r="Z38" s="86">
        <f t="shared" si="37"/>
        <v>0</v>
      </c>
      <c r="AA38" s="86">
        <f t="shared" si="37"/>
        <v>0</v>
      </c>
      <c r="AB38" s="86">
        <f t="shared" si="37"/>
        <v>0</v>
      </c>
      <c r="AC38" s="86">
        <f t="shared" si="37"/>
        <v>0</v>
      </c>
      <c r="AD38" s="86">
        <f t="shared" si="37"/>
        <v>0</v>
      </c>
      <c r="AE38" s="86">
        <f t="shared" si="37"/>
        <v>0</v>
      </c>
      <c r="AF38" s="86">
        <f t="shared" si="37"/>
        <v>0</v>
      </c>
      <c r="AG38" s="86">
        <f t="shared" si="37"/>
        <v>0</v>
      </c>
      <c r="AH38" s="86">
        <f t="shared" si="37"/>
        <v>0</v>
      </c>
      <c r="AI38" s="86">
        <f t="shared" si="37"/>
        <v>0</v>
      </c>
      <c r="AJ38" s="86">
        <f t="shared" si="37"/>
        <v>0</v>
      </c>
      <c r="AK38" s="86">
        <f t="shared" si="37"/>
        <v>0</v>
      </c>
      <c r="AL38" s="86">
        <f t="shared" si="37"/>
        <v>0</v>
      </c>
      <c r="AM38" s="86">
        <f t="shared" si="37"/>
        <v>0</v>
      </c>
      <c r="AN38" s="86">
        <f t="shared" si="37"/>
        <v>0</v>
      </c>
      <c r="AO38" s="86">
        <f t="shared" si="37"/>
        <v>0</v>
      </c>
      <c r="AP38" s="86">
        <f t="shared" si="37"/>
        <v>0</v>
      </c>
      <c r="AQ38" s="86">
        <f t="shared" si="37"/>
        <v>0</v>
      </c>
      <c r="AR38" s="86">
        <f t="shared" si="37"/>
        <v>0</v>
      </c>
      <c r="AS38" s="86">
        <f t="shared" si="37"/>
        <v>0</v>
      </c>
      <c r="AT38" s="86">
        <f t="shared" si="37"/>
        <v>0</v>
      </c>
      <c r="AU38" s="86">
        <f t="shared" si="37"/>
        <v>0</v>
      </c>
      <c r="AV38" s="86">
        <f t="shared" si="37"/>
        <v>0</v>
      </c>
      <c r="AW38" s="86">
        <f t="shared" si="37"/>
        <v>0</v>
      </c>
      <c r="AX38" s="86">
        <f t="shared" si="37"/>
        <v>0</v>
      </c>
      <c r="AY38" s="86">
        <f t="shared" si="37"/>
        <v>0</v>
      </c>
      <c r="AZ38" s="86">
        <f t="shared" si="37"/>
        <v>0</v>
      </c>
      <c r="BA38" s="86">
        <f t="shared" si="37"/>
        <v>0</v>
      </c>
      <c r="BB38" s="86">
        <f t="shared" si="37"/>
        <v>0</v>
      </c>
      <c r="BC38" s="86">
        <f t="shared" si="37"/>
        <v>0</v>
      </c>
      <c r="BD38" s="86">
        <f t="shared" si="37"/>
        <v>0</v>
      </c>
      <c r="BE38" s="86">
        <f t="shared" si="37"/>
        <v>0</v>
      </c>
      <c r="BF38" s="86">
        <f t="shared" si="37"/>
        <v>0</v>
      </c>
      <c r="BG38" s="86">
        <f t="shared" si="37"/>
        <v>0</v>
      </c>
      <c r="BH38" s="86">
        <f t="shared" si="37"/>
        <v>0</v>
      </c>
      <c r="BI38" s="86">
        <f t="shared" si="37"/>
        <v>0</v>
      </c>
      <c r="BJ38" s="86">
        <f t="shared" si="37"/>
        <v>0</v>
      </c>
      <c r="BK38" s="86">
        <f t="shared" si="37"/>
        <v>0</v>
      </c>
      <c r="BL38" s="86">
        <f t="shared" si="37"/>
        <v>0</v>
      </c>
      <c r="BM38" s="86">
        <f t="shared" si="37"/>
        <v>0</v>
      </c>
      <c r="BN38" s="86">
        <f t="shared" si="37"/>
        <v>0</v>
      </c>
      <c r="BO38" s="86">
        <f t="shared" si="37"/>
        <v>0</v>
      </c>
      <c r="BP38" s="86">
        <f t="shared" si="37"/>
        <v>0</v>
      </c>
      <c r="BQ38" s="86">
        <f t="shared" si="37"/>
        <v>0</v>
      </c>
      <c r="BR38" s="86">
        <f t="shared" si="37"/>
        <v>0</v>
      </c>
      <c r="BS38" s="86">
        <f t="shared" si="37"/>
        <v>0</v>
      </c>
      <c r="BT38" s="86">
        <f t="shared" si="37"/>
        <v>0</v>
      </c>
      <c r="BU38" s="86">
        <f t="shared" si="37"/>
        <v>0</v>
      </c>
      <c r="BV38" s="86">
        <f t="shared" si="37"/>
        <v>0</v>
      </c>
      <c r="BW38" s="86">
        <f t="shared" si="37"/>
        <v>0</v>
      </c>
      <c r="BX38" s="86">
        <f t="shared" si="37"/>
        <v>0</v>
      </c>
      <c r="BY38" s="86">
        <f t="shared" si="37"/>
        <v>0</v>
      </c>
      <c r="BZ38" s="86">
        <f t="shared" si="37"/>
        <v>0</v>
      </c>
      <c r="CA38" s="86">
        <f t="shared" si="37"/>
        <v>0</v>
      </c>
      <c r="CB38" s="86">
        <f t="shared" si="37"/>
        <v>0</v>
      </c>
      <c r="CC38" s="86">
        <f t="shared" si="37"/>
        <v>0</v>
      </c>
      <c r="CD38" s="86">
        <f t="shared" ref="CD38:CS38" si="38">CD67-CD78</f>
        <v>0</v>
      </c>
      <c r="CE38" s="86">
        <f t="shared" si="38"/>
        <v>0</v>
      </c>
      <c r="CF38" s="86">
        <f t="shared" si="38"/>
        <v>0</v>
      </c>
      <c r="CG38" s="86">
        <f t="shared" si="38"/>
        <v>0</v>
      </c>
      <c r="CH38" s="86">
        <f t="shared" si="38"/>
        <v>0</v>
      </c>
      <c r="CI38" s="86">
        <f t="shared" si="38"/>
        <v>0</v>
      </c>
      <c r="CJ38" s="86">
        <f t="shared" si="38"/>
        <v>0</v>
      </c>
      <c r="CK38" s="86">
        <f t="shared" si="38"/>
        <v>0</v>
      </c>
      <c r="CL38" s="86">
        <f t="shared" si="38"/>
        <v>0</v>
      </c>
      <c r="CM38" s="86">
        <f t="shared" si="38"/>
        <v>0</v>
      </c>
      <c r="CN38" s="86">
        <f t="shared" si="38"/>
        <v>0</v>
      </c>
      <c r="CO38" s="86">
        <f t="shared" si="38"/>
        <v>0</v>
      </c>
      <c r="CP38" s="86">
        <f t="shared" si="38"/>
        <v>0</v>
      </c>
      <c r="CQ38" s="86">
        <f t="shared" si="38"/>
        <v>0</v>
      </c>
      <c r="CR38" s="86">
        <f t="shared" si="38"/>
        <v>0</v>
      </c>
      <c r="CS38" s="87">
        <f t="shared" si="38"/>
        <v>0</v>
      </c>
      <c r="CT38" s="31">
        <f t="shared" si="21"/>
        <v>0</v>
      </c>
      <c r="CU38" s="152"/>
    </row>
    <row r="39" spans="1:99">
      <c r="A39" s="88" t="s">
        <v>11</v>
      </c>
      <c r="B39" s="89">
        <f t="shared" ref="B39:AG39" si="39">B12</f>
        <v>68.697840860215052</v>
      </c>
      <c r="C39" s="90">
        <f t="shared" si="39"/>
        <v>68.697840860215052</v>
      </c>
      <c r="D39" s="90">
        <f t="shared" si="39"/>
        <v>68.697840860215052</v>
      </c>
      <c r="E39" s="90">
        <f t="shared" si="39"/>
        <v>68.697840860215052</v>
      </c>
      <c r="F39" s="90">
        <f t="shared" si="39"/>
        <v>68.697840860215052</v>
      </c>
      <c r="G39" s="90">
        <f t="shared" si="39"/>
        <v>68.697840860215052</v>
      </c>
      <c r="H39" s="90">
        <f t="shared" si="39"/>
        <v>68.697840860215052</v>
      </c>
      <c r="I39" s="90">
        <f t="shared" si="39"/>
        <v>68.697840860215052</v>
      </c>
      <c r="J39" s="90">
        <f t="shared" si="39"/>
        <v>68.697840860215052</v>
      </c>
      <c r="K39" s="90">
        <f t="shared" si="39"/>
        <v>68.697840860215052</v>
      </c>
      <c r="L39" s="90">
        <f t="shared" si="39"/>
        <v>68.697840860215052</v>
      </c>
      <c r="M39" s="90">
        <f t="shared" si="39"/>
        <v>68.697840860215052</v>
      </c>
      <c r="N39" s="90">
        <f t="shared" si="39"/>
        <v>68.697840860215052</v>
      </c>
      <c r="O39" s="90">
        <f t="shared" si="39"/>
        <v>68.697840860215052</v>
      </c>
      <c r="P39" s="90">
        <f t="shared" si="39"/>
        <v>68.697840860215052</v>
      </c>
      <c r="Q39" s="90">
        <f t="shared" si="39"/>
        <v>68.697840860215052</v>
      </c>
      <c r="R39" s="90">
        <f t="shared" si="39"/>
        <v>68.697840860215052</v>
      </c>
      <c r="S39" s="90">
        <f t="shared" si="39"/>
        <v>68.697840860215052</v>
      </c>
      <c r="T39" s="90">
        <f t="shared" si="39"/>
        <v>68.697840860215052</v>
      </c>
      <c r="U39" s="90">
        <f t="shared" si="39"/>
        <v>68.697840860215052</v>
      </c>
      <c r="V39" s="90">
        <f t="shared" si="39"/>
        <v>68.697840860215052</v>
      </c>
      <c r="W39" s="90">
        <f t="shared" si="39"/>
        <v>68.697840860215052</v>
      </c>
      <c r="X39" s="90">
        <f t="shared" si="39"/>
        <v>68.697840860215052</v>
      </c>
      <c r="Y39" s="90">
        <f t="shared" si="39"/>
        <v>68.697840860215052</v>
      </c>
      <c r="Z39" s="90">
        <f t="shared" si="39"/>
        <v>68.697840860215052</v>
      </c>
      <c r="AA39" s="90">
        <f t="shared" si="39"/>
        <v>68.697840860215052</v>
      </c>
      <c r="AB39" s="90">
        <f t="shared" si="39"/>
        <v>68.697840860215052</v>
      </c>
      <c r="AC39" s="90">
        <f t="shared" si="39"/>
        <v>68.697840860215052</v>
      </c>
      <c r="AD39" s="90">
        <f t="shared" si="39"/>
        <v>68.697840860215052</v>
      </c>
      <c r="AE39" s="90">
        <f t="shared" si="39"/>
        <v>68.697840860215052</v>
      </c>
      <c r="AF39" s="90">
        <f t="shared" si="39"/>
        <v>68.697840860215052</v>
      </c>
      <c r="AG39" s="90">
        <f t="shared" si="39"/>
        <v>68.697840860215052</v>
      </c>
      <c r="AH39" s="90">
        <f t="shared" ref="AH39:BM39" si="40">AH12</f>
        <v>68.697840860215052</v>
      </c>
      <c r="AI39" s="90">
        <f t="shared" si="40"/>
        <v>68.697840860215052</v>
      </c>
      <c r="AJ39" s="90">
        <f t="shared" si="40"/>
        <v>68.697840860215052</v>
      </c>
      <c r="AK39" s="90">
        <f t="shared" si="40"/>
        <v>68.697840860215052</v>
      </c>
      <c r="AL39" s="90">
        <f t="shared" si="40"/>
        <v>68.697840860215052</v>
      </c>
      <c r="AM39" s="90">
        <f t="shared" si="40"/>
        <v>68.697840860215052</v>
      </c>
      <c r="AN39" s="90">
        <f t="shared" si="40"/>
        <v>68.697840860215052</v>
      </c>
      <c r="AO39" s="90">
        <f t="shared" si="40"/>
        <v>68.697840860215052</v>
      </c>
      <c r="AP39" s="90">
        <f t="shared" si="40"/>
        <v>68.697840860215052</v>
      </c>
      <c r="AQ39" s="90">
        <f t="shared" si="40"/>
        <v>68.697840860215052</v>
      </c>
      <c r="AR39" s="90">
        <f t="shared" si="40"/>
        <v>68.697840860215052</v>
      </c>
      <c r="AS39" s="90">
        <f t="shared" si="40"/>
        <v>68.697840860215052</v>
      </c>
      <c r="AT39" s="90">
        <f t="shared" si="40"/>
        <v>68.697840860215052</v>
      </c>
      <c r="AU39" s="90">
        <f t="shared" si="40"/>
        <v>68.697840860215052</v>
      </c>
      <c r="AV39" s="90">
        <f t="shared" si="40"/>
        <v>68.697840860215052</v>
      </c>
      <c r="AW39" s="90">
        <f t="shared" si="40"/>
        <v>68.697840860215052</v>
      </c>
      <c r="AX39" s="90">
        <f t="shared" si="40"/>
        <v>68.697840860215052</v>
      </c>
      <c r="AY39" s="90">
        <f t="shared" si="40"/>
        <v>68.697840860215052</v>
      </c>
      <c r="AZ39" s="90">
        <f t="shared" si="40"/>
        <v>68.697840860215052</v>
      </c>
      <c r="BA39" s="90">
        <f t="shared" si="40"/>
        <v>68.697840860215052</v>
      </c>
      <c r="BB39" s="90">
        <f t="shared" si="40"/>
        <v>68.697840860215052</v>
      </c>
      <c r="BC39" s="90">
        <f t="shared" si="40"/>
        <v>68.697840860215052</v>
      </c>
      <c r="BD39" s="90">
        <f t="shared" si="40"/>
        <v>68.697840860215052</v>
      </c>
      <c r="BE39" s="90">
        <f t="shared" si="40"/>
        <v>68.697840860215052</v>
      </c>
      <c r="BF39" s="90">
        <f t="shared" si="40"/>
        <v>68.697840860215052</v>
      </c>
      <c r="BG39" s="90">
        <f t="shared" si="40"/>
        <v>68.697840860215052</v>
      </c>
      <c r="BH39" s="90">
        <f t="shared" si="40"/>
        <v>68.697840860215052</v>
      </c>
      <c r="BI39" s="90">
        <f t="shared" si="40"/>
        <v>68.697840860215052</v>
      </c>
      <c r="BJ39" s="90">
        <f t="shared" si="40"/>
        <v>68.697840860215052</v>
      </c>
      <c r="BK39" s="90">
        <f t="shared" si="40"/>
        <v>68.697840860215052</v>
      </c>
      <c r="BL39" s="90">
        <f t="shared" si="40"/>
        <v>68.697840860215052</v>
      </c>
      <c r="BM39" s="90">
        <f t="shared" si="40"/>
        <v>68.697840860215052</v>
      </c>
      <c r="BN39" s="90">
        <f t="shared" ref="BN39:CS39" si="41">BN12</f>
        <v>68.697840860215052</v>
      </c>
      <c r="BO39" s="90">
        <f t="shared" si="41"/>
        <v>68.697840860215052</v>
      </c>
      <c r="BP39" s="90">
        <f t="shared" si="41"/>
        <v>68.697840860215052</v>
      </c>
      <c r="BQ39" s="90">
        <f t="shared" si="41"/>
        <v>68.697840860215052</v>
      </c>
      <c r="BR39" s="90">
        <f t="shared" si="41"/>
        <v>68.697840860215052</v>
      </c>
      <c r="BS39" s="90">
        <f t="shared" si="41"/>
        <v>68.697840860215052</v>
      </c>
      <c r="BT39" s="90">
        <f t="shared" si="41"/>
        <v>68.697840860215052</v>
      </c>
      <c r="BU39" s="90">
        <f t="shared" si="41"/>
        <v>68.697840860215052</v>
      </c>
      <c r="BV39" s="90">
        <f t="shared" si="41"/>
        <v>68.697840860215052</v>
      </c>
      <c r="BW39" s="90">
        <f t="shared" si="41"/>
        <v>68.697840860215052</v>
      </c>
      <c r="BX39" s="90">
        <f t="shared" si="41"/>
        <v>68.697840860215052</v>
      </c>
      <c r="BY39" s="90">
        <f t="shared" si="41"/>
        <v>68.697840860215052</v>
      </c>
      <c r="BZ39" s="90">
        <f t="shared" si="41"/>
        <v>68.697840860215052</v>
      </c>
      <c r="CA39" s="90">
        <f t="shared" si="41"/>
        <v>68.697840860215052</v>
      </c>
      <c r="CB39" s="90">
        <f t="shared" si="41"/>
        <v>68.697840860215052</v>
      </c>
      <c r="CC39" s="90">
        <f t="shared" si="41"/>
        <v>68.697840860215052</v>
      </c>
      <c r="CD39" s="90">
        <f t="shared" si="41"/>
        <v>68.697840860215052</v>
      </c>
      <c r="CE39" s="90">
        <f t="shared" si="41"/>
        <v>68.697840860215052</v>
      </c>
      <c r="CF39" s="90">
        <f t="shared" si="41"/>
        <v>68.697840860215052</v>
      </c>
      <c r="CG39" s="90">
        <f t="shared" si="41"/>
        <v>68.697840860215052</v>
      </c>
      <c r="CH39" s="90">
        <f t="shared" si="41"/>
        <v>68.697840860215052</v>
      </c>
      <c r="CI39" s="90">
        <f t="shared" si="41"/>
        <v>68.697840860215052</v>
      </c>
      <c r="CJ39" s="90">
        <f t="shared" si="41"/>
        <v>68.697840860215052</v>
      </c>
      <c r="CK39" s="90">
        <f t="shared" si="41"/>
        <v>68.697840860215052</v>
      </c>
      <c r="CL39" s="90">
        <f t="shared" si="41"/>
        <v>68.697840860215052</v>
      </c>
      <c r="CM39" s="90">
        <f t="shared" si="41"/>
        <v>68.697840860215052</v>
      </c>
      <c r="CN39" s="90">
        <f t="shared" si="41"/>
        <v>68.697840860215052</v>
      </c>
      <c r="CO39" s="90">
        <f t="shared" si="41"/>
        <v>68.697840860215052</v>
      </c>
      <c r="CP39" s="90">
        <f t="shared" si="41"/>
        <v>68.697840860215052</v>
      </c>
      <c r="CQ39" s="90">
        <f t="shared" si="41"/>
        <v>68.697840860215052</v>
      </c>
      <c r="CR39" s="90">
        <f t="shared" si="41"/>
        <v>68.697840860215052</v>
      </c>
      <c r="CS39" s="91">
        <f t="shared" si="41"/>
        <v>68.697840860215052</v>
      </c>
      <c r="CT39" s="31">
        <f t="shared" si="21"/>
        <v>6594.9927225806532</v>
      </c>
      <c r="CU39" s="152"/>
    </row>
    <row r="40" spans="1:99">
      <c r="A40" s="21" t="s">
        <v>12</v>
      </c>
      <c r="B40" s="40">
        <f t="shared" ref="B40:AG40" si="42">SUM(B41:B41)</f>
        <v>1232.8800000000001</v>
      </c>
      <c r="C40" s="41">
        <f t="shared" si="42"/>
        <v>1240.02</v>
      </c>
      <c r="D40" s="41">
        <f t="shared" si="42"/>
        <v>1148.1400000000001</v>
      </c>
      <c r="E40" s="41">
        <f t="shared" si="42"/>
        <v>1083.7</v>
      </c>
      <c r="F40" s="41">
        <f t="shared" si="42"/>
        <v>1046.6099999999999</v>
      </c>
      <c r="G40" s="41">
        <f t="shared" si="42"/>
        <v>1046.6099999999999</v>
      </c>
      <c r="H40" s="41">
        <f t="shared" si="42"/>
        <v>1071.94</v>
      </c>
      <c r="I40" s="41">
        <f t="shared" si="42"/>
        <v>1072.04</v>
      </c>
      <c r="J40" s="41">
        <f t="shared" si="42"/>
        <v>1030.3499999999999</v>
      </c>
      <c r="K40" s="41">
        <f t="shared" si="42"/>
        <v>1017.87</v>
      </c>
      <c r="L40" s="41">
        <f t="shared" si="42"/>
        <v>1003.63</v>
      </c>
      <c r="M40" s="41">
        <f t="shared" si="42"/>
        <v>1003.75</v>
      </c>
      <c r="N40" s="41">
        <f t="shared" si="42"/>
        <v>1023.51</v>
      </c>
      <c r="O40" s="41">
        <f t="shared" si="42"/>
        <v>1030.07</v>
      </c>
      <c r="P40" s="41">
        <f t="shared" si="42"/>
        <v>1033.79</v>
      </c>
      <c r="Q40" s="41">
        <f t="shared" si="42"/>
        <v>1033.9000000000001</v>
      </c>
      <c r="R40" s="41">
        <f t="shared" si="42"/>
        <v>1033.9000000000001</v>
      </c>
      <c r="S40" s="41">
        <f t="shared" si="42"/>
        <v>1033.1500000000001</v>
      </c>
      <c r="T40" s="41">
        <f t="shared" si="42"/>
        <v>1033.1500000000001</v>
      </c>
      <c r="U40" s="41">
        <f t="shared" si="42"/>
        <v>1033.26</v>
      </c>
      <c r="V40" s="41">
        <f t="shared" si="42"/>
        <v>1039.3900000000001</v>
      </c>
      <c r="W40" s="41">
        <f t="shared" si="42"/>
        <v>1043.53</v>
      </c>
      <c r="X40" s="41">
        <f t="shared" si="42"/>
        <v>1162.6199999999999</v>
      </c>
      <c r="Y40" s="41">
        <f t="shared" si="42"/>
        <v>1283.1099999999999</v>
      </c>
      <c r="Z40" s="41">
        <f t="shared" si="42"/>
        <v>1297.03</v>
      </c>
      <c r="AA40" s="41">
        <f t="shared" si="42"/>
        <v>1313.38</v>
      </c>
      <c r="AB40" s="41">
        <f t="shared" si="42"/>
        <v>1345.39</v>
      </c>
      <c r="AC40" s="41">
        <f t="shared" si="42"/>
        <v>1399.76</v>
      </c>
      <c r="AD40" s="41">
        <f t="shared" si="42"/>
        <v>1471.86</v>
      </c>
      <c r="AE40" s="41">
        <f t="shared" si="42"/>
        <v>1471.86</v>
      </c>
      <c r="AF40" s="41">
        <f t="shared" si="42"/>
        <v>1238.04</v>
      </c>
      <c r="AG40" s="41">
        <f t="shared" si="42"/>
        <v>1097.04</v>
      </c>
      <c r="AH40" s="41">
        <f t="shared" ref="AH40:BM40" si="43">SUM(AH41:AH41)</f>
        <v>964.59</v>
      </c>
      <c r="AI40" s="41">
        <f t="shared" si="43"/>
        <v>811.22</v>
      </c>
      <c r="AJ40" s="41">
        <f t="shared" si="43"/>
        <v>806.11</v>
      </c>
      <c r="AK40" s="41">
        <f t="shared" si="43"/>
        <v>806.48</v>
      </c>
      <c r="AL40" s="41">
        <f t="shared" si="43"/>
        <v>786.06</v>
      </c>
      <c r="AM40" s="41">
        <f t="shared" si="43"/>
        <v>786.69</v>
      </c>
      <c r="AN40" s="41">
        <f t="shared" si="43"/>
        <v>778.99</v>
      </c>
      <c r="AO40" s="41">
        <f t="shared" si="43"/>
        <v>780.6</v>
      </c>
      <c r="AP40" s="41">
        <f t="shared" si="43"/>
        <v>704.76</v>
      </c>
      <c r="AQ40" s="41">
        <f t="shared" si="43"/>
        <v>783.09</v>
      </c>
      <c r="AR40" s="41">
        <f t="shared" si="43"/>
        <v>775.34</v>
      </c>
      <c r="AS40" s="41">
        <f t="shared" si="43"/>
        <v>746.91</v>
      </c>
      <c r="AT40" s="41">
        <f t="shared" si="43"/>
        <v>833.68</v>
      </c>
      <c r="AU40" s="41">
        <f t="shared" si="43"/>
        <v>833.71</v>
      </c>
      <c r="AV40" s="41">
        <f t="shared" si="43"/>
        <v>902.92</v>
      </c>
      <c r="AW40" s="41">
        <f t="shared" si="43"/>
        <v>902.97</v>
      </c>
      <c r="AX40" s="41">
        <f t="shared" si="43"/>
        <v>900.4</v>
      </c>
      <c r="AY40" s="41">
        <f t="shared" si="43"/>
        <v>900.42</v>
      </c>
      <c r="AZ40" s="41">
        <f t="shared" si="43"/>
        <v>903.79</v>
      </c>
      <c r="BA40" s="41">
        <f t="shared" si="43"/>
        <v>903.6</v>
      </c>
      <c r="BB40" s="41">
        <f t="shared" si="43"/>
        <v>751.99</v>
      </c>
      <c r="BC40" s="41">
        <f t="shared" si="43"/>
        <v>751.89</v>
      </c>
      <c r="BD40" s="41">
        <f t="shared" si="43"/>
        <v>741.99</v>
      </c>
      <c r="BE40" s="41">
        <f t="shared" si="43"/>
        <v>736.29</v>
      </c>
      <c r="BF40" s="41">
        <f t="shared" si="43"/>
        <v>832.9</v>
      </c>
      <c r="BG40" s="41">
        <f t="shared" si="43"/>
        <v>845.42</v>
      </c>
      <c r="BH40" s="41">
        <f t="shared" si="43"/>
        <v>1102.99</v>
      </c>
      <c r="BI40" s="41">
        <f t="shared" si="43"/>
        <v>1131.8599999999999</v>
      </c>
      <c r="BJ40" s="41">
        <f t="shared" si="43"/>
        <v>1111.92</v>
      </c>
      <c r="BK40" s="41">
        <f t="shared" si="43"/>
        <v>1111.96</v>
      </c>
      <c r="BL40" s="41">
        <f t="shared" si="43"/>
        <v>1102.3599999999999</v>
      </c>
      <c r="BM40" s="41">
        <f t="shared" si="43"/>
        <v>1081.02</v>
      </c>
      <c r="BN40" s="41">
        <f t="shared" ref="BN40:CS40" si="44">SUM(BN41:BN41)</f>
        <v>1035.95</v>
      </c>
      <c r="BO40" s="41">
        <f t="shared" si="44"/>
        <v>997.54</v>
      </c>
      <c r="BP40" s="41">
        <f t="shared" si="44"/>
        <v>942.48</v>
      </c>
      <c r="BQ40" s="41">
        <f t="shared" si="44"/>
        <v>905.33</v>
      </c>
      <c r="BR40" s="41">
        <f t="shared" si="44"/>
        <v>935.93</v>
      </c>
      <c r="BS40" s="41">
        <f t="shared" si="44"/>
        <v>976.81</v>
      </c>
      <c r="BT40" s="41">
        <f t="shared" si="44"/>
        <v>1095.77</v>
      </c>
      <c r="BU40" s="41">
        <f t="shared" si="44"/>
        <v>1170.54</v>
      </c>
      <c r="BV40" s="41">
        <f t="shared" si="44"/>
        <v>1177.6600000000001</v>
      </c>
      <c r="BW40" s="41">
        <f t="shared" si="44"/>
        <v>1192.68</v>
      </c>
      <c r="BX40" s="41">
        <f t="shared" si="44"/>
        <v>1316.03</v>
      </c>
      <c r="BY40" s="41">
        <f t="shared" si="44"/>
        <v>1507.27</v>
      </c>
      <c r="BZ40" s="41">
        <f t="shared" si="44"/>
        <v>1691.93</v>
      </c>
      <c r="CA40" s="41">
        <f t="shared" si="44"/>
        <v>1692.37</v>
      </c>
      <c r="CB40" s="41">
        <f t="shared" si="44"/>
        <v>1610.6</v>
      </c>
      <c r="CC40" s="41">
        <f t="shared" si="44"/>
        <v>1613.74</v>
      </c>
      <c r="CD40" s="41">
        <f t="shared" si="44"/>
        <v>1225.3499999999999</v>
      </c>
      <c r="CE40" s="41">
        <f t="shared" si="44"/>
        <v>1225.6500000000001</v>
      </c>
      <c r="CF40" s="41">
        <f t="shared" si="44"/>
        <v>1231.56</v>
      </c>
      <c r="CG40" s="41">
        <f t="shared" si="44"/>
        <v>1231.99</v>
      </c>
      <c r="CH40" s="41">
        <f t="shared" si="44"/>
        <v>1236.99</v>
      </c>
      <c r="CI40" s="41">
        <f t="shared" si="44"/>
        <v>1237.8</v>
      </c>
      <c r="CJ40" s="41">
        <f t="shared" si="44"/>
        <v>1227.54</v>
      </c>
      <c r="CK40" s="41">
        <f t="shared" si="44"/>
        <v>1228.04</v>
      </c>
      <c r="CL40" s="41">
        <f t="shared" si="44"/>
        <v>1366.83</v>
      </c>
      <c r="CM40" s="41">
        <f t="shared" si="44"/>
        <v>1367.15</v>
      </c>
      <c r="CN40" s="41">
        <f t="shared" si="44"/>
        <v>1358.12</v>
      </c>
      <c r="CO40" s="41">
        <f t="shared" si="44"/>
        <v>1355.63</v>
      </c>
      <c r="CP40" s="41">
        <f t="shared" si="44"/>
        <v>1432.59</v>
      </c>
      <c r="CQ40" s="41">
        <f t="shared" si="44"/>
        <v>1436.5</v>
      </c>
      <c r="CR40" s="41">
        <f t="shared" si="44"/>
        <v>1448.36</v>
      </c>
      <c r="CS40" s="92">
        <f t="shared" si="44"/>
        <v>1448.76</v>
      </c>
      <c r="CT40" s="39">
        <f t="shared" si="21"/>
        <v>105251.68999999994</v>
      </c>
      <c r="CU40" s="150"/>
    </row>
    <row r="41" spans="1:99">
      <c r="A41" s="26" t="s">
        <v>13</v>
      </c>
      <c r="B41" s="43">
        <v>1232.8800000000001</v>
      </c>
      <c r="C41" s="44">
        <v>1240.02</v>
      </c>
      <c r="D41" s="44">
        <v>1148.1400000000001</v>
      </c>
      <c r="E41" s="44">
        <v>1083.7</v>
      </c>
      <c r="F41" s="44">
        <v>1046.6099999999999</v>
      </c>
      <c r="G41" s="44">
        <v>1046.6099999999999</v>
      </c>
      <c r="H41" s="44">
        <v>1071.94</v>
      </c>
      <c r="I41" s="44">
        <v>1072.04</v>
      </c>
      <c r="J41" s="44">
        <v>1030.3499999999999</v>
      </c>
      <c r="K41" s="44">
        <v>1017.87</v>
      </c>
      <c r="L41" s="44">
        <v>1003.63</v>
      </c>
      <c r="M41" s="44">
        <v>1003.75</v>
      </c>
      <c r="N41" s="44">
        <v>1023.51</v>
      </c>
      <c r="O41" s="44">
        <v>1030.07</v>
      </c>
      <c r="P41" s="44">
        <v>1033.79</v>
      </c>
      <c r="Q41" s="44">
        <v>1033.9000000000001</v>
      </c>
      <c r="R41" s="44">
        <v>1033.9000000000001</v>
      </c>
      <c r="S41" s="44">
        <v>1033.1500000000001</v>
      </c>
      <c r="T41" s="44">
        <v>1033.1500000000001</v>
      </c>
      <c r="U41" s="44">
        <v>1033.26</v>
      </c>
      <c r="V41" s="44">
        <v>1039.3900000000001</v>
      </c>
      <c r="W41" s="44">
        <v>1043.53</v>
      </c>
      <c r="X41" s="44">
        <v>1162.6199999999999</v>
      </c>
      <c r="Y41" s="44">
        <v>1283.1099999999999</v>
      </c>
      <c r="Z41" s="44">
        <v>1297.03</v>
      </c>
      <c r="AA41" s="44">
        <v>1313.38</v>
      </c>
      <c r="AB41" s="44">
        <v>1345.39</v>
      </c>
      <c r="AC41" s="44">
        <v>1399.76</v>
      </c>
      <c r="AD41" s="44">
        <v>1471.86</v>
      </c>
      <c r="AE41" s="44">
        <v>1471.86</v>
      </c>
      <c r="AF41" s="44">
        <v>1238.04</v>
      </c>
      <c r="AG41" s="44">
        <v>1097.04</v>
      </c>
      <c r="AH41" s="44">
        <v>964.59</v>
      </c>
      <c r="AI41" s="44">
        <v>811.22</v>
      </c>
      <c r="AJ41" s="44">
        <v>806.11</v>
      </c>
      <c r="AK41" s="44">
        <v>806.48</v>
      </c>
      <c r="AL41" s="44">
        <v>786.06</v>
      </c>
      <c r="AM41" s="44">
        <v>786.69</v>
      </c>
      <c r="AN41" s="44">
        <v>778.99</v>
      </c>
      <c r="AO41" s="44">
        <v>780.6</v>
      </c>
      <c r="AP41" s="44">
        <v>704.76</v>
      </c>
      <c r="AQ41" s="44">
        <v>783.09</v>
      </c>
      <c r="AR41" s="44">
        <v>775.34</v>
      </c>
      <c r="AS41" s="44">
        <v>746.91</v>
      </c>
      <c r="AT41" s="44">
        <v>833.68</v>
      </c>
      <c r="AU41" s="44">
        <v>833.71</v>
      </c>
      <c r="AV41" s="44">
        <v>902.92</v>
      </c>
      <c r="AW41" s="44">
        <v>902.97</v>
      </c>
      <c r="AX41" s="44">
        <v>900.4</v>
      </c>
      <c r="AY41" s="44">
        <v>900.42</v>
      </c>
      <c r="AZ41" s="44">
        <v>903.79</v>
      </c>
      <c r="BA41" s="44">
        <v>903.6</v>
      </c>
      <c r="BB41" s="44">
        <v>751.99</v>
      </c>
      <c r="BC41" s="44">
        <v>751.89</v>
      </c>
      <c r="BD41" s="44">
        <v>741.99</v>
      </c>
      <c r="BE41" s="44">
        <v>736.29</v>
      </c>
      <c r="BF41" s="44">
        <v>832.9</v>
      </c>
      <c r="BG41" s="44">
        <v>845.42</v>
      </c>
      <c r="BH41" s="44">
        <v>1102.99</v>
      </c>
      <c r="BI41" s="44">
        <v>1131.8599999999999</v>
      </c>
      <c r="BJ41" s="44">
        <v>1111.92</v>
      </c>
      <c r="BK41" s="44">
        <v>1111.96</v>
      </c>
      <c r="BL41" s="44">
        <v>1102.3599999999999</v>
      </c>
      <c r="BM41" s="44">
        <v>1081.02</v>
      </c>
      <c r="BN41" s="44">
        <v>1035.95</v>
      </c>
      <c r="BO41" s="44">
        <v>997.54</v>
      </c>
      <c r="BP41" s="44">
        <v>942.48</v>
      </c>
      <c r="BQ41" s="44">
        <v>905.33</v>
      </c>
      <c r="BR41" s="44">
        <v>935.93</v>
      </c>
      <c r="BS41" s="44">
        <v>976.81</v>
      </c>
      <c r="BT41" s="44">
        <v>1095.77</v>
      </c>
      <c r="BU41" s="44">
        <v>1170.54</v>
      </c>
      <c r="BV41" s="44">
        <v>1177.6600000000001</v>
      </c>
      <c r="BW41" s="44">
        <v>1192.68</v>
      </c>
      <c r="BX41" s="44">
        <v>1316.03</v>
      </c>
      <c r="BY41" s="44">
        <v>1507.27</v>
      </c>
      <c r="BZ41" s="44">
        <v>1691.93</v>
      </c>
      <c r="CA41" s="44">
        <v>1692.37</v>
      </c>
      <c r="CB41" s="44">
        <v>1610.6</v>
      </c>
      <c r="CC41" s="44">
        <v>1613.74</v>
      </c>
      <c r="CD41" s="44">
        <v>1225.3499999999999</v>
      </c>
      <c r="CE41" s="44">
        <v>1225.6500000000001</v>
      </c>
      <c r="CF41" s="44">
        <v>1231.56</v>
      </c>
      <c r="CG41" s="44">
        <v>1231.99</v>
      </c>
      <c r="CH41" s="44">
        <v>1236.99</v>
      </c>
      <c r="CI41" s="44">
        <v>1237.8</v>
      </c>
      <c r="CJ41" s="44">
        <v>1227.54</v>
      </c>
      <c r="CK41" s="44">
        <v>1228.04</v>
      </c>
      <c r="CL41" s="44">
        <v>1366.83</v>
      </c>
      <c r="CM41" s="44">
        <v>1367.15</v>
      </c>
      <c r="CN41" s="44">
        <v>1358.12</v>
      </c>
      <c r="CO41" s="44">
        <v>1355.63</v>
      </c>
      <c r="CP41" s="44">
        <v>1432.59</v>
      </c>
      <c r="CQ41" s="44">
        <v>1436.5</v>
      </c>
      <c r="CR41" s="44">
        <v>1448.36</v>
      </c>
      <c r="CS41" s="93">
        <v>1448.76</v>
      </c>
      <c r="CT41" s="31">
        <f t="shared" si="21"/>
        <v>105251.68999999994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5">SUM(C43:C46)</f>
        <v>1970.45</v>
      </c>
      <c r="D42" s="41">
        <f t="shared" si="45"/>
        <v>1970.45</v>
      </c>
      <c r="E42" s="41">
        <f t="shared" si="45"/>
        <v>1970.45</v>
      </c>
      <c r="F42" s="41">
        <f t="shared" si="45"/>
        <v>1970.45</v>
      </c>
      <c r="G42" s="41">
        <f t="shared" si="45"/>
        <v>1970.45</v>
      </c>
      <c r="H42" s="41">
        <f t="shared" si="45"/>
        <v>1970.45</v>
      </c>
      <c r="I42" s="41">
        <f t="shared" si="45"/>
        <v>1970.45</v>
      </c>
      <c r="J42" s="41">
        <f t="shared" si="45"/>
        <v>1970.45</v>
      </c>
      <c r="K42" s="41">
        <f t="shared" si="45"/>
        <v>1970.45</v>
      </c>
      <c r="L42" s="41">
        <f t="shared" si="45"/>
        <v>1970.45</v>
      </c>
      <c r="M42" s="41">
        <f t="shared" si="45"/>
        <v>1970.45</v>
      </c>
      <c r="N42" s="41">
        <f t="shared" si="45"/>
        <v>1970.45</v>
      </c>
      <c r="O42" s="41">
        <f t="shared" si="45"/>
        <v>1970.45</v>
      </c>
      <c r="P42" s="41">
        <f t="shared" si="45"/>
        <v>1970.45</v>
      </c>
      <c r="Q42" s="41">
        <f t="shared" si="45"/>
        <v>1970.45</v>
      </c>
      <c r="R42" s="41">
        <f t="shared" si="45"/>
        <v>1970.45</v>
      </c>
      <c r="S42" s="41">
        <f t="shared" si="45"/>
        <v>1970.45</v>
      </c>
      <c r="T42" s="41">
        <f t="shared" si="45"/>
        <v>1970.45</v>
      </c>
      <c r="U42" s="41">
        <f t="shared" si="45"/>
        <v>1970.45</v>
      </c>
      <c r="V42" s="41">
        <f t="shared" si="45"/>
        <v>1970.45</v>
      </c>
      <c r="W42" s="41">
        <f t="shared" si="45"/>
        <v>1970.45</v>
      </c>
      <c r="X42" s="41">
        <f t="shared" si="45"/>
        <v>1970.45</v>
      </c>
      <c r="Y42" s="41">
        <f t="shared" si="45"/>
        <v>1970.45</v>
      </c>
      <c r="Z42" s="41">
        <f t="shared" si="45"/>
        <v>1970.45</v>
      </c>
      <c r="AA42" s="41">
        <f t="shared" si="45"/>
        <v>1970.45</v>
      </c>
      <c r="AB42" s="41">
        <f t="shared" si="45"/>
        <v>1970.45</v>
      </c>
      <c r="AC42" s="41">
        <f t="shared" si="45"/>
        <v>1970.45</v>
      </c>
      <c r="AD42" s="41">
        <f t="shared" si="45"/>
        <v>1970.45</v>
      </c>
      <c r="AE42" s="41">
        <f t="shared" si="45"/>
        <v>1970.45</v>
      </c>
      <c r="AF42" s="41">
        <f t="shared" si="45"/>
        <v>1970.45</v>
      </c>
      <c r="AG42" s="41">
        <f t="shared" si="45"/>
        <v>1970.45</v>
      </c>
      <c r="AH42" s="41">
        <f t="shared" si="45"/>
        <v>1864.85</v>
      </c>
      <c r="AI42" s="41">
        <f t="shared" si="45"/>
        <v>1738.45</v>
      </c>
      <c r="AJ42" s="41">
        <f t="shared" si="45"/>
        <v>1600.85</v>
      </c>
      <c r="AK42" s="41">
        <f t="shared" si="45"/>
        <v>1463.25</v>
      </c>
      <c r="AL42" s="41">
        <f t="shared" si="45"/>
        <v>1536.85</v>
      </c>
      <c r="AM42" s="41">
        <f t="shared" si="45"/>
        <v>1610.45</v>
      </c>
      <c r="AN42" s="41">
        <f t="shared" si="45"/>
        <v>1714.5500000000002</v>
      </c>
      <c r="AO42" s="41">
        <f t="shared" si="45"/>
        <v>1808.95</v>
      </c>
      <c r="AP42" s="41">
        <f t="shared" si="45"/>
        <v>1703.35</v>
      </c>
      <c r="AQ42" s="41">
        <f t="shared" si="45"/>
        <v>1597.75</v>
      </c>
      <c r="AR42" s="41">
        <f t="shared" si="45"/>
        <v>1492.15</v>
      </c>
      <c r="AS42" s="41">
        <f t="shared" si="45"/>
        <v>1386.55</v>
      </c>
      <c r="AT42" s="41">
        <f t="shared" si="45"/>
        <v>1327.45</v>
      </c>
      <c r="AU42" s="41">
        <f t="shared" si="45"/>
        <v>1327.45</v>
      </c>
      <c r="AV42" s="41">
        <f t="shared" si="45"/>
        <v>1466.1200000000001</v>
      </c>
      <c r="AW42" s="41">
        <f t="shared" si="45"/>
        <v>1466.1200000000001</v>
      </c>
      <c r="AX42" s="41">
        <f t="shared" si="45"/>
        <v>1466.1200000000001</v>
      </c>
      <c r="AY42" s="41">
        <f t="shared" si="45"/>
        <v>1466.1200000000001</v>
      </c>
      <c r="AZ42" s="41">
        <f t="shared" si="45"/>
        <v>1466.1200000000001</v>
      </c>
      <c r="BA42" s="41">
        <f t="shared" si="45"/>
        <v>1466.1200000000001</v>
      </c>
      <c r="BB42" s="41">
        <f t="shared" si="45"/>
        <v>1466.1200000000001</v>
      </c>
      <c r="BC42" s="41">
        <f t="shared" si="45"/>
        <v>1466.1200000000001</v>
      </c>
      <c r="BD42" s="41">
        <f t="shared" si="45"/>
        <v>1327.45</v>
      </c>
      <c r="BE42" s="41">
        <f t="shared" si="45"/>
        <v>1327.45</v>
      </c>
      <c r="BF42" s="41">
        <f t="shared" si="45"/>
        <v>1327.45</v>
      </c>
      <c r="BG42" s="41">
        <f t="shared" si="45"/>
        <v>1433.05</v>
      </c>
      <c r="BH42" s="41">
        <f t="shared" si="45"/>
        <v>1538.65</v>
      </c>
      <c r="BI42" s="41">
        <f t="shared" si="45"/>
        <v>1644.25</v>
      </c>
      <c r="BJ42" s="41">
        <f t="shared" si="45"/>
        <v>1749.85</v>
      </c>
      <c r="BK42" s="41">
        <f t="shared" si="45"/>
        <v>1808.95</v>
      </c>
      <c r="BL42" s="41">
        <f t="shared" si="45"/>
        <v>1808.95</v>
      </c>
      <c r="BM42" s="41">
        <f t="shared" si="45"/>
        <v>1808.95</v>
      </c>
      <c r="BN42" s="41">
        <f t="shared" si="45"/>
        <v>1808.95</v>
      </c>
      <c r="BO42" s="41">
        <f t="shared" ref="BO42:CS42" si="46">SUM(BO43:BO46)</f>
        <v>1808.95</v>
      </c>
      <c r="BP42" s="41">
        <f t="shared" si="46"/>
        <v>1840.95</v>
      </c>
      <c r="BQ42" s="41">
        <f t="shared" si="46"/>
        <v>1872.95</v>
      </c>
      <c r="BR42" s="41">
        <f t="shared" si="46"/>
        <v>1904.95</v>
      </c>
      <c r="BS42" s="41">
        <f t="shared" si="46"/>
        <v>1857.95</v>
      </c>
      <c r="BT42" s="41">
        <f t="shared" si="46"/>
        <v>1844.95</v>
      </c>
      <c r="BU42" s="41">
        <f t="shared" si="46"/>
        <v>1710.95</v>
      </c>
      <c r="BV42" s="41">
        <f t="shared" si="46"/>
        <v>1561.95</v>
      </c>
      <c r="BW42" s="41">
        <f t="shared" si="46"/>
        <v>1404.95</v>
      </c>
      <c r="BX42" s="41">
        <f t="shared" si="46"/>
        <v>1404.95</v>
      </c>
      <c r="BY42" s="41">
        <f t="shared" si="46"/>
        <v>1404.95</v>
      </c>
      <c r="BZ42" s="41">
        <f t="shared" si="46"/>
        <v>1404.95</v>
      </c>
      <c r="CA42" s="41">
        <f t="shared" si="46"/>
        <v>1404.95</v>
      </c>
      <c r="CB42" s="41">
        <f t="shared" si="46"/>
        <v>1404.95</v>
      </c>
      <c r="CC42" s="41">
        <f t="shared" si="46"/>
        <v>1404.95</v>
      </c>
      <c r="CD42" s="41">
        <f t="shared" si="46"/>
        <v>1404.95</v>
      </c>
      <c r="CE42" s="41">
        <f t="shared" si="46"/>
        <v>1404.95</v>
      </c>
      <c r="CF42" s="41">
        <f t="shared" si="46"/>
        <v>1404.95</v>
      </c>
      <c r="CG42" s="41">
        <f t="shared" si="46"/>
        <v>1404.95</v>
      </c>
      <c r="CH42" s="41">
        <f t="shared" si="46"/>
        <v>1404.95</v>
      </c>
      <c r="CI42" s="41">
        <f t="shared" si="46"/>
        <v>1404.95</v>
      </c>
      <c r="CJ42" s="41">
        <f t="shared" si="46"/>
        <v>1404.95</v>
      </c>
      <c r="CK42" s="41">
        <f t="shared" si="46"/>
        <v>1404.95</v>
      </c>
      <c r="CL42" s="41">
        <f t="shared" si="46"/>
        <v>1404.95</v>
      </c>
      <c r="CM42" s="41">
        <f t="shared" si="46"/>
        <v>1404.95</v>
      </c>
      <c r="CN42" s="41">
        <f t="shared" si="46"/>
        <v>1404.95</v>
      </c>
      <c r="CO42" s="41">
        <f t="shared" si="46"/>
        <v>1404.95</v>
      </c>
      <c r="CP42" s="41">
        <f t="shared" si="46"/>
        <v>1404.95</v>
      </c>
      <c r="CQ42" s="41">
        <f t="shared" si="46"/>
        <v>1404.95</v>
      </c>
      <c r="CR42" s="41">
        <f t="shared" si="46"/>
        <v>1404.95</v>
      </c>
      <c r="CS42" s="92">
        <f t="shared" si="46"/>
        <v>1404.95</v>
      </c>
      <c r="CT42" s="39">
        <f t="shared" si="21"/>
        <v>161257.66000000015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1099</v>
      </c>
      <c r="AJ43" s="44">
        <v>1067</v>
      </c>
      <c r="AK43" s="44">
        <v>1035</v>
      </c>
      <c r="AL43" s="44">
        <v>1003</v>
      </c>
      <c r="AM43" s="44">
        <v>971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969.5</v>
      </c>
      <c r="BK43" s="44">
        <v>969.5</v>
      </c>
      <c r="BL43" s="44">
        <v>969.5</v>
      </c>
      <c r="BM43" s="44">
        <v>969.5</v>
      </c>
      <c r="BN43" s="44">
        <v>969.5</v>
      </c>
      <c r="BO43" s="44">
        <v>969.5</v>
      </c>
      <c r="BP43" s="44">
        <v>1001.5</v>
      </c>
      <c r="BQ43" s="44">
        <v>1033.5</v>
      </c>
      <c r="BR43" s="44">
        <v>1065.5</v>
      </c>
      <c r="BS43" s="44">
        <v>1018.5</v>
      </c>
      <c r="BT43" s="44">
        <v>1005.5</v>
      </c>
      <c r="BU43" s="44">
        <v>871.5</v>
      </c>
      <c r="BV43" s="44">
        <v>722.5</v>
      </c>
      <c r="BW43" s="44">
        <v>565.5</v>
      </c>
      <c r="BX43" s="44">
        <v>565.5</v>
      </c>
      <c r="BY43" s="44">
        <v>565.5</v>
      </c>
      <c r="BZ43" s="44">
        <v>565.5</v>
      </c>
      <c r="CA43" s="44">
        <v>565.5</v>
      </c>
      <c r="CB43" s="44">
        <v>565.5</v>
      </c>
      <c r="CC43" s="44">
        <v>565.5</v>
      </c>
      <c r="CD43" s="44">
        <v>565.5</v>
      </c>
      <c r="CE43" s="44">
        <v>565.5</v>
      </c>
      <c r="CF43" s="44">
        <v>565.5</v>
      </c>
      <c r="CG43" s="44">
        <v>565.5</v>
      </c>
      <c r="CH43" s="44">
        <v>565.5</v>
      </c>
      <c r="CI43" s="44">
        <v>565.5</v>
      </c>
      <c r="CJ43" s="44">
        <v>565.5</v>
      </c>
      <c r="CK43" s="44">
        <v>565.5</v>
      </c>
      <c r="CL43" s="44">
        <v>565.5</v>
      </c>
      <c r="CM43" s="44">
        <v>565.5</v>
      </c>
      <c r="CN43" s="44">
        <v>565.5</v>
      </c>
      <c r="CO43" s="44">
        <v>565.5</v>
      </c>
      <c r="CP43" s="44">
        <v>565.5</v>
      </c>
      <c r="CQ43" s="44">
        <v>565.5</v>
      </c>
      <c r="CR43" s="44">
        <v>565.5</v>
      </c>
      <c r="CS43" s="93">
        <v>565.5</v>
      </c>
      <c r="CT43" s="31">
        <f t="shared" si="21"/>
        <v>89369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1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370</v>
      </c>
      <c r="AJ45" s="1">
        <v>264.39999999999998</v>
      </c>
      <c r="AK45" s="1">
        <v>158.80000000000001</v>
      </c>
      <c r="AL45" s="1">
        <v>264.39999999999998</v>
      </c>
      <c r="AM45" s="1">
        <v>370</v>
      </c>
      <c r="AN45" s="1">
        <v>475.6</v>
      </c>
      <c r="AO45" s="1">
        <v>570</v>
      </c>
      <c r="AP45" s="1">
        <v>464.4</v>
      </c>
      <c r="AQ45" s="1">
        <v>358.8</v>
      </c>
      <c r="AR45" s="1">
        <v>253.2</v>
      </c>
      <c r="AS45" s="1">
        <v>147.6</v>
      </c>
      <c r="AT45" s="1">
        <v>88.5</v>
      </c>
      <c r="AU45" s="1">
        <v>88.5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88.5</v>
      </c>
      <c r="BE45" s="1">
        <v>88.5</v>
      </c>
      <c r="BF45" s="1">
        <v>88.5</v>
      </c>
      <c r="BG45" s="1">
        <v>194.1</v>
      </c>
      <c r="BH45" s="1">
        <v>299.7</v>
      </c>
      <c r="BI45" s="1">
        <v>405.3</v>
      </c>
      <c r="BJ45" s="1">
        <v>510.9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1"/>
        <v>46021.459999999992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1"/>
        <v>0</v>
      </c>
      <c r="CU46" s="152"/>
    </row>
    <row r="47" spans="1:99">
      <c r="A47" s="96" t="s">
        <v>21</v>
      </c>
      <c r="B47" s="54">
        <f t="shared" ref="B47:AG47" si="47">SUM(B48:B51)</f>
        <v>61.730000000000004</v>
      </c>
      <c r="C47" s="55">
        <f t="shared" si="47"/>
        <v>62.4</v>
      </c>
      <c r="D47" s="55">
        <f t="shared" si="47"/>
        <v>67.09</v>
      </c>
      <c r="E47" s="55">
        <f t="shared" si="47"/>
        <v>63.83</v>
      </c>
      <c r="F47" s="55">
        <f t="shared" si="47"/>
        <v>63.21</v>
      </c>
      <c r="G47" s="55">
        <f t="shared" si="47"/>
        <v>64.92</v>
      </c>
      <c r="H47" s="55">
        <f t="shared" si="47"/>
        <v>58.55</v>
      </c>
      <c r="I47" s="55">
        <f t="shared" si="47"/>
        <v>50.17</v>
      </c>
      <c r="J47" s="55">
        <f t="shared" si="47"/>
        <v>45.66</v>
      </c>
      <c r="K47" s="55">
        <f t="shared" si="47"/>
        <v>45.39</v>
      </c>
      <c r="L47" s="55">
        <f t="shared" si="47"/>
        <v>48.5</v>
      </c>
      <c r="M47" s="55">
        <f t="shared" si="47"/>
        <v>46.11</v>
      </c>
      <c r="N47" s="55">
        <f t="shared" si="47"/>
        <v>41.370000000000005</v>
      </c>
      <c r="O47" s="55">
        <f t="shared" si="47"/>
        <v>43.99</v>
      </c>
      <c r="P47" s="55">
        <f t="shared" si="47"/>
        <v>49.81</v>
      </c>
      <c r="Q47" s="55">
        <f t="shared" si="47"/>
        <v>52.96</v>
      </c>
      <c r="R47" s="55">
        <f t="shared" si="47"/>
        <v>54.449999999999996</v>
      </c>
      <c r="S47" s="55">
        <f t="shared" si="47"/>
        <v>53.72</v>
      </c>
      <c r="T47" s="55">
        <f t="shared" si="47"/>
        <v>52.46</v>
      </c>
      <c r="U47" s="55">
        <f t="shared" si="47"/>
        <v>48.87</v>
      </c>
      <c r="V47" s="55">
        <f t="shared" si="47"/>
        <v>44.47</v>
      </c>
      <c r="W47" s="55">
        <f t="shared" si="47"/>
        <v>19.369999999999997</v>
      </c>
      <c r="X47" s="55">
        <f t="shared" si="47"/>
        <v>16.899999999999999</v>
      </c>
      <c r="Y47" s="55">
        <f t="shared" si="47"/>
        <v>26.829811949899437</v>
      </c>
      <c r="Z47" s="55">
        <f t="shared" si="47"/>
        <v>45.187124614327509</v>
      </c>
      <c r="AA47" s="55">
        <f t="shared" si="47"/>
        <v>87.501963556644156</v>
      </c>
      <c r="AB47" s="55">
        <f t="shared" si="47"/>
        <v>173.33296879864983</v>
      </c>
      <c r="AC47" s="55">
        <f t="shared" si="47"/>
        <v>306.15510096808651</v>
      </c>
      <c r="AD47" s="55">
        <f t="shared" si="47"/>
        <v>637.32586245603056</v>
      </c>
      <c r="AE47" s="55">
        <f t="shared" si="47"/>
        <v>878.1614067512179</v>
      </c>
      <c r="AF47" s="55">
        <f t="shared" si="47"/>
        <v>1169.1457034075431</v>
      </c>
      <c r="AG47" s="55">
        <f t="shared" si="47"/>
        <v>1519.801897420831</v>
      </c>
      <c r="AH47" s="55">
        <f t="shared" ref="AH47:BM47" si="48">SUM(AH48:AH51)</f>
        <v>1890.0488918499029</v>
      </c>
      <c r="AI47" s="55">
        <f t="shared" si="48"/>
        <v>2272.9246869246845</v>
      </c>
      <c r="AJ47" s="55">
        <f t="shared" si="48"/>
        <v>2585.5092989955083</v>
      </c>
      <c r="AK47" s="55">
        <f t="shared" si="48"/>
        <v>2858.43971021273</v>
      </c>
      <c r="AL47" s="55">
        <f t="shared" si="48"/>
        <v>3097.0207464149821</v>
      </c>
      <c r="AM47" s="55">
        <f t="shared" si="48"/>
        <v>3309.7933055611884</v>
      </c>
      <c r="AN47" s="55">
        <f t="shared" si="48"/>
        <v>3493.5645528168388</v>
      </c>
      <c r="AO47" s="55">
        <f t="shared" si="48"/>
        <v>3613.3402090575091</v>
      </c>
      <c r="AP47" s="55">
        <f t="shared" si="48"/>
        <v>3765.60397573317</v>
      </c>
      <c r="AQ47" s="55">
        <f t="shared" si="48"/>
        <v>3887.0008081598376</v>
      </c>
      <c r="AR47" s="55">
        <f t="shared" si="48"/>
        <v>4027.0136928436964</v>
      </c>
      <c r="AS47" s="55">
        <f t="shared" si="48"/>
        <v>4123.072934102097</v>
      </c>
      <c r="AT47" s="55">
        <f t="shared" si="48"/>
        <v>4135.3266949337922</v>
      </c>
      <c r="AU47" s="55">
        <f t="shared" si="48"/>
        <v>4117.3390385398388</v>
      </c>
      <c r="AV47" s="55">
        <f t="shared" si="48"/>
        <v>4091.3548347642527</v>
      </c>
      <c r="AW47" s="55">
        <f t="shared" si="48"/>
        <v>4082.1619327560684</v>
      </c>
      <c r="AX47" s="55">
        <f t="shared" si="48"/>
        <v>4009.8135609233468</v>
      </c>
      <c r="AY47" s="55">
        <f t="shared" si="48"/>
        <v>4045.1169033472938</v>
      </c>
      <c r="AZ47" s="55">
        <f t="shared" si="48"/>
        <v>4012.8393746956272</v>
      </c>
      <c r="BA47" s="55">
        <f t="shared" si="48"/>
        <v>3996.7299051978835</v>
      </c>
      <c r="BB47" s="55">
        <f t="shared" si="48"/>
        <v>3982.9532531411319</v>
      </c>
      <c r="BC47" s="55">
        <f t="shared" si="48"/>
        <v>3965.0318408493226</v>
      </c>
      <c r="BD47" s="55">
        <f t="shared" si="48"/>
        <v>3911.0181240230113</v>
      </c>
      <c r="BE47" s="55">
        <f t="shared" si="48"/>
        <v>3748.189303897414</v>
      </c>
      <c r="BF47" s="55">
        <f t="shared" si="48"/>
        <v>3643.7419619492871</v>
      </c>
      <c r="BG47" s="55">
        <f t="shared" si="48"/>
        <v>3545.0649197891703</v>
      </c>
      <c r="BH47" s="55">
        <f t="shared" si="48"/>
        <v>3556.0035547068142</v>
      </c>
      <c r="BI47" s="55">
        <f t="shared" si="48"/>
        <v>3530.195299827928</v>
      </c>
      <c r="BJ47" s="55">
        <f t="shared" si="48"/>
        <v>3318.0125459413971</v>
      </c>
      <c r="BK47" s="55">
        <f t="shared" si="48"/>
        <v>3027.9033193408131</v>
      </c>
      <c r="BL47" s="55">
        <f t="shared" si="48"/>
        <v>2800.4678408514519</v>
      </c>
      <c r="BM47" s="55">
        <f t="shared" si="48"/>
        <v>2579.254066032559</v>
      </c>
      <c r="BN47" s="55">
        <f t="shared" ref="BN47:CS47" si="49">SUM(BN48:BN51)</f>
        <v>2435.9863821112895</v>
      </c>
      <c r="BO47" s="55">
        <f t="shared" si="49"/>
        <v>2141.4234663234797</v>
      </c>
      <c r="BP47" s="55">
        <f t="shared" si="49"/>
        <v>1831.0597610094626</v>
      </c>
      <c r="BQ47" s="55">
        <f t="shared" si="49"/>
        <v>1647.0650989881638</v>
      </c>
      <c r="BR47" s="55">
        <f t="shared" si="49"/>
        <v>1388.1136468637117</v>
      </c>
      <c r="BS47" s="55">
        <f t="shared" si="49"/>
        <v>1045.2828940405916</v>
      </c>
      <c r="BT47" s="55">
        <f t="shared" si="49"/>
        <v>700.89806075595789</v>
      </c>
      <c r="BU47" s="55">
        <f t="shared" si="49"/>
        <v>445.26944835195354</v>
      </c>
      <c r="BV47" s="55">
        <f t="shared" si="49"/>
        <v>252.25673542640993</v>
      </c>
      <c r="BW47" s="55">
        <f t="shared" si="49"/>
        <v>135.10542047549021</v>
      </c>
      <c r="BX47" s="55">
        <f t="shared" si="49"/>
        <v>62.818764538728516</v>
      </c>
      <c r="BY47" s="55">
        <f t="shared" si="49"/>
        <v>27.35</v>
      </c>
      <c r="BZ47" s="55">
        <f t="shared" si="49"/>
        <v>16.329999999999998</v>
      </c>
      <c r="CA47" s="55">
        <f t="shared" si="49"/>
        <v>15.08</v>
      </c>
      <c r="CB47" s="55">
        <f t="shared" si="49"/>
        <v>14.080000000000002</v>
      </c>
      <c r="CC47" s="55">
        <f t="shared" si="49"/>
        <v>34.630000000000003</v>
      </c>
      <c r="CD47" s="55">
        <f t="shared" si="49"/>
        <v>43.14</v>
      </c>
      <c r="CE47" s="55">
        <f t="shared" si="49"/>
        <v>50.839999999999996</v>
      </c>
      <c r="CF47" s="55">
        <f t="shared" si="49"/>
        <v>49.66</v>
      </c>
      <c r="CG47" s="55">
        <f t="shared" si="49"/>
        <v>50.8</v>
      </c>
      <c r="CH47" s="55">
        <f t="shared" si="49"/>
        <v>50.819999999999993</v>
      </c>
      <c r="CI47" s="55">
        <f t="shared" si="49"/>
        <v>57.33</v>
      </c>
      <c r="CJ47" s="55">
        <f t="shared" si="49"/>
        <v>56.629999999999995</v>
      </c>
      <c r="CK47" s="55">
        <f t="shared" si="49"/>
        <v>51.46</v>
      </c>
      <c r="CL47" s="55">
        <f t="shared" si="49"/>
        <v>49.29</v>
      </c>
      <c r="CM47" s="55">
        <f t="shared" si="49"/>
        <v>46.36</v>
      </c>
      <c r="CN47" s="55">
        <f t="shared" si="49"/>
        <v>43.39</v>
      </c>
      <c r="CO47" s="55">
        <f t="shared" si="49"/>
        <v>43.35</v>
      </c>
      <c r="CP47" s="55">
        <f t="shared" si="49"/>
        <v>42.45</v>
      </c>
      <c r="CQ47" s="55">
        <f t="shared" si="49"/>
        <v>44.730000000000004</v>
      </c>
      <c r="CR47" s="55">
        <f t="shared" si="49"/>
        <v>51.8</v>
      </c>
      <c r="CS47" s="97">
        <f t="shared" si="49"/>
        <v>49.14</v>
      </c>
      <c r="CT47" s="39">
        <f t="shared" si="21"/>
        <v>131995.16260698903</v>
      </c>
      <c r="CU47" s="150"/>
    </row>
    <row r="48" spans="1:99">
      <c r="A48" s="27" t="s">
        <v>76</v>
      </c>
      <c r="B48" s="43">
        <f t="shared" ref="B48:AG48" si="50">B21</f>
        <v>0</v>
      </c>
      <c r="C48" s="44">
        <f t="shared" si="50"/>
        <v>0</v>
      </c>
      <c r="D48" s="44">
        <f t="shared" si="50"/>
        <v>0</v>
      </c>
      <c r="E48" s="44">
        <f t="shared" si="50"/>
        <v>0</v>
      </c>
      <c r="F48" s="44">
        <f t="shared" si="50"/>
        <v>0</v>
      </c>
      <c r="G48" s="44">
        <f t="shared" si="50"/>
        <v>0</v>
      </c>
      <c r="H48" s="44">
        <f t="shared" si="50"/>
        <v>0</v>
      </c>
      <c r="I48" s="44">
        <f t="shared" si="50"/>
        <v>0</v>
      </c>
      <c r="J48" s="44">
        <f t="shared" si="50"/>
        <v>0</v>
      </c>
      <c r="K48" s="44">
        <f t="shared" si="50"/>
        <v>0</v>
      </c>
      <c r="L48" s="44">
        <f t="shared" si="50"/>
        <v>0</v>
      </c>
      <c r="M48" s="44">
        <f t="shared" si="50"/>
        <v>0</v>
      </c>
      <c r="N48" s="44">
        <f t="shared" si="50"/>
        <v>0</v>
      </c>
      <c r="O48" s="44">
        <f t="shared" si="50"/>
        <v>0</v>
      </c>
      <c r="P48" s="44">
        <f t="shared" si="50"/>
        <v>0</v>
      </c>
      <c r="Q48" s="44">
        <f t="shared" si="50"/>
        <v>0</v>
      </c>
      <c r="R48" s="44">
        <f t="shared" si="50"/>
        <v>0</v>
      </c>
      <c r="S48" s="44">
        <f t="shared" si="50"/>
        <v>0</v>
      </c>
      <c r="T48" s="44">
        <f t="shared" si="50"/>
        <v>0</v>
      </c>
      <c r="U48" s="44">
        <f t="shared" si="50"/>
        <v>0</v>
      </c>
      <c r="V48" s="44">
        <f t="shared" si="50"/>
        <v>0</v>
      </c>
      <c r="W48" s="44">
        <f t="shared" si="50"/>
        <v>0</v>
      </c>
      <c r="X48" s="44">
        <f t="shared" si="50"/>
        <v>0</v>
      </c>
      <c r="Y48" s="44">
        <f t="shared" si="50"/>
        <v>0.05</v>
      </c>
      <c r="Z48" s="44">
        <f t="shared" si="50"/>
        <v>1.53</v>
      </c>
      <c r="AA48" s="44">
        <f t="shared" si="50"/>
        <v>5.19</v>
      </c>
      <c r="AB48" s="44">
        <f t="shared" si="50"/>
        <v>20.8</v>
      </c>
      <c r="AC48" s="44">
        <f t="shared" si="50"/>
        <v>52.69</v>
      </c>
      <c r="AD48" s="44">
        <f t="shared" si="50"/>
        <v>158.34</v>
      </c>
      <c r="AE48" s="44">
        <f t="shared" si="50"/>
        <v>238.92</v>
      </c>
      <c r="AF48" s="44">
        <f t="shared" si="50"/>
        <v>366.84</v>
      </c>
      <c r="AG48" s="44">
        <f t="shared" si="50"/>
        <v>508.91</v>
      </c>
      <c r="AH48" s="44">
        <f t="shared" ref="AH48:BM48" si="51">AH21</f>
        <v>625.65</v>
      </c>
      <c r="AI48" s="44">
        <f t="shared" si="51"/>
        <v>763.54</v>
      </c>
      <c r="AJ48" s="44">
        <f t="shared" si="51"/>
        <v>911.95</v>
      </c>
      <c r="AK48" s="44">
        <f t="shared" si="51"/>
        <v>1030.3</v>
      </c>
      <c r="AL48" s="44">
        <f t="shared" si="51"/>
        <v>1159.28</v>
      </c>
      <c r="AM48" s="44">
        <f t="shared" si="51"/>
        <v>1281.02</v>
      </c>
      <c r="AN48" s="44">
        <f t="shared" si="51"/>
        <v>1378.1599999999999</v>
      </c>
      <c r="AO48" s="44">
        <f t="shared" si="51"/>
        <v>1446.97</v>
      </c>
      <c r="AP48" s="44">
        <f t="shared" si="51"/>
        <v>1535.6200000000001</v>
      </c>
      <c r="AQ48" s="44">
        <f t="shared" si="51"/>
        <v>1579.15</v>
      </c>
      <c r="AR48" s="44">
        <f t="shared" si="51"/>
        <v>1647.94</v>
      </c>
      <c r="AS48" s="44">
        <f t="shared" si="51"/>
        <v>1664.9</v>
      </c>
      <c r="AT48" s="44">
        <f t="shared" si="51"/>
        <v>1655.47</v>
      </c>
      <c r="AU48" s="44">
        <f t="shared" si="51"/>
        <v>1653.58</v>
      </c>
      <c r="AV48" s="44">
        <f t="shared" si="51"/>
        <v>1660.59</v>
      </c>
      <c r="AW48" s="44">
        <f t="shared" si="51"/>
        <v>1661.39</v>
      </c>
      <c r="AX48" s="44">
        <f t="shared" si="51"/>
        <v>1662.43</v>
      </c>
      <c r="AY48" s="44">
        <f t="shared" si="51"/>
        <v>1661.17</v>
      </c>
      <c r="AZ48" s="44">
        <f t="shared" si="51"/>
        <v>1658.89</v>
      </c>
      <c r="BA48" s="44">
        <f t="shared" si="51"/>
        <v>1654.26</v>
      </c>
      <c r="BB48" s="44">
        <f t="shared" si="51"/>
        <v>1639.32</v>
      </c>
      <c r="BC48" s="44">
        <f t="shared" si="51"/>
        <v>1604.74</v>
      </c>
      <c r="BD48" s="44">
        <f t="shared" si="51"/>
        <v>1589.7</v>
      </c>
      <c r="BE48" s="44">
        <f t="shared" si="51"/>
        <v>1562.84</v>
      </c>
      <c r="BF48" s="44">
        <f t="shared" si="51"/>
        <v>1530.77</v>
      </c>
      <c r="BG48" s="44">
        <f t="shared" si="51"/>
        <v>1489.74</v>
      </c>
      <c r="BH48" s="44">
        <f t="shared" si="51"/>
        <v>1444.06</v>
      </c>
      <c r="BI48" s="44">
        <f t="shared" si="51"/>
        <v>1410.19</v>
      </c>
      <c r="BJ48" s="44">
        <f t="shared" si="51"/>
        <v>1361.94</v>
      </c>
      <c r="BK48" s="44">
        <f t="shared" si="51"/>
        <v>1312.22</v>
      </c>
      <c r="BL48" s="44">
        <f t="shared" si="51"/>
        <v>1227.3599999999999</v>
      </c>
      <c r="BM48" s="44">
        <f t="shared" si="51"/>
        <v>1145.6300000000001</v>
      </c>
      <c r="BN48" s="44">
        <f t="shared" ref="BN48:CS48" si="52">BN21</f>
        <v>1072.48</v>
      </c>
      <c r="BO48" s="44">
        <f t="shared" si="52"/>
        <v>971.88</v>
      </c>
      <c r="BP48" s="44">
        <f t="shared" si="52"/>
        <v>863.51</v>
      </c>
      <c r="BQ48" s="44">
        <f t="shared" si="52"/>
        <v>760.32</v>
      </c>
      <c r="BR48" s="44">
        <f t="shared" si="52"/>
        <v>604.79</v>
      </c>
      <c r="BS48" s="44">
        <f t="shared" si="52"/>
        <v>493.67</v>
      </c>
      <c r="BT48" s="44">
        <f t="shared" si="52"/>
        <v>398.14</v>
      </c>
      <c r="BU48" s="44">
        <f t="shared" si="52"/>
        <v>262.33</v>
      </c>
      <c r="BV48" s="44">
        <f t="shared" si="52"/>
        <v>156.44999999999999</v>
      </c>
      <c r="BW48" s="44">
        <f t="shared" si="52"/>
        <v>88.6</v>
      </c>
      <c r="BX48" s="44">
        <f t="shared" si="52"/>
        <v>38.36</v>
      </c>
      <c r="BY48" s="44">
        <f t="shared" si="52"/>
        <v>7.96</v>
      </c>
      <c r="BZ48" s="44">
        <f t="shared" si="52"/>
        <v>1.03</v>
      </c>
      <c r="CA48" s="44">
        <f t="shared" si="52"/>
        <v>0</v>
      </c>
      <c r="CB48" s="44">
        <f t="shared" si="52"/>
        <v>0</v>
      </c>
      <c r="CC48" s="44">
        <f t="shared" si="52"/>
        <v>0</v>
      </c>
      <c r="CD48" s="44">
        <f t="shared" si="52"/>
        <v>0</v>
      </c>
      <c r="CE48" s="44">
        <f t="shared" si="52"/>
        <v>0</v>
      </c>
      <c r="CF48" s="44">
        <f t="shared" si="52"/>
        <v>0</v>
      </c>
      <c r="CG48" s="44">
        <f t="shared" si="52"/>
        <v>0</v>
      </c>
      <c r="CH48" s="44">
        <f t="shared" si="52"/>
        <v>0</v>
      </c>
      <c r="CI48" s="44">
        <f t="shared" si="52"/>
        <v>0</v>
      </c>
      <c r="CJ48" s="44">
        <f t="shared" si="52"/>
        <v>0</v>
      </c>
      <c r="CK48" s="44">
        <f t="shared" si="52"/>
        <v>0</v>
      </c>
      <c r="CL48" s="44">
        <f t="shared" si="52"/>
        <v>0</v>
      </c>
      <c r="CM48" s="44">
        <f t="shared" si="52"/>
        <v>0</v>
      </c>
      <c r="CN48" s="44">
        <f t="shared" si="52"/>
        <v>0</v>
      </c>
      <c r="CO48" s="44">
        <f t="shared" si="52"/>
        <v>0</v>
      </c>
      <c r="CP48" s="44">
        <f t="shared" si="52"/>
        <v>0</v>
      </c>
      <c r="CQ48" s="44">
        <f t="shared" si="52"/>
        <v>0</v>
      </c>
      <c r="CR48" s="44">
        <f t="shared" si="52"/>
        <v>0</v>
      </c>
      <c r="CS48" s="93">
        <f t="shared" si="52"/>
        <v>0</v>
      </c>
      <c r="CT48" s="31">
        <f t="shared" ref="CT48:CT51" si="53">SUM(B48:CS48)</f>
        <v>52683.55999999999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9.1198119498994341</v>
      </c>
      <c r="Z49" s="1">
        <v>28.597124614327505</v>
      </c>
      <c r="AA49" s="1">
        <v>67.751963556644156</v>
      </c>
      <c r="AB49" s="1">
        <v>136.04296879864981</v>
      </c>
      <c r="AC49" s="1">
        <v>239.19510096808654</v>
      </c>
      <c r="AD49" s="1">
        <v>466.86586245603053</v>
      </c>
      <c r="AE49" s="1">
        <v>625.51140675121792</v>
      </c>
      <c r="AF49" s="1">
        <v>790.09570340754317</v>
      </c>
      <c r="AG49" s="1">
        <v>998.61189742083093</v>
      </c>
      <c r="AH49" s="1">
        <v>1252.2588918499027</v>
      </c>
      <c r="AI49" s="1">
        <v>1495.5246869246848</v>
      </c>
      <c r="AJ49" s="1">
        <v>1661.2892989955083</v>
      </c>
      <c r="AK49" s="1">
        <v>1814.8697102127298</v>
      </c>
      <c r="AL49" s="1">
        <v>1926.5907464149823</v>
      </c>
      <c r="AM49" s="1">
        <v>2016.3133055611884</v>
      </c>
      <c r="AN49" s="1">
        <v>2102.8945528168392</v>
      </c>
      <c r="AO49" s="1">
        <v>2154.4102090575088</v>
      </c>
      <c r="AP49" s="1">
        <v>2220.95397573317</v>
      </c>
      <c r="AQ49" s="1">
        <v>2298.3808081598372</v>
      </c>
      <c r="AR49" s="1">
        <v>2370.4636928436962</v>
      </c>
      <c r="AS49" s="1">
        <v>2449.8329341020967</v>
      </c>
      <c r="AT49" s="1">
        <v>2472.1566949337921</v>
      </c>
      <c r="AU49" s="1">
        <v>2457.6490385398388</v>
      </c>
      <c r="AV49" s="1">
        <v>2423.3548347642532</v>
      </c>
      <c r="AW49" s="1">
        <v>2411.0219327560685</v>
      </c>
      <c r="AX49" s="1">
        <v>2338.2235609233467</v>
      </c>
      <c r="AY49" s="1">
        <v>2374.5769033472939</v>
      </c>
      <c r="AZ49" s="1">
        <v>2346.0593746956265</v>
      </c>
      <c r="BA49" s="1">
        <v>2333.9199051978831</v>
      </c>
      <c r="BB49" s="1">
        <v>2334.4032531411317</v>
      </c>
      <c r="BC49" s="1">
        <v>2351.3018408493226</v>
      </c>
      <c r="BD49" s="1">
        <v>2312.4981240230118</v>
      </c>
      <c r="BE49" s="1">
        <v>2175.4793038974144</v>
      </c>
      <c r="BF49" s="1">
        <v>2101.9719619492871</v>
      </c>
      <c r="BG49" s="1">
        <v>2044.4049197891702</v>
      </c>
      <c r="BH49" s="1">
        <v>2100.4035547068142</v>
      </c>
      <c r="BI49" s="1">
        <v>2108.7652998279277</v>
      </c>
      <c r="BJ49" s="1">
        <v>1944.7325459413973</v>
      </c>
      <c r="BK49" s="1">
        <v>1704.1233193408132</v>
      </c>
      <c r="BL49" s="1">
        <v>1560.837840851452</v>
      </c>
      <c r="BM49" s="1">
        <v>1421.8940660325591</v>
      </c>
      <c r="BN49" s="1">
        <v>1351.4063821112895</v>
      </c>
      <c r="BO49" s="1">
        <v>1156.1634663234797</v>
      </c>
      <c r="BP49" s="1">
        <v>948.22976100946255</v>
      </c>
      <c r="BQ49" s="1">
        <v>859.51509898816357</v>
      </c>
      <c r="BR49" s="1">
        <v>758.45364686371147</v>
      </c>
      <c r="BS49" s="1">
        <v>530.50289404059163</v>
      </c>
      <c r="BT49" s="1">
        <v>286.06806075595796</v>
      </c>
      <c r="BU49" s="1">
        <v>167.76944835195363</v>
      </c>
      <c r="BV49" s="1">
        <v>77.176735426409934</v>
      </c>
      <c r="BW49" s="1">
        <v>25.985420475490201</v>
      </c>
      <c r="BX49" s="1">
        <v>2.8587645387285168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3"/>
        <v>76607.482606989055</v>
      </c>
      <c r="CU49" s="152"/>
    </row>
    <row r="50" spans="1:102">
      <c r="A50" s="31" t="s">
        <v>27</v>
      </c>
      <c r="B50" s="46">
        <v>51.59</v>
      </c>
      <c r="C50" s="1">
        <v>52.55</v>
      </c>
      <c r="D50" s="1">
        <v>56.13</v>
      </c>
      <c r="E50" s="1">
        <v>53.35</v>
      </c>
      <c r="F50" s="1">
        <v>52.92</v>
      </c>
      <c r="G50" s="1">
        <v>55.04</v>
      </c>
      <c r="H50" s="1">
        <v>48.96</v>
      </c>
      <c r="I50" s="1">
        <v>40.97</v>
      </c>
      <c r="J50" s="1">
        <v>37.799999999999997</v>
      </c>
      <c r="K50" s="1">
        <v>38.32</v>
      </c>
      <c r="L50" s="1">
        <v>40.659999999999997</v>
      </c>
      <c r="M50" s="1">
        <v>40.15</v>
      </c>
      <c r="N50" s="1">
        <v>35.090000000000003</v>
      </c>
      <c r="O50" s="1">
        <v>35.130000000000003</v>
      </c>
      <c r="P50" s="1">
        <v>39.590000000000003</v>
      </c>
      <c r="Q50" s="1">
        <v>42.1</v>
      </c>
      <c r="R50" s="1">
        <v>44.73</v>
      </c>
      <c r="S50" s="1">
        <v>46.16</v>
      </c>
      <c r="T50" s="1">
        <v>45.45</v>
      </c>
      <c r="U50" s="1">
        <v>40.65</v>
      </c>
      <c r="V50" s="1">
        <v>34.08</v>
      </c>
      <c r="W50" s="1">
        <v>10.87</v>
      </c>
      <c r="X50" s="1">
        <v>7.09</v>
      </c>
      <c r="Y50" s="1">
        <v>7.19</v>
      </c>
      <c r="Z50" s="1">
        <v>5.95</v>
      </c>
      <c r="AA50" s="1">
        <v>6.2</v>
      </c>
      <c r="AB50" s="1">
        <v>7.55</v>
      </c>
      <c r="AC50" s="1">
        <v>7.25</v>
      </c>
      <c r="AD50" s="1">
        <v>6.33</v>
      </c>
      <c r="AE50" s="1">
        <v>4.7</v>
      </c>
      <c r="AF50" s="1">
        <v>5.07</v>
      </c>
      <c r="AG50" s="1">
        <v>4.3</v>
      </c>
      <c r="AH50" s="1">
        <v>3.95</v>
      </c>
      <c r="AI50" s="1">
        <v>4.18</v>
      </c>
      <c r="AJ50" s="1">
        <v>3.7</v>
      </c>
      <c r="AK50" s="1">
        <v>3.53</v>
      </c>
      <c r="AL50" s="1">
        <v>2.57</v>
      </c>
      <c r="AM50" s="1">
        <v>2.06</v>
      </c>
      <c r="AN50" s="1">
        <v>1.81</v>
      </c>
      <c r="AO50" s="1">
        <v>1.8</v>
      </c>
      <c r="AP50" s="1">
        <v>1.1399999999999999</v>
      </c>
      <c r="AQ50" s="1">
        <v>0.8</v>
      </c>
      <c r="AR50" s="1">
        <v>0.51</v>
      </c>
      <c r="AS50" s="1">
        <v>0.96</v>
      </c>
      <c r="AT50" s="1">
        <v>0.51</v>
      </c>
      <c r="AU50" s="1">
        <v>0.11</v>
      </c>
      <c r="AV50" s="1">
        <v>0.28999999999999998</v>
      </c>
      <c r="AW50" s="1">
        <v>0.4</v>
      </c>
      <c r="AX50" s="1">
        <v>0.14000000000000001</v>
      </c>
      <c r="AY50" s="1">
        <v>0.23</v>
      </c>
      <c r="AZ50" s="1">
        <v>7.0000000000000007E-2</v>
      </c>
      <c r="BA50" s="1">
        <v>0.34</v>
      </c>
      <c r="BB50" s="1">
        <v>0.32</v>
      </c>
      <c r="BC50" s="1">
        <v>0.19</v>
      </c>
      <c r="BD50" s="1">
        <v>0.18</v>
      </c>
      <c r="BE50" s="1">
        <v>0.2</v>
      </c>
      <c r="BF50" s="1">
        <v>0.06</v>
      </c>
      <c r="BG50" s="1">
        <v>0.23</v>
      </c>
      <c r="BH50" s="1">
        <v>0.25</v>
      </c>
      <c r="BI50" s="1">
        <v>0.09</v>
      </c>
      <c r="BJ50" s="1">
        <v>0.62</v>
      </c>
      <c r="BK50" s="1">
        <v>1.1100000000000001</v>
      </c>
      <c r="BL50" s="1">
        <v>1.85</v>
      </c>
      <c r="BM50" s="1">
        <v>2.41</v>
      </c>
      <c r="BN50" s="1">
        <v>2.25</v>
      </c>
      <c r="BO50" s="1">
        <v>2.46</v>
      </c>
      <c r="BP50" s="1">
        <v>7.85</v>
      </c>
      <c r="BQ50" s="1">
        <v>16.829999999999998</v>
      </c>
      <c r="BR50" s="1">
        <v>14.99</v>
      </c>
      <c r="BS50" s="1">
        <v>11.57</v>
      </c>
      <c r="BT50" s="1">
        <v>7.05</v>
      </c>
      <c r="BU50" s="1">
        <v>6.21</v>
      </c>
      <c r="BV50" s="1">
        <v>8.43</v>
      </c>
      <c r="BW50" s="1">
        <v>11.64</v>
      </c>
      <c r="BX50" s="1">
        <v>12.62</v>
      </c>
      <c r="BY50" s="1">
        <v>10.11</v>
      </c>
      <c r="BZ50" s="1">
        <v>6.44</v>
      </c>
      <c r="CA50" s="1">
        <v>4.2699999999999996</v>
      </c>
      <c r="CB50" s="1">
        <v>3.7</v>
      </c>
      <c r="CC50" s="1">
        <v>24.32</v>
      </c>
      <c r="CD50" s="1">
        <v>35.15</v>
      </c>
      <c r="CE50" s="1">
        <v>41.08</v>
      </c>
      <c r="CF50" s="1">
        <v>39.89</v>
      </c>
      <c r="CG50" s="1">
        <v>39.76</v>
      </c>
      <c r="CH50" s="1">
        <v>40.799999999999997</v>
      </c>
      <c r="CI50" s="1">
        <v>46.23</v>
      </c>
      <c r="CJ50" s="1">
        <v>45.33</v>
      </c>
      <c r="CK50" s="1">
        <v>41.46</v>
      </c>
      <c r="CL50" s="1">
        <v>38.83</v>
      </c>
      <c r="CM50" s="1">
        <v>35.950000000000003</v>
      </c>
      <c r="CN50" s="1">
        <v>32.83</v>
      </c>
      <c r="CO50" s="1">
        <v>32.700000000000003</v>
      </c>
      <c r="CP50" s="1">
        <v>31.29</v>
      </c>
      <c r="CQ50" s="1">
        <v>34.18</v>
      </c>
      <c r="CR50" s="1">
        <v>41.29</v>
      </c>
      <c r="CS50" s="94">
        <v>38.72</v>
      </c>
      <c r="CT50" s="31">
        <f t="shared" si="53"/>
        <v>1806.7599999999998</v>
      </c>
      <c r="CU50" s="152"/>
    </row>
    <row r="51" spans="1:102">
      <c r="A51" s="57" t="s">
        <v>16</v>
      </c>
      <c r="B51" s="46">
        <f t="shared" ref="B51:AG51" si="54">B24</f>
        <v>10.14</v>
      </c>
      <c r="C51" s="1">
        <f t="shared" si="54"/>
        <v>9.85</v>
      </c>
      <c r="D51" s="1">
        <f t="shared" si="54"/>
        <v>10.96</v>
      </c>
      <c r="E51" s="1">
        <f t="shared" si="54"/>
        <v>10.48</v>
      </c>
      <c r="F51" s="1">
        <f t="shared" si="54"/>
        <v>10.29</v>
      </c>
      <c r="G51" s="1">
        <f t="shared" si="54"/>
        <v>9.8800000000000008</v>
      </c>
      <c r="H51" s="1">
        <f t="shared" si="54"/>
        <v>9.59</v>
      </c>
      <c r="I51" s="1">
        <f t="shared" si="54"/>
        <v>9.1999999999999993</v>
      </c>
      <c r="J51" s="1">
        <f t="shared" si="54"/>
        <v>7.86</v>
      </c>
      <c r="K51" s="1">
        <f t="shared" si="54"/>
        <v>7.07</v>
      </c>
      <c r="L51" s="1">
        <f t="shared" si="54"/>
        <v>7.84</v>
      </c>
      <c r="M51" s="1">
        <f t="shared" si="54"/>
        <v>5.96</v>
      </c>
      <c r="N51" s="1">
        <f t="shared" si="54"/>
        <v>6.28</v>
      </c>
      <c r="O51" s="1">
        <f t="shared" si="54"/>
        <v>8.86</v>
      </c>
      <c r="P51" s="1">
        <f t="shared" si="54"/>
        <v>10.220000000000001</v>
      </c>
      <c r="Q51" s="1">
        <f t="shared" si="54"/>
        <v>10.86</v>
      </c>
      <c r="R51" s="1">
        <f t="shared" si="54"/>
        <v>9.7200000000000006</v>
      </c>
      <c r="S51" s="1">
        <f t="shared" si="54"/>
        <v>7.56</v>
      </c>
      <c r="T51" s="1">
        <f t="shared" si="54"/>
        <v>7.01</v>
      </c>
      <c r="U51" s="1">
        <f t="shared" si="54"/>
        <v>8.2200000000000006</v>
      </c>
      <c r="V51" s="1">
        <f t="shared" si="54"/>
        <v>10.39</v>
      </c>
      <c r="W51" s="1">
        <f t="shared" si="54"/>
        <v>8.5</v>
      </c>
      <c r="X51" s="1">
        <f t="shared" si="54"/>
        <v>9.81</v>
      </c>
      <c r="Y51" s="1">
        <f t="shared" si="54"/>
        <v>10.47</v>
      </c>
      <c r="Z51" s="1">
        <f t="shared" si="54"/>
        <v>9.11</v>
      </c>
      <c r="AA51" s="1">
        <f t="shared" si="54"/>
        <v>8.36</v>
      </c>
      <c r="AB51" s="1">
        <f t="shared" si="54"/>
        <v>8.94</v>
      </c>
      <c r="AC51" s="1">
        <f t="shared" si="54"/>
        <v>7.02</v>
      </c>
      <c r="AD51" s="1">
        <f t="shared" si="54"/>
        <v>5.79</v>
      </c>
      <c r="AE51" s="1">
        <f t="shared" si="54"/>
        <v>9.0299999999999994</v>
      </c>
      <c r="AF51" s="1">
        <f t="shared" si="54"/>
        <v>7.14</v>
      </c>
      <c r="AG51" s="1">
        <f t="shared" si="54"/>
        <v>7.98</v>
      </c>
      <c r="AH51" s="1">
        <f t="shared" ref="AH51:BM51" si="55">AH24</f>
        <v>8.19</v>
      </c>
      <c r="AI51" s="1">
        <f t="shared" si="55"/>
        <v>9.68</v>
      </c>
      <c r="AJ51" s="1">
        <f t="shared" si="55"/>
        <v>8.57</v>
      </c>
      <c r="AK51" s="1">
        <f t="shared" si="55"/>
        <v>9.74</v>
      </c>
      <c r="AL51" s="1">
        <f t="shared" si="55"/>
        <v>8.58</v>
      </c>
      <c r="AM51" s="1">
        <f t="shared" si="55"/>
        <v>10.4</v>
      </c>
      <c r="AN51" s="1">
        <f t="shared" si="55"/>
        <v>10.7</v>
      </c>
      <c r="AO51" s="1">
        <f t="shared" si="55"/>
        <v>10.16</v>
      </c>
      <c r="AP51" s="1">
        <f t="shared" si="55"/>
        <v>7.89</v>
      </c>
      <c r="AQ51" s="1">
        <f t="shared" si="55"/>
        <v>8.67</v>
      </c>
      <c r="AR51" s="1">
        <f t="shared" si="55"/>
        <v>8.1</v>
      </c>
      <c r="AS51" s="1">
        <f t="shared" si="55"/>
        <v>7.38</v>
      </c>
      <c r="AT51" s="1">
        <f t="shared" si="55"/>
        <v>7.19</v>
      </c>
      <c r="AU51" s="1">
        <f t="shared" si="55"/>
        <v>6</v>
      </c>
      <c r="AV51" s="1">
        <f t="shared" si="55"/>
        <v>7.12</v>
      </c>
      <c r="AW51" s="1">
        <f t="shared" si="55"/>
        <v>9.35</v>
      </c>
      <c r="AX51" s="1">
        <f t="shared" si="55"/>
        <v>9.02</v>
      </c>
      <c r="AY51" s="1">
        <f t="shared" si="55"/>
        <v>9.14</v>
      </c>
      <c r="AZ51" s="1">
        <f t="shared" si="55"/>
        <v>7.82</v>
      </c>
      <c r="BA51" s="1">
        <f t="shared" si="55"/>
        <v>8.2100000000000009</v>
      </c>
      <c r="BB51" s="1">
        <f t="shared" si="55"/>
        <v>8.91</v>
      </c>
      <c r="BC51" s="1">
        <f t="shared" si="55"/>
        <v>8.8000000000000007</v>
      </c>
      <c r="BD51" s="1">
        <f t="shared" si="55"/>
        <v>8.64</v>
      </c>
      <c r="BE51" s="1">
        <f t="shared" si="55"/>
        <v>9.67</v>
      </c>
      <c r="BF51" s="1">
        <f t="shared" si="55"/>
        <v>10.94</v>
      </c>
      <c r="BG51" s="1">
        <f t="shared" si="55"/>
        <v>10.69</v>
      </c>
      <c r="BH51" s="1">
        <f t="shared" si="55"/>
        <v>11.29</v>
      </c>
      <c r="BI51" s="1">
        <f t="shared" si="55"/>
        <v>11.15</v>
      </c>
      <c r="BJ51" s="1">
        <f t="shared" si="55"/>
        <v>10.72</v>
      </c>
      <c r="BK51" s="1">
        <f t="shared" si="55"/>
        <v>10.45</v>
      </c>
      <c r="BL51" s="1">
        <f t="shared" si="55"/>
        <v>10.42</v>
      </c>
      <c r="BM51" s="1">
        <f t="shared" si="55"/>
        <v>9.32</v>
      </c>
      <c r="BN51" s="1">
        <f t="shared" ref="BN51:CS51" si="56">BN24</f>
        <v>9.85</v>
      </c>
      <c r="BO51" s="1">
        <f t="shared" si="56"/>
        <v>10.92</v>
      </c>
      <c r="BP51" s="1">
        <f t="shared" si="56"/>
        <v>11.47</v>
      </c>
      <c r="BQ51" s="1">
        <f t="shared" si="56"/>
        <v>10.4</v>
      </c>
      <c r="BR51" s="1">
        <f t="shared" si="56"/>
        <v>9.8800000000000008</v>
      </c>
      <c r="BS51" s="1">
        <f t="shared" si="56"/>
        <v>9.5399999999999991</v>
      </c>
      <c r="BT51" s="1">
        <f t="shared" si="56"/>
        <v>9.64</v>
      </c>
      <c r="BU51" s="1">
        <f t="shared" si="56"/>
        <v>8.9600000000000009</v>
      </c>
      <c r="BV51" s="1">
        <f t="shared" si="56"/>
        <v>10.199999999999999</v>
      </c>
      <c r="BW51" s="1">
        <f t="shared" si="56"/>
        <v>8.8800000000000008</v>
      </c>
      <c r="BX51" s="1">
        <f t="shared" si="56"/>
        <v>8.98</v>
      </c>
      <c r="BY51" s="1">
        <f t="shared" si="56"/>
        <v>9.2799999999999994</v>
      </c>
      <c r="BZ51" s="1">
        <f t="shared" si="56"/>
        <v>8.86</v>
      </c>
      <c r="CA51" s="1">
        <f t="shared" si="56"/>
        <v>10.81</v>
      </c>
      <c r="CB51" s="1">
        <f t="shared" si="56"/>
        <v>10.38</v>
      </c>
      <c r="CC51" s="1">
        <f t="shared" si="56"/>
        <v>10.31</v>
      </c>
      <c r="CD51" s="1">
        <f t="shared" si="56"/>
        <v>7.99</v>
      </c>
      <c r="CE51" s="1">
        <f t="shared" si="56"/>
        <v>9.76</v>
      </c>
      <c r="CF51" s="1">
        <f t="shared" si="56"/>
        <v>9.77</v>
      </c>
      <c r="CG51" s="1">
        <f t="shared" si="56"/>
        <v>11.04</v>
      </c>
      <c r="CH51" s="1">
        <f t="shared" si="56"/>
        <v>10.02</v>
      </c>
      <c r="CI51" s="1">
        <f t="shared" si="56"/>
        <v>11.1</v>
      </c>
      <c r="CJ51" s="1">
        <f t="shared" si="56"/>
        <v>11.3</v>
      </c>
      <c r="CK51" s="1">
        <f t="shared" si="56"/>
        <v>10</v>
      </c>
      <c r="CL51" s="1">
        <f t="shared" si="56"/>
        <v>10.46</v>
      </c>
      <c r="CM51" s="1">
        <f t="shared" si="56"/>
        <v>10.41</v>
      </c>
      <c r="CN51" s="1">
        <f t="shared" si="56"/>
        <v>10.56</v>
      </c>
      <c r="CO51" s="1">
        <f t="shared" si="56"/>
        <v>10.65</v>
      </c>
      <c r="CP51" s="1">
        <f t="shared" si="56"/>
        <v>11.16</v>
      </c>
      <c r="CQ51" s="1">
        <f t="shared" si="56"/>
        <v>10.55</v>
      </c>
      <c r="CR51" s="1">
        <f t="shared" si="56"/>
        <v>10.51</v>
      </c>
      <c r="CS51" s="94">
        <f t="shared" si="56"/>
        <v>10.42</v>
      </c>
      <c r="CT51" s="31">
        <f t="shared" si="53"/>
        <v>897.35999999999967</v>
      </c>
      <c r="CU51" s="152"/>
    </row>
    <row r="52" spans="1:102" s="137" customFormat="1" ht="15.75" thickBot="1">
      <c r="A52" s="98" t="s">
        <v>31</v>
      </c>
      <c r="B52" s="99">
        <v>100</v>
      </c>
      <c r="C52" s="100">
        <v>150</v>
      </c>
      <c r="D52" s="100">
        <v>150</v>
      </c>
      <c r="E52" s="100">
        <v>200</v>
      </c>
      <c r="F52" s="100">
        <v>130.77000000000001</v>
      </c>
      <c r="G52" s="100">
        <v>84.2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33.07</v>
      </c>
      <c r="U52" s="100">
        <v>267.63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100</v>
      </c>
      <c r="AE52" s="100">
        <v>145.72999999999999</v>
      </c>
      <c r="AF52" s="100">
        <v>445.11</v>
      </c>
      <c r="AG52" s="100">
        <v>634.28</v>
      </c>
      <c r="AH52" s="100">
        <v>393.70000000000005</v>
      </c>
      <c r="AI52" s="100">
        <v>403.32</v>
      </c>
      <c r="AJ52" s="100">
        <v>467.27</v>
      </c>
      <c r="AK52" s="100">
        <v>567.25</v>
      </c>
      <c r="AL52" s="100">
        <v>745.92000000000007</v>
      </c>
      <c r="AM52" s="100">
        <v>1364</v>
      </c>
      <c r="AN52" s="100">
        <v>1564</v>
      </c>
      <c r="AO52" s="100">
        <v>1914</v>
      </c>
      <c r="AP52" s="100">
        <v>1998</v>
      </c>
      <c r="AQ52" s="100">
        <v>2115.87</v>
      </c>
      <c r="AR52" s="100">
        <v>2118.4300000000003</v>
      </c>
      <c r="AS52" s="100">
        <v>2066.21</v>
      </c>
      <c r="AT52" s="100">
        <v>2155.37</v>
      </c>
      <c r="AU52" s="100">
        <v>2105.42</v>
      </c>
      <c r="AV52" s="100">
        <v>2155.29</v>
      </c>
      <c r="AW52" s="100">
        <v>2246.5100000000002</v>
      </c>
      <c r="AX52" s="100">
        <v>2373.66</v>
      </c>
      <c r="AY52" s="100">
        <v>2273.6</v>
      </c>
      <c r="AZ52" s="100">
        <v>2257.42</v>
      </c>
      <c r="BA52" s="100">
        <v>1921.52</v>
      </c>
      <c r="BB52" s="100">
        <v>1929.21</v>
      </c>
      <c r="BC52" s="100">
        <v>1978.6100000000001</v>
      </c>
      <c r="BD52" s="100">
        <v>1615.99</v>
      </c>
      <c r="BE52" s="100">
        <v>1548.51</v>
      </c>
      <c r="BF52" s="100">
        <v>1590.3999999999999</v>
      </c>
      <c r="BG52" s="100">
        <v>1531.72</v>
      </c>
      <c r="BH52" s="100">
        <v>1690.66</v>
      </c>
      <c r="BI52" s="100">
        <v>1589.71</v>
      </c>
      <c r="BJ52" s="100">
        <v>1680.78</v>
      </c>
      <c r="BK52" s="100">
        <v>1506.3899999999999</v>
      </c>
      <c r="BL52" s="100">
        <v>1264.8999999999999</v>
      </c>
      <c r="BM52" s="100">
        <v>1007</v>
      </c>
      <c r="BN52" s="100">
        <v>903.97</v>
      </c>
      <c r="BO52" s="100">
        <v>604</v>
      </c>
      <c r="BP52" s="100">
        <v>78</v>
      </c>
      <c r="BQ52" s="100">
        <v>71.3</v>
      </c>
      <c r="BR52" s="100">
        <v>1.1000000000000001</v>
      </c>
      <c r="BS52" s="100">
        <v>26.5</v>
      </c>
      <c r="BT52" s="100">
        <v>63.32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56329.62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7">SUM(B30,B40,B42,B47,-B52)</f>
        <v>6270.9768408602149</v>
      </c>
      <c r="C53" s="104">
        <f t="shared" si="57"/>
        <v>6222.7868408602144</v>
      </c>
      <c r="D53" s="104">
        <f t="shared" si="57"/>
        <v>6128.5968408602148</v>
      </c>
      <c r="E53" s="104">
        <f t="shared" si="57"/>
        <v>6006.896840860215</v>
      </c>
      <c r="F53" s="104">
        <f t="shared" si="57"/>
        <v>6031.4168408602145</v>
      </c>
      <c r="G53" s="104">
        <f t="shared" si="57"/>
        <v>6075.6968408602152</v>
      </c>
      <c r="H53" s="104">
        <f t="shared" si="57"/>
        <v>6177.856840860215</v>
      </c>
      <c r="I53" s="104">
        <f t="shared" si="57"/>
        <v>6167.5768408602153</v>
      </c>
      <c r="J53" s="104">
        <f t="shared" si="57"/>
        <v>6117.3768408602145</v>
      </c>
      <c r="K53" s="104">
        <f t="shared" si="57"/>
        <v>6104.6268408602155</v>
      </c>
      <c r="L53" s="104">
        <f t="shared" si="57"/>
        <v>6095.4968408602153</v>
      </c>
      <c r="M53" s="104">
        <f t="shared" si="57"/>
        <v>6093.2268408602149</v>
      </c>
      <c r="N53" s="104">
        <f t="shared" si="57"/>
        <v>6076.2468408602144</v>
      </c>
      <c r="O53" s="104">
        <f t="shared" si="57"/>
        <v>6055.4268408602147</v>
      </c>
      <c r="P53" s="104">
        <f t="shared" si="57"/>
        <v>6054.9668408602156</v>
      </c>
      <c r="Q53" s="104">
        <f t="shared" si="57"/>
        <v>6058.2268408602149</v>
      </c>
      <c r="R53" s="104">
        <f t="shared" si="57"/>
        <v>6060.7168408602147</v>
      </c>
      <c r="S53" s="104">
        <f t="shared" si="57"/>
        <v>6058.2368408602151</v>
      </c>
      <c r="T53" s="104">
        <f t="shared" si="57"/>
        <v>6022.9068408602152</v>
      </c>
      <c r="U53" s="104">
        <f t="shared" si="57"/>
        <v>5815.8668408602143</v>
      </c>
      <c r="V53" s="104">
        <f t="shared" si="57"/>
        <v>6116.2268408602149</v>
      </c>
      <c r="W53" s="104">
        <f t="shared" si="57"/>
        <v>6100.2668408602149</v>
      </c>
      <c r="X53" s="104">
        <f t="shared" si="57"/>
        <v>6223.8868408602148</v>
      </c>
      <c r="Y53" s="104">
        <f t="shared" si="57"/>
        <v>6363.3066528101144</v>
      </c>
      <c r="Z53" s="104">
        <f t="shared" si="57"/>
        <v>6394.5839654745423</v>
      </c>
      <c r="AA53" s="104">
        <f t="shared" si="57"/>
        <v>6455.2488044168595</v>
      </c>
      <c r="AB53" s="104">
        <f t="shared" si="57"/>
        <v>6583.0898096588644</v>
      </c>
      <c r="AC53" s="104">
        <f t="shared" si="57"/>
        <v>6772.2819418283007</v>
      </c>
      <c r="AD53" s="104">
        <f t="shared" si="57"/>
        <v>7024.5527033162452</v>
      </c>
      <c r="AE53" s="104">
        <f t="shared" si="57"/>
        <v>7172.6582476114336</v>
      </c>
      <c r="AF53" s="104">
        <f t="shared" si="57"/>
        <v>6915.4425442677584</v>
      </c>
      <c r="AG53" s="104">
        <f t="shared" si="57"/>
        <v>6932.9287382810462</v>
      </c>
      <c r="AH53" s="104">
        <f t="shared" ref="AH53:BM53" si="58">SUM(AH30,AH40,AH42,AH47,-AH52)</f>
        <v>7294.7057327101184</v>
      </c>
      <c r="AI53" s="104">
        <f t="shared" si="58"/>
        <v>7236.1915277848993</v>
      </c>
      <c r="AJ53" s="104">
        <f t="shared" si="58"/>
        <v>7274.1161398557233</v>
      </c>
      <c r="AK53" s="104">
        <f t="shared" si="58"/>
        <v>7255.8365510729454</v>
      </c>
      <c r="AL53" s="104">
        <f t="shared" si="58"/>
        <v>7387.9275872751969</v>
      </c>
      <c r="AM53" s="104">
        <f t="shared" si="58"/>
        <v>7061.8501464214023</v>
      </c>
      <c r="AN53" s="104">
        <f t="shared" si="58"/>
        <v>7143.0213936770542</v>
      </c>
      <c r="AO53" s="104">
        <f t="shared" si="58"/>
        <v>7011.8070499177229</v>
      </c>
      <c r="AP53" s="104">
        <f t="shared" si="58"/>
        <v>6914.6308165933842</v>
      </c>
      <c r="AQ53" s="104">
        <f t="shared" si="58"/>
        <v>6937.8876490200519</v>
      </c>
      <c r="AR53" s="104">
        <f t="shared" si="58"/>
        <v>7020.9905337039108</v>
      </c>
      <c r="AS53" s="104">
        <f t="shared" si="58"/>
        <v>7078.2397749623115</v>
      </c>
      <c r="AT53" s="104">
        <f t="shared" si="58"/>
        <v>7054.003535794006</v>
      </c>
      <c r="AU53" s="104">
        <f t="shared" si="58"/>
        <v>7087.995879400054</v>
      </c>
      <c r="AV53" s="104">
        <f t="shared" si="58"/>
        <v>7241.0216756244672</v>
      </c>
      <c r="AW53" s="104">
        <f t="shared" si="58"/>
        <v>7136.6587736162819</v>
      </c>
      <c r="AX53" s="104">
        <f t="shared" si="58"/>
        <v>6955.5904017835619</v>
      </c>
      <c r="AY53" s="104">
        <f t="shared" si="58"/>
        <v>7093.9737442075093</v>
      </c>
      <c r="AZ53" s="104">
        <f t="shared" si="58"/>
        <v>7077.2462155558424</v>
      </c>
      <c r="BA53" s="104">
        <f t="shared" si="58"/>
        <v>7399.8467460580978</v>
      </c>
      <c r="BB53" s="104">
        <f t="shared" si="58"/>
        <v>7249.7700940013465</v>
      </c>
      <c r="BC53" s="104">
        <f t="shared" si="58"/>
        <v>7180.3486817095363</v>
      </c>
      <c r="BD53" s="104">
        <f t="shared" si="58"/>
        <v>7337.3849648832274</v>
      </c>
      <c r="BE53" s="104">
        <f t="shared" si="58"/>
        <v>7236.3361447576299</v>
      </c>
      <c r="BF53" s="104">
        <f t="shared" si="58"/>
        <v>7193.6088028095019</v>
      </c>
      <c r="BG53" s="104">
        <f t="shared" si="58"/>
        <v>7269.7317606493843</v>
      </c>
      <c r="BH53" s="104">
        <f t="shared" si="58"/>
        <v>7484.9003955670305</v>
      </c>
      <c r="BI53" s="104">
        <f t="shared" si="58"/>
        <v>7692.5121406881435</v>
      </c>
      <c r="BJ53" s="104">
        <f t="shared" si="58"/>
        <v>7415.9193868016127</v>
      </c>
      <c r="BK53" s="104">
        <f t="shared" si="58"/>
        <v>7323.340160201029</v>
      </c>
      <c r="BL53" s="104">
        <f t="shared" si="58"/>
        <v>7324.7946817116663</v>
      </c>
      <c r="BM53" s="104">
        <f t="shared" si="58"/>
        <v>7328.1409068927733</v>
      </c>
      <c r="BN53" s="104">
        <f t="shared" ref="BN53:CS53" si="59">SUM(BN30,BN40,BN42,BN47,-BN52)</f>
        <v>7240.8332229715043</v>
      </c>
      <c r="BO53" s="104">
        <f t="shared" si="59"/>
        <v>7214.8303071836945</v>
      </c>
      <c r="BP53" s="104">
        <f t="shared" si="59"/>
        <v>7471.4066018696776</v>
      </c>
      <c r="BQ53" s="104">
        <f t="shared" si="59"/>
        <v>7411.9619398483783</v>
      </c>
      <c r="BR53" s="104">
        <f t="shared" si="59"/>
        <v>7400.8104877239257</v>
      </c>
      <c r="BS53" s="104">
        <f t="shared" si="59"/>
        <v>7085.4597349008063</v>
      </c>
      <c r="BT53" s="104">
        <f t="shared" si="59"/>
        <v>6867.2149016161729</v>
      </c>
      <c r="BU53" s="104">
        <f t="shared" si="59"/>
        <v>6675.6762892121687</v>
      </c>
      <c r="BV53" s="104">
        <f t="shared" si="59"/>
        <v>6342.7835762866252</v>
      </c>
      <c r="BW53" s="104">
        <f t="shared" si="59"/>
        <v>6081.6522613357047</v>
      </c>
      <c r="BX53" s="104">
        <f t="shared" si="59"/>
        <v>6130.7156053989438</v>
      </c>
      <c r="BY53" s="104">
        <f t="shared" si="59"/>
        <v>6284.4868408602151</v>
      </c>
      <c r="BZ53" s="104">
        <f t="shared" si="59"/>
        <v>6457.1268408602145</v>
      </c>
      <c r="CA53" s="104">
        <f t="shared" si="59"/>
        <v>6460.3168408602151</v>
      </c>
      <c r="CB53" s="104">
        <f t="shared" si="59"/>
        <v>6373.5468408602146</v>
      </c>
      <c r="CC53" s="104">
        <f t="shared" si="59"/>
        <v>6392.2368408602151</v>
      </c>
      <c r="CD53" s="104">
        <f t="shared" si="59"/>
        <v>6016.356840860215</v>
      </c>
      <c r="CE53" s="104">
        <f t="shared" si="59"/>
        <v>6021.356840860215</v>
      </c>
      <c r="CF53" s="104">
        <f t="shared" si="59"/>
        <v>6018.0868408602146</v>
      </c>
      <c r="CG53" s="104">
        <f t="shared" si="59"/>
        <v>6024.6568408602152</v>
      </c>
      <c r="CH53" s="104">
        <f t="shared" si="59"/>
        <v>6032.6768408602147</v>
      </c>
      <c r="CI53" s="104">
        <f t="shared" si="59"/>
        <v>6036.9968408602144</v>
      </c>
      <c r="CJ53" s="104">
        <f t="shared" si="59"/>
        <v>6023.0368408602153</v>
      </c>
      <c r="CK53" s="104">
        <f t="shared" si="59"/>
        <v>6021.3668408602152</v>
      </c>
      <c r="CL53" s="104">
        <f t="shared" si="59"/>
        <v>6161.9868408602142</v>
      </c>
      <c r="CM53" s="104">
        <f t="shared" si="59"/>
        <v>6153.3768408602145</v>
      </c>
      <c r="CN53" s="104">
        <f t="shared" si="59"/>
        <v>6136.3768408602155</v>
      </c>
      <c r="CO53" s="104">
        <f t="shared" si="59"/>
        <v>6129.8468408602157</v>
      </c>
      <c r="CP53" s="104">
        <f t="shared" si="59"/>
        <v>6201.9068408602143</v>
      </c>
      <c r="CQ53" s="104">
        <f t="shared" si="59"/>
        <v>6207.0968408602139</v>
      </c>
      <c r="CR53" s="104">
        <f t="shared" si="59"/>
        <v>6225.0268408602151</v>
      </c>
      <c r="CS53" s="105">
        <f t="shared" si="59"/>
        <v>6221.7668408602149</v>
      </c>
      <c r="CT53" s="106">
        <f>SUM(B53:CS53)</f>
        <v>636972.90932956967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60">B25-B53</f>
        <v>1880.991</v>
      </c>
      <c r="C55" s="108">
        <f t="shared" si="60"/>
        <v>1936.0209999999997</v>
      </c>
      <c r="D55" s="108">
        <f t="shared" si="60"/>
        <v>2035.3310000000001</v>
      </c>
      <c r="E55" s="108">
        <f t="shared" si="60"/>
        <v>2156.5509999999995</v>
      </c>
      <c r="F55" s="108">
        <f t="shared" si="60"/>
        <v>2094.7510000000002</v>
      </c>
      <c r="G55" s="108">
        <f t="shared" si="60"/>
        <v>2050.0609999999988</v>
      </c>
      <c r="H55" s="108">
        <f t="shared" si="60"/>
        <v>1944.2909999999993</v>
      </c>
      <c r="I55" s="108">
        <f t="shared" si="60"/>
        <v>1954.2809999999999</v>
      </c>
      <c r="J55" s="108">
        <f t="shared" si="60"/>
        <v>1990.6909999999998</v>
      </c>
      <c r="K55" s="108">
        <f t="shared" si="60"/>
        <v>1989.5809999999992</v>
      </c>
      <c r="L55" s="108">
        <f t="shared" si="60"/>
        <v>1985.2409999999991</v>
      </c>
      <c r="M55" s="108">
        <f t="shared" si="60"/>
        <v>1985.7510000000002</v>
      </c>
      <c r="N55" s="108">
        <f t="shared" si="60"/>
        <v>2028.3810000000003</v>
      </c>
      <c r="O55" s="108">
        <f t="shared" si="60"/>
        <v>2051.9009999999998</v>
      </c>
      <c r="P55" s="108">
        <f t="shared" si="60"/>
        <v>2053.7209999999986</v>
      </c>
      <c r="Q55" s="108">
        <f t="shared" si="60"/>
        <v>2051.2110000000002</v>
      </c>
      <c r="R55" s="108">
        <f t="shared" si="60"/>
        <v>2047.5810000000001</v>
      </c>
      <c r="S55" s="108">
        <f t="shared" si="60"/>
        <v>2048.0209999999988</v>
      </c>
      <c r="T55" s="108">
        <f t="shared" si="60"/>
        <v>2082.8009999999986</v>
      </c>
      <c r="U55" s="108">
        <f t="shared" si="60"/>
        <v>2291.1610000000001</v>
      </c>
      <c r="V55" s="108">
        <f t="shared" si="60"/>
        <v>2006.9609999999993</v>
      </c>
      <c r="W55" s="108">
        <f t="shared" si="60"/>
        <v>2021.0309999999999</v>
      </c>
      <c r="X55" s="108">
        <f t="shared" si="60"/>
        <v>5400.5309999999981</v>
      </c>
      <c r="Y55" s="108">
        <f t="shared" si="60"/>
        <v>5261.9811880501011</v>
      </c>
      <c r="Z55" s="108">
        <f t="shared" si="60"/>
        <v>5230.5038753856725</v>
      </c>
      <c r="AA55" s="108">
        <f t="shared" si="60"/>
        <v>5168.1990364433559</v>
      </c>
      <c r="AB55" s="108">
        <f t="shared" si="60"/>
        <v>5067.2380312013502</v>
      </c>
      <c r="AC55" s="108">
        <f t="shared" si="60"/>
        <v>4908.0158990319132</v>
      </c>
      <c r="AD55" s="108">
        <f t="shared" si="60"/>
        <v>4760.1251375439697</v>
      </c>
      <c r="AE55" s="108">
        <f t="shared" si="60"/>
        <v>4695.8395932487811</v>
      </c>
      <c r="AF55" s="108">
        <f t="shared" si="60"/>
        <v>5083.1352965924561</v>
      </c>
      <c r="AG55" s="108">
        <f t="shared" si="60"/>
        <v>5208.5591025791682</v>
      </c>
      <c r="AH55" s="108">
        <f t="shared" ref="AH55:BM55" si="61">AH25-AH53</f>
        <v>4973.9121081500971</v>
      </c>
      <c r="AI55" s="108">
        <f t="shared" si="61"/>
        <v>5171.8263130753157</v>
      </c>
      <c r="AJ55" s="108">
        <f t="shared" si="61"/>
        <v>5281.2417010044919</v>
      </c>
      <c r="AK55" s="108">
        <f t="shared" si="61"/>
        <v>5419.1012897872679</v>
      </c>
      <c r="AL55" s="108">
        <f t="shared" si="61"/>
        <v>5414.710253585019</v>
      </c>
      <c r="AM55" s="108">
        <f t="shared" si="61"/>
        <v>5864.3676944388135</v>
      </c>
      <c r="AN55" s="108">
        <f t="shared" si="61"/>
        <v>5895.1564471831607</v>
      </c>
      <c r="AO55" s="108">
        <f t="shared" si="61"/>
        <v>6094.7907909424921</v>
      </c>
      <c r="AP55" s="108">
        <f t="shared" si="61"/>
        <v>6279.7070242668306</v>
      </c>
      <c r="AQ55" s="108">
        <f t="shared" si="61"/>
        <v>6300.9801918401636</v>
      </c>
      <c r="AR55" s="108">
        <f t="shared" si="61"/>
        <v>6286.3873071563048</v>
      </c>
      <c r="AS55" s="108">
        <f t="shared" si="61"/>
        <v>6245.4280658979051</v>
      </c>
      <c r="AT55" s="108">
        <f t="shared" si="61"/>
        <v>6260.1443050662083</v>
      </c>
      <c r="AU55" s="108">
        <f t="shared" si="61"/>
        <v>6223.1019614601628</v>
      </c>
      <c r="AV55" s="108">
        <f t="shared" si="61"/>
        <v>6078.2861652357487</v>
      </c>
      <c r="AW55" s="108">
        <f t="shared" si="61"/>
        <v>6185.7290672439321</v>
      </c>
      <c r="AX55" s="108">
        <f t="shared" si="61"/>
        <v>6365.4374390766534</v>
      </c>
      <c r="AY55" s="108">
        <f t="shared" si="61"/>
        <v>6225.934096652707</v>
      </c>
      <c r="AZ55" s="108">
        <f t="shared" si="61"/>
        <v>6242.4316253043726</v>
      </c>
      <c r="BA55" s="108">
        <f t="shared" si="61"/>
        <v>5915.4010948021169</v>
      </c>
      <c r="BB55" s="108">
        <f t="shared" si="61"/>
        <v>6051.4577468588677</v>
      </c>
      <c r="BC55" s="108">
        <f t="shared" si="61"/>
        <v>6086.2191591506798</v>
      </c>
      <c r="BD55" s="108">
        <f t="shared" si="61"/>
        <v>5905.4828759769898</v>
      </c>
      <c r="BE55" s="108">
        <f t="shared" si="61"/>
        <v>5980.7516961025849</v>
      </c>
      <c r="BF55" s="108">
        <f t="shared" si="61"/>
        <v>5983.1190380507123</v>
      </c>
      <c r="BG55" s="108">
        <f t="shared" si="61"/>
        <v>5865.7360802108315</v>
      </c>
      <c r="BH55" s="108">
        <f t="shared" si="61"/>
        <v>5608.8074452931851</v>
      </c>
      <c r="BI55" s="108">
        <f t="shared" si="61"/>
        <v>5366.9557001720723</v>
      </c>
      <c r="BJ55" s="108">
        <f t="shared" si="61"/>
        <v>5595.3884540586032</v>
      </c>
      <c r="BK55" s="108">
        <f t="shared" si="61"/>
        <v>5628.8176806591855</v>
      </c>
      <c r="BL55" s="108">
        <f t="shared" si="61"/>
        <v>5542.5131591485479</v>
      </c>
      <c r="BM55" s="108">
        <f t="shared" si="61"/>
        <v>5456.3369339674409</v>
      </c>
      <c r="BN55" s="108">
        <f t="shared" ref="BN55:CS55" si="62">BN25-BN53</f>
        <v>5443.2546178887105</v>
      </c>
      <c r="BO55" s="108">
        <f t="shared" si="62"/>
        <v>5344.1175336765209</v>
      </c>
      <c r="BP55" s="108">
        <f t="shared" si="62"/>
        <v>4979.5712389905384</v>
      </c>
      <c r="BQ55" s="108">
        <f t="shared" si="62"/>
        <v>4934.7559010118375</v>
      </c>
      <c r="BR55" s="108">
        <f t="shared" si="62"/>
        <v>4814.9573531362894</v>
      </c>
      <c r="BS55" s="108">
        <f t="shared" si="62"/>
        <v>4906.3481059594096</v>
      </c>
      <c r="BT55" s="108">
        <f t="shared" si="62"/>
        <v>5016.4429392440416</v>
      </c>
      <c r="BU55" s="108">
        <f t="shared" si="62"/>
        <v>4944.5915516480463</v>
      </c>
      <c r="BV55" s="108">
        <f t="shared" si="62"/>
        <v>5029.8042645735895</v>
      </c>
      <c r="BW55" s="108">
        <f t="shared" si="62"/>
        <v>5066.9355795245101</v>
      </c>
      <c r="BX55" s="108">
        <f t="shared" si="62"/>
        <v>4910.9722354612713</v>
      </c>
      <c r="BY55" s="108">
        <f t="shared" si="62"/>
        <v>4727.8509999999997</v>
      </c>
      <c r="BZ55" s="108">
        <f t="shared" si="62"/>
        <v>1106.5410000000002</v>
      </c>
      <c r="CA55" s="108">
        <f t="shared" si="62"/>
        <v>1104.8310000000001</v>
      </c>
      <c r="CB55" s="108">
        <f t="shared" si="62"/>
        <v>1191.7309999999998</v>
      </c>
      <c r="CC55" s="108">
        <f t="shared" si="62"/>
        <v>1173.530999999999</v>
      </c>
      <c r="CD55" s="108">
        <f t="shared" si="62"/>
        <v>1547.451</v>
      </c>
      <c r="CE55" s="108">
        <f t="shared" si="62"/>
        <v>1544.5009999999993</v>
      </c>
      <c r="CF55" s="108">
        <f t="shared" si="62"/>
        <v>1551.2309999999998</v>
      </c>
      <c r="CG55" s="108">
        <f t="shared" si="62"/>
        <v>1545.9309999999996</v>
      </c>
      <c r="CH55" s="108">
        <f t="shared" si="62"/>
        <v>1537.0609999999997</v>
      </c>
      <c r="CI55" s="108">
        <f t="shared" si="62"/>
        <v>1533.8209999999999</v>
      </c>
      <c r="CJ55" s="108">
        <f t="shared" si="62"/>
        <v>1552.1409999999987</v>
      </c>
      <c r="CK55" s="108">
        <f t="shared" si="62"/>
        <v>1552.8810000000003</v>
      </c>
      <c r="CL55" s="108">
        <f t="shared" si="62"/>
        <v>1412.8910000000014</v>
      </c>
      <c r="CM55" s="108">
        <f t="shared" si="62"/>
        <v>1421.4510000000009</v>
      </c>
      <c r="CN55" s="108">
        <f t="shared" si="62"/>
        <v>1441.780999999999</v>
      </c>
      <c r="CO55" s="108">
        <f t="shared" si="62"/>
        <v>1448.2609999999986</v>
      </c>
      <c r="CP55" s="108">
        <f t="shared" si="62"/>
        <v>1377.0210000000006</v>
      </c>
      <c r="CQ55" s="108">
        <f t="shared" si="62"/>
        <v>1371.5910000000003</v>
      </c>
      <c r="CR55" s="108">
        <f t="shared" si="62"/>
        <v>1354.991</v>
      </c>
      <c r="CS55" s="109">
        <f t="shared" si="62"/>
        <v>1358.1610000000001</v>
      </c>
      <c r="CT55" s="110">
        <f>SUM(B55:CS55)</f>
        <v>371513.50339301093</v>
      </c>
      <c r="CU55" s="150"/>
    </row>
    <row r="56" spans="1:102" ht="15.75" thickBot="1">
      <c r="A56" s="57" t="s">
        <v>71</v>
      </c>
      <c r="B56" s="36">
        <v>100</v>
      </c>
      <c r="C56" s="37">
        <v>100</v>
      </c>
      <c r="D56" s="37">
        <v>200</v>
      </c>
      <c r="E56" s="37">
        <v>200</v>
      </c>
      <c r="F56" s="37">
        <v>150</v>
      </c>
      <c r="G56" s="37">
        <v>100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100</v>
      </c>
      <c r="Q56" s="37">
        <v>26.14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0</v>
      </c>
      <c r="AA56" s="37">
        <v>0</v>
      </c>
      <c r="AB56" s="37">
        <v>0</v>
      </c>
      <c r="AC56" s="37">
        <v>0</v>
      </c>
      <c r="AD56" s="37">
        <v>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150</v>
      </c>
      <c r="AK56" s="37">
        <v>300</v>
      </c>
      <c r="AL56" s="37">
        <v>200</v>
      </c>
      <c r="AM56" s="37">
        <v>450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250</v>
      </c>
      <c r="AU56" s="37">
        <v>175</v>
      </c>
      <c r="AV56" s="37">
        <v>150</v>
      </c>
      <c r="AW56" s="37">
        <v>250</v>
      </c>
      <c r="AX56" s="37">
        <v>300</v>
      </c>
      <c r="AY56" s="37">
        <v>200</v>
      </c>
      <c r="AZ56" s="37">
        <v>350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100</v>
      </c>
      <c r="BG56" s="37">
        <v>200</v>
      </c>
      <c r="BH56" s="37">
        <v>250</v>
      </c>
      <c r="BI56" s="37">
        <v>350</v>
      </c>
      <c r="BJ56" s="37">
        <v>450</v>
      </c>
      <c r="BK56" s="37">
        <v>400</v>
      </c>
      <c r="BL56" s="37">
        <v>200</v>
      </c>
      <c r="BM56" s="37">
        <v>200</v>
      </c>
      <c r="BN56" s="37">
        <v>200</v>
      </c>
      <c r="BO56" s="37">
        <v>166.4</v>
      </c>
      <c r="BP56" s="37">
        <v>0</v>
      </c>
      <c r="BQ56" s="37">
        <v>0</v>
      </c>
      <c r="BR56" s="37">
        <v>0</v>
      </c>
      <c r="BS56" s="37">
        <v>0</v>
      </c>
      <c r="BT56" s="37">
        <v>150</v>
      </c>
      <c r="BU56" s="37">
        <v>250</v>
      </c>
      <c r="BV56" s="37">
        <v>400</v>
      </c>
      <c r="BW56" s="37">
        <v>300</v>
      </c>
      <c r="BX56" s="37">
        <v>250</v>
      </c>
      <c r="BY56" s="37">
        <v>350</v>
      </c>
      <c r="BZ56" s="37">
        <v>850</v>
      </c>
      <c r="CA56" s="37">
        <v>900</v>
      </c>
      <c r="CB56" s="37">
        <v>896.36</v>
      </c>
      <c r="CC56" s="37">
        <v>850</v>
      </c>
      <c r="CD56" s="37">
        <v>1000</v>
      </c>
      <c r="CE56" s="37">
        <v>900</v>
      </c>
      <c r="CF56" s="37">
        <v>900</v>
      </c>
      <c r="CG56" s="37">
        <v>800</v>
      </c>
      <c r="CH56" s="37">
        <v>800</v>
      </c>
      <c r="CI56" s="37">
        <v>700</v>
      </c>
      <c r="CJ56" s="37">
        <v>450</v>
      </c>
      <c r="CK56" s="37">
        <v>400</v>
      </c>
      <c r="CL56" s="37">
        <v>550</v>
      </c>
      <c r="CM56" s="37">
        <v>500</v>
      </c>
      <c r="CN56" s="37">
        <v>450</v>
      </c>
      <c r="CO56" s="37">
        <v>300</v>
      </c>
      <c r="CP56" s="37">
        <v>0</v>
      </c>
      <c r="CQ56" s="37">
        <v>0</v>
      </c>
      <c r="CR56" s="37">
        <v>0</v>
      </c>
      <c r="CS56" s="38">
        <v>0</v>
      </c>
      <c r="CT56" s="31">
        <f>SUM(B56:CS56)</f>
        <v>19213.900000000001</v>
      </c>
      <c r="CU56" s="152"/>
      <c r="CW56" s="140"/>
    </row>
    <row r="57" spans="1:102" ht="15.75" thickBot="1">
      <c r="A57" s="107" t="s">
        <v>81</v>
      </c>
      <c r="B57" s="108">
        <f>IF(B56&gt;B55,0,B55-B56)</f>
        <v>1780.991</v>
      </c>
      <c r="C57" s="108">
        <f t="shared" ref="C57:BN57" si="63">IF(C56&gt;C55,0,C55-C56)</f>
        <v>1836.0209999999997</v>
      </c>
      <c r="D57" s="108">
        <f t="shared" si="63"/>
        <v>1835.3310000000001</v>
      </c>
      <c r="E57" s="108">
        <f t="shared" si="63"/>
        <v>1956.5509999999995</v>
      </c>
      <c r="F57" s="108">
        <f t="shared" si="63"/>
        <v>1944.7510000000002</v>
      </c>
      <c r="G57" s="108">
        <f t="shared" si="63"/>
        <v>1950.0609999999988</v>
      </c>
      <c r="H57" s="108">
        <f t="shared" si="63"/>
        <v>1944.2909999999993</v>
      </c>
      <c r="I57" s="108">
        <f t="shared" si="63"/>
        <v>1954.2809999999999</v>
      </c>
      <c r="J57" s="108">
        <f t="shared" si="63"/>
        <v>1990.6909999999998</v>
      </c>
      <c r="K57" s="108">
        <f t="shared" si="63"/>
        <v>1989.5809999999992</v>
      </c>
      <c r="L57" s="108">
        <f t="shared" si="63"/>
        <v>1985.2409999999991</v>
      </c>
      <c r="M57" s="108">
        <f t="shared" si="63"/>
        <v>1985.7510000000002</v>
      </c>
      <c r="N57" s="108">
        <f t="shared" si="63"/>
        <v>2028.3810000000003</v>
      </c>
      <c r="O57" s="108">
        <f t="shared" si="63"/>
        <v>2051.9009999999998</v>
      </c>
      <c r="P57" s="108">
        <f t="shared" si="63"/>
        <v>1953.7209999999986</v>
      </c>
      <c r="Q57" s="108">
        <f t="shared" si="63"/>
        <v>2025.0710000000001</v>
      </c>
      <c r="R57" s="108">
        <f t="shared" si="63"/>
        <v>2047.5810000000001</v>
      </c>
      <c r="S57" s="108">
        <f t="shared" si="63"/>
        <v>2048.0209999999988</v>
      </c>
      <c r="T57" s="108">
        <f t="shared" si="63"/>
        <v>2082.8009999999986</v>
      </c>
      <c r="U57" s="108">
        <f t="shared" si="63"/>
        <v>2291.1610000000001</v>
      </c>
      <c r="V57" s="108">
        <f t="shared" si="63"/>
        <v>2006.9609999999993</v>
      </c>
      <c r="W57" s="108">
        <f t="shared" si="63"/>
        <v>2021.0309999999999</v>
      </c>
      <c r="X57" s="108">
        <f t="shared" si="63"/>
        <v>5400.5309999999981</v>
      </c>
      <c r="Y57" s="108">
        <f t="shared" si="63"/>
        <v>5261.9811880501011</v>
      </c>
      <c r="Z57" s="108">
        <f t="shared" si="63"/>
        <v>5230.5038753856725</v>
      </c>
      <c r="AA57" s="108">
        <f t="shared" si="63"/>
        <v>5168.1990364433559</v>
      </c>
      <c r="AB57" s="108">
        <f t="shared" si="63"/>
        <v>5067.2380312013502</v>
      </c>
      <c r="AC57" s="108">
        <f t="shared" si="63"/>
        <v>4908.0158990319132</v>
      </c>
      <c r="AD57" s="108">
        <f t="shared" si="63"/>
        <v>4760.1251375439697</v>
      </c>
      <c r="AE57" s="108">
        <f t="shared" si="63"/>
        <v>4695.8395932487811</v>
      </c>
      <c r="AF57" s="108">
        <f t="shared" si="63"/>
        <v>5083.1352965924561</v>
      </c>
      <c r="AG57" s="108">
        <f t="shared" si="63"/>
        <v>5208.5591025791682</v>
      </c>
      <c r="AH57" s="108">
        <f t="shared" si="63"/>
        <v>4973.9121081500971</v>
      </c>
      <c r="AI57" s="108">
        <f t="shared" si="63"/>
        <v>5171.8263130753157</v>
      </c>
      <c r="AJ57" s="108">
        <f t="shared" si="63"/>
        <v>5131.2417010044919</v>
      </c>
      <c r="AK57" s="108">
        <f t="shared" si="63"/>
        <v>5119.1012897872679</v>
      </c>
      <c r="AL57" s="108">
        <f t="shared" si="63"/>
        <v>5214.710253585019</v>
      </c>
      <c r="AM57" s="108">
        <f t="shared" si="63"/>
        <v>5414.3676944388135</v>
      </c>
      <c r="AN57" s="108">
        <f t="shared" si="63"/>
        <v>5895.1564471831607</v>
      </c>
      <c r="AO57" s="108">
        <f t="shared" si="63"/>
        <v>6094.7907909424921</v>
      </c>
      <c r="AP57" s="108">
        <f t="shared" si="63"/>
        <v>6279.7070242668306</v>
      </c>
      <c r="AQ57" s="108">
        <f t="shared" si="63"/>
        <v>6300.9801918401636</v>
      </c>
      <c r="AR57" s="108">
        <f t="shared" si="63"/>
        <v>6286.3873071563048</v>
      </c>
      <c r="AS57" s="108">
        <f t="shared" si="63"/>
        <v>6245.4280658979051</v>
      </c>
      <c r="AT57" s="108">
        <f t="shared" si="63"/>
        <v>6010.1443050662083</v>
      </c>
      <c r="AU57" s="108">
        <f t="shared" si="63"/>
        <v>6048.1019614601628</v>
      </c>
      <c r="AV57" s="108">
        <f t="shared" si="63"/>
        <v>5928.2861652357487</v>
      </c>
      <c r="AW57" s="108">
        <f t="shared" si="63"/>
        <v>5935.7290672439321</v>
      </c>
      <c r="AX57" s="108">
        <f t="shared" si="63"/>
        <v>6065.4374390766534</v>
      </c>
      <c r="AY57" s="108">
        <f t="shared" si="63"/>
        <v>6025.934096652707</v>
      </c>
      <c r="AZ57" s="108">
        <f t="shared" si="63"/>
        <v>5892.4316253043726</v>
      </c>
      <c r="BA57" s="108">
        <f t="shared" si="63"/>
        <v>5915.4010948021169</v>
      </c>
      <c r="BB57" s="108">
        <f t="shared" si="63"/>
        <v>6051.4577468588677</v>
      </c>
      <c r="BC57" s="108">
        <f t="shared" si="63"/>
        <v>6086.2191591506798</v>
      </c>
      <c r="BD57" s="108">
        <f t="shared" si="63"/>
        <v>5905.4828759769898</v>
      </c>
      <c r="BE57" s="108">
        <f t="shared" si="63"/>
        <v>5980.7516961025849</v>
      </c>
      <c r="BF57" s="108">
        <f t="shared" si="63"/>
        <v>5883.1190380507123</v>
      </c>
      <c r="BG57" s="108">
        <f t="shared" si="63"/>
        <v>5665.7360802108315</v>
      </c>
      <c r="BH57" s="108">
        <f t="shared" si="63"/>
        <v>5358.8074452931851</v>
      </c>
      <c r="BI57" s="108">
        <f t="shared" si="63"/>
        <v>5016.9557001720723</v>
      </c>
      <c r="BJ57" s="108">
        <f t="shared" si="63"/>
        <v>5145.3884540586032</v>
      </c>
      <c r="BK57" s="108">
        <f t="shared" si="63"/>
        <v>5228.8176806591855</v>
      </c>
      <c r="BL57" s="108">
        <f t="shared" si="63"/>
        <v>5342.5131591485479</v>
      </c>
      <c r="BM57" s="108">
        <f t="shared" si="63"/>
        <v>5256.3369339674409</v>
      </c>
      <c r="BN57" s="108">
        <f t="shared" si="63"/>
        <v>5243.2546178887105</v>
      </c>
      <c r="BO57" s="108">
        <f t="shared" ref="BO57:CS57" si="64">IF(BO56&gt;BO55,0,BO55-BO56)</f>
        <v>5177.7175336765213</v>
      </c>
      <c r="BP57" s="108">
        <f t="shared" si="64"/>
        <v>4979.5712389905384</v>
      </c>
      <c r="BQ57" s="108">
        <f t="shared" si="64"/>
        <v>4934.7559010118375</v>
      </c>
      <c r="BR57" s="108">
        <f t="shared" si="64"/>
        <v>4814.9573531362894</v>
      </c>
      <c r="BS57" s="108">
        <f t="shared" si="64"/>
        <v>4906.3481059594096</v>
      </c>
      <c r="BT57" s="108">
        <f t="shared" si="64"/>
        <v>4866.4429392440416</v>
      </c>
      <c r="BU57" s="108">
        <f t="shared" si="64"/>
        <v>4694.5915516480463</v>
      </c>
      <c r="BV57" s="108">
        <f t="shared" si="64"/>
        <v>4629.8042645735895</v>
      </c>
      <c r="BW57" s="108">
        <f t="shared" si="64"/>
        <v>4766.9355795245101</v>
      </c>
      <c r="BX57" s="108">
        <f t="shared" si="64"/>
        <v>4660.9722354612713</v>
      </c>
      <c r="BY57" s="108">
        <f t="shared" si="64"/>
        <v>4377.8509999999997</v>
      </c>
      <c r="BZ57" s="108">
        <f t="shared" si="64"/>
        <v>256.54100000000017</v>
      </c>
      <c r="CA57" s="108">
        <f t="shared" si="64"/>
        <v>204.83100000000013</v>
      </c>
      <c r="CB57" s="108">
        <f t="shared" si="64"/>
        <v>295.37099999999975</v>
      </c>
      <c r="CC57" s="108">
        <f t="shared" si="64"/>
        <v>323.53099999999904</v>
      </c>
      <c r="CD57" s="108">
        <f t="shared" si="64"/>
        <v>547.45100000000002</v>
      </c>
      <c r="CE57" s="108">
        <f t="shared" si="64"/>
        <v>644.50099999999929</v>
      </c>
      <c r="CF57" s="108">
        <f t="shared" si="64"/>
        <v>651.23099999999977</v>
      </c>
      <c r="CG57" s="108">
        <f t="shared" si="64"/>
        <v>745.93099999999959</v>
      </c>
      <c r="CH57" s="108">
        <f t="shared" si="64"/>
        <v>737.06099999999969</v>
      </c>
      <c r="CI57" s="108">
        <f t="shared" si="64"/>
        <v>833.82099999999991</v>
      </c>
      <c r="CJ57" s="108">
        <f t="shared" si="64"/>
        <v>1102.1409999999987</v>
      </c>
      <c r="CK57" s="108">
        <f t="shared" si="64"/>
        <v>1152.8810000000003</v>
      </c>
      <c r="CL57" s="108">
        <f t="shared" si="64"/>
        <v>862.89100000000144</v>
      </c>
      <c r="CM57" s="108">
        <f t="shared" si="64"/>
        <v>921.45100000000093</v>
      </c>
      <c r="CN57" s="108">
        <f t="shared" si="64"/>
        <v>991.78099999999904</v>
      </c>
      <c r="CO57" s="108">
        <f t="shared" si="64"/>
        <v>1148.2609999999986</v>
      </c>
      <c r="CP57" s="108">
        <f t="shared" si="64"/>
        <v>1377.0210000000006</v>
      </c>
      <c r="CQ57" s="108">
        <f t="shared" si="64"/>
        <v>1371.5910000000003</v>
      </c>
      <c r="CR57" s="108">
        <f t="shared" si="64"/>
        <v>1354.991</v>
      </c>
      <c r="CS57" s="109">
        <f t="shared" si="64"/>
        <v>1358.1610000000001</v>
      </c>
      <c r="CT57" s="110">
        <f>SUM(B57:CS57)</f>
        <v>352299.60339301103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3277.2190000000001</v>
      </c>
      <c r="C60" s="173">
        <f>SUM(C61:C67)</f>
        <v>3271.2190000000001</v>
      </c>
      <c r="D60" s="173">
        <f t="shared" ref="D60:BO60" si="65">SUM(D61:D67)</f>
        <v>3264.2190000000001</v>
      </c>
      <c r="E60" s="173">
        <f t="shared" si="65"/>
        <v>3260.2190000000001</v>
      </c>
      <c r="F60" s="173">
        <f t="shared" si="65"/>
        <v>3253.2190000000001</v>
      </c>
      <c r="G60" s="173">
        <f t="shared" si="65"/>
        <v>3249.2190000000001</v>
      </c>
      <c r="H60" s="173">
        <f t="shared" si="65"/>
        <v>3248.2190000000001</v>
      </c>
      <c r="I60" s="173">
        <f t="shared" si="65"/>
        <v>3246.2190000000001</v>
      </c>
      <c r="J60" s="173">
        <f t="shared" si="65"/>
        <v>3242.2190000000001</v>
      </c>
      <c r="K60" s="173">
        <f t="shared" si="65"/>
        <v>3242.2190000000001</v>
      </c>
      <c r="L60" s="173">
        <f t="shared" si="65"/>
        <v>3244.2190000000001</v>
      </c>
      <c r="M60" s="173">
        <f t="shared" si="65"/>
        <v>3244.2190000000001</v>
      </c>
      <c r="N60" s="173">
        <f t="shared" si="65"/>
        <v>3242.2190000000001</v>
      </c>
      <c r="O60" s="173">
        <f t="shared" si="65"/>
        <v>3242.2190000000001</v>
      </c>
      <c r="P60" s="173">
        <f t="shared" si="65"/>
        <v>3242.2190000000001</v>
      </c>
      <c r="Q60" s="173">
        <f t="shared" si="65"/>
        <v>3242.2190000000001</v>
      </c>
      <c r="R60" s="173">
        <f t="shared" si="65"/>
        <v>3243.2190000000001</v>
      </c>
      <c r="S60" s="173">
        <f t="shared" si="65"/>
        <v>3242.2190000000001</v>
      </c>
      <c r="T60" s="173">
        <f t="shared" si="65"/>
        <v>3241.2190000000001</v>
      </c>
      <c r="U60" s="173">
        <f t="shared" si="65"/>
        <v>3242.2190000000001</v>
      </c>
      <c r="V60" s="173">
        <f t="shared" si="65"/>
        <v>3243.2190000000001</v>
      </c>
      <c r="W60" s="173">
        <f t="shared" si="65"/>
        <v>3238.2190000000001</v>
      </c>
      <c r="X60" s="173">
        <f t="shared" si="65"/>
        <v>3245.2190000000001</v>
      </c>
      <c r="Y60" s="173">
        <f t="shared" si="65"/>
        <v>3254.2190000000001</v>
      </c>
      <c r="Z60" s="173">
        <f t="shared" si="65"/>
        <v>3253.2190000000001</v>
      </c>
      <c r="AA60" s="173">
        <f t="shared" si="65"/>
        <v>3255.2190000000001</v>
      </c>
      <c r="AB60" s="173">
        <f t="shared" si="65"/>
        <v>3265.2190000000001</v>
      </c>
      <c r="AC60" s="173">
        <f t="shared" si="65"/>
        <v>3267.2190000000001</v>
      </c>
      <c r="AD60" s="173">
        <f t="shared" si="65"/>
        <v>3276.2190000000001</v>
      </c>
      <c r="AE60" s="173">
        <f t="shared" si="65"/>
        <v>3289.2190000000001</v>
      </c>
      <c r="AF60" s="173">
        <f t="shared" si="65"/>
        <v>3315.2190000000001</v>
      </c>
      <c r="AG60" s="173">
        <f t="shared" si="65"/>
        <v>3342.2190000000001</v>
      </c>
      <c r="AH60" s="173">
        <f t="shared" si="65"/>
        <v>3361.2190000000001</v>
      </c>
      <c r="AI60" s="173">
        <f t="shared" si="65"/>
        <v>3365.2190000000001</v>
      </c>
      <c r="AJ60" s="173">
        <f t="shared" si="65"/>
        <v>3387.2190000000001</v>
      </c>
      <c r="AK60" s="173">
        <f t="shared" si="65"/>
        <v>3387.2190000000001</v>
      </c>
      <c r="AL60" s="173">
        <f t="shared" si="65"/>
        <v>3406.2190000000001</v>
      </c>
      <c r="AM60" s="173">
        <f t="shared" si="65"/>
        <v>3411.2190000000001</v>
      </c>
      <c r="AN60" s="173">
        <f t="shared" si="65"/>
        <v>3412.2190000000001</v>
      </c>
      <c r="AO60" s="173">
        <f t="shared" si="65"/>
        <v>3415.2190000000001</v>
      </c>
      <c r="AP60" s="173">
        <f t="shared" si="65"/>
        <v>3431.2190000000001</v>
      </c>
      <c r="AQ60" s="173">
        <f t="shared" si="65"/>
        <v>3422.2190000000001</v>
      </c>
      <c r="AR60" s="173">
        <f t="shared" si="65"/>
        <v>3421.2190000000001</v>
      </c>
      <c r="AS60" s="173">
        <f t="shared" si="65"/>
        <v>3422.2190000000001</v>
      </c>
      <c r="AT60" s="173">
        <f t="shared" si="65"/>
        <v>3447.2190000000001</v>
      </c>
      <c r="AU60" s="173">
        <f t="shared" si="65"/>
        <v>3449.2190000000001</v>
      </c>
      <c r="AV60" s="173">
        <f t="shared" si="65"/>
        <v>3470.2190000000001</v>
      </c>
      <c r="AW60" s="173">
        <f t="shared" si="65"/>
        <v>3466.2190000000001</v>
      </c>
      <c r="AX60" s="173">
        <f t="shared" si="65"/>
        <v>3487.2190000000001</v>
      </c>
      <c r="AY60" s="173">
        <f t="shared" si="65"/>
        <v>3490.2190000000001</v>
      </c>
      <c r="AZ60" s="173">
        <f t="shared" si="65"/>
        <v>3486.2190000000001</v>
      </c>
      <c r="BA60" s="173">
        <f t="shared" si="65"/>
        <v>3489.2190000000001</v>
      </c>
      <c r="BB60" s="173">
        <f t="shared" si="65"/>
        <v>3512.2190000000001</v>
      </c>
      <c r="BC60" s="173">
        <f t="shared" si="65"/>
        <v>3510.2190000000001</v>
      </c>
      <c r="BD60" s="173">
        <f t="shared" si="65"/>
        <v>3507.2190000000001</v>
      </c>
      <c r="BE60" s="173">
        <f t="shared" si="65"/>
        <v>3507.2190000000001</v>
      </c>
      <c r="BF60" s="173">
        <f t="shared" si="65"/>
        <v>3514.2190000000001</v>
      </c>
      <c r="BG60" s="173">
        <f t="shared" si="65"/>
        <v>3512.2190000000001</v>
      </c>
      <c r="BH60" s="173">
        <f t="shared" si="65"/>
        <v>3512.2190000000001</v>
      </c>
      <c r="BI60" s="173">
        <f t="shared" si="65"/>
        <v>3510.2190000000001</v>
      </c>
      <c r="BJ60" s="173">
        <f t="shared" si="65"/>
        <v>3511.2190000000001</v>
      </c>
      <c r="BK60" s="173">
        <f t="shared" si="65"/>
        <v>3517.2190000000001</v>
      </c>
      <c r="BL60" s="173">
        <f t="shared" si="65"/>
        <v>3514.2190000000001</v>
      </c>
      <c r="BM60" s="173">
        <f t="shared" si="65"/>
        <v>3502.2190000000001</v>
      </c>
      <c r="BN60" s="173">
        <f t="shared" si="65"/>
        <v>3500.2190000000001</v>
      </c>
      <c r="BO60" s="173">
        <f t="shared" si="65"/>
        <v>3507.2190000000001</v>
      </c>
      <c r="BP60" s="173">
        <f t="shared" ref="BP60:CS60" si="66">SUM(BP61:BP67)</f>
        <v>3511.2190000000001</v>
      </c>
      <c r="BQ60" s="173">
        <f t="shared" si="66"/>
        <v>3514.2190000000001</v>
      </c>
      <c r="BR60" s="173">
        <f t="shared" si="66"/>
        <v>3525.2190000000001</v>
      </c>
      <c r="BS60" s="173">
        <f t="shared" si="66"/>
        <v>3524.2190000000001</v>
      </c>
      <c r="BT60" s="173">
        <f t="shared" si="66"/>
        <v>3521.2190000000001</v>
      </c>
      <c r="BU60" s="173">
        <f t="shared" si="66"/>
        <v>3522.2190000000001</v>
      </c>
      <c r="BV60" s="173">
        <f t="shared" si="66"/>
        <v>3522.2190000000001</v>
      </c>
      <c r="BW60" s="173">
        <f t="shared" si="66"/>
        <v>3520.2190000000001</v>
      </c>
      <c r="BX60" s="173">
        <f t="shared" si="66"/>
        <v>3518.2190000000001</v>
      </c>
      <c r="BY60" s="173">
        <f t="shared" si="66"/>
        <v>3516.2190000000001</v>
      </c>
      <c r="BZ60" s="173">
        <f t="shared" si="66"/>
        <v>3515.2190000000001</v>
      </c>
      <c r="CA60" s="173">
        <f t="shared" si="66"/>
        <v>3519.2190000000001</v>
      </c>
      <c r="CB60" s="173">
        <f t="shared" si="66"/>
        <v>3515.2190000000001</v>
      </c>
      <c r="CC60" s="173">
        <f t="shared" si="66"/>
        <v>3510.2190000000001</v>
      </c>
      <c r="CD60" s="173">
        <f t="shared" si="66"/>
        <v>3514.2190000000001</v>
      </c>
      <c r="CE60" s="173">
        <f t="shared" si="66"/>
        <v>3511.2190000000001</v>
      </c>
      <c r="CF60" s="173">
        <f t="shared" si="66"/>
        <v>3503.2190000000001</v>
      </c>
      <c r="CG60" s="173">
        <f t="shared" si="66"/>
        <v>3508.2190000000001</v>
      </c>
      <c r="CH60" s="173">
        <f t="shared" si="66"/>
        <v>3511.2190000000001</v>
      </c>
      <c r="CI60" s="173">
        <f t="shared" si="66"/>
        <v>3508.2190000000001</v>
      </c>
      <c r="CJ60" s="173">
        <f t="shared" si="66"/>
        <v>3505.2190000000001</v>
      </c>
      <c r="CK60" s="173">
        <f t="shared" si="66"/>
        <v>3508.2190000000001</v>
      </c>
      <c r="CL60" s="173">
        <f t="shared" si="66"/>
        <v>3512.2190000000001</v>
      </c>
      <c r="CM60" s="173">
        <f t="shared" si="66"/>
        <v>3506.2190000000001</v>
      </c>
      <c r="CN60" s="173">
        <f t="shared" si="66"/>
        <v>3501.2190000000001</v>
      </c>
      <c r="CO60" s="173">
        <f t="shared" si="66"/>
        <v>3497.2190000000001</v>
      </c>
      <c r="CP60" s="173">
        <f t="shared" si="66"/>
        <v>3493.2190000000001</v>
      </c>
      <c r="CQ60" s="173">
        <f t="shared" si="66"/>
        <v>3492.2190000000001</v>
      </c>
      <c r="CR60" s="173">
        <f t="shared" si="66"/>
        <v>3491.2190000000001</v>
      </c>
      <c r="CS60" s="174">
        <f t="shared" si="66"/>
        <v>3490.2190000000001</v>
      </c>
      <c r="CT60" s="248">
        <f>SUM(B60:CS60)</f>
        <v>327300.02400000009</v>
      </c>
      <c r="CU60" s="150"/>
      <c r="CV60" s="151"/>
      <c r="CX60" s="252"/>
    </row>
    <row r="61" spans="1:102">
      <c r="A61" s="26" t="s">
        <v>4</v>
      </c>
      <c r="B61" s="32">
        <v>468</v>
      </c>
      <c r="C61" s="33">
        <v>468</v>
      </c>
      <c r="D61" s="33">
        <v>468</v>
      </c>
      <c r="E61" s="33">
        <v>468</v>
      </c>
      <c r="F61" s="33">
        <v>468</v>
      </c>
      <c r="G61" s="33">
        <v>468</v>
      </c>
      <c r="H61" s="33">
        <v>468</v>
      </c>
      <c r="I61" s="33">
        <v>468</v>
      </c>
      <c r="J61" s="33">
        <v>468</v>
      </c>
      <c r="K61" s="33">
        <v>468</v>
      </c>
      <c r="L61" s="33">
        <v>468</v>
      </c>
      <c r="M61" s="33">
        <v>468</v>
      </c>
      <c r="N61" s="33">
        <v>468</v>
      </c>
      <c r="O61" s="33">
        <v>468</v>
      </c>
      <c r="P61" s="33">
        <v>468</v>
      </c>
      <c r="Q61" s="33">
        <v>468</v>
      </c>
      <c r="R61" s="33">
        <v>468</v>
      </c>
      <c r="S61" s="33">
        <v>468</v>
      </c>
      <c r="T61" s="33">
        <v>468</v>
      </c>
      <c r="U61" s="33">
        <v>468</v>
      </c>
      <c r="V61" s="33">
        <v>468</v>
      </c>
      <c r="W61" s="33">
        <v>468</v>
      </c>
      <c r="X61" s="33">
        <v>468</v>
      </c>
      <c r="Y61" s="33">
        <v>468</v>
      </c>
      <c r="Z61" s="33">
        <v>468</v>
      </c>
      <c r="AA61" s="33">
        <v>468</v>
      </c>
      <c r="AB61" s="33">
        <v>468</v>
      </c>
      <c r="AC61" s="33">
        <v>468</v>
      </c>
      <c r="AD61" s="33">
        <v>468</v>
      </c>
      <c r="AE61" s="33">
        <v>468</v>
      </c>
      <c r="AF61" s="33">
        <v>468</v>
      </c>
      <c r="AG61" s="33">
        <v>468</v>
      </c>
      <c r="AH61" s="33">
        <v>468</v>
      </c>
      <c r="AI61" s="33">
        <v>468</v>
      </c>
      <c r="AJ61" s="33">
        <v>468</v>
      </c>
      <c r="AK61" s="33">
        <v>468</v>
      </c>
      <c r="AL61" s="33">
        <v>468</v>
      </c>
      <c r="AM61" s="33">
        <v>468</v>
      </c>
      <c r="AN61" s="33">
        <v>468</v>
      </c>
      <c r="AO61" s="33">
        <v>468</v>
      </c>
      <c r="AP61" s="33">
        <v>468</v>
      </c>
      <c r="AQ61" s="33">
        <v>468</v>
      </c>
      <c r="AR61" s="33">
        <v>468</v>
      </c>
      <c r="AS61" s="33">
        <v>468</v>
      </c>
      <c r="AT61" s="33">
        <v>468</v>
      </c>
      <c r="AU61" s="33">
        <v>468</v>
      </c>
      <c r="AV61" s="33">
        <v>468</v>
      </c>
      <c r="AW61" s="33">
        <v>468</v>
      </c>
      <c r="AX61" s="33">
        <v>468</v>
      </c>
      <c r="AY61" s="33">
        <v>468</v>
      </c>
      <c r="AZ61" s="33">
        <v>468</v>
      </c>
      <c r="BA61" s="33">
        <v>468</v>
      </c>
      <c r="BB61" s="33">
        <v>468</v>
      </c>
      <c r="BC61" s="33">
        <v>468</v>
      </c>
      <c r="BD61" s="33">
        <v>468</v>
      </c>
      <c r="BE61" s="33">
        <v>468</v>
      </c>
      <c r="BF61" s="33">
        <v>468</v>
      </c>
      <c r="BG61" s="33">
        <v>468</v>
      </c>
      <c r="BH61" s="33">
        <v>468</v>
      </c>
      <c r="BI61" s="33">
        <v>468</v>
      </c>
      <c r="BJ61" s="33">
        <v>468</v>
      </c>
      <c r="BK61" s="33">
        <v>468</v>
      </c>
      <c r="BL61" s="33">
        <v>468</v>
      </c>
      <c r="BM61" s="33">
        <v>468</v>
      </c>
      <c r="BN61" s="33">
        <v>468</v>
      </c>
      <c r="BO61" s="33">
        <v>468</v>
      </c>
      <c r="BP61" s="33">
        <v>468</v>
      </c>
      <c r="BQ61" s="33">
        <v>468</v>
      </c>
      <c r="BR61" s="33">
        <v>468</v>
      </c>
      <c r="BS61" s="33">
        <v>468</v>
      </c>
      <c r="BT61" s="33">
        <v>468</v>
      </c>
      <c r="BU61" s="33">
        <v>468</v>
      </c>
      <c r="BV61" s="33">
        <v>468</v>
      </c>
      <c r="BW61" s="33">
        <v>468</v>
      </c>
      <c r="BX61" s="33">
        <v>468</v>
      </c>
      <c r="BY61" s="33">
        <v>468</v>
      </c>
      <c r="BZ61" s="33">
        <v>468</v>
      </c>
      <c r="CA61" s="33">
        <v>468</v>
      </c>
      <c r="CB61" s="33">
        <v>468</v>
      </c>
      <c r="CC61" s="33">
        <v>468</v>
      </c>
      <c r="CD61" s="33">
        <v>468</v>
      </c>
      <c r="CE61" s="33">
        <v>468</v>
      </c>
      <c r="CF61" s="33">
        <v>468</v>
      </c>
      <c r="CG61" s="33">
        <v>468</v>
      </c>
      <c r="CH61" s="33">
        <v>468</v>
      </c>
      <c r="CI61" s="33">
        <v>468</v>
      </c>
      <c r="CJ61" s="33">
        <v>468</v>
      </c>
      <c r="CK61" s="33">
        <v>468</v>
      </c>
      <c r="CL61" s="33">
        <v>468</v>
      </c>
      <c r="CM61" s="33">
        <v>468</v>
      </c>
      <c r="CN61" s="33">
        <v>468</v>
      </c>
      <c r="CO61" s="33">
        <v>468</v>
      </c>
      <c r="CP61" s="33">
        <v>468</v>
      </c>
      <c r="CQ61" s="33">
        <v>468</v>
      </c>
      <c r="CR61" s="33">
        <v>468</v>
      </c>
      <c r="CS61" s="34">
        <v>468</v>
      </c>
      <c r="CT61" s="31">
        <f t="shared" ref="CT61:CT67" si="67">SUM(B61:CS61)</f>
        <v>44928</v>
      </c>
      <c r="CU61" s="152"/>
      <c r="CV61" s="262"/>
    </row>
    <row r="62" spans="1:102">
      <c r="A62" s="26" t="s">
        <v>5</v>
      </c>
      <c r="B62" s="32">
        <v>546</v>
      </c>
      <c r="C62" s="33">
        <v>546</v>
      </c>
      <c r="D62" s="33">
        <v>546</v>
      </c>
      <c r="E62" s="33">
        <v>546</v>
      </c>
      <c r="F62" s="33">
        <v>546</v>
      </c>
      <c r="G62" s="33">
        <v>546</v>
      </c>
      <c r="H62" s="33">
        <v>546</v>
      </c>
      <c r="I62" s="33">
        <v>546</v>
      </c>
      <c r="J62" s="33">
        <v>546</v>
      </c>
      <c r="K62" s="33">
        <v>546</v>
      </c>
      <c r="L62" s="33">
        <v>546</v>
      </c>
      <c r="M62" s="33">
        <v>546</v>
      </c>
      <c r="N62" s="33">
        <v>546</v>
      </c>
      <c r="O62" s="33">
        <v>546</v>
      </c>
      <c r="P62" s="33">
        <v>546</v>
      </c>
      <c r="Q62" s="33">
        <v>546</v>
      </c>
      <c r="R62" s="33">
        <v>546</v>
      </c>
      <c r="S62" s="33">
        <v>546</v>
      </c>
      <c r="T62" s="33">
        <v>546</v>
      </c>
      <c r="U62" s="33">
        <v>546</v>
      </c>
      <c r="V62" s="33">
        <v>546</v>
      </c>
      <c r="W62" s="33">
        <v>546</v>
      </c>
      <c r="X62" s="33">
        <v>546</v>
      </c>
      <c r="Y62" s="33">
        <v>546</v>
      </c>
      <c r="Z62" s="33">
        <v>546</v>
      </c>
      <c r="AA62" s="33">
        <v>546</v>
      </c>
      <c r="AB62" s="33">
        <v>546</v>
      </c>
      <c r="AC62" s="33">
        <v>546</v>
      </c>
      <c r="AD62" s="33">
        <v>546</v>
      </c>
      <c r="AE62" s="33">
        <v>546</v>
      </c>
      <c r="AF62" s="33">
        <v>546</v>
      </c>
      <c r="AG62" s="33">
        <v>546</v>
      </c>
      <c r="AH62" s="33">
        <v>546</v>
      </c>
      <c r="AI62" s="33">
        <v>546</v>
      </c>
      <c r="AJ62" s="33">
        <v>546</v>
      </c>
      <c r="AK62" s="33">
        <v>546</v>
      </c>
      <c r="AL62" s="33">
        <v>546</v>
      </c>
      <c r="AM62" s="33">
        <v>546</v>
      </c>
      <c r="AN62" s="33">
        <v>546</v>
      </c>
      <c r="AO62" s="33">
        <v>546</v>
      </c>
      <c r="AP62" s="33">
        <v>546</v>
      </c>
      <c r="AQ62" s="33">
        <v>546</v>
      </c>
      <c r="AR62" s="33">
        <v>546</v>
      </c>
      <c r="AS62" s="33">
        <v>546</v>
      </c>
      <c r="AT62" s="33">
        <v>546</v>
      </c>
      <c r="AU62" s="33">
        <v>546</v>
      </c>
      <c r="AV62" s="33">
        <v>546</v>
      </c>
      <c r="AW62" s="33">
        <v>546</v>
      </c>
      <c r="AX62" s="33">
        <v>546</v>
      </c>
      <c r="AY62" s="33">
        <v>546</v>
      </c>
      <c r="AZ62" s="33">
        <v>546</v>
      </c>
      <c r="BA62" s="33">
        <v>546</v>
      </c>
      <c r="BB62" s="33">
        <v>546</v>
      </c>
      <c r="BC62" s="33">
        <v>546</v>
      </c>
      <c r="BD62" s="33">
        <v>546</v>
      </c>
      <c r="BE62" s="33">
        <v>546</v>
      </c>
      <c r="BF62" s="33">
        <v>546</v>
      </c>
      <c r="BG62" s="33">
        <v>546</v>
      </c>
      <c r="BH62" s="33">
        <v>546</v>
      </c>
      <c r="BI62" s="33">
        <v>546</v>
      </c>
      <c r="BJ62" s="33">
        <v>546</v>
      </c>
      <c r="BK62" s="33">
        <v>546</v>
      </c>
      <c r="BL62" s="33">
        <v>546</v>
      </c>
      <c r="BM62" s="33">
        <v>546</v>
      </c>
      <c r="BN62" s="33">
        <v>546</v>
      </c>
      <c r="BO62" s="33">
        <v>546</v>
      </c>
      <c r="BP62" s="33">
        <v>546</v>
      </c>
      <c r="BQ62" s="33">
        <v>546</v>
      </c>
      <c r="BR62" s="33">
        <v>546</v>
      </c>
      <c r="BS62" s="33">
        <v>546</v>
      </c>
      <c r="BT62" s="33">
        <v>546</v>
      </c>
      <c r="BU62" s="33">
        <v>546</v>
      </c>
      <c r="BV62" s="33">
        <v>546</v>
      </c>
      <c r="BW62" s="33">
        <v>546</v>
      </c>
      <c r="BX62" s="33">
        <v>546</v>
      </c>
      <c r="BY62" s="33">
        <v>546</v>
      </c>
      <c r="BZ62" s="33">
        <v>546</v>
      </c>
      <c r="CA62" s="33">
        <v>546</v>
      </c>
      <c r="CB62" s="33">
        <v>546</v>
      </c>
      <c r="CC62" s="33">
        <v>546</v>
      </c>
      <c r="CD62" s="33">
        <v>546</v>
      </c>
      <c r="CE62" s="33">
        <v>546</v>
      </c>
      <c r="CF62" s="33">
        <v>546</v>
      </c>
      <c r="CG62" s="33">
        <v>546</v>
      </c>
      <c r="CH62" s="33">
        <v>546</v>
      </c>
      <c r="CI62" s="33">
        <v>546</v>
      </c>
      <c r="CJ62" s="33">
        <v>546</v>
      </c>
      <c r="CK62" s="33">
        <v>546</v>
      </c>
      <c r="CL62" s="33">
        <v>546</v>
      </c>
      <c r="CM62" s="33">
        <v>546</v>
      </c>
      <c r="CN62" s="33">
        <v>546</v>
      </c>
      <c r="CO62" s="33">
        <v>546</v>
      </c>
      <c r="CP62" s="33">
        <v>546</v>
      </c>
      <c r="CQ62" s="33">
        <v>546</v>
      </c>
      <c r="CR62" s="33">
        <v>546</v>
      </c>
      <c r="CS62" s="34">
        <v>546</v>
      </c>
      <c r="CT62" s="31">
        <f t="shared" si="67"/>
        <v>52416</v>
      </c>
      <c r="CU62" s="152"/>
      <c r="CV62" s="262"/>
    </row>
    <row r="63" spans="1:102">
      <c r="A63" s="26" t="s">
        <v>6</v>
      </c>
      <c r="B63" s="32">
        <v>615.30899999999997</v>
      </c>
      <c r="C63" s="33">
        <v>615.30899999999997</v>
      </c>
      <c r="D63" s="33">
        <v>615.30899999999997</v>
      </c>
      <c r="E63" s="33">
        <v>615.30899999999997</v>
      </c>
      <c r="F63" s="33">
        <v>615.30899999999997</v>
      </c>
      <c r="G63" s="33">
        <v>615.30899999999997</v>
      </c>
      <c r="H63" s="33">
        <v>615.30899999999997</v>
      </c>
      <c r="I63" s="33">
        <v>615.30899999999997</v>
      </c>
      <c r="J63" s="33">
        <v>615.30899999999997</v>
      </c>
      <c r="K63" s="33">
        <v>615.30899999999997</v>
      </c>
      <c r="L63" s="33">
        <v>615.30899999999997</v>
      </c>
      <c r="M63" s="33">
        <v>615.30899999999997</v>
      </c>
      <c r="N63" s="33">
        <v>615.30899999999997</v>
      </c>
      <c r="O63" s="33">
        <v>615.30899999999997</v>
      </c>
      <c r="P63" s="33">
        <v>615.30899999999997</v>
      </c>
      <c r="Q63" s="33">
        <v>615.30899999999997</v>
      </c>
      <c r="R63" s="33">
        <v>615.30899999999997</v>
      </c>
      <c r="S63" s="33">
        <v>615.30899999999997</v>
      </c>
      <c r="T63" s="33">
        <v>615.30899999999997</v>
      </c>
      <c r="U63" s="33">
        <v>615.30899999999997</v>
      </c>
      <c r="V63" s="33">
        <v>615.30899999999997</v>
      </c>
      <c r="W63" s="33">
        <v>615.30899999999997</v>
      </c>
      <c r="X63" s="33">
        <v>615.30899999999997</v>
      </c>
      <c r="Y63" s="33">
        <v>615.30899999999997</v>
      </c>
      <c r="Z63" s="33">
        <v>615.30899999999997</v>
      </c>
      <c r="AA63" s="33">
        <v>615.30899999999997</v>
      </c>
      <c r="AB63" s="33">
        <v>615.30899999999997</v>
      </c>
      <c r="AC63" s="33">
        <v>615.30899999999997</v>
      </c>
      <c r="AD63" s="33">
        <v>625.30899999999997</v>
      </c>
      <c r="AE63" s="33">
        <v>635.30899999999997</v>
      </c>
      <c r="AF63" s="33">
        <v>655.30899999999997</v>
      </c>
      <c r="AG63" s="33">
        <v>675.30899999999997</v>
      </c>
      <c r="AH63" s="33">
        <v>695.30899999999997</v>
      </c>
      <c r="AI63" s="33">
        <v>695.30899999999997</v>
      </c>
      <c r="AJ63" s="33">
        <v>715.30899999999997</v>
      </c>
      <c r="AK63" s="33">
        <v>715.30899999999997</v>
      </c>
      <c r="AL63" s="33">
        <v>735.30899999999997</v>
      </c>
      <c r="AM63" s="33">
        <v>735.30899999999997</v>
      </c>
      <c r="AN63" s="33">
        <v>735.30899999999997</v>
      </c>
      <c r="AO63" s="33">
        <v>735.30899999999997</v>
      </c>
      <c r="AP63" s="33">
        <v>755.30899999999997</v>
      </c>
      <c r="AQ63" s="33">
        <v>755.30899999999997</v>
      </c>
      <c r="AR63" s="33">
        <v>755.30899999999997</v>
      </c>
      <c r="AS63" s="33">
        <v>755.30899999999997</v>
      </c>
      <c r="AT63" s="33">
        <v>775.30899999999997</v>
      </c>
      <c r="AU63" s="33">
        <v>775.30899999999997</v>
      </c>
      <c r="AV63" s="33">
        <v>795.30899999999997</v>
      </c>
      <c r="AW63" s="33">
        <v>795.30899999999997</v>
      </c>
      <c r="AX63" s="33">
        <v>815.30899999999997</v>
      </c>
      <c r="AY63" s="33">
        <v>815.30899999999997</v>
      </c>
      <c r="AZ63" s="33">
        <v>815.30899999999997</v>
      </c>
      <c r="BA63" s="33">
        <v>815.30899999999997</v>
      </c>
      <c r="BB63" s="33">
        <v>835.30899999999997</v>
      </c>
      <c r="BC63" s="33">
        <v>835.30899999999997</v>
      </c>
      <c r="BD63" s="33">
        <v>835.30899999999997</v>
      </c>
      <c r="BE63" s="33">
        <v>835.30899999999997</v>
      </c>
      <c r="BF63" s="33">
        <v>845.30899999999997</v>
      </c>
      <c r="BG63" s="33">
        <v>845.30899999999997</v>
      </c>
      <c r="BH63" s="33">
        <v>845.30899999999997</v>
      </c>
      <c r="BI63" s="33">
        <v>845.30899999999997</v>
      </c>
      <c r="BJ63" s="33">
        <v>845.30899999999997</v>
      </c>
      <c r="BK63" s="33">
        <v>845.30899999999997</v>
      </c>
      <c r="BL63" s="33">
        <v>845.30899999999997</v>
      </c>
      <c r="BM63" s="33">
        <v>845.30899999999997</v>
      </c>
      <c r="BN63" s="33">
        <v>845.30899999999997</v>
      </c>
      <c r="BO63" s="33">
        <v>845.30899999999997</v>
      </c>
      <c r="BP63" s="33">
        <v>845.30899999999997</v>
      </c>
      <c r="BQ63" s="33">
        <v>845.30899999999997</v>
      </c>
      <c r="BR63" s="33">
        <v>855.30899999999997</v>
      </c>
      <c r="BS63" s="33">
        <v>855.30899999999997</v>
      </c>
      <c r="BT63" s="33">
        <v>855.30899999999997</v>
      </c>
      <c r="BU63" s="33">
        <v>855.30899999999997</v>
      </c>
      <c r="BV63" s="33">
        <v>855.30899999999997</v>
      </c>
      <c r="BW63" s="33">
        <v>855.30899999999997</v>
      </c>
      <c r="BX63" s="33">
        <v>855.30899999999997</v>
      </c>
      <c r="BY63" s="33">
        <v>855.30899999999997</v>
      </c>
      <c r="BZ63" s="33">
        <v>855.30899999999997</v>
      </c>
      <c r="CA63" s="33">
        <v>860.30899999999997</v>
      </c>
      <c r="CB63" s="33">
        <v>860.30899999999997</v>
      </c>
      <c r="CC63" s="33">
        <v>860.30899999999997</v>
      </c>
      <c r="CD63" s="33">
        <v>865.30899999999997</v>
      </c>
      <c r="CE63" s="33">
        <v>865.30899999999997</v>
      </c>
      <c r="CF63" s="33">
        <v>865.30899999999997</v>
      </c>
      <c r="CG63" s="33">
        <v>869.30899999999997</v>
      </c>
      <c r="CH63" s="33">
        <v>870.30899999999997</v>
      </c>
      <c r="CI63" s="33">
        <v>870.30899999999997</v>
      </c>
      <c r="CJ63" s="33">
        <v>870.30899999999997</v>
      </c>
      <c r="CK63" s="33">
        <v>870.30899999999997</v>
      </c>
      <c r="CL63" s="33">
        <v>870.30899999999997</v>
      </c>
      <c r="CM63" s="33">
        <v>870.30899999999997</v>
      </c>
      <c r="CN63" s="33">
        <v>870.30899999999997</v>
      </c>
      <c r="CO63" s="33">
        <v>870.30899999999997</v>
      </c>
      <c r="CP63" s="33">
        <v>870.30899999999997</v>
      </c>
      <c r="CQ63" s="33">
        <v>870.30899999999997</v>
      </c>
      <c r="CR63" s="33">
        <v>875.30899999999997</v>
      </c>
      <c r="CS63" s="34">
        <v>875.30899999999997</v>
      </c>
      <c r="CT63" s="31">
        <f t="shared" si="67"/>
        <v>72688.664000000004</v>
      </c>
      <c r="CU63" s="152"/>
      <c r="CV63" s="262"/>
    </row>
    <row r="64" spans="1:102">
      <c r="A64" s="26" t="s">
        <v>7</v>
      </c>
      <c r="B64" s="32">
        <v>405</v>
      </c>
      <c r="C64" s="33">
        <v>405</v>
      </c>
      <c r="D64" s="33">
        <v>405</v>
      </c>
      <c r="E64" s="33">
        <v>405</v>
      </c>
      <c r="F64" s="33">
        <v>405</v>
      </c>
      <c r="G64" s="33">
        <v>405</v>
      </c>
      <c r="H64" s="33">
        <v>405</v>
      </c>
      <c r="I64" s="33">
        <v>405</v>
      </c>
      <c r="J64" s="33">
        <v>405</v>
      </c>
      <c r="K64" s="33">
        <v>405</v>
      </c>
      <c r="L64" s="33">
        <v>405</v>
      </c>
      <c r="M64" s="33">
        <v>405</v>
      </c>
      <c r="N64" s="33">
        <v>405</v>
      </c>
      <c r="O64" s="33">
        <v>405</v>
      </c>
      <c r="P64" s="33">
        <v>405</v>
      </c>
      <c r="Q64" s="33">
        <v>405</v>
      </c>
      <c r="R64" s="33">
        <v>405</v>
      </c>
      <c r="S64" s="33">
        <v>405</v>
      </c>
      <c r="T64" s="33">
        <v>405</v>
      </c>
      <c r="U64" s="33">
        <v>405</v>
      </c>
      <c r="V64" s="33">
        <v>405</v>
      </c>
      <c r="W64" s="33">
        <v>405</v>
      </c>
      <c r="X64" s="33">
        <v>405</v>
      </c>
      <c r="Y64" s="33">
        <v>405</v>
      </c>
      <c r="Z64" s="33">
        <v>405</v>
      </c>
      <c r="AA64" s="33">
        <v>405</v>
      </c>
      <c r="AB64" s="33">
        <v>405</v>
      </c>
      <c r="AC64" s="33">
        <v>405</v>
      </c>
      <c r="AD64" s="33">
        <v>405</v>
      </c>
      <c r="AE64" s="33">
        <v>405</v>
      </c>
      <c r="AF64" s="33">
        <v>405</v>
      </c>
      <c r="AG64" s="33">
        <v>405</v>
      </c>
      <c r="AH64" s="33">
        <v>405</v>
      </c>
      <c r="AI64" s="33">
        <v>405</v>
      </c>
      <c r="AJ64" s="33">
        <v>405</v>
      </c>
      <c r="AK64" s="33">
        <v>405</v>
      </c>
      <c r="AL64" s="33">
        <v>405</v>
      </c>
      <c r="AM64" s="33">
        <v>405</v>
      </c>
      <c r="AN64" s="33">
        <v>405</v>
      </c>
      <c r="AO64" s="33">
        <v>405</v>
      </c>
      <c r="AP64" s="33">
        <v>405</v>
      </c>
      <c r="AQ64" s="33">
        <v>405</v>
      </c>
      <c r="AR64" s="33">
        <v>405</v>
      </c>
      <c r="AS64" s="33">
        <v>405</v>
      </c>
      <c r="AT64" s="33">
        <v>405</v>
      </c>
      <c r="AU64" s="33">
        <v>405</v>
      </c>
      <c r="AV64" s="33">
        <v>405</v>
      </c>
      <c r="AW64" s="33">
        <v>405</v>
      </c>
      <c r="AX64" s="33">
        <v>405</v>
      </c>
      <c r="AY64" s="33">
        <v>405</v>
      </c>
      <c r="AZ64" s="33">
        <v>405</v>
      </c>
      <c r="BA64" s="33">
        <v>405</v>
      </c>
      <c r="BB64" s="33">
        <v>405</v>
      </c>
      <c r="BC64" s="33">
        <v>405</v>
      </c>
      <c r="BD64" s="33">
        <v>405</v>
      </c>
      <c r="BE64" s="33">
        <v>405</v>
      </c>
      <c r="BF64" s="33">
        <v>405</v>
      </c>
      <c r="BG64" s="33">
        <v>405</v>
      </c>
      <c r="BH64" s="33">
        <v>405</v>
      </c>
      <c r="BI64" s="33">
        <v>405</v>
      </c>
      <c r="BJ64" s="33">
        <v>405</v>
      </c>
      <c r="BK64" s="33">
        <v>405</v>
      </c>
      <c r="BL64" s="33">
        <v>405</v>
      </c>
      <c r="BM64" s="33">
        <v>405</v>
      </c>
      <c r="BN64" s="33">
        <v>405</v>
      </c>
      <c r="BO64" s="33">
        <v>405</v>
      </c>
      <c r="BP64" s="33">
        <v>405</v>
      </c>
      <c r="BQ64" s="33">
        <v>405</v>
      </c>
      <c r="BR64" s="33">
        <v>405</v>
      </c>
      <c r="BS64" s="33">
        <v>405</v>
      </c>
      <c r="BT64" s="33">
        <v>405</v>
      </c>
      <c r="BU64" s="33">
        <v>405</v>
      </c>
      <c r="BV64" s="33">
        <v>405</v>
      </c>
      <c r="BW64" s="33">
        <v>405</v>
      </c>
      <c r="BX64" s="33">
        <v>405</v>
      </c>
      <c r="BY64" s="33">
        <v>405</v>
      </c>
      <c r="BZ64" s="33">
        <v>405</v>
      </c>
      <c r="CA64" s="33">
        <v>405</v>
      </c>
      <c r="CB64" s="33">
        <v>405</v>
      </c>
      <c r="CC64" s="33">
        <v>405</v>
      </c>
      <c r="CD64" s="33">
        <v>405</v>
      </c>
      <c r="CE64" s="33">
        <v>405</v>
      </c>
      <c r="CF64" s="33">
        <v>405</v>
      </c>
      <c r="CG64" s="33">
        <v>405</v>
      </c>
      <c r="CH64" s="33">
        <v>405</v>
      </c>
      <c r="CI64" s="33">
        <v>405</v>
      </c>
      <c r="CJ64" s="33">
        <v>405</v>
      </c>
      <c r="CK64" s="33">
        <v>405</v>
      </c>
      <c r="CL64" s="33">
        <v>405</v>
      </c>
      <c r="CM64" s="33">
        <v>405</v>
      </c>
      <c r="CN64" s="33">
        <v>405</v>
      </c>
      <c r="CO64" s="33">
        <v>405</v>
      </c>
      <c r="CP64" s="33">
        <v>405</v>
      </c>
      <c r="CQ64" s="33">
        <v>405</v>
      </c>
      <c r="CR64" s="33">
        <v>405</v>
      </c>
      <c r="CS64" s="34">
        <v>405</v>
      </c>
      <c r="CT64" s="31">
        <f t="shared" si="67"/>
        <v>38880</v>
      </c>
      <c r="CU64" s="152"/>
      <c r="CV64" s="262"/>
    </row>
    <row r="65" spans="1:102">
      <c r="A65" s="26" t="s">
        <v>8</v>
      </c>
      <c r="B65" s="32">
        <v>470.91</v>
      </c>
      <c r="C65" s="33">
        <v>470.91</v>
      </c>
      <c r="D65" s="33">
        <v>470.91</v>
      </c>
      <c r="E65" s="33">
        <v>470.91</v>
      </c>
      <c r="F65" s="33">
        <v>470.91</v>
      </c>
      <c r="G65" s="33">
        <v>470.91</v>
      </c>
      <c r="H65" s="33">
        <v>470.91</v>
      </c>
      <c r="I65" s="33">
        <v>470.91</v>
      </c>
      <c r="J65" s="33">
        <v>470.91</v>
      </c>
      <c r="K65" s="33">
        <v>470.91</v>
      </c>
      <c r="L65" s="33">
        <v>470.91</v>
      </c>
      <c r="M65" s="33">
        <v>470.91</v>
      </c>
      <c r="N65" s="33">
        <v>470.91</v>
      </c>
      <c r="O65" s="33">
        <v>470.91</v>
      </c>
      <c r="P65" s="33">
        <v>470.91</v>
      </c>
      <c r="Q65" s="33">
        <v>470.91</v>
      </c>
      <c r="R65" s="33">
        <v>470.91</v>
      </c>
      <c r="S65" s="33">
        <v>470.91</v>
      </c>
      <c r="T65" s="33">
        <v>470.91</v>
      </c>
      <c r="U65" s="33">
        <v>470.91</v>
      </c>
      <c r="V65" s="33">
        <v>470.91</v>
      </c>
      <c r="W65" s="33">
        <v>470.91</v>
      </c>
      <c r="X65" s="33">
        <v>470.91</v>
      </c>
      <c r="Y65" s="33">
        <v>470.91</v>
      </c>
      <c r="Z65" s="33">
        <v>470.91</v>
      </c>
      <c r="AA65" s="33">
        <v>470.91</v>
      </c>
      <c r="AB65" s="33">
        <v>470.91</v>
      </c>
      <c r="AC65" s="33">
        <v>470.91</v>
      </c>
      <c r="AD65" s="33">
        <v>470.91</v>
      </c>
      <c r="AE65" s="33">
        <v>470.91</v>
      </c>
      <c r="AF65" s="33">
        <v>470.91</v>
      </c>
      <c r="AG65" s="33">
        <v>470.91</v>
      </c>
      <c r="AH65" s="33">
        <v>470.91</v>
      </c>
      <c r="AI65" s="33">
        <v>470.91</v>
      </c>
      <c r="AJ65" s="33">
        <v>470.91</v>
      </c>
      <c r="AK65" s="33">
        <v>470.91</v>
      </c>
      <c r="AL65" s="33">
        <v>470.91</v>
      </c>
      <c r="AM65" s="33">
        <v>470.91</v>
      </c>
      <c r="AN65" s="33">
        <v>470.91</v>
      </c>
      <c r="AO65" s="33">
        <v>470.91</v>
      </c>
      <c r="AP65" s="33">
        <v>470.91</v>
      </c>
      <c r="AQ65" s="33">
        <v>470.91</v>
      </c>
      <c r="AR65" s="33">
        <v>470.91</v>
      </c>
      <c r="AS65" s="33">
        <v>470.91</v>
      </c>
      <c r="AT65" s="33">
        <v>470.91</v>
      </c>
      <c r="AU65" s="33">
        <v>470.91</v>
      </c>
      <c r="AV65" s="33">
        <v>470.91</v>
      </c>
      <c r="AW65" s="33">
        <v>470.91</v>
      </c>
      <c r="AX65" s="33">
        <v>470.91</v>
      </c>
      <c r="AY65" s="33">
        <v>470.91</v>
      </c>
      <c r="AZ65" s="33">
        <v>470.91</v>
      </c>
      <c r="BA65" s="33">
        <v>470.91</v>
      </c>
      <c r="BB65" s="33">
        <v>470.91</v>
      </c>
      <c r="BC65" s="33">
        <v>470.91</v>
      </c>
      <c r="BD65" s="33">
        <v>470.91</v>
      </c>
      <c r="BE65" s="33">
        <v>470.91</v>
      </c>
      <c r="BF65" s="33">
        <v>470.91</v>
      </c>
      <c r="BG65" s="33">
        <v>470.91</v>
      </c>
      <c r="BH65" s="33">
        <v>470.91</v>
      </c>
      <c r="BI65" s="33">
        <v>470.91</v>
      </c>
      <c r="BJ65" s="33">
        <v>470.91</v>
      </c>
      <c r="BK65" s="33">
        <v>470.91</v>
      </c>
      <c r="BL65" s="33">
        <v>470.91</v>
      </c>
      <c r="BM65" s="33">
        <v>470.91</v>
      </c>
      <c r="BN65" s="33">
        <v>470.91</v>
      </c>
      <c r="BO65" s="33">
        <v>470.91</v>
      </c>
      <c r="BP65" s="33">
        <v>470.91</v>
      </c>
      <c r="BQ65" s="33">
        <v>470.91</v>
      </c>
      <c r="BR65" s="33">
        <v>470.91</v>
      </c>
      <c r="BS65" s="33">
        <v>470.91</v>
      </c>
      <c r="BT65" s="33">
        <v>470.91</v>
      </c>
      <c r="BU65" s="33">
        <v>470.91</v>
      </c>
      <c r="BV65" s="33">
        <v>470.91</v>
      </c>
      <c r="BW65" s="33">
        <v>470.91</v>
      </c>
      <c r="BX65" s="33">
        <v>470.91</v>
      </c>
      <c r="BY65" s="33">
        <v>470.91</v>
      </c>
      <c r="BZ65" s="33">
        <v>470.91</v>
      </c>
      <c r="CA65" s="33">
        <v>470.91</v>
      </c>
      <c r="CB65" s="33">
        <v>470.91</v>
      </c>
      <c r="CC65" s="33">
        <v>470.91</v>
      </c>
      <c r="CD65" s="33">
        <v>470.91</v>
      </c>
      <c r="CE65" s="33">
        <v>470.91</v>
      </c>
      <c r="CF65" s="33">
        <v>470.91</v>
      </c>
      <c r="CG65" s="33">
        <v>470.91</v>
      </c>
      <c r="CH65" s="33">
        <v>470.91</v>
      </c>
      <c r="CI65" s="33">
        <v>470.91</v>
      </c>
      <c r="CJ65" s="33">
        <v>470.91</v>
      </c>
      <c r="CK65" s="33">
        <v>470.91</v>
      </c>
      <c r="CL65" s="33">
        <v>470.91</v>
      </c>
      <c r="CM65" s="33">
        <v>470.91</v>
      </c>
      <c r="CN65" s="33">
        <v>470.91</v>
      </c>
      <c r="CO65" s="33">
        <v>470.91</v>
      </c>
      <c r="CP65" s="33">
        <v>470.91</v>
      </c>
      <c r="CQ65" s="33">
        <v>470.91</v>
      </c>
      <c r="CR65" s="33">
        <v>470.91</v>
      </c>
      <c r="CS65" s="34">
        <v>470.91</v>
      </c>
      <c r="CT65" s="31">
        <f t="shared" si="67"/>
        <v>45207.360000000088</v>
      </c>
      <c r="CU65" s="152"/>
      <c r="CV65" s="262"/>
    </row>
    <row r="66" spans="1:102">
      <c r="A66" s="26" t="s">
        <v>9</v>
      </c>
      <c r="B66" s="32">
        <v>732</v>
      </c>
      <c r="C66" s="33">
        <v>726</v>
      </c>
      <c r="D66" s="33">
        <v>719</v>
      </c>
      <c r="E66" s="33">
        <v>715</v>
      </c>
      <c r="F66" s="33">
        <v>708</v>
      </c>
      <c r="G66" s="33">
        <v>704</v>
      </c>
      <c r="H66" s="33">
        <v>703</v>
      </c>
      <c r="I66" s="33">
        <v>701</v>
      </c>
      <c r="J66" s="33">
        <v>697</v>
      </c>
      <c r="K66" s="33">
        <v>697</v>
      </c>
      <c r="L66" s="33">
        <v>699</v>
      </c>
      <c r="M66" s="33">
        <v>699</v>
      </c>
      <c r="N66" s="33">
        <v>697</v>
      </c>
      <c r="O66" s="33">
        <v>697</v>
      </c>
      <c r="P66" s="33">
        <v>697</v>
      </c>
      <c r="Q66" s="33">
        <v>697</v>
      </c>
      <c r="R66" s="33">
        <v>698</v>
      </c>
      <c r="S66" s="33">
        <v>697</v>
      </c>
      <c r="T66" s="33">
        <v>696</v>
      </c>
      <c r="U66" s="33">
        <v>697</v>
      </c>
      <c r="V66" s="33">
        <v>698</v>
      </c>
      <c r="W66" s="33">
        <v>693</v>
      </c>
      <c r="X66" s="33">
        <v>700</v>
      </c>
      <c r="Y66" s="33">
        <v>709</v>
      </c>
      <c r="Z66" s="33">
        <v>708</v>
      </c>
      <c r="AA66" s="33">
        <v>710</v>
      </c>
      <c r="AB66" s="33">
        <v>720</v>
      </c>
      <c r="AC66" s="33">
        <v>722</v>
      </c>
      <c r="AD66" s="33">
        <v>721</v>
      </c>
      <c r="AE66" s="33">
        <v>724</v>
      </c>
      <c r="AF66" s="33">
        <v>730</v>
      </c>
      <c r="AG66" s="33">
        <v>737</v>
      </c>
      <c r="AH66" s="33">
        <v>736</v>
      </c>
      <c r="AI66" s="33">
        <v>740</v>
      </c>
      <c r="AJ66" s="33">
        <v>742</v>
      </c>
      <c r="AK66" s="33">
        <v>742</v>
      </c>
      <c r="AL66" s="33">
        <v>741</v>
      </c>
      <c r="AM66" s="33">
        <v>746</v>
      </c>
      <c r="AN66" s="33">
        <v>747</v>
      </c>
      <c r="AO66" s="33">
        <v>750</v>
      </c>
      <c r="AP66" s="33">
        <v>746</v>
      </c>
      <c r="AQ66" s="33">
        <v>737</v>
      </c>
      <c r="AR66" s="33">
        <v>736</v>
      </c>
      <c r="AS66" s="33">
        <v>737</v>
      </c>
      <c r="AT66" s="33">
        <v>742</v>
      </c>
      <c r="AU66" s="33">
        <v>744</v>
      </c>
      <c r="AV66" s="33">
        <v>745</v>
      </c>
      <c r="AW66" s="33">
        <v>741</v>
      </c>
      <c r="AX66" s="33">
        <v>742</v>
      </c>
      <c r="AY66" s="33">
        <v>745</v>
      </c>
      <c r="AZ66" s="33">
        <v>741</v>
      </c>
      <c r="BA66" s="33">
        <v>744</v>
      </c>
      <c r="BB66" s="33">
        <v>747</v>
      </c>
      <c r="BC66" s="33">
        <v>745</v>
      </c>
      <c r="BD66" s="33">
        <v>742</v>
      </c>
      <c r="BE66" s="33">
        <v>742</v>
      </c>
      <c r="BF66" s="33">
        <v>739</v>
      </c>
      <c r="BG66" s="33">
        <v>737</v>
      </c>
      <c r="BH66" s="33">
        <v>737</v>
      </c>
      <c r="BI66" s="33">
        <v>735</v>
      </c>
      <c r="BJ66" s="33">
        <v>736</v>
      </c>
      <c r="BK66" s="33">
        <v>742</v>
      </c>
      <c r="BL66" s="33">
        <v>739</v>
      </c>
      <c r="BM66" s="33">
        <v>727</v>
      </c>
      <c r="BN66" s="33">
        <v>725</v>
      </c>
      <c r="BO66" s="33">
        <v>732</v>
      </c>
      <c r="BP66" s="33">
        <v>736</v>
      </c>
      <c r="BQ66" s="33">
        <v>739</v>
      </c>
      <c r="BR66" s="33">
        <v>740</v>
      </c>
      <c r="BS66" s="33">
        <v>739</v>
      </c>
      <c r="BT66" s="33">
        <v>736</v>
      </c>
      <c r="BU66" s="33">
        <v>737</v>
      </c>
      <c r="BV66" s="33">
        <v>737</v>
      </c>
      <c r="BW66" s="33">
        <v>735</v>
      </c>
      <c r="BX66" s="33">
        <v>733</v>
      </c>
      <c r="BY66" s="33">
        <v>731</v>
      </c>
      <c r="BZ66" s="33">
        <v>730</v>
      </c>
      <c r="CA66" s="33">
        <v>729</v>
      </c>
      <c r="CB66" s="33">
        <v>725</v>
      </c>
      <c r="CC66" s="33">
        <v>720</v>
      </c>
      <c r="CD66" s="33">
        <v>719</v>
      </c>
      <c r="CE66" s="33">
        <v>716</v>
      </c>
      <c r="CF66" s="33">
        <v>708</v>
      </c>
      <c r="CG66" s="33">
        <v>709</v>
      </c>
      <c r="CH66" s="33">
        <v>711</v>
      </c>
      <c r="CI66" s="33">
        <v>708</v>
      </c>
      <c r="CJ66" s="33">
        <v>705</v>
      </c>
      <c r="CK66" s="33">
        <v>708</v>
      </c>
      <c r="CL66" s="33">
        <v>712</v>
      </c>
      <c r="CM66" s="33">
        <v>706</v>
      </c>
      <c r="CN66" s="33">
        <v>701</v>
      </c>
      <c r="CO66" s="33">
        <v>697</v>
      </c>
      <c r="CP66" s="33">
        <v>693</v>
      </c>
      <c r="CQ66" s="33">
        <v>692</v>
      </c>
      <c r="CR66" s="33">
        <v>686</v>
      </c>
      <c r="CS66" s="34">
        <v>685</v>
      </c>
      <c r="CT66" s="31">
        <f t="shared" si="67"/>
        <v>69340</v>
      </c>
      <c r="CU66" s="152"/>
      <c r="CV66" s="262"/>
    </row>
    <row r="67" spans="1:102" ht="15.75" thickBot="1">
      <c r="A67" s="172" t="s">
        <v>10</v>
      </c>
      <c r="B67" s="117">
        <v>40</v>
      </c>
      <c r="C67" s="118">
        <v>40</v>
      </c>
      <c r="D67" s="118">
        <v>40</v>
      </c>
      <c r="E67" s="118">
        <v>40</v>
      </c>
      <c r="F67" s="118">
        <v>40</v>
      </c>
      <c r="G67" s="118">
        <v>40</v>
      </c>
      <c r="H67" s="118">
        <v>40</v>
      </c>
      <c r="I67" s="118">
        <v>40</v>
      </c>
      <c r="J67" s="118">
        <v>40</v>
      </c>
      <c r="K67" s="118">
        <v>40</v>
      </c>
      <c r="L67" s="118">
        <v>40</v>
      </c>
      <c r="M67" s="118">
        <v>40</v>
      </c>
      <c r="N67" s="118">
        <v>40</v>
      </c>
      <c r="O67" s="118">
        <v>40</v>
      </c>
      <c r="P67" s="118">
        <v>40</v>
      </c>
      <c r="Q67" s="118">
        <v>40</v>
      </c>
      <c r="R67" s="118">
        <v>40</v>
      </c>
      <c r="S67" s="118">
        <v>40</v>
      </c>
      <c r="T67" s="118">
        <v>40</v>
      </c>
      <c r="U67" s="118">
        <v>40</v>
      </c>
      <c r="V67" s="118">
        <v>40</v>
      </c>
      <c r="W67" s="118">
        <v>40</v>
      </c>
      <c r="X67" s="118">
        <v>40</v>
      </c>
      <c r="Y67" s="118">
        <v>40</v>
      </c>
      <c r="Z67" s="118">
        <v>40</v>
      </c>
      <c r="AA67" s="118">
        <v>40</v>
      </c>
      <c r="AB67" s="118">
        <v>40</v>
      </c>
      <c r="AC67" s="118">
        <v>40</v>
      </c>
      <c r="AD67" s="118">
        <v>40</v>
      </c>
      <c r="AE67" s="118">
        <v>40</v>
      </c>
      <c r="AF67" s="118">
        <v>40</v>
      </c>
      <c r="AG67" s="118">
        <v>40</v>
      </c>
      <c r="AH67" s="118">
        <v>40</v>
      </c>
      <c r="AI67" s="118">
        <v>40</v>
      </c>
      <c r="AJ67" s="118">
        <v>40</v>
      </c>
      <c r="AK67" s="118">
        <v>40</v>
      </c>
      <c r="AL67" s="118">
        <v>40</v>
      </c>
      <c r="AM67" s="118">
        <v>40</v>
      </c>
      <c r="AN67" s="118">
        <v>40</v>
      </c>
      <c r="AO67" s="118">
        <v>40</v>
      </c>
      <c r="AP67" s="118">
        <v>40</v>
      </c>
      <c r="AQ67" s="118">
        <v>40</v>
      </c>
      <c r="AR67" s="118">
        <v>40</v>
      </c>
      <c r="AS67" s="118">
        <v>40</v>
      </c>
      <c r="AT67" s="118">
        <v>40</v>
      </c>
      <c r="AU67" s="118">
        <v>40</v>
      </c>
      <c r="AV67" s="118">
        <v>40</v>
      </c>
      <c r="AW67" s="118">
        <v>40</v>
      </c>
      <c r="AX67" s="118">
        <v>40</v>
      </c>
      <c r="AY67" s="118">
        <v>40</v>
      </c>
      <c r="AZ67" s="118">
        <v>40</v>
      </c>
      <c r="BA67" s="118">
        <v>40</v>
      </c>
      <c r="BB67" s="118">
        <v>40</v>
      </c>
      <c r="BC67" s="118">
        <v>40</v>
      </c>
      <c r="BD67" s="118">
        <v>40</v>
      </c>
      <c r="BE67" s="118">
        <v>40</v>
      </c>
      <c r="BF67" s="118">
        <v>40</v>
      </c>
      <c r="BG67" s="118">
        <v>40</v>
      </c>
      <c r="BH67" s="118">
        <v>40</v>
      </c>
      <c r="BI67" s="118">
        <v>40</v>
      </c>
      <c r="BJ67" s="118">
        <v>40</v>
      </c>
      <c r="BK67" s="118">
        <v>40</v>
      </c>
      <c r="BL67" s="118">
        <v>40</v>
      </c>
      <c r="BM67" s="118">
        <v>40</v>
      </c>
      <c r="BN67" s="118">
        <v>40</v>
      </c>
      <c r="BO67" s="118">
        <v>40</v>
      </c>
      <c r="BP67" s="118">
        <v>40</v>
      </c>
      <c r="BQ67" s="118">
        <v>40</v>
      </c>
      <c r="BR67" s="118">
        <v>40</v>
      </c>
      <c r="BS67" s="118">
        <v>40</v>
      </c>
      <c r="BT67" s="118">
        <v>40</v>
      </c>
      <c r="BU67" s="118">
        <v>40</v>
      </c>
      <c r="BV67" s="118">
        <v>40</v>
      </c>
      <c r="BW67" s="118">
        <v>40</v>
      </c>
      <c r="BX67" s="118">
        <v>40</v>
      </c>
      <c r="BY67" s="118">
        <v>40</v>
      </c>
      <c r="BZ67" s="118">
        <v>40</v>
      </c>
      <c r="CA67" s="118">
        <v>40</v>
      </c>
      <c r="CB67" s="118">
        <v>40</v>
      </c>
      <c r="CC67" s="118">
        <v>40</v>
      </c>
      <c r="CD67" s="118">
        <v>40</v>
      </c>
      <c r="CE67" s="118">
        <v>40</v>
      </c>
      <c r="CF67" s="118">
        <v>40</v>
      </c>
      <c r="CG67" s="118">
        <v>40</v>
      </c>
      <c r="CH67" s="118">
        <v>40</v>
      </c>
      <c r="CI67" s="118">
        <v>40</v>
      </c>
      <c r="CJ67" s="118">
        <v>40</v>
      </c>
      <c r="CK67" s="118">
        <v>40</v>
      </c>
      <c r="CL67" s="118">
        <v>40</v>
      </c>
      <c r="CM67" s="118">
        <v>40</v>
      </c>
      <c r="CN67" s="118">
        <v>40</v>
      </c>
      <c r="CO67" s="118">
        <v>40</v>
      </c>
      <c r="CP67" s="118">
        <v>40</v>
      </c>
      <c r="CQ67" s="118">
        <v>40</v>
      </c>
      <c r="CR67" s="118">
        <v>40</v>
      </c>
      <c r="CS67" s="119">
        <v>40</v>
      </c>
      <c r="CT67" s="116">
        <f t="shared" si="67"/>
        <v>3840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30</v>
      </c>
      <c r="AE72" s="122">
        <v>60</v>
      </c>
      <c r="AF72" s="122">
        <v>82</v>
      </c>
      <c r="AG72" s="122">
        <v>82</v>
      </c>
      <c r="AH72" s="122">
        <v>82</v>
      </c>
      <c r="AI72" s="122">
        <v>112</v>
      </c>
      <c r="AJ72" s="122">
        <v>142</v>
      </c>
      <c r="AK72" s="122">
        <v>152</v>
      </c>
      <c r="AL72" s="122">
        <v>152</v>
      </c>
      <c r="AM72" s="122">
        <v>152</v>
      </c>
      <c r="AN72" s="122">
        <v>152</v>
      </c>
      <c r="AO72" s="122">
        <v>152</v>
      </c>
      <c r="AP72" s="122">
        <v>152</v>
      </c>
      <c r="AQ72" s="122">
        <v>152</v>
      </c>
      <c r="AR72" s="122">
        <v>152</v>
      </c>
      <c r="AS72" s="122">
        <v>152</v>
      </c>
      <c r="AT72" s="122">
        <v>152</v>
      </c>
      <c r="AU72" s="122">
        <v>152</v>
      </c>
      <c r="AV72" s="122">
        <v>152</v>
      </c>
      <c r="AW72" s="122">
        <v>152</v>
      </c>
      <c r="AX72" s="122">
        <v>152</v>
      </c>
      <c r="AY72" s="122">
        <v>152</v>
      </c>
      <c r="AZ72" s="122">
        <v>152</v>
      </c>
      <c r="BA72" s="122">
        <v>152</v>
      </c>
      <c r="BB72" s="122">
        <v>152</v>
      </c>
      <c r="BC72" s="122">
        <v>152</v>
      </c>
      <c r="BD72" s="122">
        <v>152</v>
      </c>
      <c r="BE72" s="122">
        <v>152</v>
      </c>
      <c r="BF72" s="122">
        <v>152</v>
      </c>
      <c r="BG72" s="122">
        <v>152</v>
      </c>
      <c r="BH72" s="122">
        <v>152</v>
      </c>
      <c r="BI72" s="122">
        <v>152</v>
      </c>
      <c r="BJ72" s="122">
        <v>152</v>
      </c>
      <c r="BK72" s="122">
        <v>152</v>
      </c>
      <c r="BL72" s="122">
        <v>152</v>
      </c>
      <c r="BM72" s="122">
        <v>152</v>
      </c>
      <c r="BN72" s="122">
        <v>152</v>
      </c>
      <c r="BO72" s="122">
        <v>152</v>
      </c>
      <c r="BP72" s="122">
        <v>152</v>
      </c>
      <c r="BQ72" s="122">
        <v>122</v>
      </c>
      <c r="BR72" s="122">
        <v>92</v>
      </c>
      <c r="BS72" s="122">
        <v>62</v>
      </c>
      <c r="BT72" s="122">
        <v>32</v>
      </c>
      <c r="BU72" s="122">
        <v>2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8">SUM(B72:CS72)</f>
        <v>5764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60</v>
      </c>
      <c r="AJ73" s="1">
        <v>120</v>
      </c>
      <c r="AK73" s="1">
        <v>164</v>
      </c>
      <c r="AL73" s="1">
        <v>164</v>
      </c>
      <c r="AM73" s="1">
        <v>164</v>
      </c>
      <c r="AN73" s="1">
        <v>164</v>
      </c>
      <c r="AO73" s="1">
        <v>164</v>
      </c>
      <c r="AP73" s="1">
        <v>164</v>
      </c>
      <c r="AQ73" s="1">
        <v>164</v>
      </c>
      <c r="AR73" s="1">
        <v>104</v>
      </c>
      <c r="AS73" s="1">
        <v>62</v>
      </c>
      <c r="AT73" s="1">
        <v>62</v>
      </c>
      <c r="AU73" s="1">
        <v>62</v>
      </c>
      <c r="AV73" s="1">
        <v>62</v>
      </c>
      <c r="AW73" s="1">
        <v>62</v>
      </c>
      <c r="AX73" s="1">
        <v>62</v>
      </c>
      <c r="AY73" s="1">
        <v>62</v>
      </c>
      <c r="AZ73" s="1">
        <v>62</v>
      </c>
      <c r="BA73" s="1">
        <v>62</v>
      </c>
      <c r="BB73" s="1">
        <v>62</v>
      </c>
      <c r="BC73" s="1">
        <v>62</v>
      </c>
      <c r="BD73" s="1">
        <v>62</v>
      </c>
      <c r="BE73" s="1">
        <v>62</v>
      </c>
      <c r="BF73" s="1">
        <v>62</v>
      </c>
      <c r="BG73" s="1">
        <v>62</v>
      </c>
      <c r="BH73" s="1">
        <v>62</v>
      </c>
      <c r="BI73" s="1">
        <v>62</v>
      </c>
      <c r="BJ73" s="1">
        <v>122</v>
      </c>
      <c r="BK73" s="1">
        <v>164</v>
      </c>
      <c r="BL73" s="1">
        <v>164</v>
      </c>
      <c r="BM73" s="1">
        <v>164</v>
      </c>
      <c r="BN73" s="1">
        <v>164</v>
      </c>
      <c r="BO73" s="1">
        <v>164</v>
      </c>
      <c r="BP73" s="1">
        <v>104</v>
      </c>
      <c r="BQ73" s="1">
        <v>44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8"/>
        <v>3576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56</v>
      </c>
      <c r="AJ74" s="1">
        <v>56</v>
      </c>
      <c r="AK74" s="1">
        <v>56</v>
      </c>
      <c r="AL74" s="1">
        <v>56</v>
      </c>
      <c r="AM74" s="1">
        <v>56</v>
      </c>
      <c r="AN74" s="1">
        <v>56</v>
      </c>
      <c r="AO74" s="1">
        <v>56</v>
      </c>
      <c r="AP74" s="1">
        <v>56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8"/>
        <v>448</v>
      </c>
      <c r="CU74" s="152"/>
    </row>
    <row r="75" spans="1:102">
      <c r="A75" s="31" t="s">
        <v>7</v>
      </c>
      <c r="B75" s="46">
        <v>200</v>
      </c>
      <c r="C75" s="1">
        <v>200</v>
      </c>
      <c r="D75" s="1">
        <v>200</v>
      </c>
      <c r="E75" s="1">
        <v>200</v>
      </c>
      <c r="F75" s="1">
        <v>200</v>
      </c>
      <c r="G75" s="1">
        <v>200</v>
      </c>
      <c r="H75" s="1">
        <v>200</v>
      </c>
      <c r="I75" s="1">
        <v>200</v>
      </c>
      <c r="J75" s="1">
        <v>200</v>
      </c>
      <c r="K75" s="1">
        <v>200</v>
      </c>
      <c r="L75" s="1">
        <v>200</v>
      </c>
      <c r="M75" s="1">
        <v>200</v>
      </c>
      <c r="N75" s="1">
        <v>200</v>
      </c>
      <c r="O75" s="1">
        <v>200</v>
      </c>
      <c r="P75" s="1">
        <v>200</v>
      </c>
      <c r="Q75" s="1">
        <v>200</v>
      </c>
      <c r="R75" s="1">
        <v>200</v>
      </c>
      <c r="S75" s="1">
        <v>200</v>
      </c>
      <c r="T75" s="1">
        <v>200</v>
      </c>
      <c r="U75" s="1">
        <v>200</v>
      </c>
      <c r="V75" s="1">
        <v>200</v>
      </c>
      <c r="W75" s="1">
        <v>200</v>
      </c>
      <c r="X75" s="1">
        <v>200</v>
      </c>
      <c r="Y75" s="1">
        <v>200</v>
      </c>
      <c r="Z75" s="1">
        <v>200</v>
      </c>
      <c r="AA75" s="1">
        <v>200</v>
      </c>
      <c r="AB75" s="1">
        <v>200</v>
      </c>
      <c r="AC75" s="1">
        <v>200</v>
      </c>
      <c r="AD75" s="1">
        <v>200</v>
      </c>
      <c r="AE75" s="1">
        <v>200</v>
      </c>
      <c r="AF75" s="1">
        <v>200</v>
      </c>
      <c r="AG75" s="1">
        <v>200</v>
      </c>
      <c r="AH75" s="1">
        <v>200</v>
      </c>
      <c r="AI75" s="1">
        <v>200</v>
      </c>
      <c r="AJ75" s="1">
        <v>200</v>
      </c>
      <c r="AK75" s="1">
        <v>200</v>
      </c>
      <c r="AL75" s="1">
        <v>200</v>
      </c>
      <c r="AM75" s="1">
        <v>200</v>
      </c>
      <c r="AN75" s="1">
        <v>200</v>
      </c>
      <c r="AO75" s="1">
        <v>200</v>
      </c>
      <c r="AP75" s="1">
        <v>200</v>
      </c>
      <c r="AQ75" s="1">
        <v>200</v>
      </c>
      <c r="AR75" s="1">
        <v>200</v>
      </c>
      <c r="AS75" s="1">
        <v>200</v>
      </c>
      <c r="AT75" s="1">
        <v>200</v>
      </c>
      <c r="AU75" s="1">
        <v>200</v>
      </c>
      <c r="AV75" s="1">
        <v>200</v>
      </c>
      <c r="AW75" s="1">
        <v>200</v>
      </c>
      <c r="AX75" s="1">
        <v>200</v>
      </c>
      <c r="AY75" s="1">
        <v>200</v>
      </c>
      <c r="AZ75" s="1">
        <v>200</v>
      </c>
      <c r="BA75" s="1">
        <v>200</v>
      </c>
      <c r="BB75" s="1">
        <v>200</v>
      </c>
      <c r="BC75" s="1">
        <v>200</v>
      </c>
      <c r="BD75" s="1">
        <v>200</v>
      </c>
      <c r="BE75" s="1">
        <v>200</v>
      </c>
      <c r="BF75" s="1">
        <v>200</v>
      </c>
      <c r="BG75" s="1">
        <v>200</v>
      </c>
      <c r="BH75" s="1">
        <v>200</v>
      </c>
      <c r="BI75" s="1">
        <v>200</v>
      </c>
      <c r="BJ75" s="1">
        <v>200</v>
      </c>
      <c r="BK75" s="1">
        <v>200</v>
      </c>
      <c r="BL75" s="1">
        <v>200</v>
      </c>
      <c r="BM75" s="1">
        <v>200</v>
      </c>
      <c r="BN75" s="1">
        <v>200</v>
      </c>
      <c r="BO75" s="1">
        <v>200</v>
      </c>
      <c r="BP75" s="1">
        <v>200</v>
      </c>
      <c r="BQ75" s="1">
        <v>200</v>
      </c>
      <c r="BR75" s="1">
        <v>200</v>
      </c>
      <c r="BS75" s="1">
        <v>200</v>
      </c>
      <c r="BT75" s="1">
        <v>200</v>
      </c>
      <c r="BU75" s="1">
        <v>200</v>
      </c>
      <c r="BV75" s="1">
        <v>200</v>
      </c>
      <c r="BW75" s="1">
        <v>200</v>
      </c>
      <c r="BX75" s="1">
        <v>200</v>
      </c>
      <c r="BY75" s="1">
        <v>200</v>
      </c>
      <c r="BZ75" s="1">
        <v>200</v>
      </c>
      <c r="CA75" s="1">
        <v>200</v>
      </c>
      <c r="CB75" s="1">
        <v>200</v>
      </c>
      <c r="CC75" s="1">
        <v>200</v>
      </c>
      <c r="CD75" s="1">
        <v>200</v>
      </c>
      <c r="CE75" s="1">
        <v>200</v>
      </c>
      <c r="CF75" s="1">
        <v>200</v>
      </c>
      <c r="CG75" s="1">
        <v>200</v>
      </c>
      <c r="CH75" s="1">
        <v>200</v>
      </c>
      <c r="CI75" s="1">
        <v>200</v>
      </c>
      <c r="CJ75" s="1">
        <v>200</v>
      </c>
      <c r="CK75" s="1">
        <v>200</v>
      </c>
      <c r="CL75" s="1">
        <v>200</v>
      </c>
      <c r="CM75" s="1">
        <v>200</v>
      </c>
      <c r="CN75" s="1">
        <v>200</v>
      </c>
      <c r="CO75" s="1">
        <v>200</v>
      </c>
      <c r="CP75" s="1">
        <v>200</v>
      </c>
      <c r="CQ75" s="1">
        <v>200</v>
      </c>
      <c r="CR75" s="1">
        <v>200</v>
      </c>
      <c r="CS75" s="47">
        <v>200</v>
      </c>
      <c r="CT75" s="31">
        <f t="shared" si="68"/>
        <v>19200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30</v>
      </c>
      <c r="O76" s="1">
        <v>60</v>
      </c>
      <c r="P76" s="1">
        <v>70</v>
      </c>
      <c r="Q76" s="1">
        <v>70</v>
      </c>
      <c r="R76" s="1">
        <v>70</v>
      </c>
      <c r="S76" s="1">
        <v>70</v>
      </c>
      <c r="T76" s="1">
        <v>70</v>
      </c>
      <c r="U76" s="1">
        <v>40</v>
      </c>
      <c r="V76" s="1">
        <v>10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30</v>
      </c>
      <c r="AE76" s="1">
        <v>60</v>
      </c>
      <c r="AF76" s="1">
        <v>79</v>
      </c>
      <c r="AG76" s="1">
        <v>109</v>
      </c>
      <c r="AH76" s="1">
        <v>139</v>
      </c>
      <c r="AI76" s="1">
        <v>149</v>
      </c>
      <c r="AJ76" s="1">
        <v>149</v>
      </c>
      <c r="AK76" s="1">
        <v>149</v>
      </c>
      <c r="AL76" s="1">
        <v>149</v>
      </c>
      <c r="AM76" s="1">
        <v>149</v>
      </c>
      <c r="AN76" s="1">
        <v>149</v>
      </c>
      <c r="AO76" s="1">
        <v>149</v>
      </c>
      <c r="AP76" s="1">
        <v>149</v>
      </c>
      <c r="AQ76" s="1">
        <v>149</v>
      </c>
      <c r="AR76" s="1">
        <v>149</v>
      </c>
      <c r="AS76" s="1">
        <v>149</v>
      </c>
      <c r="AT76" s="1">
        <v>149</v>
      </c>
      <c r="AU76" s="1">
        <v>149</v>
      </c>
      <c r="AV76" s="1">
        <v>149</v>
      </c>
      <c r="AW76" s="1">
        <v>149</v>
      </c>
      <c r="AX76" s="1">
        <v>149</v>
      </c>
      <c r="AY76" s="1">
        <v>149</v>
      </c>
      <c r="AZ76" s="1">
        <v>149</v>
      </c>
      <c r="BA76" s="1">
        <v>149</v>
      </c>
      <c r="BB76" s="1">
        <v>149</v>
      </c>
      <c r="BC76" s="1">
        <v>149</v>
      </c>
      <c r="BD76" s="1">
        <v>149</v>
      </c>
      <c r="BE76" s="1">
        <v>149</v>
      </c>
      <c r="BF76" s="1">
        <v>149</v>
      </c>
      <c r="BG76" s="1">
        <v>149</v>
      </c>
      <c r="BH76" s="1">
        <v>149</v>
      </c>
      <c r="BI76" s="1">
        <v>149</v>
      </c>
      <c r="BJ76" s="1">
        <v>149</v>
      </c>
      <c r="BK76" s="1">
        <v>149</v>
      </c>
      <c r="BL76" s="1">
        <v>149</v>
      </c>
      <c r="BM76" s="1">
        <v>149</v>
      </c>
      <c r="BN76" s="1">
        <v>149</v>
      </c>
      <c r="BO76" s="1">
        <v>149</v>
      </c>
      <c r="BP76" s="1">
        <v>149</v>
      </c>
      <c r="BQ76" s="1">
        <v>119</v>
      </c>
      <c r="BR76" s="1">
        <v>89</v>
      </c>
      <c r="BS76" s="1">
        <v>59</v>
      </c>
      <c r="BT76" s="1">
        <v>29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8"/>
        <v>6269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8"/>
        <v>0</v>
      </c>
      <c r="CU77" s="152"/>
    </row>
    <row r="78" spans="1:102" ht="15.75" thickBot="1">
      <c r="A78" s="116" t="s">
        <v>10</v>
      </c>
      <c r="B78" s="123">
        <v>40</v>
      </c>
      <c r="C78" s="124">
        <v>40</v>
      </c>
      <c r="D78" s="124">
        <v>40</v>
      </c>
      <c r="E78" s="124">
        <v>40</v>
      </c>
      <c r="F78" s="124">
        <v>40</v>
      </c>
      <c r="G78" s="124">
        <v>40</v>
      </c>
      <c r="H78" s="124">
        <v>40</v>
      </c>
      <c r="I78" s="124">
        <v>40</v>
      </c>
      <c r="J78" s="124">
        <v>40</v>
      </c>
      <c r="K78" s="124">
        <v>40</v>
      </c>
      <c r="L78" s="124">
        <v>40</v>
      </c>
      <c r="M78" s="124">
        <v>40</v>
      </c>
      <c r="N78" s="124">
        <v>40</v>
      </c>
      <c r="O78" s="124">
        <v>40</v>
      </c>
      <c r="P78" s="124">
        <v>40</v>
      </c>
      <c r="Q78" s="124">
        <v>40</v>
      </c>
      <c r="R78" s="124">
        <v>40</v>
      </c>
      <c r="S78" s="124">
        <v>40</v>
      </c>
      <c r="T78" s="124">
        <v>40</v>
      </c>
      <c r="U78" s="124">
        <v>40</v>
      </c>
      <c r="V78" s="124">
        <v>40</v>
      </c>
      <c r="W78" s="124">
        <v>40</v>
      </c>
      <c r="X78" s="124">
        <v>40</v>
      </c>
      <c r="Y78" s="124">
        <v>40</v>
      </c>
      <c r="Z78" s="124">
        <v>40</v>
      </c>
      <c r="AA78" s="124">
        <v>40</v>
      </c>
      <c r="AB78" s="124">
        <v>40</v>
      </c>
      <c r="AC78" s="124">
        <v>40</v>
      </c>
      <c r="AD78" s="124">
        <v>40</v>
      </c>
      <c r="AE78" s="124">
        <v>40</v>
      </c>
      <c r="AF78" s="124">
        <v>40</v>
      </c>
      <c r="AG78" s="124">
        <v>40</v>
      </c>
      <c r="AH78" s="124">
        <v>40</v>
      </c>
      <c r="AI78" s="124">
        <v>40</v>
      </c>
      <c r="AJ78" s="124">
        <v>40</v>
      </c>
      <c r="AK78" s="124">
        <v>40</v>
      </c>
      <c r="AL78" s="124">
        <v>40</v>
      </c>
      <c r="AM78" s="124">
        <v>40</v>
      </c>
      <c r="AN78" s="124">
        <v>40</v>
      </c>
      <c r="AO78" s="124">
        <v>40</v>
      </c>
      <c r="AP78" s="124">
        <v>40</v>
      </c>
      <c r="AQ78" s="124">
        <v>40</v>
      </c>
      <c r="AR78" s="124">
        <v>40</v>
      </c>
      <c r="AS78" s="124">
        <v>40</v>
      </c>
      <c r="AT78" s="124">
        <v>40</v>
      </c>
      <c r="AU78" s="124">
        <v>40</v>
      </c>
      <c r="AV78" s="124">
        <v>40</v>
      </c>
      <c r="AW78" s="124">
        <v>40</v>
      </c>
      <c r="AX78" s="124">
        <v>40</v>
      </c>
      <c r="AY78" s="124">
        <v>40</v>
      </c>
      <c r="AZ78" s="124">
        <v>40</v>
      </c>
      <c r="BA78" s="124">
        <v>40</v>
      </c>
      <c r="BB78" s="124">
        <v>40</v>
      </c>
      <c r="BC78" s="124">
        <v>40</v>
      </c>
      <c r="BD78" s="124">
        <v>40</v>
      </c>
      <c r="BE78" s="124">
        <v>40</v>
      </c>
      <c r="BF78" s="124">
        <v>40</v>
      </c>
      <c r="BG78" s="124">
        <v>40</v>
      </c>
      <c r="BH78" s="124">
        <v>40</v>
      </c>
      <c r="BI78" s="124">
        <v>40</v>
      </c>
      <c r="BJ78" s="124">
        <v>40</v>
      </c>
      <c r="BK78" s="124">
        <v>40</v>
      </c>
      <c r="BL78" s="124">
        <v>40</v>
      </c>
      <c r="BM78" s="124">
        <v>40</v>
      </c>
      <c r="BN78" s="124">
        <v>40</v>
      </c>
      <c r="BO78" s="124">
        <v>40</v>
      </c>
      <c r="BP78" s="124">
        <v>40</v>
      </c>
      <c r="BQ78" s="124">
        <v>40</v>
      </c>
      <c r="BR78" s="124">
        <v>40</v>
      </c>
      <c r="BS78" s="124">
        <v>40</v>
      </c>
      <c r="BT78" s="124">
        <v>40</v>
      </c>
      <c r="BU78" s="124">
        <v>40</v>
      </c>
      <c r="BV78" s="124">
        <v>40</v>
      </c>
      <c r="BW78" s="124">
        <v>40</v>
      </c>
      <c r="BX78" s="124">
        <v>40</v>
      </c>
      <c r="BY78" s="124">
        <v>40</v>
      </c>
      <c r="BZ78" s="124">
        <v>40</v>
      </c>
      <c r="CA78" s="124">
        <v>40</v>
      </c>
      <c r="CB78" s="124">
        <v>40</v>
      </c>
      <c r="CC78" s="124">
        <v>40</v>
      </c>
      <c r="CD78" s="124">
        <v>40</v>
      </c>
      <c r="CE78" s="124">
        <v>40</v>
      </c>
      <c r="CF78" s="124">
        <v>40</v>
      </c>
      <c r="CG78" s="124">
        <v>40</v>
      </c>
      <c r="CH78" s="124">
        <v>40</v>
      </c>
      <c r="CI78" s="124">
        <v>40</v>
      </c>
      <c r="CJ78" s="124">
        <v>40</v>
      </c>
      <c r="CK78" s="124">
        <v>40</v>
      </c>
      <c r="CL78" s="124">
        <v>40</v>
      </c>
      <c r="CM78" s="124">
        <v>40</v>
      </c>
      <c r="CN78" s="124">
        <v>40</v>
      </c>
      <c r="CO78" s="124">
        <v>40</v>
      </c>
      <c r="CP78" s="124">
        <v>40</v>
      </c>
      <c r="CQ78" s="124">
        <v>40</v>
      </c>
      <c r="CR78" s="124">
        <v>40</v>
      </c>
      <c r="CS78" s="267">
        <v>40</v>
      </c>
      <c r="CT78" s="116">
        <f t="shared" si="68"/>
        <v>3840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9">SUM(C84:C86)</f>
        <v>0.30000000000000004</v>
      </c>
      <c r="D83" s="225">
        <f t="shared" si="69"/>
        <v>0.30000000000000004</v>
      </c>
      <c r="E83" s="225">
        <f t="shared" si="69"/>
        <v>0.30000000000000004</v>
      </c>
      <c r="F83" s="225">
        <f t="shared" si="69"/>
        <v>0.30000000000000004</v>
      </c>
      <c r="G83" s="225">
        <f t="shared" si="69"/>
        <v>0.30000000000000004</v>
      </c>
      <c r="H83" s="225">
        <f t="shared" si="69"/>
        <v>0.30000000000000004</v>
      </c>
      <c r="I83" s="225">
        <f t="shared" si="69"/>
        <v>0.30000000000000004</v>
      </c>
      <c r="J83" s="225">
        <f t="shared" si="69"/>
        <v>0.30000000000000004</v>
      </c>
      <c r="K83" s="225">
        <f t="shared" si="69"/>
        <v>0.30000000000000004</v>
      </c>
      <c r="L83" s="225">
        <f t="shared" si="69"/>
        <v>0.30000000000000004</v>
      </c>
      <c r="M83" s="225">
        <f t="shared" si="69"/>
        <v>0.30000000000000004</v>
      </c>
      <c r="N83" s="225">
        <f t="shared" si="69"/>
        <v>0.30000000000000004</v>
      </c>
      <c r="O83" s="225">
        <f t="shared" si="69"/>
        <v>0.30000000000000004</v>
      </c>
      <c r="P83" s="225">
        <f t="shared" si="69"/>
        <v>0.30000000000000004</v>
      </c>
      <c r="Q83" s="225">
        <f t="shared" si="69"/>
        <v>0.30000000000000004</v>
      </c>
      <c r="R83" s="225">
        <f t="shared" si="69"/>
        <v>0.30000000000000004</v>
      </c>
      <c r="S83" s="225">
        <f t="shared" si="69"/>
        <v>0.30000000000000004</v>
      </c>
      <c r="T83" s="225">
        <f t="shared" si="69"/>
        <v>0.30000000000000004</v>
      </c>
      <c r="U83" s="225">
        <f t="shared" si="69"/>
        <v>0.30000000000000004</v>
      </c>
      <c r="V83" s="225">
        <f t="shared" si="69"/>
        <v>0.30000000000000004</v>
      </c>
      <c r="W83" s="225">
        <f t="shared" si="69"/>
        <v>0.30000000000000004</v>
      </c>
      <c r="X83" s="225">
        <f t="shared" si="69"/>
        <v>0.30000000000000004</v>
      </c>
      <c r="Y83" s="225">
        <f t="shared" si="69"/>
        <v>0.30000000000000004</v>
      </c>
      <c r="Z83" s="225">
        <f t="shared" si="69"/>
        <v>137.19999999999999</v>
      </c>
      <c r="AA83" s="225">
        <f t="shared" si="69"/>
        <v>87.100000000000009</v>
      </c>
      <c r="AB83" s="225">
        <f t="shared" si="69"/>
        <v>66.97</v>
      </c>
      <c r="AC83" s="225">
        <f t="shared" si="69"/>
        <v>116.71000000000001</v>
      </c>
      <c r="AD83" s="225">
        <f t="shared" si="69"/>
        <v>100.83</v>
      </c>
      <c r="AE83" s="225">
        <f t="shared" si="69"/>
        <v>106.09</v>
      </c>
      <c r="AF83" s="225">
        <f t="shared" si="69"/>
        <v>142.30000000000001</v>
      </c>
      <c r="AG83" s="225">
        <f t="shared" si="69"/>
        <v>147.69999999999999</v>
      </c>
      <c r="AH83" s="225">
        <f t="shared" si="69"/>
        <v>147.30000000000001</v>
      </c>
      <c r="AI83" s="225">
        <f t="shared" si="69"/>
        <v>147.9</v>
      </c>
      <c r="AJ83" s="225">
        <f t="shared" si="69"/>
        <v>147.4</v>
      </c>
      <c r="AK83" s="225">
        <f t="shared" si="69"/>
        <v>147.69999999999999</v>
      </c>
      <c r="AL83" s="225">
        <f t="shared" si="69"/>
        <v>147.69999999999999</v>
      </c>
      <c r="AM83" s="225">
        <f t="shared" si="69"/>
        <v>147.6</v>
      </c>
      <c r="AN83" s="225">
        <f t="shared" si="69"/>
        <v>147.4</v>
      </c>
      <c r="AO83" s="225">
        <f t="shared" si="69"/>
        <v>150.30000000000001</v>
      </c>
      <c r="AP83" s="225">
        <f t="shared" si="69"/>
        <v>145.30000000000001</v>
      </c>
      <c r="AQ83" s="225">
        <f t="shared" si="69"/>
        <v>145</v>
      </c>
      <c r="AR83" s="225">
        <f t="shared" si="69"/>
        <v>145.5</v>
      </c>
      <c r="AS83" s="225">
        <f t="shared" si="69"/>
        <v>145.30000000000001</v>
      </c>
      <c r="AT83" s="225">
        <f t="shared" si="69"/>
        <v>133.5</v>
      </c>
      <c r="AU83" s="225">
        <f t="shared" si="69"/>
        <v>133.29999999999998</v>
      </c>
      <c r="AV83" s="225">
        <f t="shared" si="69"/>
        <v>132.19999999999999</v>
      </c>
      <c r="AW83" s="225">
        <f t="shared" si="69"/>
        <v>132.6</v>
      </c>
      <c r="AX83" s="225">
        <f t="shared" si="69"/>
        <v>144.80000000000001</v>
      </c>
      <c r="AY83" s="225">
        <f t="shared" si="69"/>
        <v>145.1</v>
      </c>
      <c r="AZ83" s="225">
        <f t="shared" si="69"/>
        <v>148.39999999999998</v>
      </c>
      <c r="BA83" s="225">
        <f t="shared" si="69"/>
        <v>148.69999999999999</v>
      </c>
      <c r="BB83" s="225">
        <f t="shared" si="69"/>
        <v>149.39999999999998</v>
      </c>
      <c r="BC83" s="225">
        <f t="shared" si="69"/>
        <v>149.09999999999997</v>
      </c>
      <c r="BD83" s="225">
        <f t="shared" si="69"/>
        <v>177.29999999999998</v>
      </c>
      <c r="BE83" s="225">
        <f t="shared" si="69"/>
        <v>176.89999999999998</v>
      </c>
      <c r="BF83" s="225">
        <f t="shared" si="69"/>
        <v>189.59999999999997</v>
      </c>
      <c r="BG83" s="225">
        <f t="shared" si="69"/>
        <v>189.39999999999998</v>
      </c>
      <c r="BH83" s="225">
        <f t="shared" si="69"/>
        <v>134.70999999999998</v>
      </c>
      <c r="BI83" s="225">
        <f t="shared" si="69"/>
        <v>102.99999999999999</v>
      </c>
      <c r="BJ83" s="225">
        <f t="shared" si="69"/>
        <v>185</v>
      </c>
      <c r="BK83" s="225">
        <f t="shared" si="69"/>
        <v>187.5</v>
      </c>
      <c r="BL83" s="225">
        <f t="shared" si="69"/>
        <v>187.6</v>
      </c>
      <c r="BM83" s="225">
        <f t="shared" si="69"/>
        <v>117.17999999999999</v>
      </c>
      <c r="BN83" s="225">
        <f t="shared" si="69"/>
        <v>194</v>
      </c>
      <c r="BO83" s="225">
        <f t="shared" ref="BO83:CS83" si="70">SUM(BO84:BO86)</f>
        <v>167.5</v>
      </c>
      <c r="BP83" s="225">
        <f t="shared" si="70"/>
        <v>73.7</v>
      </c>
      <c r="BQ83" s="225">
        <f t="shared" si="70"/>
        <v>74.5</v>
      </c>
      <c r="BR83" s="225">
        <f t="shared" si="70"/>
        <v>31.950000000000003</v>
      </c>
      <c r="BS83" s="225">
        <f t="shared" si="70"/>
        <v>68.539999999999992</v>
      </c>
      <c r="BT83" s="225">
        <f t="shared" si="70"/>
        <v>10.1</v>
      </c>
      <c r="BU83" s="225">
        <f t="shared" si="70"/>
        <v>10.1</v>
      </c>
      <c r="BV83" s="225">
        <f t="shared" si="70"/>
        <v>166.73000000000002</v>
      </c>
      <c r="BW83" s="225">
        <f t="shared" si="70"/>
        <v>50.9</v>
      </c>
      <c r="BX83" s="225">
        <f t="shared" si="70"/>
        <v>50.000000000000007</v>
      </c>
      <c r="BY83" s="225">
        <f t="shared" si="70"/>
        <v>8</v>
      </c>
      <c r="BZ83" s="225">
        <f t="shared" si="70"/>
        <v>4.1999999999999993</v>
      </c>
      <c r="CA83" s="225">
        <f t="shared" si="70"/>
        <v>4.1999999999999993</v>
      </c>
      <c r="CB83" s="225">
        <f t="shared" si="70"/>
        <v>4.1999999999999993</v>
      </c>
      <c r="CC83" s="225">
        <f t="shared" si="70"/>
        <v>4.1999999999999993</v>
      </c>
      <c r="CD83" s="225">
        <f t="shared" si="70"/>
        <v>4.1999999999999993</v>
      </c>
      <c r="CE83" s="225">
        <f t="shared" si="70"/>
        <v>4.1999999999999993</v>
      </c>
      <c r="CF83" s="225">
        <f t="shared" si="70"/>
        <v>26.700000000000003</v>
      </c>
      <c r="CG83" s="225">
        <f t="shared" si="70"/>
        <v>51.000000000000007</v>
      </c>
      <c r="CH83" s="225">
        <f t="shared" si="70"/>
        <v>83.41</v>
      </c>
      <c r="CI83" s="225">
        <f t="shared" si="70"/>
        <v>95.100000000000009</v>
      </c>
      <c r="CJ83" s="225">
        <f t="shared" si="70"/>
        <v>103.3</v>
      </c>
      <c r="CK83" s="225">
        <f t="shared" si="70"/>
        <v>103.1</v>
      </c>
      <c r="CL83" s="225">
        <f t="shared" si="70"/>
        <v>0.30000000000000004</v>
      </c>
      <c r="CM83" s="225">
        <f t="shared" si="70"/>
        <v>0.30000000000000004</v>
      </c>
      <c r="CN83" s="225">
        <f t="shared" si="70"/>
        <v>0.30000000000000004</v>
      </c>
      <c r="CO83" s="225">
        <f t="shared" si="70"/>
        <v>0.30000000000000004</v>
      </c>
      <c r="CP83" s="225">
        <f t="shared" si="70"/>
        <v>0.30000000000000004</v>
      </c>
      <c r="CQ83" s="225">
        <f t="shared" si="70"/>
        <v>0.30000000000000004</v>
      </c>
      <c r="CR83" s="225">
        <f t="shared" si="70"/>
        <v>0.30000000000000004</v>
      </c>
      <c r="CS83" s="226">
        <f t="shared" si="70"/>
        <v>0.30000000000000004</v>
      </c>
      <c r="CT83" s="222">
        <f>SUM(B83:CS83)</f>
        <v>7138.0200000000023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98.7</v>
      </c>
      <c r="AA84" s="1">
        <v>87.100000000000009</v>
      </c>
      <c r="AB84" s="1">
        <v>63.47</v>
      </c>
      <c r="AC84" s="1">
        <v>50.400000000000006</v>
      </c>
      <c r="AD84" s="1">
        <v>97.33</v>
      </c>
      <c r="AE84" s="1">
        <v>102.59</v>
      </c>
      <c r="AF84" s="1">
        <v>100.1</v>
      </c>
      <c r="AG84" s="1">
        <v>109.2</v>
      </c>
      <c r="AH84" s="1">
        <v>108.8</v>
      </c>
      <c r="AI84" s="1">
        <v>109.4</v>
      </c>
      <c r="AJ84" s="1">
        <v>108.9</v>
      </c>
      <c r="AK84" s="1">
        <v>109.2</v>
      </c>
      <c r="AL84" s="1">
        <v>109.2</v>
      </c>
      <c r="AM84" s="1">
        <v>109.1</v>
      </c>
      <c r="AN84" s="1">
        <v>108.9</v>
      </c>
      <c r="AO84" s="1">
        <v>111.8</v>
      </c>
      <c r="AP84" s="1">
        <v>106.8</v>
      </c>
      <c r="AQ84" s="1">
        <v>106.49999999999999</v>
      </c>
      <c r="AR84" s="1">
        <v>106.99999999999999</v>
      </c>
      <c r="AS84" s="1">
        <v>106.8</v>
      </c>
      <c r="AT84" s="1">
        <v>94.999999999999986</v>
      </c>
      <c r="AU84" s="1">
        <v>94.799999999999983</v>
      </c>
      <c r="AV84" s="1">
        <v>93.699999999999989</v>
      </c>
      <c r="AW84" s="1">
        <v>94.1</v>
      </c>
      <c r="AX84" s="1">
        <v>106.3</v>
      </c>
      <c r="AY84" s="1">
        <v>106.6</v>
      </c>
      <c r="AZ84" s="1">
        <v>109.89999999999999</v>
      </c>
      <c r="BA84" s="1">
        <v>110.19999999999999</v>
      </c>
      <c r="BB84" s="1">
        <v>110.89999999999999</v>
      </c>
      <c r="BC84" s="1">
        <v>110.59999999999998</v>
      </c>
      <c r="BD84" s="1">
        <v>110.69999999999999</v>
      </c>
      <c r="BE84" s="1">
        <v>110.3</v>
      </c>
      <c r="BF84" s="1">
        <v>109.59999999999998</v>
      </c>
      <c r="BG84" s="1">
        <v>109.39999999999999</v>
      </c>
      <c r="BH84" s="1">
        <v>108.69999999999999</v>
      </c>
      <c r="BI84" s="1">
        <v>102.99999999999999</v>
      </c>
      <c r="BJ84" s="1">
        <v>104.99999999999999</v>
      </c>
      <c r="BK84" s="1">
        <v>107.49999999999999</v>
      </c>
      <c r="BL84" s="1">
        <v>107.6</v>
      </c>
      <c r="BM84" s="1">
        <v>107.3</v>
      </c>
      <c r="BN84" s="1">
        <v>87.7</v>
      </c>
      <c r="BO84" s="1">
        <v>81.8</v>
      </c>
      <c r="BP84" s="1">
        <v>73.7</v>
      </c>
      <c r="BQ84" s="1">
        <v>74.5</v>
      </c>
      <c r="BR84" s="1">
        <v>31.950000000000003</v>
      </c>
      <c r="BS84" s="1">
        <v>10.1</v>
      </c>
      <c r="BT84" s="1">
        <v>10.1</v>
      </c>
      <c r="BU84" s="1">
        <v>10.1</v>
      </c>
      <c r="BV84" s="1">
        <v>79.5</v>
      </c>
      <c r="BW84" s="1">
        <v>50.9</v>
      </c>
      <c r="BX84" s="1">
        <v>50.000000000000007</v>
      </c>
      <c r="BY84" s="1">
        <v>8</v>
      </c>
      <c r="BZ84" s="1">
        <v>4.1999999999999993</v>
      </c>
      <c r="CA84" s="1">
        <v>4.1999999999999993</v>
      </c>
      <c r="CB84" s="1">
        <v>4.1999999999999993</v>
      </c>
      <c r="CC84" s="1">
        <v>4.1999999999999993</v>
      </c>
      <c r="CD84" s="1">
        <v>4.1999999999999993</v>
      </c>
      <c r="CE84" s="1">
        <v>4.1999999999999993</v>
      </c>
      <c r="CF84" s="1">
        <v>26.700000000000003</v>
      </c>
      <c r="CG84" s="1">
        <v>51.000000000000007</v>
      </c>
      <c r="CH84" s="1">
        <v>83.41</v>
      </c>
      <c r="CI84" s="1">
        <v>95.100000000000009</v>
      </c>
      <c r="CJ84" s="1">
        <v>103.3</v>
      </c>
      <c r="CK84" s="1">
        <v>103.1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5188.2500000000009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38.5</v>
      </c>
      <c r="AA85" s="1">
        <v>0</v>
      </c>
      <c r="AB85" s="1">
        <v>3.5</v>
      </c>
      <c r="AC85" s="1">
        <v>66.31</v>
      </c>
      <c r="AD85" s="1">
        <v>3.5</v>
      </c>
      <c r="AE85" s="1">
        <v>3.5</v>
      </c>
      <c r="AF85" s="1">
        <v>42.2</v>
      </c>
      <c r="AG85" s="1">
        <v>38.5</v>
      </c>
      <c r="AH85" s="1">
        <v>38.5</v>
      </c>
      <c r="AI85" s="1">
        <v>38.5</v>
      </c>
      <c r="AJ85" s="1">
        <v>38.5</v>
      </c>
      <c r="AK85" s="1">
        <v>38.5</v>
      </c>
      <c r="AL85" s="1">
        <v>38.5</v>
      </c>
      <c r="AM85" s="1">
        <v>38.5</v>
      </c>
      <c r="AN85" s="1">
        <v>38.5</v>
      </c>
      <c r="AO85" s="1">
        <v>38.5</v>
      </c>
      <c r="AP85" s="1">
        <v>38.5</v>
      </c>
      <c r="AQ85" s="1">
        <v>38.5</v>
      </c>
      <c r="AR85" s="1">
        <v>38.5</v>
      </c>
      <c r="AS85" s="1">
        <v>38.5</v>
      </c>
      <c r="AT85" s="1">
        <v>38.5</v>
      </c>
      <c r="AU85" s="1">
        <v>38.5</v>
      </c>
      <c r="AV85" s="1">
        <v>38.5</v>
      </c>
      <c r="AW85" s="1">
        <v>38.5</v>
      </c>
      <c r="AX85" s="1">
        <v>38.5</v>
      </c>
      <c r="AY85" s="1">
        <v>38.5</v>
      </c>
      <c r="AZ85" s="1">
        <v>38.5</v>
      </c>
      <c r="BA85" s="1">
        <v>38.5</v>
      </c>
      <c r="BB85" s="1">
        <v>38.5</v>
      </c>
      <c r="BC85" s="1">
        <v>38.5</v>
      </c>
      <c r="BD85" s="1">
        <v>66.599999999999994</v>
      </c>
      <c r="BE85" s="1">
        <v>66.599999999999994</v>
      </c>
      <c r="BF85" s="1">
        <v>80</v>
      </c>
      <c r="BG85" s="1">
        <v>80</v>
      </c>
      <c r="BH85" s="1">
        <v>26.009999999999998</v>
      </c>
      <c r="BI85" s="1">
        <v>0</v>
      </c>
      <c r="BJ85" s="1">
        <v>80</v>
      </c>
      <c r="BK85" s="1">
        <v>80</v>
      </c>
      <c r="BL85" s="1">
        <v>80</v>
      </c>
      <c r="BM85" s="1">
        <v>9.879999999999999</v>
      </c>
      <c r="BN85" s="1">
        <v>106.3</v>
      </c>
      <c r="BO85" s="1">
        <v>85.7</v>
      </c>
      <c r="BP85" s="1">
        <v>0</v>
      </c>
      <c r="BQ85" s="1">
        <v>0</v>
      </c>
      <c r="BR85" s="1">
        <v>0</v>
      </c>
      <c r="BS85" s="1">
        <v>58.44</v>
      </c>
      <c r="BT85" s="1">
        <v>0</v>
      </c>
      <c r="BU85" s="1">
        <v>0</v>
      </c>
      <c r="BV85" s="1">
        <v>87.23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1">SUM(B85:CS85)</f>
        <v>1949.77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1"/>
        <v>0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3.0000000000000001E-3</v>
      </c>
      <c r="K87" s="128">
        <f>SUM(K88:K88)</f>
        <v>3.0000000000000001E-3</v>
      </c>
      <c r="L87" s="128">
        <f>SUM(L88:L88)</f>
        <v>3.0000000000000001E-3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9.7999999999999997E-3</v>
      </c>
      <c r="Y87" s="128">
        <f>SUM(Y88:Y88)</f>
        <v>0.93486128000000002</v>
      </c>
      <c r="Z87" s="128">
        <f>SUM(Z88:Z88)</f>
        <v>5.0916207199999999</v>
      </c>
      <c r="AA87" s="128">
        <f>SUM(AA88:AA88)</f>
        <v>11.753551099999999</v>
      </c>
      <c r="AB87" s="128">
        <f>SUM(AB88:AB88)</f>
        <v>19.284432799999998</v>
      </c>
      <c r="AC87" s="128">
        <f>SUM(AC88:AC88)</f>
        <v>28.721195099999999</v>
      </c>
      <c r="AD87" s="128">
        <f>SUM(AD88:AD88)</f>
        <v>44.041068899999999</v>
      </c>
      <c r="AE87" s="128">
        <f>SUM(AE88:AE88)</f>
        <v>55.992320499999991</v>
      </c>
      <c r="AF87" s="128">
        <f>SUM(AF88:AF88)</f>
        <v>68.893016500000016</v>
      </c>
      <c r="AG87" s="128">
        <f>SUM(AG88:AG88)</f>
        <v>90.156937799999994</v>
      </c>
      <c r="AH87" s="128">
        <f>SUM(AH88:AH88)</f>
        <v>106.25928999999999</v>
      </c>
      <c r="AI87" s="128">
        <f>SUM(AI88:AI88)</f>
        <v>117.2648993</v>
      </c>
      <c r="AJ87" s="128">
        <f>SUM(AJ88:AJ88)</f>
        <v>126.05130999999997</v>
      </c>
      <c r="AK87" s="128">
        <f>SUM(AK88:AK88)</f>
        <v>124.24884500000002</v>
      </c>
      <c r="AL87" s="128">
        <f>SUM(AL88:AL88)</f>
        <v>149.033343</v>
      </c>
      <c r="AM87" s="128">
        <f>SUM(AM88:AM88)</f>
        <v>170.79986700000001</v>
      </c>
      <c r="AN87" s="128">
        <f>SUM(AN88:AN88)</f>
        <v>171.629121</v>
      </c>
      <c r="AO87" s="128">
        <f>SUM(AO88:AO88)</f>
        <v>183.981247</v>
      </c>
      <c r="AP87" s="128">
        <f>SUM(AP88:AP88)</f>
        <v>197.79746600000001</v>
      </c>
      <c r="AQ87" s="128">
        <f>SUM(AQ88:AQ88)</f>
        <v>194.81606399999998</v>
      </c>
      <c r="AR87" s="128">
        <f>SUM(AR88:AR88)</f>
        <v>212.541448</v>
      </c>
      <c r="AS87" s="128">
        <f>SUM(AS88:AS88)</f>
        <v>200.24050099999999</v>
      </c>
      <c r="AT87" s="128">
        <f>SUM(AT88:AT88)</f>
        <v>209.85168100000001</v>
      </c>
      <c r="AU87" s="128">
        <f>SUM(AU88:AU88)</f>
        <v>227.74218199999996</v>
      </c>
      <c r="AV87" s="128">
        <f>SUM(AV88:AV88)</f>
        <v>218.78790200000003</v>
      </c>
      <c r="AW87" s="128">
        <f>SUM(AW88:AW88)</f>
        <v>219.26585399999999</v>
      </c>
      <c r="AX87" s="128">
        <f>SUM(AX88:AX88)</f>
        <v>224.22704199999998</v>
      </c>
      <c r="AY87" s="128">
        <f>SUM(AY88:AY88)</f>
        <v>219.02722099999997</v>
      </c>
      <c r="AZ87" s="128">
        <f>SUM(AZ88:AZ88)</f>
        <v>204.58910200000003</v>
      </c>
      <c r="BA87" s="128">
        <f>SUM(BA88:BA88)</f>
        <v>217.01183500000002</v>
      </c>
      <c r="BB87" s="128">
        <f>SUM(BB88:BB88)</f>
        <v>211.39310899999998</v>
      </c>
      <c r="BC87" s="128">
        <f>SUM(BC88:BC88)</f>
        <v>189.25802700000003</v>
      </c>
      <c r="BD87" s="128">
        <f>SUM(BD88:BD88)</f>
        <v>201.45425499999999</v>
      </c>
      <c r="BE87" s="128">
        <f>SUM(BE88:BE88)</f>
        <v>190.20307700000001</v>
      </c>
      <c r="BF87" s="128">
        <f>SUM(BF88:BF88)</f>
        <v>182.77729699999998</v>
      </c>
      <c r="BG87" s="128">
        <f>SUM(BG88:BG88)</f>
        <v>186.83114</v>
      </c>
      <c r="BH87" s="128">
        <f>SUM(BH88:BH88)</f>
        <v>160.047189</v>
      </c>
      <c r="BI87" s="128">
        <f>SUM(BI88:BI88)</f>
        <v>152.85623700000002</v>
      </c>
      <c r="BJ87" s="128">
        <f>SUM(BJ88:BJ88)</f>
        <v>137.46869400000003</v>
      </c>
      <c r="BK87" s="128">
        <f>SUM(BK88:BK88)</f>
        <v>134.16225500000002</v>
      </c>
      <c r="BL87" s="128">
        <f>SUM(BL88:BL88)</f>
        <v>142.24819399999998</v>
      </c>
      <c r="BM87" s="128">
        <f>SUM(BM88:BM88)</f>
        <v>125.18780100000001</v>
      </c>
      <c r="BN87" s="128">
        <f>SUM(BN88:BN88)</f>
        <v>107.70185499999999</v>
      </c>
      <c r="BO87" s="128">
        <f>SUM(BO88:BO88)</f>
        <v>88.606189000000001</v>
      </c>
      <c r="BP87" s="128">
        <f>SUM(BP88:BP88)</f>
        <v>80.985017999999997</v>
      </c>
      <c r="BQ87" s="128">
        <f>SUM(BQ88:BQ88)</f>
        <v>64.641611000000012</v>
      </c>
      <c r="BR87" s="128">
        <f>SUM(BR88:BR88)</f>
        <v>52.380891999999996</v>
      </c>
      <c r="BS87" s="128">
        <f>SUM(BS88:BS88)</f>
        <v>35.4367874</v>
      </c>
      <c r="BT87" s="128">
        <f>SUM(BT88:BT88)</f>
        <v>23.829617499999998</v>
      </c>
      <c r="BU87" s="128">
        <f>SUM(BU88:BU88)</f>
        <v>12.926019399999999</v>
      </c>
      <c r="BV87" s="128">
        <f>SUM(BV88:BV88)</f>
        <v>6.2682050400000007</v>
      </c>
      <c r="BW87" s="128">
        <f>SUM(BW88:BW88)</f>
        <v>1.8089712800000002</v>
      </c>
      <c r="BX87" s="128">
        <f>SUM(BX88:BX88)</f>
        <v>0.40318999999999999</v>
      </c>
      <c r="BY87" s="128">
        <f>SUM(BY88:BY88)</f>
        <v>9.604E-2</v>
      </c>
      <c r="BZ87" s="128">
        <f>SUM(BZ88:BZ88)</f>
        <v>0</v>
      </c>
      <c r="CA87" s="128">
        <f>SUM(CA88:CA88)</f>
        <v>0</v>
      </c>
      <c r="CB87" s="128">
        <f>SUM(CB88:CB88)</f>
        <v>0</v>
      </c>
      <c r="CC87" s="128">
        <f>SUM(CC88:CC88)</f>
        <v>3.0000000000000001E-3</v>
      </c>
      <c r="CD87" s="128">
        <f>SUM(CD88:CD88)</f>
        <v>0</v>
      </c>
      <c r="CE87" s="128">
        <f>SUM(CE88:CE88)</f>
        <v>3.0000000000000001E-3</v>
      </c>
      <c r="CF87" s="128">
        <f>SUM(CF88:CF88)</f>
        <v>0</v>
      </c>
      <c r="CG87" s="128">
        <f>SUM(CG88:CG88)</f>
        <v>3.0000000000000001E-3</v>
      </c>
      <c r="CH87" s="128">
        <f>SUM(CH88:CH88)</f>
        <v>6.0000000000000001E-3</v>
      </c>
      <c r="CI87" s="128">
        <f>SUM(CI88:CI88)</f>
        <v>3.0000000000000001E-3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3.0000000000000001E-3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6509.0466956199989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3.0000000000000001E-3</v>
      </c>
      <c r="K88" s="217">
        <v>3.0000000000000001E-3</v>
      </c>
      <c r="L88" s="217">
        <v>3.0000000000000001E-3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9.7999999999999997E-3</v>
      </c>
      <c r="Y88" s="217">
        <v>0.93486128000000002</v>
      </c>
      <c r="Z88" s="217">
        <v>5.0916207199999999</v>
      </c>
      <c r="AA88" s="217">
        <v>11.753551099999999</v>
      </c>
      <c r="AB88" s="217">
        <v>19.284432799999998</v>
      </c>
      <c r="AC88" s="217">
        <v>28.721195099999999</v>
      </c>
      <c r="AD88" s="217">
        <v>44.041068899999999</v>
      </c>
      <c r="AE88" s="217">
        <v>55.992320499999991</v>
      </c>
      <c r="AF88" s="217">
        <v>68.893016500000016</v>
      </c>
      <c r="AG88" s="217">
        <v>90.156937799999994</v>
      </c>
      <c r="AH88" s="217">
        <v>106.25928999999999</v>
      </c>
      <c r="AI88" s="217">
        <v>117.2648993</v>
      </c>
      <c r="AJ88" s="217">
        <v>126.05130999999997</v>
      </c>
      <c r="AK88" s="217">
        <v>124.24884500000002</v>
      </c>
      <c r="AL88" s="217">
        <v>149.033343</v>
      </c>
      <c r="AM88" s="217">
        <v>170.79986700000001</v>
      </c>
      <c r="AN88" s="217">
        <v>171.629121</v>
      </c>
      <c r="AO88" s="217">
        <v>183.981247</v>
      </c>
      <c r="AP88" s="217">
        <v>197.79746600000001</v>
      </c>
      <c r="AQ88" s="217">
        <v>194.81606399999998</v>
      </c>
      <c r="AR88" s="217">
        <v>212.541448</v>
      </c>
      <c r="AS88" s="217">
        <v>200.24050099999999</v>
      </c>
      <c r="AT88" s="217">
        <v>209.85168100000001</v>
      </c>
      <c r="AU88" s="217">
        <v>227.74218199999996</v>
      </c>
      <c r="AV88" s="217">
        <v>218.78790200000003</v>
      </c>
      <c r="AW88" s="217">
        <v>219.26585399999999</v>
      </c>
      <c r="AX88" s="217">
        <v>224.22704199999998</v>
      </c>
      <c r="AY88" s="217">
        <v>219.02722099999997</v>
      </c>
      <c r="AZ88" s="217">
        <v>204.58910200000003</v>
      </c>
      <c r="BA88" s="217">
        <v>217.01183500000002</v>
      </c>
      <c r="BB88" s="217">
        <v>211.39310899999998</v>
      </c>
      <c r="BC88" s="217">
        <v>189.25802700000003</v>
      </c>
      <c r="BD88" s="217">
        <v>201.45425499999999</v>
      </c>
      <c r="BE88" s="217">
        <v>190.20307700000001</v>
      </c>
      <c r="BF88" s="217">
        <v>182.77729699999998</v>
      </c>
      <c r="BG88" s="217">
        <v>186.83114</v>
      </c>
      <c r="BH88" s="217">
        <v>160.047189</v>
      </c>
      <c r="BI88" s="217">
        <v>152.85623700000002</v>
      </c>
      <c r="BJ88" s="217">
        <v>137.46869400000003</v>
      </c>
      <c r="BK88" s="217">
        <v>134.16225500000002</v>
      </c>
      <c r="BL88" s="217">
        <v>142.24819399999998</v>
      </c>
      <c r="BM88" s="217">
        <v>125.18780100000001</v>
      </c>
      <c r="BN88" s="217">
        <v>107.70185499999999</v>
      </c>
      <c r="BO88" s="217">
        <v>88.606189000000001</v>
      </c>
      <c r="BP88" s="217">
        <v>80.985017999999997</v>
      </c>
      <c r="BQ88" s="217">
        <v>64.641611000000012</v>
      </c>
      <c r="BR88" s="217">
        <v>52.380891999999996</v>
      </c>
      <c r="BS88" s="217">
        <v>35.4367874</v>
      </c>
      <c r="BT88" s="217">
        <v>23.829617499999998</v>
      </c>
      <c r="BU88" s="217">
        <v>12.926019399999999</v>
      </c>
      <c r="BV88" s="217">
        <v>6.2682050400000007</v>
      </c>
      <c r="BW88" s="217">
        <v>1.8089712800000002</v>
      </c>
      <c r="BX88" s="217">
        <v>0.40318999999999999</v>
      </c>
      <c r="BY88" s="217">
        <v>9.604E-2</v>
      </c>
      <c r="BZ88" s="217">
        <v>0</v>
      </c>
      <c r="CA88" s="217">
        <v>0</v>
      </c>
      <c r="CB88" s="217">
        <v>0</v>
      </c>
      <c r="CC88" s="217">
        <v>3.0000000000000001E-3</v>
      </c>
      <c r="CD88" s="217">
        <v>0</v>
      </c>
      <c r="CE88" s="217">
        <v>3.0000000000000001E-3</v>
      </c>
      <c r="CF88" s="217">
        <v>0</v>
      </c>
      <c r="CG88" s="217">
        <v>3.0000000000000001E-3</v>
      </c>
      <c r="CH88" s="217">
        <v>6.0000000000000001E-3</v>
      </c>
      <c r="CI88" s="217">
        <v>3.0000000000000001E-3</v>
      </c>
      <c r="CJ88" s="217">
        <v>0</v>
      </c>
      <c r="CK88" s="217">
        <v>0</v>
      </c>
      <c r="CL88" s="217">
        <v>0</v>
      </c>
      <c r="CM88" s="217">
        <v>0</v>
      </c>
      <c r="CN88" s="217">
        <v>3.0000000000000001E-3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2">SUM(B88:CS88)</f>
        <v>6509.0466956199989</v>
      </c>
      <c r="CU88" s="281"/>
    </row>
    <row r="89" spans="1:102">
      <c r="A89" s="220" t="s">
        <v>41</v>
      </c>
      <c r="B89" s="230">
        <f t="shared" ref="B89:AG89" si="73">SUM(B83,B87)</f>
        <v>0.30000000000000004</v>
      </c>
      <c r="C89" s="129">
        <f t="shared" si="73"/>
        <v>0.30000000000000004</v>
      </c>
      <c r="D89" s="129">
        <f t="shared" si="73"/>
        <v>0.30000000000000004</v>
      </c>
      <c r="E89" s="129">
        <f t="shared" si="73"/>
        <v>0.30000000000000004</v>
      </c>
      <c r="F89" s="129">
        <f t="shared" si="73"/>
        <v>0.30000000000000004</v>
      </c>
      <c r="G89" s="129">
        <f t="shared" si="73"/>
        <v>0.30000000000000004</v>
      </c>
      <c r="H89" s="129">
        <f t="shared" si="73"/>
        <v>0.30000000000000004</v>
      </c>
      <c r="I89" s="129">
        <f t="shared" si="73"/>
        <v>0.30000000000000004</v>
      </c>
      <c r="J89" s="129">
        <f t="shared" si="73"/>
        <v>0.30300000000000005</v>
      </c>
      <c r="K89" s="129">
        <f t="shared" si="73"/>
        <v>0.30300000000000005</v>
      </c>
      <c r="L89" s="129">
        <f t="shared" si="73"/>
        <v>0.30300000000000005</v>
      </c>
      <c r="M89" s="129">
        <f t="shared" si="73"/>
        <v>0.30000000000000004</v>
      </c>
      <c r="N89" s="129">
        <f t="shared" si="73"/>
        <v>0.30000000000000004</v>
      </c>
      <c r="O89" s="129">
        <f t="shared" si="73"/>
        <v>0.30000000000000004</v>
      </c>
      <c r="P89" s="129">
        <f t="shared" si="73"/>
        <v>0.30000000000000004</v>
      </c>
      <c r="Q89" s="129">
        <f t="shared" si="73"/>
        <v>0.30000000000000004</v>
      </c>
      <c r="R89" s="129">
        <f t="shared" si="73"/>
        <v>0.30000000000000004</v>
      </c>
      <c r="S89" s="129">
        <f t="shared" si="73"/>
        <v>0.30000000000000004</v>
      </c>
      <c r="T89" s="129">
        <f t="shared" si="73"/>
        <v>0.30000000000000004</v>
      </c>
      <c r="U89" s="129">
        <f t="shared" si="73"/>
        <v>0.30000000000000004</v>
      </c>
      <c r="V89" s="129">
        <f t="shared" si="73"/>
        <v>0.30000000000000004</v>
      </c>
      <c r="W89" s="129">
        <f t="shared" si="73"/>
        <v>0.30000000000000004</v>
      </c>
      <c r="X89" s="129">
        <f t="shared" si="73"/>
        <v>0.30980000000000002</v>
      </c>
      <c r="Y89" s="129">
        <f t="shared" si="73"/>
        <v>1.2348612800000001</v>
      </c>
      <c r="Z89" s="129">
        <f t="shared" si="73"/>
        <v>142.29162072</v>
      </c>
      <c r="AA89" s="129">
        <f t="shared" si="73"/>
        <v>98.853551100000004</v>
      </c>
      <c r="AB89" s="129">
        <f t="shared" si="73"/>
        <v>86.254432799999989</v>
      </c>
      <c r="AC89" s="129">
        <f t="shared" si="73"/>
        <v>145.4311951</v>
      </c>
      <c r="AD89" s="129">
        <f t="shared" si="73"/>
        <v>144.87106890000001</v>
      </c>
      <c r="AE89" s="129">
        <f t="shared" si="73"/>
        <v>162.08232049999998</v>
      </c>
      <c r="AF89" s="129">
        <f t="shared" si="73"/>
        <v>211.19301650000003</v>
      </c>
      <c r="AG89" s="129">
        <f t="shared" si="73"/>
        <v>237.85693779999997</v>
      </c>
      <c r="AH89" s="129">
        <f t="shared" ref="AH89:BM89" si="74">SUM(AH83,AH87)</f>
        <v>253.55929</v>
      </c>
      <c r="AI89" s="129">
        <f t="shared" si="74"/>
        <v>265.1648993</v>
      </c>
      <c r="AJ89" s="129">
        <f t="shared" si="74"/>
        <v>273.45130999999998</v>
      </c>
      <c r="AK89" s="129">
        <f t="shared" si="74"/>
        <v>271.94884500000001</v>
      </c>
      <c r="AL89" s="129">
        <f t="shared" si="74"/>
        <v>296.73334299999999</v>
      </c>
      <c r="AM89" s="129">
        <f t="shared" si="74"/>
        <v>318.39986699999997</v>
      </c>
      <c r="AN89" s="129">
        <f t="shared" si="74"/>
        <v>319.02912100000003</v>
      </c>
      <c r="AO89" s="129">
        <f t="shared" si="74"/>
        <v>334.28124700000001</v>
      </c>
      <c r="AP89" s="129">
        <f t="shared" si="74"/>
        <v>343.09746600000005</v>
      </c>
      <c r="AQ89" s="129">
        <f t="shared" si="74"/>
        <v>339.81606399999998</v>
      </c>
      <c r="AR89" s="129">
        <f t="shared" si="74"/>
        <v>358.041448</v>
      </c>
      <c r="AS89" s="129">
        <f t="shared" si="74"/>
        <v>345.54050100000001</v>
      </c>
      <c r="AT89" s="129">
        <f t="shared" si="74"/>
        <v>343.35168099999999</v>
      </c>
      <c r="AU89" s="129">
        <f t="shared" si="74"/>
        <v>361.04218199999991</v>
      </c>
      <c r="AV89" s="129">
        <f t="shared" si="74"/>
        <v>350.98790200000002</v>
      </c>
      <c r="AW89" s="129">
        <f t="shared" si="74"/>
        <v>351.86585400000001</v>
      </c>
      <c r="AX89" s="129">
        <f t="shared" si="74"/>
        <v>369.02704199999999</v>
      </c>
      <c r="AY89" s="129">
        <f t="shared" si="74"/>
        <v>364.12722099999996</v>
      </c>
      <c r="AZ89" s="129">
        <f t="shared" si="74"/>
        <v>352.989102</v>
      </c>
      <c r="BA89" s="129">
        <f t="shared" si="74"/>
        <v>365.71183500000001</v>
      </c>
      <c r="BB89" s="129">
        <f t="shared" si="74"/>
        <v>360.79310899999996</v>
      </c>
      <c r="BC89" s="129">
        <f t="shared" si="74"/>
        <v>338.35802699999999</v>
      </c>
      <c r="BD89" s="129">
        <f t="shared" si="74"/>
        <v>378.75425499999994</v>
      </c>
      <c r="BE89" s="129">
        <f t="shared" si="74"/>
        <v>367.10307699999998</v>
      </c>
      <c r="BF89" s="129">
        <f t="shared" si="74"/>
        <v>372.37729699999994</v>
      </c>
      <c r="BG89" s="129">
        <f t="shared" si="74"/>
        <v>376.23113999999998</v>
      </c>
      <c r="BH89" s="129">
        <f t="shared" si="74"/>
        <v>294.75718899999998</v>
      </c>
      <c r="BI89" s="129">
        <f t="shared" si="74"/>
        <v>255.85623700000002</v>
      </c>
      <c r="BJ89" s="129">
        <f t="shared" si="74"/>
        <v>322.46869400000003</v>
      </c>
      <c r="BK89" s="129">
        <f t="shared" si="74"/>
        <v>321.66225500000002</v>
      </c>
      <c r="BL89" s="129">
        <f t="shared" si="74"/>
        <v>329.84819399999998</v>
      </c>
      <c r="BM89" s="129">
        <f t="shared" si="74"/>
        <v>242.36780099999999</v>
      </c>
      <c r="BN89" s="129">
        <f t="shared" ref="BN89:CS89" si="75">SUM(BN83,BN87)</f>
        <v>301.70185500000002</v>
      </c>
      <c r="BO89" s="129">
        <f t="shared" si="75"/>
        <v>256.10618899999997</v>
      </c>
      <c r="BP89" s="129">
        <f t="shared" si="75"/>
        <v>154.68501800000001</v>
      </c>
      <c r="BQ89" s="129">
        <f t="shared" si="75"/>
        <v>139.14161100000001</v>
      </c>
      <c r="BR89" s="129">
        <f t="shared" si="75"/>
        <v>84.330892000000006</v>
      </c>
      <c r="BS89" s="129">
        <f t="shared" si="75"/>
        <v>103.97678739999999</v>
      </c>
      <c r="BT89" s="129">
        <f t="shared" si="75"/>
        <v>33.929617499999999</v>
      </c>
      <c r="BU89" s="129">
        <f t="shared" si="75"/>
        <v>23.026019399999999</v>
      </c>
      <c r="BV89" s="129">
        <f t="shared" si="75"/>
        <v>172.99820504000002</v>
      </c>
      <c r="BW89" s="129">
        <f t="shared" si="75"/>
        <v>52.70897128</v>
      </c>
      <c r="BX89" s="129">
        <f t="shared" si="75"/>
        <v>50.403190000000009</v>
      </c>
      <c r="BY89" s="129">
        <f t="shared" si="75"/>
        <v>8.0960400000000003</v>
      </c>
      <c r="BZ89" s="129">
        <f t="shared" si="75"/>
        <v>4.1999999999999993</v>
      </c>
      <c r="CA89" s="129">
        <f t="shared" si="75"/>
        <v>4.1999999999999993</v>
      </c>
      <c r="CB89" s="129">
        <f t="shared" si="75"/>
        <v>4.1999999999999993</v>
      </c>
      <c r="CC89" s="129">
        <f t="shared" si="75"/>
        <v>4.2029999999999994</v>
      </c>
      <c r="CD89" s="129">
        <f t="shared" si="75"/>
        <v>4.1999999999999993</v>
      </c>
      <c r="CE89" s="129">
        <f t="shared" si="75"/>
        <v>4.2029999999999994</v>
      </c>
      <c r="CF89" s="129">
        <f t="shared" si="75"/>
        <v>26.700000000000003</v>
      </c>
      <c r="CG89" s="129">
        <f t="shared" si="75"/>
        <v>51.003000000000007</v>
      </c>
      <c r="CH89" s="129">
        <f t="shared" si="75"/>
        <v>83.415999999999997</v>
      </c>
      <c r="CI89" s="129">
        <f t="shared" si="75"/>
        <v>95.103000000000009</v>
      </c>
      <c r="CJ89" s="129">
        <f t="shared" si="75"/>
        <v>103.3</v>
      </c>
      <c r="CK89" s="129">
        <f t="shared" si="75"/>
        <v>103.1</v>
      </c>
      <c r="CL89" s="129">
        <f t="shared" si="75"/>
        <v>0.30000000000000004</v>
      </c>
      <c r="CM89" s="129">
        <f t="shared" si="75"/>
        <v>0.30000000000000004</v>
      </c>
      <c r="CN89" s="129">
        <f t="shared" si="75"/>
        <v>0.30300000000000005</v>
      </c>
      <c r="CO89" s="129">
        <f t="shared" si="75"/>
        <v>0.30000000000000004</v>
      </c>
      <c r="CP89" s="129">
        <f t="shared" si="75"/>
        <v>0.30000000000000004</v>
      </c>
      <c r="CQ89" s="129">
        <f t="shared" si="75"/>
        <v>0.30000000000000004</v>
      </c>
      <c r="CR89" s="129">
        <f t="shared" si="75"/>
        <v>0.30000000000000004</v>
      </c>
      <c r="CS89" s="231">
        <f t="shared" si="75"/>
        <v>0.30000000000000004</v>
      </c>
      <c r="CT89" s="222">
        <f t="shared" si="72"/>
        <v>13647.066695619995</v>
      </c>
      <c r="CU89" s="150"/>
      <c r="CV89" s="159"/>
      <c r="CX89" s="250"/>
    </row>
    <row r="90" spans="1:102">
      <c r="A90" s="219" t="s">
        <v>42</v>
      </c>
      <c r="B90" s="230">
        <f t="shared" ref="B90:AG90" si="76">SUM(B91:B93)</f>
        <v>8.83</v>
      </c>
      <c r="C90" s="234">
        <f t="shared" si="76"/>
        <v>8.83</v>
      </c>
      <c r="D90" s="234">
        <f t="shared" si="76"/>
        <v>8.83</v>
      </c>
      <c r="E90" s="234">
        <f t="shared" si="76"/>
        <v>8.83</v>
      </c>
      <c r="F90" s="234">
        <f t="shared" si="76"/>
        <v>8.83</v>
      </c>
      <c r="G90" s="234">
        <f t="shared" si="76"/>
        <v>8.83</v>
      </c>
      <c r="H90" s="234">
        <f t="shared" si="76"/>
        <v>8.83</v>
      </c>
      <c r="I90" s="234">
        <f t="shared" si="76"/>
        <v>8.83</v>
      </c>
      <c r="J90" s="234">
        <f t="shared" si="76"/>
        <v>8.83</v>
      </c>
      <c r="K90" s="234">
        <f t="shared" si="76"/>
        <v>8.83</v>
      </c>
      <c r="L90" s="234">
        <f t="shared" si="76"/>
        <v>8.83</v>
      </c>
      <c r="M90" s="234">
        <f t="shared" si="76"/>
        <v>8.83</v>
      </c>
      <c r="N90" s="234">
        <f t="shared" si="76"/>
        <v>8.83</v>
      </c>
      <c r="O90" s="234">
        <f t="shared" si="76"/>
        <v>8.83</v>
      </c>
      <c r="P90" s="234">
        <f t="shared" si="76"/>
        <v>8.83</v>
      </c>
      <c r="Q90" s="234">
        <f t="shared" si="76"/>
        <v>8.83</v>
      </c>
      <c r="R90" s="234">
        <f t="shared" si="76"/>
        <v>8.83</v>
      </c>
      <c r="S90" s="234">
        <f t="shared" si="76"/>
        <v>8.83</v>
      </c>
      <c r="T90" s="234">
        <f t="shared" si="76"/>
        <v>8.83</v>
      </c>
      <c r="U90" s="234">
        <f t="shared" si="76"/>
        <v>8.83</v>
      </c>
      <c r="V90" s="234">
        <f t="shared" si="76"/>
        <v>8.83</v>
      </c>
      <c r="W90" s="234">
        <f t="shared" si="76"/>
        <v>8.83</v>
      </c>
      <c r="X90" s="234">
        <f t="shared" si="76"/>
        <v>8.83</v>
      </c>
      <c r="Y90" s="234">
        <f t="shared" si="76"/>
        <v>8.83</v>
      </c>
      <c r="Z90" s="234">
        <f t="shared" si="76"/>
        <v>8.83</v>
      </c>
      <c r="AA90" s="234">
        <f t="shared" si="76"/>
        <v>8.83</v>
      </c>
      <c r="AB90" s="234">
        <f t="shared" si="76"/>
        <v>8.83</v>
      </c>
      <c r="AC90" s="234">
        <f t="shared" si="76"/>
        <v>8.83</v>
      </c>
      <c r="AD90" s="234">
        <f t="shared" si="76"/>
        <v>8.83</v>
      </c>
      <c r="AE90" s="234">
        <f t="shared" si="76"/>
        <v>8.83</v>
      </c>
      <c r="AF90" s="234">
        <f t="shared" si="76"/>
        <v>8.83</v>
      </c>
      <c r="AG90" s="234">
        <f t="shared" si="76"/>
        <v>8.83</v>
      </c>
      <c r="AH90" s="234">
        <f t="shared" ref="AH90:BM90" si="77">SUM(AH91:AH93)</f>
        <v>8.83</v>
      </c>
      <c r="AI90" s="234">
        <f t="shared" si="77"/>
        <v>8.83</v>
      </c>
      <c r="AJ90" s="234">
        <f t="shared" si="77"/>
        <v>8.83</v>
      </c>
      <c r="AK90" s="234">
        <f t="shared" si="77"/>
        <v>8.83</v>
      </c>
      <c r="AL90" s="234">
        <f t="shared" si="77"/>
        <v>8.83</v>
      </c>
      <c r="AM90" s="234">
        <f t="shared" si="77"/>
        <v>8.83</v>
      </c>
      <c r="AN90" s="234">
        <f t="shared" si="77"/>
        <v>8.83</v>
      </c>
      <c r="AO90" s="234">
        <f t="shared" si="77"/>
        <v>8.83</v>
      </c>
      <c r="AP90" s="234">
        <f t="shared" si="77"/>
        <v>8.83</v>
      </c>
      <c r="AQ90" s="234">
        <f t="shared" si="77"/>
        <v>8.83</v>
      </c>
      <c r="AR90" s="234">
        <f t="shared" si="77"/>
        <v>8.83</v>
      </c>
      <c r="AS90" s="234">
        <f t="shared" si="77"/>
        <v>8.83</v>
      </c>
      <c r="AT90" s="234">
        <f t="shared" si="77"/>
        <v>8.83</v>
      </c>
      <c r="AU90" s="234">
        <f t="shared" si="77"/>
        <v>8.83</v>
      </c>
      <c r="AV90" s="234">
        <f t="shared" si="77"/>
        <v>8.83</v>
      </c>
      <c r="AW90" s="234">
        <f t="shared" si="77"/>
        <v>8.83</v>
      </c>
      <c r="AX90" s="234">
        <f t="shared" si="77"/>
        <v>8.83</v>
      </c>
      <c r="AY90" s="234">
        <f t="shared" si="77"/>
        <v>8.83</v>
      </c>
      <c r="AZ90" s="234">
        <f t="shared" si="77"/>
        <v>8.83</v>
      </c>
      <c r="BA90" s="234">
        <f t="shared" si="77"/>
        <v>8.83</v>
      </c>
      <c r="BB90" s="234">
        <f t="shared" si="77"/>
        <v>8.83</v>
      </c>
      <c r="BC90" s="234">
        <f t="shared" si="77"/>
        <v>8.83</v>
      </c>
      <c r="BD90" s="234">
        <f t="shared" si="77"/>
        <v>8.83</v>
      </c>
      <c r="BE90" s="234">
        <f t="shared" si="77"/>
        <v>8.83</v>
      </c>
      <c r="BF90" s="234">
        <f t="shared" si="77"/>
        <v>8.83</v>
      </c>
      <c r="BG90" s="234">
        <f t="shared" si="77"/>
        <v>8.83</v>
      </c>
      <c r="BH90" s="234">
        <f t="shared" si="77"/>
        <v>8.83</v>
      </c>
      <c r="BI90" s="234">
        <f t="shared" si="77"/>
        <v>8.83</v>
      </c>
      <c r="BJ90" s="234">
        <f t="shared" si="77"/>
        <v>8.83</v>
      </c>
      <c r="BK90" s="234">
        <f t="shared" si="77"/>
        <v>8.83</v>
      </c>
      <c r="BL90" s="234">
        <f t="shared" si="77"/>
        <v>8.83</v>
      </c>
      <c r="BM90" s="234">
        <f t="shared" si="77"/>
        <v>8.83</v>
      </c>
      <c r="BN90" s="234">
        <f t="shared" ref="BN90:CS90" si="78">SUM(BN91:BN93)</f>
        <v>8.83</v>
      </c>
      <c r="BO90" s="234">
        <f t="shared" si="78"/>
        <v>8.83</v>
      </c>
      <c r="BP90" s="234">
        <f t="shared" si="78"/>
        <v>8.83</v>
      </c>
      <c r="BQ90" s="234">
        <f t="shared" si="78"/>
        <v>8.83</v>
      </c>
      <c r="BR90" s="234">
        <f t="shared" si="78"/>
        <v>8.83</v>
      </c>
      <c r="BS90" s="234">
        <f t="shared" si="78"/>
        <v>8.83</v>
      </c>
      <c r="BT90" s="234">
        <f t="shared" si="78"/>
        <v>8.83</v>
      </c>
      <c r="BU90" s="234">
        <f t="shared" si="78"/>
        <v>8.83</v>
      </c>
      <c r="BV90" s="234">
        <f t="shared" si="78"/>
        <v>8.83</v>
      </c>
      <c r="BW90" s="234">
        <f t="shared" si="78"/>
        <v>8.83</v>
      </c>
      <c r="BX90" s="234">
        <f t="shared" si="78"/>
        <v>8.83</v>
      </c>
      <c r="BY90" s="234">
        <f t="shared" si="78"/>
        <v>8.83</v>
      </c>
      <c r="BZ90" s="234">
        <f t="shared" si="78"/>
        <v>8.83</v>
      </c>
      <c r="CA90" s="234">
        <f t="shared" si="78"/>
        <v>8.83</v>
      </c>
      <c r="CB90" s="234">
        <f t="shared" si="78"/>
        <v>8.83</v>
      </c>
      <c r="CC90" s="234">
        <f t="shared" si="78"/>
        <v>8.83</v>
      </c>
      <c r="CD90" s="234">
        <f t="shared" si="78"/>
        <v>8.83</v>
      </c>
      <c r="CE90" s="234">
        <f t="shared" si="78"/>
        <v>8.83</v>
      </c>
      <c r="CF90" s="234">
        <f t="shared" si="78"/>
        <v>8.83</v>
      </c>
      <c r="CG90" s="234">
        <f t="shared" si="78"/>
        <v>8.83</v>
      </c>
      <c r="CH90" s="234">
        <f t="shared" si="78"/>
        <v>8.83</v>
      </c>
      <c r="CI90" s="234">
        <f t="shared" si="78"/>
        <v>8.83</v>
      </c>
      <c r="CJ90" s="234">
        <f t="shared" si="78"/>
        <v>8.83</v>
      </c>
      <c r="CK90" s="234">
        <f t="shared" si="78"/>
        <v>8.83</v>
      </c>
      <c r="CL90" s="234">
        <f t="shared" si="78"/>
        <v>8.83</v>
      </c>
      <c r="CM90" s="234">
        <f t="shared" si="78"/>
        <v>8.83</v>
      </c>
      <c r="CN90" s="234">
        <f t="shared" si="78"/>
        <v>8.83</v>
      </c>
      <c r="CO90" s="234">
        <f t="shared" si="78"/>
        <v>8.83</v>
      </c>
      <c r="CP90" s="234">
        <f t="shared" si="78"/>
        <v>8.83</v>
      </c>
      <c r="CQ90" s="234">
        <f t="shared" si="78"/>
        <v>8.83</v>
      </c>
      <c r="CR90" s="234">
        <f t="shared" si="78"/>
        <v>8.83</v>
      </c>
      <c r="CS90" s="235">
        <f t="shared" si="78"/>
        <v>8.83</v>
      </c>
      <c r="CT90" s="222">
        <f t="shared" si="72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9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9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9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80">B89+B90</f>
        <v>9.1300000000000008</v>
      </c>
      <c r="C94" s="169">
        <f t="shared" si="80"/>
        <v>9.1300000000000008</v>
      </c>
      <c r="D94" s="169">
        <f t="shared" si="80"/>
        <v>9.1300000000000008</v>
      </c>
      <c r="E94" s="169">
        <f t="shared" si="80"/>
        <v>9.1300000000000008</v>
      </c>
      <c r="F94" s="169">
        <f t="shared" si="80"/>
        <v>9.1300000000000008</v>
      </c>
      <c r="G94" s="169">
        <f t="shared" si="80"/>
        <v>9.1300000000000008</v>
      </c>
      <c r="H94" s="169">
        <f t="shared" si="80"/>
        <v>9.1300000000000008</v>
      </c>
      <c r="I94" s="169">
        <f t="shared" si="80"/>
        <v>9.1300000000000008</v>
      </c>
      <c r="J94" s="169">
        <f t="shared" si="80"/>
        <v>9.1330000000000009</v>
      </c>
      <c r="K94" s="169">
        <f t="shared" si="80"/>
        <v>9.1330000000000009</v>
      </c>
      <c r="L94" s="169">
        <f t="shared" si="80"/>
        <v>9.1330000000000009</v>
      </c>
      <c r="M94" s="169">
        <f t="shared" si="80"/>
        <v>9.1300000000000008</v>
      </c>
      <c r="N94" s="169">
        <f t="shared" si="80"/>
        <v>9.1300000000000008</v>
      </c>
      <c r="O94" s="169">
        <f t="shared" si="80"/>
        <v>9.1300000000000008</v>
      </c>
      <c r="P94" s="169">
        <f t="shared" si="80"/>
        <v>9.1300000000000008</v>
      </c>
      <c r="Q94" s="169">
        <f t="shared" si="80"/>
        <v>9.1300000000000008</v>
      </c>
      <c r="R94" s="169">
        <f t="shared" si="80"/>
        <v>9.1300000000000008</v>
      </c>
      <c r="S94" s="169">
        <f t="shared" si="80"/>
        <v>9.1300000000000008</v>
      </c>
      <c r="T94" s="169">
        <f t="shared" si="80"/>
        <v>9.1300000000000008</v>
      </c>
      <c r="U94" s="169">
        <f t="shared" si="80"/>
        <v>9.1300000000000008</v>
      </c>
      <c r="V94" s="169">
        <f t="shared" si="80"/>
        <v>9.1300000000000008</v>
      </c>
      <c r="W94" s="169">
        <f t="shared" si="80"/>
        <v>9.1300000000000008</v>
      </c>
      <c r="X94" s="169">
        <f t="shared" si="80"/>
        <v>9.1397999999999993</v>
      </c>
      <c r="Y94" s="169">
        <f t="shared" si="80"/>
        <v>10.064861280000001</v>
      </c>
      <c r="Z94" s="169">
        <f t="shared" si="80"/>
        <v>151.12162072000001</v>
      </c>
      <c r="AA94" s="169">
        <f t="shared" si="80"/>
        <v>107.6835511</v>
      </c>
      <c r="AB94" s="169">
        <f t="shared" si="80"/>
        <v>95.084432799999988</v>
      </c>
      <c r="AC94" s="169">
        <f t="shared" si="80"/>
        <v>154.26119510000001</v>
      </c>
      <c r="AD94" s="169">
        <f t="shared" si="80"/>
        <v>153.70106890000002</v>
      </c>
      <c r="AE94" s="169">
        <f t="shared" si="80"/>
        <v>170.91232049999999</v>
      </c>
      <c r="AF94" s="169">
        <f t="shared" si="80"/>
        <v>220.02301650000004</v>
      </c>
      <c r="AG94" s="169">
        <f t="shared" si="80"/>
        <v>246.68693779999998</v>
      </c>
      <c r="AH94" s="169">
        <f t="shared" ref="AH94:BM94" si="81">AH89+AH90</f>
        <v>262.38929000000002</v>
      </c>
      <c r="AI94" s="169">
        <f t="shared" si="81"/>
        <v>273.99489929999999</v>
      </c>
      <c r="AJ94" s="169">
        <f t="shared" si="81"/>
        <v>282.28130999999996</v>
      </c>
      <c r="AK94" s="169">
        <f t="shared" si="81"/>
        <v>280.77884499999999</v>
      </c>
      <c r="AL94" s="169">
        <f t="shared" si="81"/>
        <v>305.56334299999997</v>
      </c>
      <c r="AM94" s="169">
        <f t="shared" si="81"/>
        <v>327.22986699999996</v>
      </c>
      <c r="AN94" s="169">
        <f t="shared" si="81"/>
        <v>327.85912100000002</v>
      </c>
      <c r="AO94" s="169">
        <f t="shared" si="81"/>
        <v>343.11124699999999</v>
      </c>
      <c r="AP94" s="169">
        <f t="shared" si="81"/>
        <v>351.92746600000004</v>
      </c>
      <c r="AQ94" s="169">
        <f t="shared" si="81"/>
        <v>348.64606399999997</v>
      </c>
      <c r="AR94" s="169">
        <f t="shared" si="81"/>
        <v>366.87144799999999</v>
      </c>
      <c r="AS94" s="169">
        <f t="shared" si="81"/>
        <v>354.37050099999999</v>
      </c>
      <c r="AT94" s="169">
        <f t="shared" si="81"/>
        <v>352.18168099999997</v>
      </c>
      <c r="AU94" s="169">
        <f t="shared" si="81"/>
        <v>369.8721819999999</v>
      </c>
      <c r="AV94" s="169">
        <f t="shared" si="81"/>
        <v>359.817902</v>
      </c>
      <c r="AW94" s="169">
        <f t="shared" si="81"/>
        <v>360.695854</v>
      </c>
      <c r="AX94" s="169">
        <f t="shared" si="81"/>
        <v>377.85704199999998</v>
      </c>
      <c r="AY94" s="169">
        <f t="shared" si="81"/>
        <v>372.95722099999995</v>
      </c>
      <c r="AZ94" s="169">
        <f t="shared" si="81"/>
        <v>361.81910199999999</v>
      </c>
      <c r="BA94" s="169">
        <f t="shared" si="81"/>
        <v>374.54183499999999</v>
      </c>
      <c r="BB94" s="169">
        <f t="shared" si="81"/>
        <v>369.62310899999994</v>
      </c>
      <c r="BC94" s="169">
        <f t="shared" si="81"/>
        <v>347.18802699999998</v>
      </c>
      <c r="BD94" s="169">
        <f t="shared" si="81"/>
        <v>387.58425499999993</v>
      </c>
      <c r="BE94" s="169">
        <f t="shared" si="81"/>
        <v>375.93307699999997</v>
      </c>
      <c r="BF94" s="169">
        <f t="shared" si="81"/>
        <v>381.20729699999993</v>
      </c>
      <c r="BG94" s="169">
        <f t="shared" si="81"/>
        <v>385.06113999999997</v>
      </c>
      <c r="BH94" s="169">
        <f t="shared" si="81"/>
        <v>303.58718899999997</v>
      </c>
      <c r="BI94" s="169">
        <f t="shared" si="81"/>
        <v>264.68623700000001</v>
      </c>
      <c r="BJ94" s="169">
        <f t="shared" si="81"/>
        <v>331.29869400000001</v>
      </c>
      <c r="BK94" s="169">
        <f t="shared" si="81"/>
        <v>330.492255</v>
      </c>
      <c r="BL94" s="169">
        <f t="shared" si="81"/>
        <v>338.67819399999996</v>
      </c>
      <c r="BM94" s="169">
        <f t="shared" si="81"/>
        <v>251.197801</v>
      </c>
      <c r="BN94" s="169">
        <f t="shared" ref="BN94:CS94" si="82">BN89+BN90</f>
        <v>310.53185500000001</v>
      </c>
      <c r="BO94" s="169">
        <f t="shared" si="82"/>
        <v>264.93618899999996</v>
      </c>
      <c r="BP94" s="169">
        <f t="shared" si="82"/>
        <v>163.51501800000003</v>
      </c>
      <c r="BQ94" s="169">
        <f t="shared" si="82"/>
        <v>147.97161100000002</v>
      </c>
      <c r="BR94" s="169">
        <f t="shared" si="82"/>
        <v>93.160892000000004</v>
      </c>
      <c r="BS94" s="169">
        <f t="shared" si="82"/>
        <v>112.80678739999999</v>
      </c>
      <c r="BT94" s="169">
        <f t="shared" si="82"/>
        <v>42.759617499999997</v>
      </c>
      <c r="BU94" s="169">
        <f t="shared" si="82"/>
        <v>31.856019400000001</v>
      </c>
      <c r="BV94" s="169">
        <f t="shared" si="82"/>
        <v>181.82820504000003</v>
      </c>
      <c r="BW94" s="169">
        <f t="shared" si="82"/>
        <v>61.538971279999998</v>
      </c>
      <c r="BX94" s="169">
        <f t="shared" si="82"/>
        <v>59.233190000000008</v>
      </c>
      <c r="BY94" s="169">
        <f t="shared" si="82"/>
        <v>16.92604</v>
      </c>
      <c r="BZ94" s="169">
        <f t="shared" si="82"/>
        <v>13.03</v>
      </c>
      <c r="CA94" s="169">
        <f t="shared" si="82"/>
        <v>13.03</v>
      </c>
      <c r="CB94" s="169">
        <f t="shared" si="82"/>
        <v>13.03</v>
      </c>
      <c r="CC94" s="169">
        <f t="shared" si="82"/>
        <v>13.032999999999999</v>
      </c>
      <c r="CD94" s="169">
        <f t="shared" si="82"/>
        <v>13.03</v>
      </c>
      <c r="CE94" s="169">
        <f t="shared" si="82"/>
        <v>13.032999999999999</v>
      </c>
      <c r="CF94" s="169">
        <f t="shared" si="82"/>
        <v>35.53</v>
      </c>
      <c r="CG94" s="169">
        <f t="shared" si="82"/>
        <v>59.833000000000006</v>
      </c>
      <c r="CH94" s="169">
        <f t="shared" si="82"/>
        <v>92.245999999999995</v>
      </c>
      <c r="CI94" s="169">
        <f t="shared" si="82"/>
        <v>103.93300000000001</v>
      </c>
      <c r="CJ94" s="169">
        <f t="shared" si="82"/>
        <v>112.13</v>
      </c>
      <c r="CK94" s="169">
        <f t="shared" si="82"/>
        <v>111.92999999999999</v>
      </c>
      <c r="CL94" s="169">
        <f t="shared" si="82"/>
        <v>9.1300000000000008</v>
      </c>
      <c r="CM94" s="169">
        <f t="shared" si="82"/>
        <v>9.1300000000000008</v>
      </c>
      <c r="CN94" s="169">
        <f t="shared" si="82"/>
        <v>9.1330000000000009</v>
      </c>
      <c r="CO94" s="169">
        <f t="shared" si="82"/>
        <v>9.1300000000000008</v>
      </c>
      <c r="CP94" s="169">
        <f t="shared" si="82"/>
        <v>9.1300000000000008</v>
      </c>
      <c r="CQ94" s="169">
        <f t="shared" si="82"/>
        <v>9.1300000000000008</v>
      </c>
      <c r="CR94" s="169">
        <f t="shared" si="82"/>
        <v>9.1300000000000008</v>
      </c>
      <c r="CS94" s="233">
        <f t="shared" si="82"/>
        <v>9.1300000000000008</v>
      </c>
      <c r="CT94" s="133">
        <f t="shared" si="79"/>
        <v>14494.746695619993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9.1300000000000008</v>
      </c>
      <c r="J97" s="131">
        <f>IF(J57&lt;0,0,MIN(J57,J94))</f>
        <v>9.1330000000000009</v>
      </c>
      <c r="K97" s="131">
        <f>IF(K57&lt;0,0,MIN(K57,K94))</f>
        <v>9.1330000000000009</v>
      </c>
      <c r="L97" s="131">
        <f>IF(L57&lt;0,0,MIN(L57,L94))</f>
        <v>9.1330000000000009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9.1300000000000008</v>
      </c>
      <c r="W97" s="131">
        <f>IF(W57&lt;0,0,MIN(W57,W94))</f>
        <v>9.1300000000000008</v>
      </c>
      <c r="X97" s="131">
        <f>IF(X57&lt;0,0,MIN(X57,X94))</f>
        <v>9.1397999999999993</v>
      </c>
      <c r="Y97" s="131">
        <f>IF(Y57&lt;0,0,MIN(Y57,Y94))</f>
        <v>10.064861280000001</v>
      </c>
      <c r="Z97" s="131">
        <f>IF(Z57&lt;0,0,MIN(Z57,Z94))</f>
        <v>151.12162072000001</v>
      </c>
      <c r="AA97" s="131">
        <f>IF(AA57&lt;0,0,MIN(AA57,AA94))</f>
        <v>107.6835511</v>
      </c>
      <c r="AB97" s="131">
        <f>IF(AB57&lt;0,0,MIN(AB57,AB94))</f>
        <v>95.084432799999988</v>
      </c>
      <c r="AC97" s="131">
        <f>IF(AC57&lt;0,0,MIN(AC57,AC94))</f>
        <v>154.26119510000001</v>
      </c>
      <c r="AD97" s="131">
        <f>IF(AD57&lt;0,0,MIN(AD57,AD94))</f>
        <v>153.70106890000002</v>
      </c>
      <c r="AE97" s="131">
        <f>IF(AE57&lt;0,0,MIN(AE57,AE94))</f>
        <v>170.91232049999999</v>
      </c>
      <c r="AF97" s="131">
        <f>IF(AF57&lt;0,0,MIN(AF57,AF94))</f>
        <v>220.02301650000004</v>
      </c>
      <c r="AG97" s="131">
        <f>IF(AG57&lt;0,0,MIN(AG57,AG94))</f>
        <v>246.68693779999998</v>
      </c>
      <c r="AH97" s="131">
        <f>IF(AH57&lt;0,0,MIN(AH57,AH94))</f>
        <v>262.38929000000002</v>
      </c>
      <c r="AI97" s="131">
        <f>IF(AI57&lt;0,0,MIN(AI57,AI94))</f>
        <v>273.99489929999999</v>
      </c>
      <c r="AJ97" s="131">
        <f>IF(AJ57&lt;0,0,MIN(AJ57,AJ94))</f>
        <v>282.28130999999996</v>
      </c>
      <c r="AK97" s="131">
        <f>IF(AK57&lt;0,0,MIN(AK57,AK94))</f>
        <v>280.77884499999999</v>
      </c>
      <c r="AL97" s="131">
        <f>IF(AL57&lt;0,0,MIN(AL57,AL94))</f>
        <v>305.56334299999997</v>
      </c>
      <c r="AM97" s="131">
        <f>IF(AM57&lt;0,0,MIN(AM57,AM94))</f>
        <v>327.22986699999996</v>
      </c>
      <c r="AN97" s="131">
        <f>IF(AN57&lt;0,0,MIN(AN57,AN94))</f>
        <v>327.85912100000002</v>
      </c>
      <c r="AO97" s="131">
        <f>IF(AO57&lt;0,0,MIN(AO57,AO94))</f>
        <v>343.11124699999999</v>
      </c>
      <c r="AP97" s="131">
        <f>IF(AP57&lt;0,0,MIN(AP57,AP94))</f>
        <v>351.92746600000004</v>
      </c>
      <c r="AQ97" s="131">
        <f>IF(AQ57&lt;0,0,MIN(AQ57,AQ94))</f>
        <v>348.64606399999997</v>
      </c>
      <c r="AR97" s="131">
        <f>IF(AR57&lt;0,0,MIN(AR57,AR94))</f>
        <v>366.87144799999999</v>
      </c>
      <c r="AS97" s="131">
        <f>IF(AS57&lt;0,0,MIN(AS57,AS94))</f>
        <v>354.37050099999999</v>
      </c>
      <c r="AT97" s="131">
        <f>IF(AT57&lt;0,0,MIN(AT57,AT94))</f>
        <v>352.18168099999997</v>
      </c>
      <c r="AU97" s="131">
        <f>IF(AU57&lt;0,0,MIN(AU57,AU94))</f>
        <v>369.8721819999999</v>
      </c>
      <c r="AV97" s="131">
        <f>IF(AV57&lt;0,0,MIN(AV57,AV94))</f>
        <v>359.817902</v>
      </c>
      <c r="AW97" s="131">
        <f>IF(AW57&lt;0,0,MIN(AW57,AW94))</f>
        <v>360.695854</v>
      </c>
      <c r="AX97" s="131">
        <f>IF(AX57&lt;0,0,MIN(AX57,AX94))</f>
        <v>377.85704199999998</v>
      </c>
      <c r="AY97" s="131">
        <f>IF(AY57&lt;0,0,MIN(AY57,AY94))</f>
        <v>372.95722099999995</v>
      </c>
      <c r="AZ97" s="131">
        <f>IF(AZ57&lt;0,0,MIN(AZ57,AZ94))</f>
        <v>361.81910199999999</v>
      </c>
      <c r="BA97" s="131">
        <f>IF(BA57&lt;0,0,MIN(BA57,BA94))</f>
        <v>374.54183499999999</v>
      </c>
      <c r="BB97" s="131">
        <f>IF(BB57&lt;0,0,MIN(BB57,BB94))</f>
        <v>369.62310899999994</v>
      </c>
      <c r="BC97" s="131">
        <f>IF(BC57&lt;0,0,MIN(BC57,BC94))</f>
        <v>347.18802699999998</v>
      </c>
      <c r="BD97" s="131">
        <f>IF(BD57&lt;0,0,MIN(BD57,BD94))</f>
        <v>387.58425499999993</v>
      </c>
      <c r="BE97" s="131">
        <f>IF(BE57&lt;0,0,MIN(BE57,BE94))</f>
        <v>375.93307699999997</v>
      </c>
      <c r="BF97" s="131">
        <f>IF(BF57&lt;0,0,MIN(BF57,BF94))</f>
        <v>381.20729699999993</v>
      </c>
      <c r="BG97" s="131">
        <f>IF(BG57&lt;0,0,MIN(BG57,BG94))</f>
        <v>385.06113999999997</v>
      </c>
      <c r="BH97" s="131">
        <f>IF(BH57&lt;0,0,MIN(BH57,BH94))</f>
        <v>303.58718899999997</v>
      </c>
      <c r="BI97" s="131">
        <f>IF(BI57&lt;0,0,MIN(BI57,BI94))</f>
        <v>264.68623700000001</v>
      </c>
      <c r="BJ97" s="131">
        <f>IF(BJ57&lt;0,0,MIN(BJ57,BJ94))</f>
        <v>331.29869400000001</v>
      </c>
      <c r="BK97" s="131">
        <f>IF(BK57&lt;0,0,MIN(BK57,BK94))</f>
        <v>330.492255</v>
      </c>
      <c r="BL97" s="131">
        <f>IF(BL57&lt;0,0,MIN(BL57,BL94))</f>
        <v>338.67819399999996</v>
      </c>
      <c r="BM97" s="131">
        <f>IF(BM57&lt;0,0,MIN(BM57,BM94))</f>
        <v>251.197801</v>
      </c>
      <c r="BN97" s="131">
        <f>IF(BN57&lt;0,0,MIN(BN57,BN94))</f>
        <v>310.53185500000001</v>
      </c>
      <c r="BO97" s="131">
        <f>IF(BO57&lt;0,0,MIN(BO57,BO94))</f>
        <v>264.93618899999996</v>
      </c>
      <c r="BP97" s="131">
        <f>IF(BP57&lt;0,0,MIN(BP57,BP94))</f>
        <v>163.51501800000003</v>
      </c>
      <c r="BQ97" s="131">
        <f>IF(BQ57&lt;0,0,MIN(BQ57,BQ94))</f>
        <v>147.97161100000002</v>
      </c>
      <c r="BR97" s="131">
        <f>IF(BR57&lt;0,0,MIN(BR57,BR94))</f>
        <v>93.160892000000004</v>
      </c>
      <c r="BS97" s="131">
        <f>IF(BS57&lt;0,0,MIN(BS57,BS94))</f>
        <v>112.80678739999999</v>
      </c>
      <c r="BT97" s="131">
        <f>IF(BT57&lt;0,0,MIN(BT57,BT94))</f>
        <v>42.759617499999997</v>
      </c>
      <c r="BU97" s="131">
        <f>IF(BU57&lt;0,0,MIN(BU57,BU94))</f>
        <v>31.856019400000001</v>
      </c>
      <c r="BV97" s="131">
        <f>IF(BV57&lt;0,0,MIN(BV57,BV94))</f>
        <v>181.82820504000003</v>
      </c>
      <c r="BW97" s="131">
        <f>IF(BW57&lt;0,0,MIN(BW57,BW94))</f>
        <v>61.538971279999998</v>
      </c>
      <c r="BX97" s="131">
        <f>IF(BX57&lt;0,0,MIN(BX57,BX94))</f>
        <v>59.233190000000008</v>
      </c>
      <c r="BY97" s="131">
        <f>IF(BY57&lt;0,0,MIN(BY57,BY94))</f>
        <v>16.92604</v>
      </c>
      <c r="BZ97" s="131">
        <f>IF(BZ57&lt;0,0,MIN(BZ57,BZ94))</f>
        <v>13.03</v>
      </c>
      <c r="CA97" s="131">
        <f>IF(CA57&lt;0,0,MIN(CA57,CA94))</f>
        <v>13.03</v>
      </c>
      <c r="CB97" s="131">
        <f>IF(CB57&lt;0,0,MIN(CB57,CB94))</f>
        <v>13.03</v>
      </c>
      <c r="CC97" s="131">
        <f>IF(CC57&lt;0,0,MIN(CC57,CC94))</f>
        <v>13.032999999999999</v>
      </c>
      <c r="CD97" s="131">
        <f>IF(CD57&lt;0,0,MIN(CD57,CD94))</f>
        <v>13.03</v>
      </c>
      <c r="CE97" s="131">
        <f>IF(CE57&lt;0,0,MIN(CE57,CE94))</f>
        <v>13.032999999999999</v>
      </c>
      <c r="CF97" s="131">
        <f>IF(CF57&lt;0,0,MIN(CF57,CF94))</f>
        <v>35.53</v>
      </c>
      <c r="CG97" s="131">
        <f>IF(CG57&lt;0,0,MIN(CG57,CG94))</f>
        <v>59.833000000000006</v>
      </c>
      <c r="CH97" s="131">
        <f>IF(CH57&lt;0,0,MIN(CH57,CH94))</f>
        <v>92.245999999999995</v>
      </c>
      <c r="CI97" s="131">
        <f>IF(CI57&lt;0,0,MIN(CI57,CI94))</f>
        <v>103.93300000000001</v>
      </c>
      <c r="CJ97" s="131">
        <f>IF(CJ57&lt;0,0,MIN(CJ57,CJ94))</f>
        <v>112.13</v>
      </c>
      <c r="CK97" s="131">
        <f>IF(CK57&lt;0,0,MIN(CK57,CK94))</f>
        <v>111.92999999999999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9.1330000000000009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14494.746695619993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3">B17-B44</f>
        <v>0</v>
      </c>
      <c r="C100" s="8">
        <f t="shared" si="83"/>
        <v>0</v>
      </c>
      <c r="D100" s="8">
        <f t="shared" si="83"/>
        <v>0</v>
      </c>
      <c r="E100" s="8">
        <f t="shared" si="83"/>
        <v>0</v>
      </c>
      <c r="F100" s="8">
        <f t="shared" si="83"/>
        <v>0</v>
      </c>
      <c r="G100" s="8">
        <f t="shared" si="83"/>
        <v>0</v>
      </c>
      <c r="H100" s="8">
        <f t="shared" si="83"/>
        <v>0</v>
      </c>
      <c r="I100" s="8">
        <f t="shared" si="83"/>
        <v>0</v>
      </c>
      <c r="J100" s="8">
        <f t="shared" si="83"/>
        <v>0</v>
      </c>
      <c r="K100" s="8">
        <f t="shared" si="83"/>
        <v>0</v>
      </c>
      <c r="L100" s="8">
        <f t="shared" si="83"/>
        <v>0</v>
      </c>
      <c r="M100" s="8">
        <f t="shared" si="83"/>
        <v>0</v>
      </c>
      <c r="N100" s="8">
        <f t="shared" si="83"/>
        <v>0</v>
      </c>
      <c r="O100" s="8">
        <f t="shared" si="83"/>
        <v>0</v>
      </c>
      <c r="P100" s="8">
        <f t="shared" si="83"/>
        <v>0</v>
      </c>
      <c r="Q100" s="8">
        <f t="shared" si="83"/>
        <v>0</v>
      </c>
      <c r="R100" s="8">
        <f t="shared" si="83"/>
        <v>0</v>
      </c>
      <c r="S100" s="8">
        <f t="shared" si="83"/>
        <v>0</v>
      </c>
      <c r="T100" s="8">
        <f t="shared" si="83"/>
        <v>0</v>
      </c>
      <c r="U100" s="8">
        <f t="shared" si="83"/>
        <v>0</v>
      </c>
      <c r="V100" s="8">
        <f t="shared" si="83"/>
        <v>0</v>
      </c>
      <c r="W100" s="8">
        <f t="shared" si="83"/>
        <v>0</v>
      </c>
      <c r="X100" s="8">
        <f t="shared" si="83"/>
        <v>0</v>
      </c>
      <c r="Y100" s="8">
        <f t="shared" si="83"/>
        <v>0</v>
      </c>
      <c r="Z100" s="8">
        <f t="shared" si="83"/>
        <v>0</v>
      </c>
      <c r="AA100" s="8">
        <f t="shared" si="83"/>
        <v>0</v>
      </c>
      <c r="AB100" s="8">
        <f t="shared" si="83"/>
        <v>0</v>
      </c>
      <c r="AC100" s="8">
        <f t="shared" si="83"/>
        <v>0</v>
      </c>
      <c r="AD100" s="8">
        <f t="shared" si="83"/>
        <v>0</v>
      </c>
      <c r="AE100" s="8">
        <f t="shared" si="83"/>
        <v>0</v>
      </c>
      <c r="AF100" s="8">
        <f t="shared" si="83"/>
        <v>0</v>
      </c>
      <c r="AG100" s="8">
        <f t="shared" si="83"/>
        <v>0</v>
      </c>
      <c r="AH100" s="8">
        <f t="shared" ref="AH100:BM100" si="84">AH17-AH44</f>
        <v>0</v>
      </c>
      <c r="AI100" s="8">
        <f t="shared" si="84"/>
        <v>0</v>
      </c>
      <c r="AJ100" s="8">
        <f t="shared" si="84"/>
        <v>0</v>
      </c>
      <c r="AK100" s="8">
        <f t="shared" si="84"/>
        <v>0</v>
      </c>
      <c r="AL100" s="8">
        <f t="shared" si="84"/>
        <v>0</v>
      </c>
      <c r="AM100" s="8">
        <f t="shared" si="84"/>
        <v>0</v>
      </c>
      <c r="AN100" s="8">
        <f t="shared" si="84"/>
        <v>0</v>
      </c>
      <c r="AO100" s="8">
        <f t="shared" si="84"/>
        <v>0</v>
      </c>
      <c r="AP100" s="8">
        <f t="shared" si="84"/>
        <v>0</v>
      </c>
      <c r="AQ100" s="8">
        <f t="shared" si="84"/>
        <v>0</v>
      </c>
      <c r="AR100" s="8">
        <f t="shared" si="84"/>
        <v>0</v>
      </c>
      <c r="AS100" s="8">
        <f t="shared" si="84"/>
        <v>0</v>
      </c>
      <c r="AT100" s="8">
        <f t="shared" si="84"/>
        <v>0</v>
      </c>
      <c r="AU100" s="8">
        <f t="shared" si="84"/>
        <v>0</v>
      </c>
      <c r="AV100" s="8">
        <f t="shared" si="84"/>
        <v>0</v>
      </c>
      <c r="AW100" s="8">
        <f t="shared" si="84"/>
        <v>0</v>
      </c>
      <c r="AX100" s="8">
        <f t="shared" si="84"/>
        <v>0</v>
      </c>
      <c r="AY100" s="8">
        <f t="shared" si="84"/>
        <v>0</v>
      </c>
      <c r="AZ100" s="8">
        <f t="shared" si="84"/>
        <v>0</v>
      </c>
      <c r="BA100" s="8">
        <f t="shared" si="84"/>
        <v>0</v>
      </c>
      <c r="BB100" s="8">
        <f t="shared" si="84"/>
        <v>0</v>
      </c>
      <c r="BC100" s="8">
        <f t="shared" si="84"/>
        <v>0</v>
      </c>
      <c r="BD100" s="8">
        <f t="shared" si="84"/>
        <v>0</v>
      </c>
      <c r="BE100" s="8">
        <f t="shared" si="84"/>
        <v>0</v>
      </c>
      <c r="BF100" s="8">
        <f t="shared" si="84"/>
        <v>0</v>
      </c>
      <c r="BG100" s="8">
        <f t="shared" si="84"/>
        <v>0</v>
      </c>
      <c r="BH100" s="8">
        <f t="shared" si="84"/>
        <v>0</v>
      </c>
      <c r="BI100" s="8">
        <f t="shared" si="84"/>
        <v>0</v>
      </c>
      <c r="BJ100" s="8">
        <f t="shared" si="84"/>
        <v>0</v>
      </c>
      <c r="BK100" s="8">
        <f t="shared" si="84"/>
        <v>0</v>
      </c>
      <c r="BL100" s="8">
        <f t="shared" si="84"/>
        <v>0</v>
      </c>
      <c r="BM100" s="8">
        <f t="shared" si="84"/>
        <v>0</v>
      </c>
      <c r="BN100" s="8">
        <f t="shared" ref="BN100:CS100" si="85">BN17-BN44</f>
        <v>0</v>
      </c>
      <c r="BO100" s="8">
        <f t="shared" si="85"/>
        <v>0</v>
      </c>
      <c r="BP100" s="8">
        <f t="shared" si="85"/>
        <v>0</v>
      </c>
      <c r="BQ100" s="8">
        <f t="shared" si="85"/>
        <v>0</v>
      </c>
      <c r="BR100" s="8">
        <f t="shared" si="85"/>
        <v>0</v>
      </c>
      <c r="BS100" s="8">
        <f t="shared" si="85"/>
        <v>0</v>
      </c>
      <c r="BT100" s="8">
        <f t="shared" si="85"/>
        <v>0</v>
      </c>
      <c r="BU100" s="8">
        <f t="shared" si="85"/>
        <v>0</v>
      </c>
      <c r="BV100" s="8">
        <f t="shared" si="85"/>
        <v>0</v>
      </c>
      <c r="BW100" s="8">
        <f t="shared" si="85"/>
        <v>0</v>
      </c>
      <c r="BX100" s="8">
        <f t="shared" si="85"/>
        <v>0</v>
      </c>
      <c r="BY100" s="8">
        <f t="shared" si="85"/>
        <v>0</v>
      </c>
      <c r="BZ100" s="8">
        <f t="shared" si="85"/>
        <v>0</v>
      </c>
      <c r="CA100" s="8">
        <f t="shared" si="85"/>
        <v>0</v>
      </c>
      <c r="CB100" s="8">
        <f t="shared" si="85"/>
        <v>0</v>
      </c>
      <c r="CC100" s="8">
        <f t="shared" si="85"/>
        <v>0</v>
      </c>
      <c r="CD100" s="8">
        <f t="shared" si="85"/>
        <v>0</v>
      </c>
      <c r="CE100" s="8">
        <f t="shared" si="85"/>
        <v>0</v>
      </c>
      <c r="CF100" s="8">
        <f t="shared" si="85"/>
        <v>0</v>
      </c>
      <c r="CG100" s="8">
        <f t="shared" si="85"/>
        <v>0</v>
      </c>
      <c r="CH100" s="8">
        <f t="shared" si="85"/>
        <v>0</v>
      </c>
      <c r="CI100" s="8">
        <f t="shared" si="85"/>
        <v>0</v>
      </c>
      <c r="CJ100" s="8">
        <f t="shared" si="85"/>
        <v>0</v>
      </c>
      <c r="CK100" s="8">
        <f t="shared" si="85"/>
        <v>0</v>
      </c>
      <c r="CL100" s="8">
        <f t="shared" si="85"/>
        <v>0</v>
      </c>
      <c r="CM100" s="8">
        <f t="shared" si="85"/>
        <v>0</v>
      </c>
      <c r="CN100" s="8">
        <f t="shared" si="85"/>
        <v>0</v>
      </c>
      <c r="CO100" s="8">
        <f t="shared" si="85"/>
        <v>0</v>
      </c>
      <c r="CP100" s="8">
        <f t="shared" si="85"/>
        <v>0</v>
      </c>
      <c r="CQ100" s="8">
        <f t="shared" si="85"/>
        <v>0</v>
      </c>
      <c r="CR100" s="8">
        <f t="shared" si="85"/>
        <v>0</v>
      </c>
      <c r="CS100" s="8">
        <f t="shared" si="85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6">B18-B45</f>
        <v>0</v>
      </c>
      <c r="C101" s="8">
        <f t="shared" si="86"/>
        <v>0</v>
      </c>
      <c r="D101" s="8">
        <f t="shared" si="86"/>
        <v>0</v>
      </c>
      <c r="E101" s="8">
        <f t="shared" si="86"/>
        <v>0</v>
      </c>
      <c r="F101" s="8">
        <f t="shared" si="86"/>
        <v>0</v>
      </c>
      <c r="G101" s="8">
        <f t="shared" si="86"/>
        <v>0</v>
      </c>
      <c r="H101" s="8">
        <f t="shared" si="86"/>
        <v>0</v>
      </c>
      <c r="I101" s="8">
        <f t="shared" si="86"/>
        <v>0</v>
      </c>
      <c r="J101" s="8">
        <f t="shared" si="86"/>
        <v>0</v>
      </c>
      <c r="K101" s="8">
        <f t="shared" si="86"/>
        <v>0</v>
      </c>
      <c r="L101" s="8">
        <f t="shared" si="86"/>
        <v>0</v>
      </c>
      <c r="M101" s="8">
        <f t="shared" si="86"/>
        <v>0</v>
      </c>
      <c r="N101" s="8">
        <f t="shared" si="86"/>
        <v>0</v>
      </c>
      <c r="O101" s="8">
        <f t="shared" si="86"/>
        <v>0</v>
      </c>
      <c r="P101" s="8">
        <f t="shared" si="86"/>
        <v>0</v>
      </c>
      <c r="Q101" s="8">
        <f t="shared" si="86"/>
        <v>0</v>
      </c>
      <c r="R101" s="8">
        <f t="shared" si="86"/>
        <v>0</v>
      </c>
      <c r="S101" s="8">
        <f t="shared" si="86"/>
        <v>0</v>
      </c>
      <c r="T101" s="8">
        <f t="shared" si="86"/>
        <v>0</v>
      </c>
      <c r="U101" s="8">
        <f t="shared" si="86"/>
        <v>0</v>
      </c>
      <c r="V101" s="8">
        <f t="shared" si="86"/>
        <v>0</v>
      </c>
      <c r="W101" s="8">
        <f t="shared" si="86"/>
        <v>0</v>
      </c>
      <c r="X101" s="8">
        <f t="shared" si="86"/>
        <v>0</v>
      </c>
      <c r="Y101" s="8">
        <f t="shared" si="86"/>
        <v>0</v>
      </c>
      <c r="Z101" s="8">
        <f t="shared" si="86"/>
        <v>0</v>
      </c>
      <c r="AA101" s="8">
        <f t="shared" si="86"/>
        <v>0</v>
      </c>
      <c r="AB101" s="8">
        <f t="shared" si="86"/>
        <v>0</v>
      </c>
      <c r="AC101" s="8">
        <f t="shared" si="86"/>
        <v>0</v>
      </c>
      <c r="AD101" s="8">
        <f t="shared" si="86"/>
        <v>0</v>
      </c>
      <c r="AE101" s="8">
        <f t="shared" si="86"/>
        <v>0</v>
      </c>
      <c r="AF101" s="8">
        <f t="shared" si="86"/>
        <v>0</v>
      </c>
      <c r="AG101" s="8">
        <f t="shared" si="86"/>
        <v>0</v>
      </c>
      <c r="AH101" s="8">
        <f t="shared" ref="AH101:BM101" si="87">AH18-AH45</f>
        <v>105.60000000000002</v>
      </c>
      <c r="AI101" s="8">
        <f t="shared" si="87"/>
        <v>200</v>
      </c>
      <c r="AJ101" s="8">
        <f t="shared" si="87"/>
        <v>305.60000000000002</v>
      </c>
      <c r="AK101" s="8">
        <f t="shared" si="87"/>
        <v>411.2</v>
      </c>
      <c r="AL101" s="8">
        <f t="shared" si="87"/>
        <v>305.60000000000002</v>
      </c>
      <c r="AM101" s="8">
        <f t="shared" si="87"/>
        <v>200</v>
      </c>
      <c r="AN101" s="8">
        <f t="shared" si="87"/>
        <v>94.399999999999977</v>
      </c>
      <c r="AO101" s="8">
        <f t="shared" si="87"/>
        <v>0</v>
      </c>
      <c r="AP101" s="8">
        <f t="shared" si="87"/>
        <v>105.60000000000002</v>
      </c>
      <c r="AQ101" s="8">
        <f t="shared" si="87"/>
        <v>211.2</v>
      </c>
      <c r="AR101" s="8">
        <f t="shared" si="87"/>
        <v>316.8</v>
      </c>
      <c r="AS101" s="8">
        <f t="shared" si="87"/>
        <v>422.4</v>
      </c>
      <c r="AT101" s="8">
        <f t="shared" si="87"/>
        <v>481.5</v>
      </c>
      <c r="AU101" s="8">
        <f t="shared" si="87"/>
        <v>481.5</v>
      </c>
      <c r="AV101" s="8">
        <f t="shared" si="87"/>
        <v>342.83000000000004</v>
      </c>
      <c r="AW101" s="8">
        <f t="shared" si="87"/>
        <v>342.83000000000004</v>
      </c>
      <c r="AX101" s="8">
        <f t="shared" si="87"/>
        <v>342.83000000000004</v>
      </c>
      <c r="AY101" s="8">
        <f t="shared" si="87"/>
        <v>342.83000000000004</v>
      </c>
      <c r="AZ101" s="8">
        <f t="shared" si="87"/>
        <v>342.83000000000004</v>
      </c>
      <c r="BA101" s="8">
        <f t="shared" si="87"/>
        <v>342.83000000000004</v>
      </c>
      <c r="BB101" s="8">
        <f t="shared" si="87"/>
        <v>342.83000000000004</v>
      </c>
      <c r="BC101" s="8">
        <f t="shared" si="87"/>
        <v>342.83000000000004</v>
      </c>
      <c r="BD101" s="8">
        <f t="shared" si="87"/>
        <v>481.5</v>
      </c>
      <c r="BE101" s="8">
        <f t="shared" si="87"/>
        <v>481.5</v>
      </c>
      <c r="BF101" s="8">
        <f t="shared" si="87"/>
        <v>481.5</v>
      </c>
      <c r="BG101" s="8">
        <f t="shared" si="87"/>
        <v>375.9</v>
      </c>
      <c r="BH101" s="8">
        <f t="shared" si="87"/>
        <v>270.3</v>
      </c>
      <c r="BI101" s="8">
        <f t="shared" si="87"/>
        <v>164.7</v>
      </c>
      <c r="BJ101" s="8">
        <f t="shared" si="87"/>
        <v>59.100000000000023</v>
      </c>
      <c r="BK101" s="8">
        <f t="shared" si="87"/>
        <v>0</v>
      </c>
      <c r="BL101" s="8">
        <f t="shared" si="87"/>
        <v>0</v>
      </c>
      <c r="BM101" s="8">
        <f t="shared" si="87"/>
        <v>0</v>
      </c>
      <c r="BN101" s="8">
        <f t="shared" ref="BN101:CS101" si="88">BN18-BN45</f>
        <v>0</v>
      </c>
      <c r="BO101" s="8">
        <f t="shared" si="88"/>
        <v>0</v>
      </c>
      <c r="BP101" s="8">
        <f t="shared" si="88"/>
        <v>0</v>
      </c>
      <c r="BQ101" s="8">
        <f t="shared" si="88"/>
        <v>0</v>
      </c>
      <c r="BR101" s="8">
        <f t="shared" si="88"/>
        <v>0</v>
      </c>
      <c r="BS101" s="8">
        <f t="shared" si="88"/>
        <v>0</v>
      </c>
      <c r="BT101" s="8">
        <f t="shared" si="88"/>
        <v>0</v>
      </c>
      <c r="BU101" s="8">
        <f t="shared" si="88"/>
        <v>0</v>
      </c>
      <c r="BV101" s="8">
        <f t="shared" si="88"/>
        <v>0</v>
      </c>
      <c r="BW101" s="8">
        <f t="shared" si="88"/>
        <v>0</v>
      </c>
      <c r="BX101" s="8">
        <f t="shared" si="88"/>
        <v>0</v>
      </c>
      <c r="BY101" s="8">
        <f t="shared" si="88"/>
        <v>0</v>
      </c>
      <c r="BZ101" s="8">
        <f t="shared" si="88"/>
        <v>0</v>
      </c>
      <c r="CA101" s="8">
        <f t="shared" si="88"/>
        <v>0</v>
      </c>
      <c r="CB101" s="8">
        <f t="shared" si="88"/>
        <v>0</v>
      </c>
      <c r="CC101" s="8">
        <f t="shared" si="88"/>
        <v>0</v>
      </c>
      <c r="CD101" s="8">
        <f t="shared" si="88"/>
        <v>0</v>
      </c>
      <c r="CE101" s="8">
        <f t="shared" si="88"/>
        <v>0</v>
      </c>
      <c r="CF101" s="8">
        <f t="shared" si="88"/>
        <v>0</v>
      </c>
      <c r="CG101" s="8">
        <f t="shared" si="88"/>
        <v>0</v>
      </c>
      <c r="CH101" s="8">
        <f t="shared" si="88"/>
        <v>0</v>
      </c>
      <c r="CI101" s="8">
        <f t="shared" si="88"/>
        <v>0</v>
      </c>
      <c r="CJ101" s="8">
        <f t="shared" si="88"/>
        <v>0</v>
      </c>
      <c r="CK101" s="8">
        <f t="shared" si="88"/>
        <v>0</v>
      </c>
      <c r="CL101" s="8">
        <f t="shared" si="88"/>
        <v>0</v>
      </c>
      <c r="CM101" s="8">
        <f t="shared" si="88"/>
        <v>0</v>
      </c>
      <c r="CN101" s="8">
        <f t="shared" si="88"/>
        <v>0</v>
      </c>
      <c r="CO101" s="8">
        <f t="shared" si="88"/>
        <v>0</v>
      </c>
      <c r="CP101" s="8">
        <f t="shared" si="88"/>
        <v>0</v>
      </c>
      <c r="CQ101" s="8">
        <f t="shared" si="88"/>
        <v>0</v>
      </c>
      <c r="CR101" s="8">
        <f t="shared" si="88"/>
        <v>0</v>
      </c>
      <c r="CS101" s="8">
        <f t="shared" si="88"/>
        <v>0</v>
      </c>
      <c r="CT101" s="6">
        <f t="shared" ref="CT101" si="89">SUMPRODUCT(B101:CS101,$B$99:$CS$99)/1000</f>
        <v>2.1746350000000003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3"/>
  <sheetViews>
    <sheetView showGridLines="0" topLeftCell="A83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3773.6978408602149</v>
      </c>
      <c r="C3" s="19">
        <f t="shared" si="0"/>
        <v>3773.6978408602149</v>
      </c>
      <c r="D3" s="19">
        <f t="shared" si="0"/>
        <v>3773.6978408602149</v>
      </c>
      <c r="E3" s="19">
        <f t="shared" si="0"/>
        <v>3773.6978408602149</v>
      </c>
      <c r="F3" s="19">
        <f t="shared" si="0"/>
        <v>3773.6978408602149</v>
      </c>
      <c r="G3" s="19">
        <f t="shared" si="0"/>
        <v>3773.6978408602149</v>
      </c>
      <c r="H3" s="19">
        <f t="shared" ref="H3:BS3" si="1">H4+H12</f>
        <v>3773.6978408602149</v>
      </c>
      <c r="I3" s="19">
        <f t="shared" si="1"/>
        <v>3773.6978408602149</v>
      </c>
      <c r="J3" s="19">
        <f t="shared" si="1"/>
        <v>3773.6978408602149</v>
      </c>
      <c r="K3" s="19">
        <f t="shared" si="1"/>
        <v>3773.6978408602149</v>
      </c>
      <c r="L3" s="19">
        <f t="shared" si="1"/>
        <v>3773.6978408602149</v>
      </c>
      <c r="M3" s="19">
        <f t="shared" si="1"/>
        <v>3773.6978408602149</v>
      </c>
      <c r="N3" s="19">
        <f t="shared" si="1"/>
        <v>3773.6978408602149</v>
      </c>
      <c r="O3" s="19">
        <f t="shared" si="1"/>
        <v>3773.6978408602149</v>
      </c>
      <c r="P3" s="19">
        <f t="shared" si="1"/>
        <v>3773.6978408602149</v>
      </c>
      <c r="Q3" s="19">
        <f t="shared" si="1"/>
        <v>3773.6978408602149</v>
      </c>
      <c r="R3" s="19">
        <f t="shared" si="1"/>
        <v>3773.6978408602149</v>
      </c>
      <c r="S3" s="19">
        <f t="shared" si="1"/>
        <v>3773.6978408602149</v>
      </c>
      <c r="T3" s="19">
        <f t="shared" si="1"/>
        <v>3773.6978408602149</v>
      </c>
      <c r="U3" s="19">
        <f t="shared" si="1"/>
        <v>3773.6978408602149</v>
      </c>
      <c r="V3" s="19">
        <f t="shared" si="1"/>
        <v>3773.6978408602149</v>
      </c>
      <c r="W3" s="19">
        <f t="shared" si="1"/>
        <v>3773.6978408602149</v>
      </c>
      <c r="X3" s="19">
        <f t="shared" si="1"/>
        <v>3773.6978408602149</v>
      </c>
      <c r="Y3" s="19">
        <f t="shared" si="1"/>
        <v>3773.6978408602149</v>
      </c>
      <c r="Z3" s="19">
        <f t="shared" si="1"/>
        <v>3773.6978408602149</v>
      </c>
      <c r="AA3" s="19">
        <f t="shared" si="1"/>
        <v>3773.6978408602149</v>
      </c>
      <c r="AB3" s="19">
        <f t="shared" si="1"/>
        <v>3773.6978408602149</v>
      </c>
      <c r="AC3" s="19">
        <f t="shared" si="1"/>
        <v>3773.6978408602149</v>
      </c>
      <c r="AD3" s="19">
        <f t="shared" si="1"/>
        <v>3773.6978408602149</v>
      </c>
      <c r="AE3" s="19">
        <f t="shared" si="1"/>
        <v>3773.6978408602149</v>
      </c>
      <c r="AF3" s="19">
        <f t="shared" si="1"/>
        <v>3773.6978408602149</v>
      </c>
      <c r="AG3" s="19">
        <f t="shared" si="1"/>
        <v>3773.6978408602149</v>
      </c>
      <c r="AH3" s="19">
        <f t="shared" si="1"/>
        <v>3773.6978408602149</v>
      </c>
      <c r="AI3" s="19">
        <f t="shared" si="1"/>
        <v>3773.6978408602149</v>
      </c>
      <c r="AJ3" s="19">
        <f t="shared" si="1"/>
        <v>3773.6978408602149</v>
      </c>
      <c r="AK3" s="19">
        <f t="shared" si="1"/>
        <v>3773.6978408602149</v>
      </c>
      <c r="AL3" s="19">
        <f t="shared" si="1"/>
        <v>3773.6978408602149</v>
      </c>
      <c r="AM3" s="19">
        <f t="shared" si="1"/>
        <v>3773.6978408602149</v>
      </c>
      <c r="AN3" s="19">
        <f t="shared" si="1"/>
        <v>3773.6978408602149</v>
      </c>
      <c r="AO3" s="19">
        <f t="shared" si="1"/>
        <v>3773.6978408602149</v>
      </c>
      <c r="AP3" s="19">
        <f t="shared" si="1"/>
        <v>3773.6978408602149</v>
      </c>
      <c r="AQ3" s="19">
        <f t="shared" si="1"/>
        <v>3773.6978408602149</v>
      </c>
      <c r="AR3" s="19">
        <f t="shared" si="1"/>
        <v>3773.6978408602149</v>
      </c>
      <c r="AS3" s="19">
        <f t="shared" si="1"/>
        <v>3773.6978408602149</v>
      </c>
      <c r="AT3" s="19">
        <f t="shared" si="1"/>
        <v>3773.6978408602149</v>
      </c>
      <c r="AU3" s="19">
        <f t="shared" si="1"/>
        <v>3773.6978408602149</v>
      </c>
      <c r="AV3" s="19">
        <f t="shared" si="1"/>
        <v>3773.6978408602149</v>
      </c>
      <c r="AW3" s="19">
        <f t="shared" si="1"/>
        <v>3773.6978408602149</v>
      </c>
      <c r="AX3" s="19">
        <f t="shared" si="1"/>
        <v>3773.6978408602149</v>
      </c>
      <c r="AY3" s="19">
        <f t="shared" si="1"/>
        <v>3773.6978408602149</v>
      </c>
      <c r="AZ3" s="19">
        <f t="shared" si="1"/>
        <v>3773.6978408602149</v>
      </c>
      <c r="BA3" s="19">
        <f t="shared" si="1"/>
        <v>3773.6978408602149</v>
      </c>
      <c r="BB3" s="19">
        <f t="shared" si="1"/>
        <v>3773.6978408602149</v>
      </c>
      <c r="BC3" s="19">
        <f t="shared" si="1"/>
        <v>3773.6978408602149</v>
      </c>
      <c r="BD3" s="19">
        <f t="shared" si="1"/>
        <v>3773.6978408602149</v>
      </c>
      <c r="BE3" s="19">
        <f t="shared" si="1"/>
        <v>3773.6978408602149</v>
      </c>
      <c r="BF3" s="19">
        <f t="shared" si="1"/>
        <v>3773.6978408602149</v>
      </c>
      <c r="BG3" s="19">
        <f t="shared" si="1"/>
        <v>3773.6978408602149</v>
      </c>
      <c r="BH3" s="19">
        <f t="shared" si="1"/>
        <v>3773.6978408602149</v>
      </c>
      <c r="BI3" s="19">
        <f t="shared" si="1"/>
        <v>3773.6978408602149</v>
      </c>
      <c r="BJ3" s="19">
        <f t="shared" si="1"/>
        <v>3773.6978408602149</v>
      </c>
      <c r="BK3" s="19">
        <f t="shared" si="1"/>
        <v>3773.6978408602149</v>
      </c>
      <c r="BL3" s="19">
        <f t="shared" si="1"/>
        <v>3773.6978408602149</v>
      </c>
      <c r="BM3" s="19">
        <f t="shared" si="1"/>
        <v>3773.6978408602149</v>
      </c>
      <c r="BN3" s="19">
        <f t="shared" si="1"/>
        <v>3773.6978408602149</v>
      </c>
      <c r="BO3" s="19">
        <f t="shared" si="1"/>
        <v>3773.6978408602149</v>
      </c>
      <c r="BP3" s="19">
        <f t="shared" si="1"/>
        <v>3773.6978408602149</v>
      </c>
      <c r="BQ3" s="19">
        <f t="shared" si="1"/>
        <v>3773.6978408602149</v>
      </c>
      <c r="BR3" s="19">
        <f t="shared" si="1"/>
        <v>3773.6978408602149</v>
      </c>
      <c r="BS3" s="19">
        <f t="shared" si="1"/>
        <v>3773.6978408602149</v>
      </c>
      <c r="BT3" s="19">
        <f t="shared" ref="BT3:CS3" si="2">BT4+BT12</f>
        <v>3773.6978408602149</v>
      </c>
      <c r="BU3" s="19">
        <f t="shared" si="2"/>
        <v>3773.6978408602149</v>
      </c>
      <c r="BV3" s="19">
        <f t="shared" si="2"/>
        <v>3773.6978408602149</v>
      </c>
      <c r="BW3" s="19">
        <f t="shared" si="2"/>
        <v>3773.6978408602149</v>
      </c>
      <c r="BX3" s="19">
        <f t="shared" si="2"/>
        <v>3773.6978408602149</v>
      </c>
      <c r="BY3" s="19">
        <f t="shared" si="2"/>
        <v>3773.6978408602149</v>
      </c>
      <c r="BZ3" s="19">
        <f t="shared" si="2"/>
        <v>3773.6978408602149</v>
      </c>
      <c r="CA3" s="19">
        <f t="shared" si="2"/>
        <v>3773.6978408602149</v>
      </c>
      <c r="CB3" s="19">
        <f t="shared" si="2"/>
        <v>3773.6978408602149</v>
      </c>
      <c r="CC3" s="19">
        <f t="shared" si="2"/>
        <v>3773.6978408602149</v>
      </c>
      <c r="CD3" s="19">
        <f t="shared" si="2"/>
        <v>3773.6978408602149</v>
      </c>
      <c r="CE3" s="19">
        <f t="shared" si="2"/>
        <v>3773.6978408602149</v>
      </c>
      <c r="CF3" s="19">
        <f t="shared" si="2"/>
        <v>3773.6978408602149</v>
      </c>
      <c r="CG3" s="19">
        <f t="shared" si="2"/>
        <v>3773.6978408602149</v>
      </c>
      <c r="CH3" s="19">
        <f t="shared" si="2"/>
        <v>3773.6978408602149</v>
      </c>
      <c r="CI3" s="19">
        <f t="shared" si="2"/>
        <v>3773.6978408602149</v>
      </c>
      <c r="CJ3" s="19">
        <f t="shared" si="2"/>
        <v>3773.6978408602149</v>
      </c>
      <c r="CK3" s="19">
        <f t="shared" si="2"/>
        <v>3773.6978408602149</v>
      </c>
      <c r="CL3" s="19">
        <f t="shared" si="2"/>
        <v>3773.6978408602149</v>
      </c>
      <c r="CM3" s="19">
        <f t="shared" si="2"/>
        <v>3773.6978408602149</v>
      </c>
      <c r="CN3" s="19">
        <f t="shared" si="2"/>
        <v>3773.6978408602149</v>
      </c>
      <c r="CO3" s="19">
        <f t="shared" si="2"/>
        <v>3773.6978408602149</v>
      </c>
      <c r="CP3" s="19">
        <f t="shared" si="2"/>
        <v>3773.6978408602149</v>
      </c>
      <c r="CQ3" s="19">
        <f t="shared" si="2"/>
        <v>3773.6978408602149</v>
      </c>
      <c r="CR3" s="19">
        <f t="shared" si="2"/>
        <v>3773.6978408602149</v>
      </c>
      <c r="CS3" s="20">
        <f t="shared" si="2"/>
        <v>3773.6978408602149</v>
      </c>
      <c r="CT3" s="74">
        <f t="shared" ref="CT3:CT19" si="3">SUM(B3:CS3)</f>
        <v>362274.99272258056</v>
      </c>
      <c r="CU3" s="150"/>
      <c r="CW3" s="140"/>
    </row>
    <row r="4" spans="1:102">
      <c r="A4" s="22" t="s">
        <v>3</v>
      </c>
      <c r="B4" s="23">
        <f>SUM(B5:B11)</f>
        <v>3705</v>
      </c>
      <c r="C4" s="24">
        <f t="shared" ref="C4:BN4" si="4">SUM(C5:C11)</f>
        <v>3705</v>
      </c>
      <c r="D4" s="24">
        <f t="shared" si="4"/>
        <v>3705</v>
      </c>
      <c r="E4" s="24">
        <f t="shared" si="4"/>
        <v>3705</v>
      </c>
      <c r="F4" s="24">
        <f t="shared" si="4"/>
        <v>3705</v>
      </c>
      <c r="G4" s="24">
        <f t="shared" si="4"/>
        <v>3705</v>
      </c>
      <c r="H4" s="24">
        <f t="shared" si="4"/>
        <v>3705</v>
      </c>
      <c r="I4" s="24">
        <f t="shared" si="4"/>
        <v>3705</v>
      </c>
      <c r="J4" s="24">
        <f t="shared" si="4"/>
        <v>3705</v>
      </c>
      <c r="K4" s="24">
        <f t="shared" si="4"/>
        <v>3705</v>
      </c>
      <c r="L4" s="24">
        <f t="shared" si="4"/>
        <v>3705</v>
      </c>
      <c r="M4" s="24">
        <f t="shared" si="4"/>
        <v>3705</v>
      </c>
      <c r="N4" s="24">
        <f t="shared" si="4"/>
        <v>3705</v>
      </c>
      <c r="O4" s="24">
        <f t="shared" si="4"/>
        <v>3705</v>
      </c>
      <c r="P4" s="24">
        <f t="shared" si="4"/>
        <v>3705</v>
      </c>
      <c r="Q4" s="24">
        <f t="shared" si="4"/>
        <v>3705</v>
      </c>
      <c r="R4" s="24">
        <f t="shared" si="4"/>
        <v>3705</v>
      </c>
      <c r="S4" s="24">
        <f t="shared" si="4"/>
        <v>3705</v>
      </c>
      <c r="T4" s="24">
        <f t="shared" si="4"/>
        <v>3705</v>
      </c>
      <c r="U4" s="24">
        <f t="shared" si="4"/>
        <v>3705</v>
      </c>
      <c r="V4" s="24">
        <f t="shared" si="4"/>
        <v>3705</v>
      </c>
      <c r="W4" s="24">
        <f t="shared" si="4"/>
        <v>3705</v>
      </c>
      <c r="X4" s="24">
        <f t="shared" si="4"/>
        <v>3705</v>
      </c>
      <c r="Y4" s="24">
        <f t="shared" si="4"/>
        <v>3705</v>
      </c>
      <c r="Z4" s="24">
        <f t="shared" si="4"/>
        <v>3705</v>
      </c>
      <c r="AA4" s="24">
        <f t="shared" si="4"/>
        <v>3705</v>
      </c>
      <c r="AB4" s="24">
        <f t="shared" si="4"/>
        <v>3705</v>
      </c>
      <c r="AC4" s="24">
        <f t="shared" si="4"/>
        <v>3705</v>
      </c>
      <c r="AD4" s="24">
        <f t="shared" si="4"/>
        <v>3705</v>
      </c>
      <c r="AE4" s="24">
        <f t="shared" si="4"/>
        <v>3705</v>
      </c>
      <c r="AF4" s="24">
        <f t="shared" si="4"/>
        <v>3705</v>
      </c>
      <c r="AG4" s="24">
        <f t="shared" si="4"/>
        <v>3705</v>
      </c>
      <c r="AH4" s="24">
        <f t="shared" si="4"/>
        <v>3705</v>
      </c>
      <c r="AI4" s="24">
        <f t="shared" si="4"/>
        <v>3705</v>
      </c>
      <c r="AJ4" s="24">
        <f t="shared" si="4"/>
        <v>3705</v>
      </c>
      <c r="AK4" s="24">
        <f t="shared" si="4"/>
        <v>3705</v>
      </c>
      <c r="AL4" s="24">
        <f t="shared" si="4"/>
        <v>3705</v>
      </c>
      <c r="AM4" s="24">
        <f t="shared" si="4"/>
        <v>3705</v>
      </c>
      <c r="AN4" s="24">
        <f t="shared" si="4"/>
        <v>3705</v>
      </c>
      <c r="AO4" s="24">
        <f t="shared" si="4"/>
        <v>3705</v>
      </c>
      <c r="AP4" s="24">
        <f t="shared" si="4"/>
        <v>3705</v>
      </c>
      <c r="AQ4" s="24">
        <f t="shared" si="4"/>
        <v>3705</v>
      </c>
      <c r="AR4" s="24">
        <f t="shared" si="4"/>
        <v>3705</v>
      </c>
      <c r="AS4" s="24">
        <f t="shared" si="4"/>
        <v>3705</v>
      </c>
      <c r="AT4" s="24">
        <f t="shared" si="4"/>
        <v>3705</v>
      </c>
      <c r="AU4" s="24">
        <f t="shared" si="4"/>
        <v>3705</v>
      </c>
      <c r="AV4" s="24">
        <f t="shared" si="4"/>
        <v>3705</v>
      </c>
      <c r="AW4" s="24">
        <f t="shared" si="4"/>
        <v>3705</v>
      </c>
      <c r="AX4" s="24">
        <f t="shared" si="4"/>
        <v>3705</v>
      </c>
      <c r="AY4" s="24">
        <f t="shared" si="4"/>
        <v>3705</v>
      </c>
      <c r="AZ4" s="24">
        <f t="shared" si="4"/>
        <v>3705</v>
      </c>
      <c r="BA4" s="24">
        <f t="shared" si="4"/>
        <v>3705</v>
      </c>
      <c r="BB4" s="24">
        <f t="shared" si="4"/>
        <v>3705</v>
      </c>
      <c r="BC4" s="24">
        <f t="shared" si="4"/>
        <v>3705</v>
      </c>
      <c r="BD4" s="24">
        <f t="shared" si="4"/>
        <v>3705</v>
      </c>
      <c r="BE4" s="24">
        <f t="shared" si="4"/>
        <v>3705</v>
      </c>
      <c r="BF4" s="24">
        <f t="shared" si="4"/>
        <v>3705</v>
      </c>
      <c r="BG4" s="24">
        <f t="shared" si="4"/>
        <v>3705</v>
      </c>
      <c r="BH4" s="24">
        <f t="shared" si="4"/>
        <v>3705</v>
      </c>
      <c r="BI4" s="24">
        <f t="shared" si="4"/>
        <v>3705</v>
      </c>
      <c r="BJ4" s="24">
        <f t="shared" si="4"/>
        <v>3705</v>
      </c>
      <c r="BK4" s="24">
        <f t="shared" si="4"/>
        <v>3705</v>
      </c>
      <c r="BL4" s="24">
        <f t="shared" si="4"/>
        <v>3705</v>
      </c>
      <c r="BM4" s="24">
        <f t="shared" si="4"/>
        <v>3705</v>
      </c>
      <c r="BN4" s="24">
        <f t="shared" si="4"/>
        <v>3705</v>
      </c>
      <c r="BO4" s="24">
        <f t="shared" ref="BO4:CS4" si="5">SUM(BO5:BO11)</f>
        <v>3705</v>
      </c>
      <c r="BP4" s="24">
        <f t="shared" si="5"/>
        <v>3705</v>
      </c>
      <c r="BQ4" s="24">
        <f t="shared" si="5"/>
        <v>3705</v>
      </c>
      <c r="BR4" s="24">
        <f t="shared" si="5"/>
        <v>3705</v>
      </c>
      <c r="BS4" s="24">
        <f t="shared" si="5"/>
        <v>3705</v>
      </c>
      <c r="BT4" s="24">
        <f t="shared" si="5"/>
        <v>3705</v>
      </c>
      <c r="BU4" s="24">
        <f t="shared" si="5"/>
        <v>3705</v>
      </c>
      <c r="BV4" s="24">
        <f t="shared" si="5"/>
        <v>3705</v>
      </c>
      <c r="BW4" s="24">
        <f t="shared" si="5"/>
        <v>3705</v>
      </c>
      <c r="BX4" s="24">
        <f t="shared" si="5"/>
        <v>3705</v>
      </c>
      <c r="BY4" s="24">
        <f t="shared" si="5"/>
        <v>3705</v>
      </c>
      <c r="BZ4" s="24">
        <f t="shared" si="5"/>
        <v>3705</v>
      </c>
      <c r="CA4" s="24">
        <f t="shared" si="5"/>
        <v>3705</v>
      </c>
      <c r="CB4" s="24">
        <f t="shared" si="5"/>
        <v>3705</v>
      </c>
      <c r="CC4" s="24">
        <f t="shared" si="5"/>
        <v>3705</v>
      </c>
      <c r="CD4" s="24">
        <f t="shared" si="5"/>
        <v>3705</v>
      </c>
      <c r="CE4" s="24">
        <f t="shared" si="5"/>
        <v>3705</v>
      </c>
      <c r="CF4" s="24">
        <f t="shared" si="5"/>
        <v>3705</v>
      </c>
      <c r="CG4" s="24">
        <f t="shared" si="5"/>
        <v>3705</v>
      </c>
      <c r="CH4" s="24">
        <f t="shared" si="5"/>
        <v>3705</v>
      </c>
      <c r="CI4" s="24">
        <f t="shared" si="5"/>
        <v>3705</v>
      </c>
      <c r="CJ4" s="24">
        <f t="shared" si="5"/>
        <v>3705</v>
      </c>
      <c r="CK4" s="24">
        <f t="shared" si="5"/>
        <v>3705</v>
      </c>
      <c r="CL4" s="24">
        <f t="shared" si="5"/>
        <v>3705</v>
      </c>
      <c r="CM4" s="24">
        <f t="shared" si="5"/>
        <v>3705</v>
      </c>
      <c r="CN4" s="24">
        <f t="shared" si="5"/>
        <v>3705</v>
      </c>
      <c r="CO4" s="24">
        <f t="shared" si="5"/>
        <v>3705</v>
      </c>
      <c r="CP4" s="24">
        <f t="shared" si="5"/>
        <v>3705</v>
      </c>
      <c r="CQ4" s="24">
        <f t="shared" si="5"/>
        <v>3705</v>
      </c>
      <c r="CR4" s="24">
        <f t="shared" si="5"/>
        <v>3705</v>
      </c>
      <c r="CS4" s="25">
        <f t="shared" si="5"/>
        <v>3705</v>
      </c>
      <c r="CT4" s="31">
        <f t="shared" si="3"/>
        <v>355680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3"/>
        <v>45600</v>
      </c>
      <c r="CU9" s="152"/>
      <c r="CW9" s="140"/>
    </row>
    <row r="10" spans="1:102">
      <c r="A10" s="31" t="s">
        <v>9</v>
      </c>
      <c r="B10" s="32">
        <v>730</v>
      </c>
      <c r="C10" s="33">
        <v>730</v>
      </c>
      <c r="D10" s="33">
        <v>730</v>
      </c>
      <c r="E10" s="33">
        <v>730</v>
      </c>
      <c r="F10" s="33">
        <v>730</v>
      </c>
      <c r="G10" s="33">
        <v>730</v>
      </c>
      <c r="H10" s="33">
        <v>730</v>
      </c>
      <c r="I10" s="33">
        <v>730</v>
      </c>
      <c r="J10" s="33">
        <v>730</v>
      </c>
      <c r="K10" s="33">
        <v>730</v>
      </c>
      <c r="L10" s="33">
        <v>730</v>
      </c>
      <c r="M10" s="33">
        <v>730</v>
      </c>
      <c r="N10" s="33">
        <v>730</v>
      </c>
      <c r="O10" s="33">
        <v>730</v>
      </c>
      <c r="P10" s="33">
        <v>730</v>
      </c>
      <c r="Q10" s="33">
        <v>730</v>
      </c>
      <c r="R10" s="33">
        <v>730</v>
      </c>
      <c r="S10" s="33">
        <v>730</v>
      </c>
      <c r="T10" s="33">
        <v>730</v>
      </c>
      <c r="U10" s="33">
        <v>730</v>
      </c>
      <c r="V10" s="33">
        <v>730</v>
      </c>
      <c r="W10" s="33">
        <v>730</v>
      </c>
      <c r="X10" s="33">
        <v>730</v>
      </c>
      <c r="Y10" s="33">
        <v>730</v>
      </c>
      <c r="Z10" s="33">
        <v>730</v>
      </c>
      <c r="AA10" s="33">
        <v>730</v>
      </c>
      <c r="AB10" s="33">
        <v>730</v>
      </c>
      <c r="AC10" s="33">
        <v>730</v>
      </c>
      <c r="AD10" s="33">
        <v>730</v>
      </c>
      <c r="AE10" s="33">
        <v>730</v>
      </c>
      <c r="AF10" s="33">
        <v>730</v>
      </c>
      <c r="AG10" s="33">
        <v>730</v>
      </c>
      <c r="AH10" s="33">
        <v>730</v>
      </c>
      <c r="AI10" s="33">
        <v>730</v>
      </c>
      <c r="AJ10" s="33">
        <v>730</v>
      </c>
      <c r="AK10" s="33">
        <v>730</v>
      </c>
      <c r="AL10" s="33">
        <v>730</v>
      </c>
      <c r="AM10" s="33">
        <v>730</v>
      </c>
      <c r="AN10" s="33">
        <v>730</v>
      </c>
      <c r="AO10" s="33">
        <v>730</v>
      </c>
      <c r="AP10" s="33">
        <v>730</v>
      </c>
      <c r="AQ10" s="33">
        <v>730</v>
      </c>
      <c r="AR10" s="33">
        <v>730</v>
      </c>
      <c r="AS10" s="33">
        <v>730</v>
      </c>
      <c r="AT10" s="33">
        <v>730</v>
      </c>
      <c r="AU10" s="33">
        <v>730</v>
      </c>
      <c r="AV10" s="33">
        <v>730</v>
      </c>
      <c r="AW10" s="33">
        <v>730</v>
      </c>
      <c r="AX10" s="33">
        <v>730</v>
      </c>
      <c r="AY10" s="33">
        <v>730</v>
      </c>
      <c r="AZ10" s="33">
        <v>730</v>
      </c>
      <c r="BA10" s="33">
        <v>730</v>
      </c>
      <c r="BB10" s="33">
        <v>730</v>
      </c>
      <c r="BC10" s="33">
        <v>730</v>
      </c>
      <c r="BD10" s="33">
        <v>730</v>
      </c>
      <c r="BE10" s="33">
        <v>730</v>
      </c>
      <c r="BF10" s="33">
        <v>730</v>
      </c>
      <c r="BG10" s="33">
        <v>730</v>
      </c>
      <c r="BH10" s="33">
        <v>730</v>
      </c>
      <c r="BI10" s="33">
        <v>730</v>
      </c>
      <c r="BJ10" s="33">
        <v>730</v>
      </c>
      <c r="BK10" s="33">
        <v>730</v>
      </c>
      <c r="BL10" s="33">
        <v>730</v>
      </c>
      <c r="BM10" s="33">
        <v>730</v>
      </c>
      <c r="BN10" s="33">
        <v>730</v>
      </c>
      <c r="BO10" s="33">
        <v>730</v>
      </c>
      <c r="BP10" s="33">
        <v>730</v>
      </c>
      <c r="BQ10" s="33">
        <v>730</v>
      </c>
      <c r="BR10" s="33">
        <v>730</v>
      </c>
      <c r="BS10" s="33">
        <v>730</v>
      </c>
      <c r="BT10" s="33">
        <v>730</v>
      </c>
      <c r="BU10" s="33">
        <v>730</v>
      </c>
      <c r="BV10" s="33">
        <v>730</v>
      </c>
      <c r="BW10" s="33">
        <v>730</v>
      </c>
      <c r="BX10" s="33">
        <v>730</v>
      </c>
      <c r="BY10" s="33">
        <v>730</v>
      </c>
      <c r="BZ10" s="33">
        <v>730</v>
      </c>
      <c r="CA10" s="33">
        <v>730</v>
      </c>
      <c r="CB10" s="33">
        <v>730</v>
      </c>
      <c r="CC10" s="33">
        <v>730</v>
      </c>
      <c r="CD10" s="33">
        <v>730</v>
      </c>
      <c r="CE10" s="33">
        <v>730</v>
      </c>
      <c r="CF10" s="33">
        <v>730</v>
      </c>
      <c r="CG10" s="33">
        <v>730</v>
      </c>
      <c r="CH10" s="33">
        <v>730</v>
      </c>
      <c r="CI10" s="33">
        <v>730</v>
      </c>
      <c r="CJ10" s="33">
        <v>730</v>
      </c>
      <c r="CK10" s="33">
        <v>730</v>
      </c>
      <c r="CL10" s="33">
        <v>730</v>
      </c>
      <c r="CM10" s="33">
        <v>730</v>
      </c>
      <c r="CN10" s="33">
        <v>730</v>
      </c>
      <c r="CO10" s="33">
        <v>730</v>
      </c>
      <c r="CP10" s="33">
        <v>730</v>
      </c>
      <c r="CQ10" s="33">
        <v>730</v>
      </c>
      <c r="CR10" s="33">
        <v>730</v>
      </c>
      <c r="CS10" s="34">
        <v>730</v>
      </c>
      <c r="CT10" s="31">
        <f t="shared" si="3"/>
        <v>70080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2275.46</v>
      </c>
      <c r="C13" s="41">
        <f t="shared" si="6"/>
        <v>2275.46</v>
      </c>
      <c r="D13" s="41">
        <f t="shared" si="6"/>
        <v>2275.46</v>
      </c>
      <c r="E13" s="41">
        <f t="shared" si="6"/>
        <v>2275.46</v>
      </c>
      <c r="F13" s="41">
        <f t="shared" si="6"/>
        <v>2275.46</v>
      </c>
      <c r="G13" s="41">
        <f t="shared" si="6"/>
        <v>2275.46</v>
      </c>
      <c r="H13" s="41">
        <f t="shared" si="6"/>
        <v>2275.46</v>
      </c>
      <c r="I13" s="41">
        <f t="shared" si="6"/>
        <v>2275.46</v>
      </c>
      <c r="J13" s="41">
        <f t="shared" si="6"/>
        <v>2275.46</v>
      </c>
      <c r="K13" s="41">
        <f t="shared" si="6"/>
        <v>2275.46</v>
      </c>
      <c r="L13" s="41">
        <f t="shared" si="6"/>
        <v>2275.4899999999998</v>
      </c>
      <c r="M13" s="41">
        <f t="shared" si="6"/>
        <v>2275.4899999999998</v>
      </c>
      <c r="N13" s="41">
        <f t="shared" si="6"/>
        <v>2275.4899999999998</v>
      </c>
      <c r="O13" s="41">
        <f t="shared" si="6"/>
        <v>2275.4899999999998</v>
      </c>
      <c r="P13" s="41">
        <f t="shared" si="6"/>
        <v>2275.4899999999998</v>
      </c>
      <c r="Q13" s="41">
        <f t="shared" si="6"/>
        <v>2275.4899999999998</v>
      </c>
      <c r="R13" s="41">
        <f t="shared" si="6"/>
        <v>2275.4899999999998</v>
      </c>
      <c r="S13" s="41">
        <f t="shared" si="6"/>
        <v>2275.4899999999998</v>
      </c>
      <c r="T13" s="41">
        <f t="shared" si="6"/>
        <v>2275.4899999999998</v>
      </c>
      <c r="U13" s="41">
        <f t="shared" si="6"/>
        <v>2275.4899999999998</v>
      </c>
      <c r="V13" s="41">
        <f t="shared" si="6"/>
        <v>2275.4899999999998</v>
      </c>
      <c r="W13" s="41">
        <f t="shared" si="6"/>
        <v>2275.4899999999998</v>
      </c>
      <c r="X13" s="41">
        <f t="shared" si="6"/>
        <v>2258.2199999999998</v>
      </c>
      <c r="Y13" s="41">
        <f t="shared" si="6"/>
        <v>2258.38</v>
      </c>
      <c r="Z13" s="41">
        <f t="shared" si="6"/>
        <v>2258.38</v>
      </c>
      <c r="AA13" s="41">
        <f t="shared" si="6"/>
        <v>2259.08</v>
      </c>
      <c r="AB13" s="41">
        <f t="shared" si="6"/>
        <v>2259.31</v>
      </c>
      <c r="AC13" s="41">
        <f t="shared" si="6"/>
        <v>2259.36</v>
      </c>
      <c r="AD13" s="41">
        <f t="shared" si="6"/>
        <v>2259.29</v>
      </c>
      <c r="AE13" s="41">
        <f t="shared" si="6"/>
        <v>2259.39</v>
      </c>
      <c r="AF13" s="41">
        <f t="shared" si="6"/>
        <v>2259.06</v>
      </c>
      <c r="AG13" s="41">
        <f t="shared" si="6"/>
        <v>2259.09</v>
      </c>
      <c r="AH13" s="41">
        <f t="shared" ref="AH13:BM13" si="7">SUM(AH14:AH14)</f>
        <v>2259.11</v>
      </c>
      <c r="AI13" s="41">
        <f t="shared" si="7"/>
        <v>2259.21</v>
      </c>
      <c r="AJ13" s="41">
        <f t="shared" si="7"/>
        <v>2250.46</v>
      </c>
      <c r="AK13" s="41">
        <f t="shared" si="7"/>
        <v>2250.48</v>
      </c>
      <c r="AL13" s="41">
        <f t="shared" si="7"/>
        <v>2238.29</v>
      </c>
      <c r="AM13" s="41">
        <f t="shared" si="7"/>
        <v>2221.4899999999998</v>
      </c>
      <c r="AN13" s="41">
        <f t="shared" si="7"/>
        <v>2218.21</v>
      </c>
      <c r="AO13" s="41">
        <f t="shared" si="7"/>
        <v>2218.35</v>
      </c>
      <c r="AP13" s="41">
        <f t="shared" si="7"/>
        <v>2218.9699999999998</v>
      </c>
      <c r="AQ13" s="41">
        <f t="shared" si="7"/>
        <v>2219.2600000000002</v>
      </c>
      <c r="AR13" s="41">
        <f t="shared" si="7"/>
        <v>2219.9699999999998</v>
      </c>
      <c r="AS13" s="41">
        <f t="shared" si="7"/>
        <v>2219.9899999999998</v>
      </c>
      <c r="AT13" s="41">
        <f t="shared" si="7"/>
        <v>2220.0300000000002</v>
      </c>
      <c r="AU13" s="41">
        <f t="shared" si="7"/>
        <v>2220.12</v>
      </c>
      <c r="AV13" s="41">
        <f t="shared" si="7"/>
        <v>2220.06</v>
      </c>
      <c r="AW13" s="41">
        <f t="shared" si="7"/>
        <v>2220.08</v>
      </c>
      <c r="AX13" s="41">
        <f t="shared" si="7"/>
        <v>2220.5100000000002</v>
      </c>
      <c r="AY13" s="41">
        <f t="shared" si="7"/>
        <v>2220.61</v>
      </c>
      <c r="AZ13" s="41">
        <f t="shared" si="7"/>
        <v>2219.71</v>
      </c>
      <c r="BA13" s="41">
        <f t="shared" si="7"/>
        <v>2219.5</v>
      </c>
      <c r="BB13" s="41">
        <f t="shared" si="7"/>
        <v>2218.89</v>
      </c>
      <c r="BC13" s="41">
        <f t="shared" si="7"/>
        <v>2218.98</v>
      </c>
      <c r="BD13" s="41">
        <f t="shared" si="7"/>
        <v>2219.08</v>
      </c>
      <c r="BE13" s="41">
        <f t="shared" si="7"/>
        <v>2219.1</v>
      </c>
      <c r="BF13" s="41">
        <f t="shared" si="7"/>
        <v>2219.19</v>
      </c>
      <c r="BG13" s="41">
        <f t="shared" si="7"/>
        <v>2219.2800000000002</v>
      </c>
      <c r="BH13" s="41">
        <f t="shared" si="7"/>
        <v>2219.15</v>
      </c>
      <c r="BI13" s="41">
        <f t="shared" si="7"/>
        <v>2219.0500000000002</v>
      </c>
      <c r="BJ13" s="41">
        <f t="shared" si="7"/>
        <v>2219.0700000000002</v>
      </c>
      <c r="BK13" s="41">
        <f t="shared" si="7"/>
        <v>2219.16</v>
      </c>
      <c r="BL13" s="41">
        <f t="shared" si="7"/>
        <v>2252.0100000000002</v>
      </c>
      <c r="BM13" s="41">
        <f t="shared" si="7"/>
        <v>2252.0300000000002</v>
      </c>
      <c r="BN13" s="41">
        <f t="shared" ref="BN13:CS13" si="8">SUM(BN14:BN14)</f>
        <v>2251.7199999999998</v>
      </c>
      <c r="BO13" s="41">
        <f t="shared" si="8"/>
        <v>2251.8200000000002</v>
      </c>
      <c r="BP13" s="41">
        <f t="shared" si="8"/>
        <v>2251.91</v>
      </c>
      <c r="BQ13" s="41">
        <f t="shared" si="8"/>
        <v>2251.94</v>
      </c>
      <c r="BR13" s="41">
        <f t="shared" si="8"/>
        <v>2251.81</v>
      </c>
      <c r="BS13" s="41">
        <f t="shared" si="8"/>
        <v>2251.81</v>
      </c>
      <c r="BT13" s="41">
        <f t="shared" si="8"/>
        <v>2245.2800000000002</v>
      </c>
      <c r="BU13" s="41">
        <f t="shared" si="8"/>
        <v>2245.2800000000002</v>
      </c>
      <c r="BV13" s="41">
        <f t="shared" si="8"/>
        <v>2245.59</v>
      </c>
      <c r="BW13" s="41">
        <f t="shared" si="8"/>
        <v>2245.59</v>
      </c>
      <c r="BX13" s="41">
        <f t="shared" si="8"/>
        <v>2246.02</v>
      </c>
      <c r="BY13" s="41">
        <f t="shared" si="8"/>
        <v>2246.37</v>
      </c>
      <c r="BZ13" s="41">
        <f t="shared" si="8"/>
        <v>2246.77</v>
      </c>
      <c r="CA13" s="41">
        <f t="shared" si="8"/>
        <v>2247.19</v>
      </c>
      <c r="CB13" s="41">
        <f t="shared" si="8"/>
        <v>2247.58</v>
      </c>
      <c r="CC13" s="41">
        <f t="shared" si="8"/>
        <v>2247.63</v>
      </c>
      <c r="CD13" s="41">
        <f t="shared" si="8"/>
        <v>2246.6999999999998</v>
      </c>
      <c r="CE13" s="41">
        <f t="shared" si="8"/>
        <v>2247.11</v>
      </c>
      <c r="CF13" s="41">
        <f t="shared" si="8"/>
        <v>2247.7600000000002</v>
      </c>
      <c r="CG13" s="41">
        <f t="shared" si="8"/>
        <v>2247.81</v>
      </c>
      <c r="CH13" s="41">
        <f t="shared" si="8"/>
        <v>2248.6</v>
      </c>
      <c r="CI13" s="41">
        <f t="shared" si="8"/>
        <v>2248.65</v>
      </c>
      <c r="CJ13" s="41">
        <f t="shared" si="8"/>
        <v>2248.7199999999998</v>
      </c>
      <c r="CK13" s="41">
        <f t="shared" si="8"/>
        <v>2248.81</v>
      </c>
      <c r="CL13" s="41">
        <f t="shared" si="8"/>
        <v>2252.0700000000002</v>
      </c>
      <c r="CM13" s="41">
        <f t="shared" si="8"/>
        <v>2252.11</v>
      </c>
      <c r="CN13" s="41">
        <f t="shared" si="8"/>
        <v>2252.2600000000002</v>
      </c>
      <c r="CO13" s="41">
        <f t="shared" si="8"/>
        <v>2252.16</v>
      </c>
      <c r="CP13" s="41">
        <f t="shared" si="8"/>
        <v>2252.21</v>
      </c>
      <c r="CQ13" s="41">
        <f t="shared" si="8"/>
        <v>2252.25</v>
      </c>
      <c r="CR13" s="41">
        <f t="shared" si="8"/>
        <v>2252.31</v>
      </c>
      <c r="CS13" s="42">
        <f t="shared" si="8"/>
        <v>2252.31</v>
      </c>
      <c r="CT13" s="146">
        <f t="shared" si="3"/>
        <v>215875.58999999997</v>
      </c>
      <c r="CU13" s="150"/>
      <c r="CW13" s="140"/>
    </row>
    <row r="14" spans="1:102">
      <c r="A14" s="31" t="s">
        <v>13</v>
      </c>
      <c r="B14" s="43">
        <v>2275.46</v>
      </c>
      <c r="C14" s="44">
        <v>2275.46</v>
      </c>
      <c r="D14" s="44">
        <v>2275.46</v>
      </c>
      <c r="E14" s="44">
        <v>2275.46</v>
      </c>
      <c r="F14" s="44">
        <v>2275.46</v>
      </c>
      <c r="G14" s="44">
        <v>2275.46</v>
      </c>
      <c r="H14" s="44">
        <v>2275.46</v>
      </c>
      <c r="I14" s="44">
        <v>2275.46</v>
      </c>
      <c r="J14" s="44">
        <v>2275.46</v>
      </c>
      <c r="K14" s="44">
        <v>2275.46</v>
      </c>
      <c r="L14" s="44">
        <v>2275.4899999999998</v>
      </c>
      <c r="M14" s="44">
        <v>2275.4899999999998</v>
      </c>
      <c r="N14" s="44">
        <v>2275.4899999999998</v>
      </c>
      <c r="O14" s="44">
        <v>2275.4899999999998</v>
      </c>
      <c r="P14" s="44">
        <v>2275.4899999999998</v>
      </c>
      <c r="Q14" s="44">
        <v>2275.4899999999998</v>
      </c>
      <c r="R14" s="44">
        <v>2275.4899999999998</v>
      </c>
      <c r="S14" s="44">
        <v>2275.4899999999998</v>
      </c>
      <c r="T14" s="44">
        <v>2275.4899999999998</v>
      </c>
      <c r="U14" s="44">
        <v>2275.4899999999998</v>
      </c>
      <c r="V14" s="44">
        <v>2275.4899999999998</v>
      </c>
      <c r="W14" s="44">
        <v>2275.4899999999998</v>
      </c>
      <c r="X14" s="44">
        <v>2258.2199999999998</v>
      </c>
      <c r="Y14" s="44">
        <v>2258.38</v>
      </c>
      <c r="Z14" s="44">
        <v>2258.38</v>
      </c>
      <c r="AA14" s="44">
        <v>2259.08</v>
      </c>
      <c r="AB14" s="44">
        <v>2259.31</v>
      </c>
      <c r="AC14" s="44">
        <v>2259.36</v>
      </c>
      <c r="AD14" s="44">
        <v>2259.29</v>
      </c>
      <c r="AE14" s="44">
        <v>2259.39</v>
      </c>
      <c r="AF14" s="44">
        <v>2259.06</v>
      </c>
      <c r="AG14" s="44">
        <v>2259.09</v>
      </c>
      <c r="AH14" s="44">
        <v>2259.11</v>
      </c>
      <c r="AI14" s="44">
        <v>2259.21</v>
      </c>
      <c r="AJ14" s="44">
        <v>2250.46</v>
      </c>
      <c r="AK14" s="44">
        <v>2250.48</v>
      </c>
      <c r="AL14" s="44">
        <v>2238.29</v>
      </c>
      <c r="AM14" s="44">
        <v>2221.4899999999998</v>
      </c>
      <c r="AN14" s="44">
        <v>2218.21</v>
      </c>
      <c r="AO14" s="44">
        <v>2218.35</v>
      </c>
      <c r="AP14" s="44">
        <v>2218.9699999999998</v>
      </c>
      <c r="AQ14" s="44">
        <v>2219.2600000000002</v>
      </c>
      <c r="AR14" s="44">
        <v>2219.9699999999998</v>
      </c>
      <c r="AS14" s="44">
        <v>2219.9899999999998</v>
      </c>
      <c r="AT14" s="44">
        <v>2220.0300000000002</v>
      </c>
      <c r="AU14" s="44">
        <v>2220.12</v>
      </c>
      <c r="AV14" s="44">
        <v>2220.06</v>
      </c>
      <c r="AW14" s="44">
        <v>2220.08</v>
      </c>
      <c r="AX14" s="44">
        <v>2220.5100000000002</v>
      </c>
      <c r="AY14" s="44">
        <v>2220.61</v>
      </c>
      <c r="AZ14" s="44">
        <v>2219.71</v>
      </c>
      <c r="BA14" s="44">
        <v>2219.5</v>
      </c>
      <c r="BB14" s="44">
        <v>2218.89</v>
      </c>
      <c r="BC14" s="44">
        <v>2218.98</v>
      </c>
      <c r="BD14" s="44">
        <v>2219.08</v>
      </c>
      <c r="BE14" s="44">
        <v>2219.1</v>
      </c>
      <c r="BF14" s="44">
        <v>2219.19</v>
      </c>
      <c r="BG14" s="44">
        <v>2219.2800000000002</v>
      </c>
      <c r="BH14" s="44">
        <v>2219.15</v>
      </c>
      <c r="BI14" s="44">
        <v>2219.0500000000002</v>
      </c>
      <c r="BJ14" s="44">
        <v>2219.0700000000002</v>
      </c>
      <c r="BK14" s="44">
        <v>2219.16</v>
      </c>
      <c r="BL14" s="44">
        <v>2252.0100000000002</v>
      </c>
      <c r="BM14" s="44">
        <v>2252.0300000000002</v>
      </c>
      <c r="BN14" s="44">
        <v>2251.7199999999998</v>
      </c>
      <c r="BO14" s="44">
        <v>2251.8200000000002</v>
      </c>
      <c r="BP14" s="44">
        <v>2251.91</v>
      </c>
      <c r="BQ14" s="44">
        <v>2251.94</v>
      </c>
      <c r="BR14" s="44">
        <v>2251.81</v>
      </c>
      <c r="BS14" s="44">
        <v>2251.81</v>
      </c>
      <c r="BT14" s="44">
        <v>2245.2800000000002</v>
      </c>
      <c r="BU14" s="44">
        <v>2245.2800000000002</v>
      </c>
      <c r="BV14" s="44">
        <v>2245.59</v>
      </c>
      <c r="BW14" s="44">
        <v>2245.59</v>
      </c>
      <c r="BX14" s="44">
        <v>2246.02</v>
      </c>
      <c r="BY14" s="44">
        <v>2246.37</v>
      </c>
      <c r="BZ14" s="44">
        <v>2246.77</v>
      </c>
      <c r="CA14" s="44">
        <v>2247.19</v>
      </c>
      <c r="CB14" s="44">
        <v>2247.58</v>
      </c>
      <c r="CC14" s="44">
        <v>2247.63</v>
      </c>
      <c r="CD14" s="44">
        <v>2246.6999999999998</v>
      </c>
      <c r="CE14" s="44">
        <v>2247.11</v>
      </c>
      <c r="CF14" s="44">
        <v>2247.7600000000002</v>
      </c>
      <c r="CG14" s="44">
        <v>2247.81</v>
      </c>
      <c r="CH14" s="44">
        <v>2248.6</v>
      </c>
      <c r="CI14" s="44">
        <v>2248.65</v>
      </c>
      <c r="CJ14" s="44">
        <v>2248.7199999999998</v>
      </c>
      <c r="CK14" s="44">
        <v>2248.81</v>
      </c>
      <c r="CL14" s="44">
        <v>2252.0700000000002</v>
      </c>
      <c r="CM14" s="44">
        <v>2252.11</v>
      </c>
      <c r="CN14" s="44">
        <v>2252.2600000000002</v>
      </c>
      <c r="CO14" s="44">
        <v>2252.16</v>
      </c>
      <c r="CP14" s="44">
        <v>2252.21</v>
      </c>
      <c r="CQ14" s="44">
        <v>2252.25</v>
      </c>
      <c r="CR14" s="44">
        <v>2252.31</v>
      </c>
      <c r="CS14" s="45">
        <v>2252.31</v>
      </c>
      <c r="CT14" s="31">
        <f t="shared" si="3"/>
        <v>215875.58999999997</v>
      </c>
      <c r="CU14" s="152"/>
      <c r="CW14" s="140"/>
    </row>
    <row r="15" spans="1:102">
      <c r="A15" s="39" t="s">
        <v>16</v>
      </c>
      <c r="B15" s="40">
        <f>SUM(B16:B19)</f>
        <v>1404.95</v>
      </c>
      <c r="C15" s="41">
        <f t="shared" ref="C15:BN15" si="9">SUM(C16:C19)</f>
        <v>1404.95</v>
      </c>
      <c r="D15" s="41">
        <f t="shared" si="9"/>
        <v>1404.95</v>
      </c>
      <c r="E15" s="41">
        <f t="shared" si="9"/>
        <v>1404.95</v>
      </c>
      <c r="F15" s="41">
        <f t="shared" si="9"/>
        <v>1404.95</v>
      </c>
      <c r="G15" s="41">
        <f t="shared" si="9"/>
        <v>1404.95</v>
      </c>
      <c r="H15" s="41">
        <f t="shared" si="9"/>
        <v>1404.95</v>
      </c>
      <c r="I15" s="41">
        <f t="shared" si="9"/>
        <v>1404.95</v>
      </c>
      <c r="J15" s="41">
        <f t="shared" si="9"/>
        <v>1404.95</v>
      </c>
      <c r="K15" s="41">
        <f t="shared" si="9"/>
        <v>1404.95</v>
      </c>
      <c r="L15" s="41">
        <f t="shared" si="9"/>
        <v>1404.95</v>
      </c>
      <c r="M15" s="41">
        <f t="shared" si="9"/>
        <v>1404.95</v>
      </c>
      <c r="N15" s="41">
        <f t="shared" si="9"/>
        <v>1404.95</v>
      </c>
      <c r="O15" s="41">
        <f t="shared" si="9"/>
        <v>1404.95</v>
      </c>
      <c r="P15" s="41">
        <f t="shared" si="9"/>
        <v>1404.95</v>
      </c>
      <c r="Q15" s="41">
        <f t="shared" si="9"/>
        <v>1404.95</v>
      </c>
      <c r="R15" s="41">
        <f t="shared" si="9"/>
        <v>1404.95</v>
      </c>
      <c r="S15" s="41">
        <f t="shared" si="9"/>
        <v>1404.95</v>
      </c>
      <c r="T15" s="41">
        <f t="shared" si="9"/>
        <v>1404.95</v>
      </c>
      <c r="U15" s="41">
        <f t="shared" si="9"/>
        <v>1404.95</v>
      </c>
      <c r="V15" s="41">
        <f t="shared" si="9"/>
        <v>1404.95</v>
      </c>
      <c r="W15" s="41">
        <f t="shared" si="9"/>
        <v>1404.95</v>
      </c>
      <c r="X15" s="41">
        <f t="shared" si="9"/>
        <v>1404.95</v>
      </c>
      <c r="Y15" s="41">
        <f t="shared" si="9"/>
        <v>1404.95</v>
      </c>
      <c r="Z15" s="41">
        <f t="shared" si="9"/>
        <v>1404.95</v>
      </c>
      <c r="AA15" s="41">
        <f t="shared" si="9"/>
        <v>1404.95</v>
      </c>
      <c r="AB15" s="41">
        <f t="shared" si="9"/>
        <v>1404.95</v>
      </c>
      <c r="AC15" s="41">
        <f t="shared" si="9"/>
        <v>1404.95</v>
      </c>
      <c r="AD15" s="41">
        <f t="shared" si="9"/>
        <v>1404.95</v>
      </c>
      <c r="AE15" s="41">
        <f t="shared" si="9"/>
        <v>1404.95</v>
      </c>
      <c r="AF15" s="41">
        <f t="shared" si="9"/>
        <v>1404.95</v>
      </c>
      <c r="AG15" s="41">
        <f t="shared" si="9"/>
        <v>1404.95</v>
      </c>
      <c r="AH15" s="41">
        <f t="shared" si="9"/>
        <v>1404.95</v>
      </c>
      <c r="AI15" s="41">
        <f t="shared" si="9"/>
        <v>1404.95</v>
      </c>
      <c r="AJ15" s="41">
        <f t="shared" si="9"/>
        <v>1404.95</v>
      </c>
      <c r="AK15" s="41">
        <f t="shared" si="9"/>
        <v>1404.95</v>
      </c>
      <c r="AL15" s="41">
        <f t="shared" si="9"/>
        <v>1404.95</v>
      </c>
      <c r="AM15" s="41">
        <f t="shared" si="9"/>
        <v>1404.95</v>
      </c>
      <c r="AN15" s="41">
        <f t="shared" si="9"/>
        <v>1404.95</v>
      </c>
      <c r="AO15" s="41">
        <f t="shared" si="9"/>
        <v>1404.95</v>
      </c>
      <c r="AP15" s="41">
        <f t="shared" si="9"/>
        <v>1404.95</v>
      </c>
      <c r="AQ15" s="41">
        <f t="shared" si="9"/>
        <v>1404.95</v>
      </c>
      <c r="AR15" s="41">
        <f t="shared" si="9"/>
        <v>1404.95</v>
      </c>
      <c r="AS15" s="41">
        <f t="shared" si="9"/>
        <v>1404.95</v>
      </c>
      <c r="AT15" s="41">
        <f t="shared" si="9"/>
        <v>1404.95</v>
      </c>
      <c r="AU15" s="41">
        <f t="shared" si="9"/>
        <v>1404.95</v>
      </c>
      <c r="AV15" s="41">
        <f t="shared" si="9"/>
        <v>1404.95</v>
      </c>
      <c r="AW15" s="41">
        <f t="shared" si="9"/>
        <v>1404.95</v>
      </c>
      <c r="AX15" s="41">
        <f t="shared" si="9"/>
        <v>1404.95</v>
      </c>
      <c r="AY15" s="41">
        <f t="shared" si="9"/>
        <v>1404.95</v>
      </c>
      <c r="AZ15" s="41">
        <f t="shared" si="9"/>
        <v>1404.95</v>
      </c>
      <c r="BA15" s="41">
        <f t="shared" si="9"/>
        <v>1404.95</v>
      </c>
      <c r="BB15" s="41">
        <f t="shared" si="9"/>
        <v>1404.95</v>
      </c>
      <c r="BC15" s="41">
        <f t="shared" si="9"/>
        <v>1404.95</v>
      </c>
      <c r="BD15" s="41">
        <f t="shared" si="9"/>
        <v>1404.95</v>
      </c>
      <c r="BE15" s="41">
        <f t="shared" si="9"/>
        <v>1404.95</v>
      </c>
      <c r="BF15" s="41">
        <f t="shared" si="9"/>
        <v>1404.95</v>
      </c>
      <c r="BG15" s="41">
        <f t="shared" si="9"/>
        <v>1404.95</v>
      </c>
      <c r="BH15" s="41">
        <f t="shared" si="9"/>
        <v>1404.95</v>
      </c>
      <c r="BI15" s="41">
        <f t="shared" si="9"/>
        <v>1404.95</v>
      </c>
      <c r="BJ15" s="41">
        <f t="shared" si="9"/>
        <v>1404.95</v>
      </c>
      <c r="BK15" s="41">
        <f t="shared" si="9"/>
        <v>1404.95</v>
      </c>
      <c r="BL15" s="41">
        <f t="shared" si="9"/>
        <v>1404.95</v>
      </c>
      <c r="BM15" s="41">
        <f t="shared" si="9"/>
        <v>1404.95</v>
      </c>
      <c r="BN15" s="41">
        <f t="shared" si="9"/>
        <v>1404.95</v>
      </c>
      <c r="BO15" s="41">
        <f t="shared" ref="BO15:CS15" si="10">SUM(BO16:BO19)</f>
        <v>1404.95</v>
      </c>
      <c r="BP15" s="41">
        <f t="shared" si="10"/>
        <v>1404.95</v>
      </c>
      <c r="BQ15" s="41">
        <f t="shared" si="10"/>
        <v>1404.95</v>
      </c>
      <c r="BR15" s="41">
        <f t="shared" si="10"/>
        <v>1404.95</v>
      </c>
      <c r="BS15" s="41">
        <f t="shared" si="10"/>
        <v>1404.95</v>
      </c>
      <c r="BT15" s="41">
        <f t="shared" si="10"/>
        <v>1404.95</v>
      </c>
      <c r="BU15" s="41">
        <f t="shared" si="10"/>
        <v>1404.95</v>
      </c>
      <c r="BV15" s="41">
        <f t="shared" si="10"/>
        <v>1404.95</v>
      </c>
      <c r="BW15" s="41">
        <f t="shared" si="10"/>
        <v>1404.95</v>
      </c>
      <c r="BX15" s="41">
        <f t="shared" si="10"/>
        <v>1404.95</v>
      </c>
      <c r="BY15" s="41">
        <f t="shared" si="10"/>
        <v>1404.95</v>
      </c>
      <c r="BZ15" s="41">
        <f t="shared" si="10"/>
        <v>1404.95</v>
      </c>
      <c r="CA15" s="41">
        <f t="shared" si="10"/>
        <v>1404.95</v>
      </c>
      <c r="CB15" s="41">
        <f t="shared" si="10"/>
        <v>1404.95</v>
      </c>
      <c r="CC15" s="41">
        <f t="shared" si="10"/>
        <v>1404.95</v>
      </c>
      <c r="CD15" s="41">
        <f t="shared" si="10"/>
        <v>1404.95</v>
      </c>
      <c r="CE15" s="41">
        <f t="shared" si="10"/>
        <v>1404.95</v>
      </c>
      <c r="CF15" s="41">
        <f t="shared" si="10"/>
        <v>1404.95</v>
      </c>
      <c r="CG15" s="41">
        <f t="shared" si="10"/>
        <v>1404.95</v>
      </c>
      <c r="CH15" s="41">
        <f t="shared" si="10"/>
        <v>1404.95</v>
      </c>
      <c r="CI15" s="41">
        <f t="shared" si="10"/>
        <v>1404.95</v>
      </c>
      <c r="CJ15" s="41">
        <f t="shared" si="10"/>
        <v>1404.95</v>
      </c>
      <c r="CK15" s="41">
        <f t="shared" si="10"/>
        <v>1404.95</v>
      </c>
      <c r="CL15" s="41">
        <f t="shared" si="10"/>
        <v>1404.95</v>
      </c>
      <c r="CM15" s="41">
        <f t="shared" si="10"/>
        <v>1404.95</v>
      </c>
      <c r="CN15" s="41">
        <f t="shared" si="10"/>
        <v>1404.95</v>
      </c>
      <c r="CO15" s="41">
        <f t="shared" si="10"/>
        <v>1404.95</v>
      </c>
      <c r="CP15" s="41">
        <f t="shared" si="10"/>
        <v>1404.95</v>
      </c>
      <c r="CQ15" s="41">
        <f t="shared" si="10"/>
        <v>1404.95</v>
      </c>
      <c r="CR15" s="41">
        <f t="shared" si="10"/>
        <v>1404.95</v>
      </c>
      <c r="CS15" s="42">
        <f t="shared" si="10"/>
        <v>1404.95</v>
      </c>
      <c r="CT15" s="39">
        <f t="shared" si="3"/>
        <v>134875.19999999984</v>
      </c>
      <c r="CU15" s="150"/>
      <c r="CW15" s="140"/>
    </row>
    <row r="16" spans="1:102">
      <c r="A16" s="31" t="s">
        <v>17</v>
      </c>
      <c r="B16" s="43">
        <v>565.5</v>
      </c>
      <c r="C16" s="44">
        <v>565.5</v>
      </c>
      <c r="D16" s="44">
        <v>565.5</v>
      </c>
      <c r="E16" s="44">
        <v>565.5</v>
      </c>
      <c r="F16" s="44">
        <v>565.5</v>
      </c>
      <c r="G16" s="44">
        <v>565.5</v>
      </c>
      <c r="H16" s="44">
        <v>565.5</v>
      </c>
      <c r="I16" s="44">
        <v>565.5</v>
      </c>
      <c r="J16" s="44">
        <v>565.5</v>
      </c>
      <c r="K16" s="44">
        <v>565.5</v>
      </c>
      <c r="L16" s="44">
        <v>565.5</v>
      </c>
      <c r="M16" s="44">
        <v>565.5</v>
      </c>
      <c r="N16" s="44">
        <v>565.5</v>
      </c>
      <c r="O16" s="44">
        <v>565.5</v>
      </c>
      <c r="P16" s="44">
        <v>565.5</v>
      </c>
      <c r="Q16" s="44">
        <v>565.5</v>
      </c>
      <c r="R16" s="44">
        <v>565.5</v>
      </c>
      <c r="S16" s="44">
        <v>565.5</v>
      </c>
      <c r="T16" s="44">
        <v>565.5</v>
      </c>
      <c r="U16" s="44">
        <v>565.5</v>
      </c>
      <c r="V16" s="44">
        <v>565.5</v>
      </c>
      <c r="W16" s="44">
        <v>565.5</v>
      </c>
      <c r="X16" s="44">
        <v>565.5</v>
      </c>
      <c r="Y16" s="44">
        <v>565.5</v>
      </c>
      <c r="Z16" s="44">
        <v>565.5</v>
      </c>
      <c r="AA16" s="44">
        <v>565.5</v>
      </c>
      <c r="AB16" s="44">
        <v>565.5</v>
      </c>
      <c r="AC16" s="44">
        <v>565.5</v>
      </c>
      <c r="AD16" s="44">
        <v>565.5</v>
      </c>
      <c r="AE16" s="44">
        <v>565.5</v>
      </c>
      <c r="AF16" s="44">
        <v>565.5</v>
      </c>
      <c r="AG16" s="44">
        <v>565.5</v>
      </c>
      <c r="AH16" s="44">
        <v>565.5</v>
      </c>
      <c r="AI16" s="44">
        <v>565.5</v>
      </c>
      <c r="AJ16" s="44">
        <v>565.5</v>
      </c>
      <c r="AK16" s="44">
        <v>565.5</v>
      </c>
      <c r="AL16" s="44">
        <v>565.5</v>
      </c>
      <c r="AM16" s="44">
        <v>565.5</v>
      </c>
      <c r="AN16" s="44">
        <v>565.5</v>
      </c>
      <c r="AO16" s="44">
        <v>565.5</v>
      </c>
      <c r="AP16" s="44">
        <v>565.5</v>
      </c>
      <c r="AQ16" s="44">
        <v>565.5</v>
      </c>
      <c r="AR16" s="44">
        <v>565.5</v>
      </c>
      <c r="AS16" s="44">
        <v>565.5</v>
      </c>
      <c r="AT16" s="44">
        <v>565.5</v>
      </c>
      <c r="AU16" s="44">
        <v>565.5</v>
      </c>
      <c r="AV16" s="44">
        <v>565.5</v>
      </c>
      <c r="AW16" s="44">
        <v>565.5</v>
      </c>
      <c r="AX16" s="44">
        <v>565.5</v>
      </c>
      <c r="AY16" s="44">
        <v>565.5</v>
      </c>
      <c r="AZ16" s="44">
        <v>565.5</v>
      </c>
      <c r="BA16" s="44">
        <v>565.5</v>
      </c>
      <c r="BB16" s="44">
        <v>565.5</v>
      </c>
      <c r="BC16" s="44">
        <v>565.5</v>
      </c>
      <c r="BD16" s="44">
        <v>565.5</v>
      </c>
      <c r="BE16" s="44">
        <v>565.5</v>
      </c>
      <c r="BF16" s="44">
        <v>565.5</v>
      </c>
      <c r="BG16" s="44">
        <v>565.5</v>
      </c>
      <c r="BH16" s="44">
        <v>565.5</v>
      </c>
      <c r="BI16" s="44">
        <v>565.5</v>
      </c>
      <c r="BJ16" s="44">
        <v>565.5</v>
      </c>
      <c r="BK16" s="44">
        <v>565.5</v>
      </c>
      <c r="BL16" s="44">
        <v>565.5</v>
      </c>
      <c r="BM16" s="44">
        <v>565.5</v>
      </c>
      <c r="BN16" s="44">
        <v>565.5</v>
      </c>
      <c r="BO16" s="44">
        <v>565.5</v>
      </c>
      <c r="BP16" s="44">
        <v>565.5</v>
      </c>
      <c r="BQ16" s="44">
        <v>565.5</v>
      </c>
      <c r="BR16" s="44">
        <v>565.5</v>
      </c>
      <c r="BS16" s="44">
        <v>565.5</v>
      </c>
      <c r="BT16" s="44">
        <v>565.5</v>
      </c>
      <c r="BU16" s="44">
        <v>565.5</v>
      </c>
      <c r="BV16" s="44">
        <v>565.5</v>
      </c>
      <c r="BW16" s="44">
        <v>565.5</v>
      </c>
      <c r="BX16" s="44">
        <v>565.5</v>
      </c>
      <c r="BY16" s="44">
        <v>565.5</v>
      </c>
      <c r="BZ16" s="44">
        <v>565.5</v>
      </c>
      <c r="CA16" s="44">
        <v>565.5</v>
      </c>
      <c r="CB16" s="44">
        <v>565.5</v>
      </c>
      <c r="CC16" s="44">
        <v>565.5</v>
      </c>
      <c r="CD16" s="44">
        <v>565.5</v>
      </c>
      <c r="CE16" s="44">
        <v>565.5</v>
      </c>
      <c r="CF16" s="44">
        <v>565.5</v>
      </c>
      <c r="CG16" s="44">
        <v>565.5</v>
      </c>
      <c r="CH16" s="44">
        <v>565.5</v>
      </c>
      <c r="CI16" s="44">
        <v>565.5</v>
      </c>
      <c r="CJ16" s="44">
        <v>565.5</v>
      </c>
      <c r="CK16" s="44">
        <v>565.5</v>
      </c>
      <c r="CL16" s="44">
        <v>565.5</v>
      </c>
      <c r="CM16" s="44">
        <v>565.5</v>
      </c>
      <c r="CN16" s="44">
        <v>565.5</v>
      </c>
      <c r="CO16" s="44">
        <v>565.5</v>
      </c>
      <c r="CP16" s="44">
        <v>565.5</v>
      </c>
      <c r="CQ16" s="44">
        <v>565.5</v>
      </c>
      <c r="CR16" s="44">
        <v>565.5</v>
      </c>
      <c r="CS16" s="45">
        <v>565.5</v>
      </c>
      <c r="CT16" s="31">
        <f t="shared" si="3"/>
        <v>54288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138.99</v>
      </c>
      <c r="C20" s="55">
        <f t="shared" si="11"/>
        <v>138.31</v>
      </c>
      <c r="D20" s="55">
        <f t="shared" si="11"/>
        <v>138.85999999999999</v>
      </c>
      <c r="E20" s="55">
        <f t="shared" si="11"/>
        <v>137.79999999999998</v>
      </c>
      <c r="F20" s="55">
        <f t="shared" si="11"/>
        <v>138.32999999999998</v>
      </c>
      <c r="G20" s="55">
        <f t="shared" si="11"/>
        <v>138.16</v>
      </c>
      <c r="H20" s="55">
        <f t="shared" si="11"/>
        <v>138.43</v>
      </c>
      <c r="I20" s="55">
        <f t="shared" si="11"/>
        <v>138.51999999999998</v>
      </c>
      <c r="J20" s="55">
        <f t="shared" si="11"/>
        <v>138.97</v>
      </c>
      <c r="K20" s="55">
        <f t="shared" si="11"/>
        <v>138.26</v>
      </c>
      <c r="L20" s="55">
        <f t="shared" si="11"/>
        <v>137.87</v>
      </c>
      <c r="M20" s="55">
        <f t="shared" si="11"/>
        <v>137.95999999999998</v>
      </c>
      <c r="N20" s="55">
        <f t="shared" si="11"/>
        <v>137.69</v>
      </c>
      <c r="O20" s="55">
        <f t="shared" si="11"/>
        <v>137.87</v>
      </c>
      <c r="P20" s="55">
        <f t="shared" si="11"/>
        <v>137.22999999999999</v>
      </c>
      <c r="Q20" s="55">
        <f t="shared" si="11"/>
        <v>138.09</v>
      </c>
      <c r="R20" s="55">
        <f t="shared" si="11"/>
        <v>138.31</v>
      </c>
      <c r="S20" s="55">
        <f t="shared" si="11"/>
        <v>139.1</v>
      </c>
      <c r="T20" s="55">
        <f t="shared" si="11"/>
        <v>136.62</v>
      </c>
      <c r="U20" s="55">
        <f t="shared" si="11"/>
        <v>138.13999999999999</v>
      </c>
      <c r="V20" s="55">
        <f t="shared" si="11"/>
        <v>137.54</v>
      </c>
      <c r="W20" s="55">
        <f t="shared" si="11"/>
        <v>140.5</v>
      </c>
      <c r="X20" s="55">
        <f t="shared" si="11"/>
        <v>3646.1</v>
      </c>
      <c r="Y20" s="55">
        <f t="shared" si="11"/>
        <v>3644.76</v>
      </c>
      <c r="Z20" s="55">
        <f t="shared" si="11"/>
        <v>3649.91</v>
      </c>
      <c r="AA20" s="55">
        <f t="shared" si="11"/>
        <v>3661.48</v>
      </c>
      <c r="AB20" s="55">
        <f t="shared" si="11"/>
        <v>3685.83</v>
      </c>
      <c r="AC20" s="55">
        <f t="shared" si="11"/>
        <v>3723.8</v>
      </c>
      <c r="AD20" s="55">
        <f t="shared" si="11"/>
        <v>3840.1</v>
      </c>
      <c r="AE20" s="55">
        <f t="shared" si="11"/>
        <v>3940.8500000000004</v>
      </c>
      <c r="AF20" s="55">
        <f t="shared" si="11"/>
        <v>4056.3500000000004</v>
      </c>
      <c r="AG20" s="55">
        <f t="shared" si="11"/>
        <v>4154.0700000000006</v>
      </c>
      <c r="AH20" s="55">
        <f t="shared" ref="AH20:BM20" si="12">SUM(AH21:AH24)</f>
        <v>4281.0200000000004</v>
      </c>
      <c r="AI20" s="55">
        <f t="shared" si="12"/>
        <v>4417.2900000000009</v>
      </c>
      <c r="AJ20" s="55">
        <f t="shared" si="12"/>
        <v>4548.4100000000008</v>
      </c>
      <c r="AK20" s="55">
        <f t="shared" si="12"/>
        <v>4629.7500000000009</v>
      </c>
      <c r="AL20" s="55">
        <f t="shared" si="12"/>
        <v>4736.01</v>
      </c>
      <c r="AM20" s="55">
        <f t="shared" si="12"/>
        <v>4808.0100000000011</v>
      </c>
      <c r="AN20" s="55">
        <f t="shared" si="12"/>
        <v>4889.0200000000004</v>
      </c>
      <c r="AO20" s="55">
        <f t="shared" si="12"/>
        <v>4951.3400000000011</v>
      </c>
      <c r="AP20" s="55">
        <f t="shared" si="12"/>
        <v>5019.1499999999996</v>
      </c>
      <c r="AQ20" s="55">
        <f t="shared" si="12"/>
        <v>5066.0300000000007</v>
      </c>
      <c r="AR20" s="55">
        <f t="shared" si="12"/>
        <v>5136.46</v>
      </c>
      <c r="AS20" s="55">
        <f t="shared" si="12"/>
        <v>5163.5000000000009</v>
      </c>
      <c r="AT20" s="55">
        <f t="shared" si="12"/>
        <v>5185.82</v>
      </c>
      <c r="AU20" s="55">
        <f t="shared" si="12"/>
        <v>5205.170000000001</v>
      </c>
      <c r="AV20" s="55">
        <f t="shared" si="12"/>
        <v>5225.8100000000004</v>
      </c>
      <c r="AW20" s="55">
        <f t="shared" si="12"/>
        <v>5227.4400000000005</v>
      </c>
      <c r="AX20" s="55">
        <f t="shared" si="12"/>
        <v>5230.34</v>
      </c>
      <c r="AY20" s="55">
        <f t="shared" si="12"/>
        <v>5230.3600000000006</v>
      </c>
      <c r="AZ20" s="55">
        <f t="shared" si="12"/>
        <v>5219.9900000000007</v>
      </c>
      <c r="BA20" s="55">
        <f t="shared" si="12"/>
        <v>5207.1900000000005</v>
      </c>
      <c r="BB20" s="55">
        <f t="shared" si="12"/>
        <v>5190.4400000000005</v>
      </c>
      <c r="BC20" s="55">
        <f t="shared" si="12"/>
        <v>5179.6900000000005</v>
      </c>
      <c r="BD20" s="55">
        <f t="shared" si="12"/>
        <v>5185.18</v>
      </c>
      <c r="BE20" s="55">
        <f t="shared" si="12"/>
        <v>5176.58</v>
      </c>
      <c r="BF20" s="55">
        <f t="shared" si="12"/>
        <v>5170.1900000000005</v>
      </c>
      <c r="BG20" s="55">
        <f t="shared" si="12"/>
        <v>5142.5700000000006</v>
      </c>
      <c r="BH20" s="55">
        <f t="shared" si="12"/>
        <v>5096.2699999999995</v>
      </c>
      <c r="BI20" s="55">
        <f t="shared" si="12"/>
        <v>5043.1100000000006</v>
      </c>
      <c r="BJ20" s="55">
        <f t="shared" si="12"/>
        <v>4989.17</v>
      </c>
      <c r="BK20" s="55">
        <f t="shared" si="12"/>
        <v>4943.8700000000008</v>
      </c>
      <c r="BL20" s="55">
        <f t="shared" si="12"/>
        <v>4873.59</v>
      </c>
      <c r="BM20" s="55">
        <f t="shared" si="12"/>
        <v>4779.37</v>
      </c>
      <c r="BN20" s="55">
        <f t="shared" ref="BN20:CS20" si="13">SUM(BN21:BN24)</f>
        <v>4709.51</v>
      </c>
      <c r="BO20" s="55">
        <f t="shared" si="13"/>
        <v>4584.8400000000011</v>
      </c>
      <c r="BP20" s="55">
        <f t="shared" si="13"/>
        <v>4493.0500000000011</v>
      </c>
      <c r="BQ20" s="55">
        <f t="shared" si="13"/>
        <v>4391.76</v>
      </c>
      <c r="BR20" s="55">
        <f t="shared" si="13"/>
        <v>4274.1100000000006</v>
      </c>
      <c r="BS20" s="55">
        <f t="shared" si="13"/>
        <v>4158.3600000000006</v>
      </c>
      <c r="BT20" s="55">
        <f t="shared" si="13"/>
        <v>4037.87</v>
      </c>
      <c r="BU20" s="55">
        <f t="shared" si="13"/>
        <v>3935.39</v>
      </c>
      <c r="BV20" s="55">
        <f t="shared" si="13"/>
        <v>3841.18</v>
      </c>
      <c r="BW20" s="55">
        <f t="shared" si="13"/>
        <v>3762.81</v>
      </c>
      <c r="BX20" s="55">
        <f t="shared" si="13"/>
        <v>3650.45</v>
      </c>
      <c r="BY20" s="55">
        <f t="shared" si="13"/>
        <v>3607.9</v>
      </c>
      <c r="BZ20" s="55">
        <f t="shared" si="13"/>
        <v>151.51999999999998</v>
      </c>
      <c r="CA20" s="55">
        <f t="shared" si="13"/>
        <v>151.68</v>
      </c>
      <c r="CB20" s="55">
        <f t="shared" si="13"/>
        <v>151.75</v>
      </c>
      <c r="CC20" s="55">
        <f t="shared" si="13"/>
        <v>150.78</v>
      </c>
      <c r="CD20" s="55">
        <f t="shared" si="13"/>
        <v>150.79999999999998</v>
      </c>
      <c r="CE20" s="55">
        <f t="shared" si="13"/>
        <v>151.10999999999999</v>
      </c>
      <c r="CF20" s="55">
        <f t="shared" si="13"/>
        <v>151.03</v>
      </c>
      <c r="CG20" s="55">
        <f t="shared" si="13"/>
        <v>151.45999999999998</v>
      </c>
      <c r="CH20" s="55">
        <f t="shared" si="13"/>
        <v>150.72999999999999</v>
      </c>
      <c r="CI20" s="55">
        <f t="shared" si="13"/>
        <v>151.26999999999998</v>
      </c>
      <c r="CJ20" s="55">
        <f t="shared" si="13"/>
        <v>150.47</v>
      </c>
      <c r="CK20" s="55">
        <f t="shared" si="13"/>
        <v>150.43</v>
      </c>
      <c r="CL20" s="55">
        <f t="shared" si="13"/>
        <v>150.49</v>
      </c>
      <c r="CM20" s="55">
        <f t="shared" si="13"/>
        <v>150.6</v>
      </c>
      <c r="CN20" s="55">
        <f t="shared" si="13"/>
        <v>151.13999999999999</v>
      </c>
      <c r="CO20" s="55">
        <f t="shared" si="13"/>
        <v>151.31</v>
      </c>
      <c r="CP20" s="55">
        <f t="shared" si="13"/>
        <v>151.20999999999998</v>
      </c>
      <c r="CQ20" s="55">
        <f t="shared" si="13"/>
        <v>150.69</v>
      </c>
      <c r="CR20" s="55">
        <f t="shared" si="13"/>
        <v>149.94</v>
      </c>
      <c r="CS20" s="56">
        <f t="shared" si="13"/>
        <v>151.38999999999999</v>
      </c>
      <c r="CT20" s="39">
        <f>SUM(B20:CS20)</f>
        <v>253659.96999999991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0.05</v>
      </c>
      <c r="Z21" s="44">
        <v>3.29</v>
      </c>
      <c r="AA21" s="44">
        <v>13.780000000000001</v>
      </c>
      <c r="AB21" s="44">
        <v>38.04</v>
      </c>
      <c r="AC21" s="44">
        <v>77.02</v>
      </c>
      <c r="AD21" s="44">
        <v>191.35</v>
      </c>
      <c r="AE21" s="44">
        <v>291.57</v>
      </c>
      <c r="AF21" s="44">
        <v>407.99</v>
      </c>
      <c r="AG21" s="44">
        <v>505.57</v>
      </c>
      <c r="AH21" s="44">
        <v>632.48</v>
      </c>
      <c r="AI21" s="44">
        <v>769.40000000000009</v>
      </c>
      <c r="AJ21" s="44">
        <v>899.86</v>
      </c>
      <c r="AK21" s="44">
        <v>981.66</v>
      </c>
      <c r="AL21" s="44">
        <v>1087.73</v>
      </c>
      <c r="AM21" s="44">
        <v>1160.28</v>
      </c>
      <c r="AN21" s="44">
        <v>1241.5800000000002</v>
      </c>
      <c r="AO21" s="44">
        <v>1303.42</v>
      </c>
      <c r="AP21" s="44">
        <v>1370.79</v>
      </c>
      <c r="AQ21" s="44">
        <v>1417.94</v>
      </c>
      <c r="AR21" s="44">
        <v>1489.13</v>
      </c>
      <c r="AS21" s="44">
        <v>1514.98</v>
      </c>
      <c r="AT21" s="44">
        <v>1537.1699999999998</v>
      </c>
      <c r="AU21" s="44">
        <v>1558.3300000000002</v>
      </c>
      <c r="AV21" s="44">
        <v>1577.8</v>
      </c>
      <c r="AW21" s="44">
        <v>1578.69</v>
      </c>
      <c r="AX21" s="44">
        <v>1581.38</v>
      </c>
      <c r="AY21" s="44">
        <v>1581.23</v>
      </c>
      <c r="AZ21" s="44">
        <v>1570.27</v>
      </c>
      <c r="BA21" s="44">
        <v>1558.1299999999999</v>
      </c>
      <c r="BB21" s="44">
        <v>1542.5500000000002</v>
      </c>
      <c r="BC21" s="44">
        <v>1530.95</v>
      </c>
      <c r="BD21" s="44">
        <v>1535.8100000000002</v>
      </c>
      <c r="BE21" s="44">
        <v>1526.68</v>
      </c>
      <c r="BF21" s="44">
        <v>1520.24</v>
      </c>
      <c r="BG21" s="44">
        <v>1493.3000000000002</v>
      </c>
      <c r="BH21" s="44">
        <v>1447.4499999999998</v>
      </c>
      <c r="BI21" s="44">
        <v>1393.99</v>
      </c>
      <c r="BJ21" s="44">
        <v>1340.22</v>
      </c>
      <c r="BK21" s="44">
        <v>1294.73</v>
      </c>
      <c r="BL21" s="44">
        <v>1224.9000000000001</v>
      </c>
      <c r="BM21" s="44">
        <v>1130.71</v>
      </c>
      <c r="BN21" s="44">
        <v>1060.02</v>
      </c>
      <c r="BO21" s="44">
        <v>934.83</v>
      </c>
      <c r="BP21" s="44">
        <v>843.91</v>
      </c>
      <c r="BQ21" s="44">
        <v>744.59</v>
      </c>
      <c r="BR21" s="44">
        <v>623.45000000000005</v>
      </c>
      <c r="BS21" s="44">
        <v>508.06</v>
      </c>
      <c r="BT21" s="44">
        <v>390.01</v>
      </c>
      <c r="BU21" s="44">
        <v>288.06</v>
      </c>
      <c r="BV21" s="44">
        <v>192.48</v>
      </c>
      <c r="BW21" s="44">
        <v>114.46</v>
      </c>
      <c r="BX21" s="44">
        <v>59.47</v>
      </c>
      <c r="BY21" s="44">
        <v>16.84</v>
      </c>
      <c r="BZ21" s="44">
        <v>1.03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50699.649999999994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3497.36</v>
      </c>
      <c r="Y22" s="1">
        <v>3497.36</v>
      </c>
      <c r="Z22" s="1">
        <v>3497.36</v>
      </c>
      <c r="AA22" s="1">
        <v>3497.36</v>
      </c>
      <c r="AB22" s="1">
        <v>3497.36</v>
      </c>
      <c r="AC22" s="1">
        <v>3497.36</v>
      </c>
      <c r="AD22" s="1">
        <v>3497.36</v>
      </c>
      <c r="AE22" s="1">
        <v>3497.36</v>
      </c>
      <c r="AF22" s="1">
        <v>3497.36</v>
      </c>
      <c r="AG22" s="1">
        <v>3497.36</v>
      </c>
      <c r="AH22" s="1">
        <v>3497.36</v>
      </c>
      <c r="AI22" s="1">
        <v>3497.36</v>
      </c>
      <c r="AJ22" s="1">
        <v>3497.36</v>
      </c>
      <c r="AK22" s="1">
        <v>3497.36</v>
      </c>
      <c r="AL22" s="1">
        <v>3497.36</v>
      </c>
      <c r="AM22" s="1">
        <v>3497.36</v>
      </c>
      <c r="AN22" s="1">
        <v>3497.36</v>
      </c>
      <c r="AO22" s="1">
        <v>3497.36</v>
      </c>
      <c r="AP22" s="1">
        <v>3497.36</v>
      </c>
      <c r="AQ22" s="1">
        <v>3497.36</v>
      </c>
      <c r="AR22" s="1">
        <v>3497.36</v>
      </c>
      <c r="AS22" s="1">
        <v>3497.36</v>
      </c>
      <c r="AT22" s="1">
        <v>3497.36</v>
      </c>
      <c r="AU22" s="1">
        <v>3497.36</v>
      </c>
      <c r="AV22" s="1">
        <v>3497.36</v>
      </c>
      <c r="AW22" s="1">
        <v>3497.36</v>
      </c>
      <c r="AX22" s="1">
        <v>3497.36</v>
      </c>
      <c r="AY22" s="1">
        <v>3497.36</v>
      </c>
      <c r="AZ22" s="1">
        <v>3497.36</v>
      </c>
      <c r="BA22" s="1">
        <v>3497.36</v>
      </c>
      <c r="BB22" s="1">
        <v>3497.36</v>
      </c>
      <c r="BC22" s="1">
        <v>3497.36</v>
      </c>
      <c r="BD22" s="1">
        <v>3497.36</v>
      </c>
      <c r="BE22" s="1">
        <v>3497.36</v>
      </c>
      <c r="BF22" s="1">
        <v>3497.36</v>
      </c>
      <c r="BG22" s="1">
        <v>3497.36</v>
      </c>
      <c r="BH22" s="1">
        <v>3497.36</v>
      </c>
      <c r="BI22" s="1">
        <v>3497.36</v>
      </c>
      <c r="BJ22" s="1">
        <v>3497.36</v>
      </c>
      <c r="BK22" s="1">
        <v>3497.36</v>
      </c>
      <c r="BL22" s="1">
        <v>3497.36</v>
      </c>
      <c r="BM22" s="1">
        <v>3497.36</v>
      </c>
      <c r="BN22" s="1">
        <v>3497.36</v>
      </c>
      <c r="BO22" s="1">
        <v>3497.36</v>
      </c>
      <c r="BP22" s="1">
        <v>3497.36</v>
      </c>
      <c r="BQ22" s="1">
        <v>3496.11</v>
      </c>
      <c r="BR22" s="1">
        <v>3497.36</v>
      </c>
      <c r="BS22" s="1">
        <v>3497.36</v>
      </c>
      <c r="BT22" s="1">
        <v>3497.36</v>
      </c>
      <c r="BU22" s="1">
        <v>3497.36</v>
      </c>
      <c r="BV22" s="1">
        <v>3497.36</v>
      </c>
      <c r="BW22" s="1">
        <v>3497.36</v>
      </c>
      <c r="BX22" s="1">
        <v>3439.86</v>
      </c>
      <c r="BY22" s="1">
        <v>3439.86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188741.18999999977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10.89</v>
      </c>
      <c r="C24" s="37">
        <v>10.210000000000001</v>
      </c>
      <c r="D24" s="37">
        <v>10.76</v>
      </c>
      <c r="E24" s="37">
        <v>9.6999999999999993</v>
      </c>
      <c r="F24" s="37">
        <v>10.23</v>
      </c>
      <c r="G24" s="37">
        <v>10.06</v>
      </c>
      <c r="H24" s="37">
        <v>10.33</v>
      </c>
      <c r="I24" s="37">
        <v>10.42</v>
      </c>
      <c r="J24" s="37">
        <v>10.87</v>
      </c>
      <c r="K24" s="37">
        <v>10.16</v>
      </c>
      <c r="L24" s="37">
        <v>9.77</v>
      </c>
      <c r="M24" s="37">
        <v>9.86</v>
      </c>
      <c r="N24" s="37">
        <v>9.59</v>
      </c>
      <c r="O24" s="37">
        <v>9.77</v>
      </c>
      <c r="P24" s="37">
        <v>9.1300000000000008</v>
      </c>
      <c r="Q24" s="37">
        <v>9.99</v>
      </c>
      <c r="R24" s="37">
        <v>10.210000000000001</v>
      </c>
      <c r="S24" s="37">
        <v>11</v>
      </c>
      <c r="T24" s="37">
        <v>8.52</v>
      </c>
      <c r="U24" s="37">
        <v>10.039999999999999</v>
      </c>
      <c r="V24" s="37">
        <v>9.44</v>
      </c>
      <c r="W24" s="37">
        <v>12.4</v>
      </c>
      <c r="X24" s="37">
        <v>20.64</v>
      </c>
      <c r="Y24" s="37">
        <v>19.25</v>
      </c>
      <c r="Z24" s="37">
        <v>21.16</v>
      </c>
      <c r="AA24" s="37">
        <v>22.24</v>
      </c>
      <c r="AB24" s="37">
        <v>22.33</v>
      </c>
      <c r="AC24" s="37">
        <v>21.32</v>
      </c>
      <c r="AD24" s="37">
        <v>23.29</v>
      </c>
      <c r="AE24" s="37">
        <v>23.82</v>
      </c>
      <c r="AF24" s="37">
        <v>22.9</v>
      </c>
      <c r="AG24" s="37">
        <v>23.04</v>
      </c>
      <c r="AH24" s="37">
        <v>23.08</v>
      </c>
      <c r="AI24" s="37">
        <v>22.43</v>
      </c>
      <c r="AJ24" s="37">
        <v>23.09</v>
      </c>
      <c r="AK24" s="37">
        <v>22.63</v>
      </c>
      <c r="AL24" s="37">
        <v>22.82</v>
      </c>
      <c r="AM24" s="37">
        <v>22.27</v>
      </c>
      <c r="AN24" s="37">
        <v>21.98</v>
      </c>
      <c r="AO24" s="37">
        <v>22.46</v>
      </c>
      <c r="AP24" s="37">
        <v>22.9</v>
      </c>
      <c r="AQ24" s="37">
        <v>22.63</v>
      </c>
      <c r="AR24" s="37">
        <v>21.87</v>
      </c>
      <c r="AS24" s="37">
        <v>23.06</v>
      </c>
      <c r="AT24" s="37">
        <v>23.19</v>
      </c>
      <c r="AU24" s="37">
        <v>21.38</v>
      </c>
      <c r="AV24" s="37">
        <v>22.55</v>
      </c>
      <c r="AW24" s="37">
        <v>23.29</v>
      </c>
      <c r="AX24" s="37">
        <v>23.5</v>
      </c>
      <c r="AY24" s="37">
        <v>23.67</v>
      </c>
      <c r="AZ24" s="37">
        <v>24.26</v>
      </c>
      <c r="BA24" s="37">
        <v>23.6</v>
      </c>
      <c r="BB24" s="37">
        <v>22.43</v>
      </c>
      <c r="BC24" s="37">
        <v>23.28</v>
      </c>
      <c r="BD24" s="37">
        <v>23.91</v>
      </c>
      <c r="BE24" s="37">
        <v>24.44</v>
      </c>
      <c r="BF24" s="37">
        <v>24.49</v>
      </c>
      <c r="BG24" s="37">
        <v>23.81</v>
      </c>
      <c r="BH24" s="37">
        <v>23.36</v>
      </c>
      <c r="BI24" s="37">
        <v>23.66</v>
      </c>
      <c r="BJ24" s="37">
        <v>23.49</v>
      </c>
      <c r="BK24" s="37">
        <v>23.68</v>
      </c>
      <c r="BL24" s="37">
        <v>23.23</v>
      </c>
      <c r="BM24" s="37">
        <v>23.2</v>
      </c>
      <c r="BN24" s="37">
        <v>24.03</v>
      </c>
      <c r="BO24" s="37">
        <v>24.55</v>
      </c>
      <c r="BP24" s="37">
        <v>23.68</v>
      </c>
      <c r="BQ24" s="37">
        <v>22.96</v>
      </c>
      <c r="BR24" s="37">
        <v>25.2</v>
      </c>
      <c r="BS24" s="37">
        <v>24.84</v>
      </c>
      <c r="BT24" s="37">
        <v>22.4</v>
      </c>
      <c r="BU24" s="37">
        <v>21.87</v>
      </c>
      <c r="BV24" s="37">
        <v>23.24</v>
      </c>
      <c r="BW24" s="37">
        <v>22.89</v>
      </c>
      <c r="BX24" s="37">
        <v>23.02</v>
      </c>
      <c r="BY24" s="37">
        <v>23.1</v>
      </c>
      <c r="BZ24" s="37">
        <v>22.39</v>
      </c>
      <c r="CA24" s="37">
        <v>23.58</v>
      </c>
      <c r="CB24" s="37">
        <v>23.65</v>
      </c>
      <c r="CC24" s="37">
        <v>22.68</v>
      </c>
      <c r="CD24" s="37">
        <v>22.7</v>
      </c>
      <c r="CE24" s="37">
        <v>23.01</v>
      </c>
      <c r="CF24" s="37">
        <v>22.93</v>
      </c>
      <c r="CG24" s="37">
        <v>23.36</v>
      </c>
      <c r="CH24" s="37">
        <v>22.63</v>
      </c>
      <c r="CI24" s="37">
        <v>23.17</v>
      </c>
      <c r="CJ24" s="37">
        <v>22.37</v>
      </c>
      <c r="CK24" s="37">
        <v>22.33</v>
      </c>
      <c r="CL24" s="37">
        <v>22.39</v>
      </c>
      <c r="CM24" s="37">
        <v>22.5</v>
      </c>
      <c r="CN24" s="37">
        <v>23.04</v>
      </c>
      <c r="CO24" s="37">
        <v>23.21</v>
      </c>
      <c r="CP24" s="37">
        <v>23.11</v>
      </c>
      <c r="CQ24" s="37">
        <v>22.59</v>
      </c>
      <c r="CR24" s="37">
        <v>21.84</v>
      </c>
      <c r="CS24" s="38">
        <v>23.29</v>
      </c>
      <c r="CT24" s="31">
        <f t="shared" si="14"/>
        <v>1921.53</v>
      </c>
      <c r="CU24" s="152"/>
      <c r="CW24" s="140"/>
    </row>
    <row r="25" spans="1:102" ht="15.75" thickBot="1">
      <c r="A25" s="59" t="s">
        <v>29</v>
      </c>
      <c r="B25" s="60">
        <f>SUM(B3,B13,B15,B20)</f>
        <v>7593.0978408602141</v>
      </c>
      <c r="C25" s="61">
        <f t="shared" ref="C25:BN25" si="15">SUM(C3,C13,C15,C20)</f>
        <v>7592.4178408602147</v>
      </c>
      <c r="D25" s="61">
        <f t="shared" si="15"/>
        <v>7592.967840860214</v>
      </c>
      <c r="E25" s="61">
        <f t="shared" si="15"/>
        <v>7591.9078408602145</v>
      </c>
      <c r="F25" s="61">
        <f t="shared" si="15"/>
        <v>7592.4378408602142</v>
      </c>
      <c r="G25" s="61">
        <f t="shared" si="15"/>
        <v>7592.2678408602142</v>
      </c>
      <c r="H25" s="61">
        <f t="shared" si="15"/>
        <v>7592.5378408602146</v>
      </c>
      <c r="I25" s="61">
        <f t="shared" si="15"/>
        <v>7592.6278408602138</v>
      </c>
      <c r="J25" s="61">
        <f t="shared" si="15"/>
        <v>7593.0778408602146</v>
      </c>
      <c r="K25" s="61">
        <f t="shared" si="15"/>
        <v>7592.3678408602145</v>
      </c>
      <c r="L25" s="61">
        <f t="shared" si="15"/>
        <v>7592.0078408602149</v>
      </c>
      <c r="M25" s="61">
        <f t="shared" si="15"/>
        <v>7592.097840860215</v>
      </c>
      <c r="N25" s="61">
        <f t="shared" si="15"/>
        <v>7591.8278408602146</v>
      </c>
      <c r="O25" s="61">
        <f t="shared" si="15"/>
        <v>7592.0078408602149</v>
      </c>
      <c r="P25" s="61">
        <f t="shared" si="15"/>
        <v>7591.3678408602145</v>
      </c>
      <c r="Q25" s="61">
        <f t="shared" si="15"/>
        <v>7592.2278408602151</v>
      </c>
      <c r="R25" s="61">
        <f t="shared" si="15"/>
        <v>7592.4478408602154</v>
      </c>
      <c r="S25" s="61">
        <f t="shared" si="15"/>
        <v>7593.2378408602153</v>
      </c>
      <c r="T25" s="61">
        <f t="shared" si="15"/>
        <v>7590.7578408602149</v>
      </c>
      <c r="U25" s="61">
        <f t="shared" si="15"/>
        <v>7592.2778408602153</v>
      </c>
      <c r="V25" s="61">
        <f t="shared" si="15"/>
        <v>7591.6778408602149</v>
      </c>
      <c r="W25" s="61">
        <f t="shared" si="15"/>
        <v>7594.637840860215</v>
      </c>
      <c r="X25" s="61">
        <f t="shared" si="15"/>
        <v>11082.967840860214</v>
      </c>
      <c r="Y25" s="61">
        <f t="shared" si="15"/>
        <v>11081.787840860216</v>
      </c>
      <c r="Z25" s="61">
        <f t="shared" si="15"/>
        <v>11086.937840860213</v>
      </c>
      <c r="AA25" s="61">
        <f t="shared" si="15"/>
        <v>11099.207840860216</v>
      </c>
      <c r="AB25" s="61">
        <f t="shared" si="15"/>
        <v>11123.787840860216</v>
      </c>
      <c r="AC25" s="61">
        <f t="shared" si="15"/>
        <v>11161.807840860216</v>
      </c>
      <c r="AD25" s="61">
        <f t="shared" si="15"/>
        <v>11278.037840860214</v>
      </c>
      <c r="AE25" s="61">
        <f t="shared" si="15"/>
        <v>11378.887840860214</v>
      </c>
      <c r="AF25" s="61">
        <f t="shared" si="15"/>
        <v>11494.057840860216</v>
      </c>
      <c r="AG25" s="61">
        <f t="shared" si="15"/>
        <v>11591.807840860216</v>
      </c>
      <c r="AH25" s="61">
        <f t="shared" si="15"/>
        <v>11718.777840860215</v>
      </c>
      <c r="AI25" s="61">
        <f t="shared" si="15"/>
        <v>11855.147840860216</v>
      </c>
      <c r="AJ25" s="61">
        <f t="shared" si="15"/>
        <v>11977.517840860215</v>
      </c>
      <c r="AK25" s="61">
        <f t="shared" si="15"/>
        <v>12058.877840860216</v>
      </c>
      <c r="AL25" s="61">
        <f t="shared" si="15"/>
        <v>12152.947840860215</v>
      </c>
      <c r="AM25" s="61">
        <f t="shared" si="15"/>
        <v>12208.147840860216</v>
      </c>
      <c r="AN25" s="61">
        <f t="shared" si="15"/>
        <v>12285.877840860216</v>
      </c>
      <c r="AO25" s="61">
        <f t="shared" si="15"/>
        <v>12348.337840860215</v>
      </c>
      <c r="AP25" s="61">
        <f t="shared" si="15"/>
        <v>12416.767840860215</v>
      </c>
      <c r="AQ25" s="61">
        <f t="shared" si="15"/>
        <v>12463.937840860217</v>
      </c>
      <c r="AR25" s="61">
        <f t="shared" si="15"/>
        <v>12535.077840860215</v>
      </c>
      <c r="AS25" s="61">
        <f t="shared" si="15"/>
        <v>12562.137840860216</v>
      </c>
      <c r="AT25" s="61">
        <f t="shared" si="15"/>
        <v>12584.497840860215</v>
      </c>
      <c r="AU25" s="61">
        <f t="shared" si="15"/>
        <v>12603.937840860215</v>
      </c>
      <c r="AV25" s="61">
        <f t="shared" si="15"/>
        <v>12624.517840860215</v>
      </c>
      <c r="AW25" s="61">
        <f t="shared" si="15"/>
        <v>12626.167840860217</v>
      </c>
      <c r="AX25" s="61">
        <f t="shared" si="15"/>
        <v>12629.497840860215</v>
      </c>
      <c r="AY25" s="61">
        <f t="shared" si="15"/>
        <v>12629.617840860215</v>
      </c>
      <c r="AZ25" s="61">
        <f t="shared" si="15"/>
        <v>12618.347840860215</v>
      </c>
      <c r="BA25" s="61">
        <f t="shared" si="15"/>
        <v>12605.337840860215</v>
      </c>
      <c r="BB25" s="61">
        <f t="shared" si="15"/>
        <v>12587.977840860214</v>
      </c>
      <c r="BC25" s="61">
        <f t="shared" si="15"/>
        <v>12577.317840860214</v>
      </c>
      <c r="BD25" s="61">
        <f t="shared" si="15"/>
        <v>12582.907840860214</v>
      </c>
      <c r="BE25" s="61">
        <f t="shared" si="15"/>
        <v>12574.327840860215</v>
      </c>
      <c r="BF25" s="61">
        <f t="shared" si="15"/>
        <v>12568.027840860215</v>
      </c>
      <c r="BG25" s="61">
        <f t="shared" si="15"/>
        <v>12540.497840860215</v>
      </c>
      <c r="BH25" s="61">
        <f t="shared" si="15"/>
        <v>12494.067840860214</v>
      </c>
      <c r="BI25" s="61">
        <f t="shared" si="15"/>
        <v>12440.807840860216</v>
      </c>
      <c r="BJ25" s="61">
        <f t="shared" si="15"/>
        <v>12386.887840860214</v>
      </c>
      <c r="BK25" s="61">
        <f t="shared" si="15"/>
        <v>12341.677840860215</v>
      </c>
      <c r="BL25" s="61">
        <f t="shared" si="15"/>
        <v>12304.247840860215</v>
      </c>
      <c r="BM25" s="61">
        <f t="shared" si="15"/>
        <v>12210.047840860214</v>
      </c>
      <c r="BN25" s="61">
        <f t="shared" si="15"/>
        <v>12139.877840860216</v>
      </c>
      <c r="BO25" s="61">
        <f t="shared" ref="BO25:CS25" si="16">SUM(BO3,BO13,BO15,BO20)</f>
        <v>12015.307840860216</v>
      </c>
      <c r="BP25" s="61">
        <f t="shared" si="16"/>
        <v>11923.607840860215</v>
      </c>
      <c r="BQ25" s="61">
        <f t="shared" si="16"/>
        <v>11822.347840860215</v>
      </c>
      <c r="BR25" s="61">
        <f t="shared" si="16"/>
        <v>11704.567840860214</v>
      </c>
      <c r="BS25" s="61">
        <f t="shared" si="16"/>
        <v>11588.817840860214</v>
      </c>
      <c r="BT25" s="61">
        <f t="shared" si="16"/>
        <v>11461.797840860214</v>
      </c>
      <c r="BU25" s="61">
        <f t="shared" si="16"/>
        <v>11359.317840860214</v>
      </c>
      <c r="BV25" s="61">
        <f t="shared" si="16"/>
        <v>11265.417840860215</v>
      </c>
      <c r="BW25" s="61">
        <f t="shared" si="16"/>
        <v>11187.047840860216</v>
      </c>
      <c r="BX25" s="61">
        <f t="shared" si="16"/>
        <v>11075.117840860214</v>
      </c>
      <c r="BY25" s="61">
        <f t="shared" si="16"/>
        <v>11032.917840860215</v>
      </c>
      <c r="BZ25" s="61">
        <f t="shared" si="16"/>
        <v>7576.9378408602151</v>
      </c>
      <c r="CA25" s="61">
        <f t="shared" si="16"/>
        <v>7577.5178408602151</v>
      </c>
      <c r="CB25" s="61">
        <f t="shared" si="16"/>
        <v>7577.9778408602151</v>
      </c>
      <c r="CC25" s="61">
        <f t="shared" si="16"/>
        <v>7577.0578408602141</v>
      </c>
      <c r="CD25" s="61">
        <f t="shared" si="16"/>
        <v>7576.1478408602143</v>
      </c>
      <c r="CE25" s="61">
        <f t="shared" si="16"/>
        <v>7576.8678408602145</v>
      </c>
      <c r="CF25" s="61">
        <f t="shared" si="16"/>
        <v>7577.4378408602151</v>
      </c>
      <c r="CG25" s="61">
        <f t="shared" si="16"/>
        <v>7577.9178408602147</v>
      </c>
      <c r="CH25" s="61">
        <f t="shared" si="16"/>
        <v>7577.9778408602142</v>
      </c>
      <c r="CI25" s="61">
        <f t="shared" si="16"/>
        <v>7578.5678408602143</v>
      </c>
      <c r="CJ25" s="61">
        <f t="shared" si="16"/>
        <v>7577.8378408602148</v>
      </c>
      <c r="CK25" s="61">
        <f t="shared" si="16"/>
        <v>7577.887840860215</v>
      </c>
      <c r="CL25" s="61">
        <f t="shared" si="16"/>
        <v>7581.2078408602147</v>
      </c>
      <c r="CM25" s="61">
        <f t="shared" si="16"/>
        <v>7581.3578408602152</v>
      </c>
      <c r="CN25" s="61">
        <f t="shared" si="16"/>
        <v>7582.0478408602157</v>
      </c>
      <c r="CO25" s="61">
        <f t="shared" si="16"/>
        <v>7582.1178408602154</v>
      </c>
      <c r="CP25" s="61">
        <f t="shared" si="16"/>
        <v>7582.0678408602143</v>
      </c>
      <c r="CQ25" s="61">
        <f t="shared" si="16"/>
        <v>7581.5878408602148</v>
      </c>
      <c r="CR25" s="61">
        <f t="shared" si="16"/>
        <v>7580.8978408602143</v>
      </c>
      <c r="CS25" s="62">
        <f t="shared" si="16"/>
        <v>7582.347840860215</v>
      </c>
      <c r="CT25" s="110">
        <f t="shared" si="14"/>
        <v>966685.75272258092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3262.8548408602151</v>
      </c>
      <c r="C30" s="72">
        <f t="shared" si="17"/>
        <v>3261.8548408602151</v>
      </c>
      <c r="D30" s="72">
        <f t="shared" si="17"/>
        <v>3266.8548408602151</v>
      </c>
      <c r="E30" s="72">
        <f t="shared" si="17"/>
        <v>3275.8548408602151</v>
      </c>
      <c r="F30" s="72">
        <f t="shared" si="17"/>
        <v>3283.8548408602151</v>
      </c>
      <c r="G30" s="72">
        <f t="shared" si="17"/>
        <v>3258.8548408602151</v>
      </c>
      <c r="H30" s="72">
        <f t="shared" ref="H30:BS30" si="18">H31+H39</f>
        <v>3274.8548408602151</v>
      </c>
      <c r="I30" s="72">
        <f t="shared" si="18"/>
        <v>3289.8548408602151</v>
      </c>
      <c r="J30" s="72">
        <f t="shared" si="18"/>
        <v>3303.8548408602151</v>
      </c>
      <c r="K30" s="72">
        <f t="shared" si="18"/>
        <v>3306.8548408602151</v>
      </c>
      <c r="L30" s="72">
        <f t="shared" si="18"/>
        <v>3309.8548408602151</v>
      </c>
      <c r="M30" s="72">
        <f t="shared" si="18"/>
        <v>3322.8548408602151</v>
      </c>
      <c r="N30" s="72">
        <f t="shared" si="18"/>
        <v>3329.8548408602151</v>
      </c>
      <c r="O30" s="72">
        <f t="shared" si="18"/>
        <v>3341.8548408602151</v>
      </c>
      <c r="P30" s="72">
        <f t="shared" si="18"/>
        <v>3347.8548408602151</v>
      </c>
      <c r="Q30" s="72">
        <f t="shared" si="18"/>
        <v>3353.8548408602151</v>
      </c>
      <c r="R30" s="72">
        <f t="shared" si="18"/>
        <v>3354.954840860215</v>
      </c>
      <c r="S30" s="72">
        <f t="shared" si="18"/>
        <v>3350.954840860215</v>
      </c>
      <c r="T30" s="72">
        <f t="shared" si="18"/>
        <v>3349.954840860215</v>
      </c>
      <c r="U30" s="72">
        <f t="shared" si="18"/>
        <v>3347.954840860215</v>
      </c>
      <c r="V30" s="72">
        <f t="shared" si="18"/>
        <v>3352.954840860215</v>
      </c>
      <c r="W30" s="72">
        <f t="shared" si="18"/>
        <v>3355.954840860215</v>
      </c>
      <c r="X30" s="72">
        <f t="shared" si="18"/>
        <v>3354.954840860215</v>
      </c>
      <c r="Y30" s="72">
        <f t="shared" si="18"/>
        <v>3351.954840860215</v>
      </c>
      <c r="Z30" s="72">
        <f t="shared" si="18"/>
        <v>3348.954840860215</v>
      </c>
      <c r="AA30" s="72">
        <f t="shared" si="18"/>
        <v>3373.954840860215</v>
      </c>
      <c r="AB30" s="72">
        <f t="shared" si="18"/>
        <v>3407.954840860215</v>
      </c>
      <c r="AC30" s="72">
        <f t="shared" si="18"/>
        <v>3427.954840860215</v>
      </c>
      <c r="AD30" s="72">
        <f t="shared" si="18"/>
        <v>3443.954840860215</v>
      </c>
      <c r="AE30" s="72">
        <f t="shared" si="18"/>
        <v>3465.954840860215</v>
      </c>
      <c r="AF30" s="72">
        <f t="shared" si="18"/>
        <v>3485.954840860215</v>
      </c>
      <c r="AG30" s="72">
        <f t="shared" si="18"/>
        <v>3428.954840860215</v>
      </c>
      <c r="AH30" s="72">
        <f t="shared" si="18"/>
        <v>3459.954840860215</v>
      </c>
      <c r="AI30" s="72">
        <f t="shared" si="18"/>
        <v>3362.954840860215</v>
      </c>
      <c r="AJ30" s="72">
        <f t="shared" si="18"/>
        <v>3284.954840860215</v>
      </c>
      <c r="AK30" s="72">
        <f t="shared" si="18"/>
        <v>3241.954840860215</v>
      </c>
      <c r="AL30" s="72">
        <f t="shared" si="18"/>
        <v>3158.954840860215</v>
      </c>
      <c r="AM30" s="72">
        <f t="shared" si="18"/>
        <v>3080.954840860215</v>
      </c>
      <c r="AN30" s="72">
        <f t="shared" si="18"/>
        <v>3018.954840860215</v>
      </c>
      <c r="AO30" s="72">
        <f t="shared" si="18"/>
        <v>2969.954840860215</v>
      </c>
      <c r="AP30" s="72">
        <f t="shared" si="18"/>
        <v>2971.954840860215</v>
      </c>
      <c r="AQ30" s="72">
        <f t="shared" si="18"/>
        <v>2971.954840860215</v>
      </c>
      <c r="AR30" s="72">
        <f t="shared" si="18"/>
        <v>2971.954840860215</v>
      </c>
      <c r="AS30" s="72">
        <f t="shared" si="18"/>
        <v>2971.954840860215</v>
      </c>
      <c r="AT30" s="72">
        <f t="shared" si="18"/>
        <v>2972.954840860215</v>
      </c>
      <c r="AU30" s="72">
        <f t="shared" si="18"/>
        <v>2970.954840860215</v>
      </c>
      <c r="AV30" s="72">
        <f t="shared" si="18"/>
        <v>2970.954840860215</v>
      </c>
      <c r="AW30" s="72">
        <f t="shared" si="18"/>
        <v>2912.954840860215</v>
      </c>
      <c r="AX30" s="72">
        <f t="shared" si="18"/>
        <v>2850.954840860215</v>
      </c>
      <c r="AY30" s="72">
        <f t="shared" si="18"/>
        <v>2818.954840860215</v>
      </c>
      <c r="AZ30" s="72">
        <f t="shared" si="18"/>
        <v>2749.6548408602152</v>
      </c>
      <c r="BA30" s="72">
        <f t="shared" si="18"/>
        <v>2749.6548408602152</v>
      </c>
      <c r="BB30" s="72">
        <f t="shared" si="18"/>
        <v>2750.6548408602152</v>
      </c>
      <c r="BC30" s="72">
        <f t="shared" si="18"/>
        <v>2748.6548408602152</v>
      </c>
      <c r="BD30" s="72">
        <f t="shared" si="18"/>
        <v>2747.6548408602152</v>
      </c>
      <c r="BE30" s="72">
        <f t="shared" si="18"/>
        <v>2747.6548408602152</v>
      </c>
      <c r="BF30" s="72">
        <f t="shared" si="18"/>
        <v>2745.6548408602152</v>
      </c>
      <c r="BG30" s="72">
        <f t="shared" si="18"/>
        <v>2813.6548408602152</v>
      </c>
      <c r="BH30" s="72">
        <f t="shared" si="18"/>
        <v>2816.6548408602152</v>
      </c>
      <c r="BI30" s="72">
        <f t="shared" si="18"/>
        <v>2880.6548408602152</v>
      </c>
      <c r="BJ30" s="72">
        <f t="shared" si="18"/>
        <v>2972.6548408602152</v>
      </c>
      <c r="BK30" s="72">
        <f t="shared" si="18"/>
        <v>3034.6548408602152</v>
      </c>
      <c r="BL30" s="72">
        <f t="shared" si="18"/>
        <v>3062.6548408602152</v>
      </c>
      <c r="BM30" s="72">
        <f t="shared" si="18"/>
        <v>3032.6548408602152</v>
      </c>
      <c r="BN30" s="72">
        <f t="shared" si="18"/>
        <v>2916.6548408602152</v>
      </c>
      <c r="BO30" s="72">
        <f t="shared" si="18"/>
        <v>2895.6548408602152</v>
      </c>
      <c r="BP30" s="72">
        <f t="shared" si="18"/>
        <v>2893.6548408602152</v>
      </c>
      <c r="BQ30" s="72">
        <f t="shared" si="18"/>
        <v>3031.6548408602152</v>
      </c>
      <c r="BR30" s="72">
        <f t="shared" si="18"/>
        <v>3079.6548408602152</v>
      </c>
      <c r="BS30" s="72">
        <f t="shared" si="18"/>
        <v>3077.6548408602152</v>
      </c>
      <c r="BT30" s="72">
        <f t="shared" ref="BT30:CS30" si="19">BT31+BT39</f>
        <v>3074.6548408602152</v>
      </c>
      <c r="BU30" s="72">
        <f t="shared" si="19"/>
        <v>3070.6548408602152</v>
      </c>
      <c r="BV30" s="72">
        <f t="shared" si="19"/>
        <v>3072.6548408602152</v>
      </c>
      <c r="BW30" s="72">
        <f t="shared" si="19"/>
        <v>3074.6548408602152</v>
      </c>
      <c r="BX30" s="72">
        <f t="shared" si="19"/>
        <v>3077.6548408602152</v>
      </c>
      <c r="BY30" s="72">
        <f t="shared" si="19"/>
        <v>3077.6548408602152</v>
      </c>
      <c r="BZ30" s="72">
        <f t="shared" si="19"/>
        <v>3074.6548408602152</v>
      </c>
      <c r="CA30" s="72">
        <f t="shared" si="19"/>
        <v>3073.6548408602152</v>
      </c>
      <c r="CB30" s="72">
        <f t="shared" si="19"/>
        <v>3075.6548408602152</v>
      </c>
      <c r="CC30" s="72">
        <f t="shared" si="19"/>
        <v>3078.6548408602152</v>
      </c>
      <c r="CD30" s="72">
        <f t="shared" si="19"/>
        <v>3077.6548408602152</v>
      </c>
      <c r="CE30" s="72">
        <f t="shared" si="19"/>
        <v>3074.6548408602152</v>
      </c>
      <c r="CF30" s="72">
        <f t="shared" si="19"/>
        <v>3074.6548408602152</v>
      </c>
      <c r="CG30" s="72">
        <f t="shared" si="19"/>
        <v>3075.6548408602152</v>
      </c>
      <c r="CH30" s="72">
        <f t="shared" si="19"/>
        <v>3074.6548408602152</v>
      </c>
      <c r="CI30" s="72">
        <f t="shared" si="19"/>
        <v>3069.6548408602152</v>
      </c>
      <c r="CJ30" s="72">
        <f t="shared" si="19"/>
        <v>3069.6548408602152</v>
      </c>
      <c r="CK30" s="72">
        <f t="shared" si="19"/>
        <v>3072.6548408602152</v>
      </c>
      <c r="CL30" s="72">
        <f t="shared" si="19"/>
        <v>3072.6548408602152</v>
      </c>
      <c r="CM30" s="72">
        <f t="shared" si="19"/>
        <v>3071.6548408602152</v>
      </c>
      <c r="CN30" s="72">
        <f t="shared" si="19"/>
        <v>3069.6548408602152</v>
      </c>
      <c r="CO30" s="72">
        <f t="shared" si="19"/>
        <v>3072.6548408602152</v>
      </c>
      <c r="CP30" s="72">
        <f t="shared" si="19"/>
        <v>3076.6548408602152</v>
      </c>
      <c r="CQ30" s="72">
        <f t="shared" si="19"/>
        <v>3073.6548408602152</v>
      </c>
      <c r="CR30" s="72">
        <f t="shared" si="19"/>
        <v>3074.6548408602152</v>
      </c>
      <c r="CS30" s="73">
        <f t="shared" si="19"/>
        <v>3073.6548408602152</v>
      </c>
      <c r="CT30" s="74">
        <f t="shared" ref="CT30:CT47" si="20">SUM(B30:CS30)</f>
        <v>299632.26472258102</v>
      </c>
      <c r="CU30" s="150"/>
    </row>
    <row r="31" spans="1:102">
      <c r="A31" s="75" t="s">
        <v>3</v>
      </c>
      <c r="B31" s="76">
        <f>SUM(B32:B38)</f>
        <v>3194.1570000000002</v>
      </c>
      <c r="C31" s="77">
        <f t="shared" ref="C31:BN31" si="21">SUM(C32:C38)</f>
        <v>3193.1570000000002</v>
      </c>
      <c r="D31" s="77">
        <f t="shared" si="21"/>
        <v>3198.1570000000002</v>
      </c>
      <c r="E31" s="77">
        <f t="shared" si="21"/>
        <v>3207.1570000000002</v>
      </c>
      <c r="F31" s="77">
        <f t="shared" si="21"/>
        <v>3215.1570000000002</v>
      </c>
      <c r="G31" s="77">
        <f t="shared" si="21"/>
        <v>3190.1570000000002</v>
      </c>
      <c r="H31" s="77">
        <f t="shared" si="21"/>
        <v>3206.1570000000002</v>
      </c>
      <c r="I31" s="77">
        <f t="shared" si="21"/>
        <v>3221.1570000000002</v>
      </c>
      <c r="J31" s="77">
        <f t="shared" si="21"/>
        <v>3235.1570000000002</v>
      </c>
      <c r="K31" s="77">
        <f t="shared" si="21"/>
        <v>3238.1570000000002</v>
      </c>
      <c r="L31" s="77">
        <f t="shared" si="21"/>
        <v>3241.1570000000002</v>
      </c>
      <c r="M31" s="77">
        <f t="shared" si="21"/>
        <v>3254.1570000000002</v>
      </c>
      <c r="N31" s="77">
        <f t="shared" si="21"/>
        <v>3261.1570000000002</v>
      </c>
      <c r="O31" s="77">
        <f t="shared" si="21"/>
        <v>3273.1570000000002</v>
      </c>
      <c r="P31" s="77">
        <f t="shared" si="21"/>
        <v>3279.1570000000002</v>
      </c>
      <c r="Q31" s="77">
        <f t="shared" si="21"/>
        <v>3285.1570000000002</v>
      </c>
      <c r="R31" s="77">
        <f t="shared" si="21"/>
        <v>3286.2570000000001</v>
      </c>
      <c r="S31" s="77">
        <f t="shared" si="21"/>
        <v>3282.2570000000001</v>
      </c>
      <c r="T31" s="77">
        <f t="shared" si="21"/>
        <v>3281.2570000000001</v>
      </c>
      <c r="U31" s="77">
        <f t="shared" si="21"/>
        <v>3279.2570000000001</v>
      </c>
      <c r="V31" s="77">
        <f t="shared" si="21"/>
        <v>3284.2570000000001</v>
      </c>
      <c r="W31" s="77">
        <f t="shared" si="21"/>
        <v>3287.2570000000001</v>
      </c>
      <c r="X31" s="77">
        <f t="shared" si="21"/>
        <v>3286.2570000000001</v>
      </c>
      <c r="Y31" s="77">
        <f t="shared" si="21"/>
        <v>3283.2570000000001</v>
      </c>
      <c r="Z31" s="77">
        <f t="shared" si="21"/>
        <v>3280.2570000000001</v>
      </c>
      <c r="AA31" s="77">
        <f t="shared" si="21"/>
        <v>3305.2570000000001</v>
      </c>
      <c r="AB31" s="77">
        <f t="shared" si="21"/>
        <v>3339.2570000000001</v>
      </c>
      <c r="AC31" s="77">
        <f t="shared" si="21"/>
        <v>3359.2570000000001</v>
      </c>
      <c r="AD31" s="77">
        <f t="shared" si="21"/>
        <v>3375.2570000000001</v>
      </c>
      <c r="AE31" s="77">
        <f t="shared" si="21"/>
        <v>3397.2570000000001</v>
      </c>
      <c r="AF31" s="77">
        <f t="shared" si="21"/>
        <v>3417.2570000000001</v>
      </c>
      <c r="AG31" s="77">
        <f t="shared" si="21"/>
        <v>3360.2570000000001</v>
      </c>
      <c r="AH31" s="77">
        <f t="shared" si="21"/>
        <v>3391.2570000000001</v>
      </c>
      <c r="AI31" s="77">
        <f t="shared" si="21"/>
        <v>3294.2570000000001</v>
      </c>
      <c r="AJ31" s="77">
        <f t="shared" si="21"/>
        <v>3216.2570000000001</v>
      </c>
      <c r="AK31" s="77">
        <f t="shared" si="21"/>
        <v>3173.2570000000001</v>
      </c>
      <c r="AL31" s="77">
        <f t="shared" si="21"/>
        <v>3090.2570000000001</v>
      </c>
      <c r="AM31" s="77">
        <f t="shared" si="21"/>
        <v>3012.2570000000001</v>
      </c>
      <c r="AN31" s="77">
        <f t="shared" si="21"/>
        <v>2950.2570000000001</v>
      </c>
      <c r="AO31" s="77">
        <f t="shared" si="21"/>
        <v>2901.2570000000001</v>
      </c>
      <c r="AP31" s="77">
        <f t="shared" si="21"/>
        <v>2903.2570000000001</v>
      </c>
      <c r="AQ31" s="77">
        <f t="shared" si="21"/>
        <v>2903.2570000000001</v>
      </c>
      <c r="AR31" s="77">
        <f t="shared" si="21"/>
        <v>2903.2570000000001</v>
      </c>
      <c r="AS31" s="77">
        <f t="shared" si="21"/>
        <v>2903.2570000000001</v>
      </c>
      <c r="AT31" s="77">
        <f t="shared" si="21"/>
        <v>2904.2570000000001</v>
      </c>
      <c r="AU31" s="77">
        <f t="shared" si="21"/>
        <v>2902.2570000000001</v>
      </c>
      <c r="AV31" s="77">
        <f t="shared" si="21"/>
        <v>2902.2570000000001</v>
      </c>
      <c r="AW31" s="77">
        <f t="shared" si="21"/>
        <v>2844.2570000000001</v>
      </c>
      <c r="AX31" s="77">
        <f t="shared" si="21"/>
        <v>2782.2570000000001</v>
      </c>
      <c r="AY31" s="77">
        <f t="shared" si="21"/>
        <v>2750.2570000000001</v>
      </c>
      <c r="AZ31" s="77">
        <f t="shared" si="21"/>
        <v>2680.9570000000003</v>
      </c>
      <c r="BA31" s="77">
        <f t="shared" si="21"/>
        <v>2680.9570000000003</v>
      </c>
      <c r="BB31" s="77">
        <f t="shared" si="21"/>
        <v>2681.9570000000003</v>
      </c>
      <c r="BC31" s="77">
        <f t="shared" si="21"/>
        <v>2679.9570000000003</v>
      </c>
      <c r="BD31" s="77">
        <f t="shared" si="21"/>
        <v>2678.9570000000003</v>
      </c>
      <c r="BE31" s="77">
        <f t="shared" si="21"/>
        <v>2678.9570000000003</v>
      </c>
      <c r="BF31" s="77">
        <f t="shared" si="21"/>
        <v>2676.9570000000003</v>
      </c>
      <c r="BG31" s="77">
        <f t="shared" si="21"/>
        <v>2744.9570000000003</v>
      </c>
      <c r="BH31" s="77">
        <f t="shared" si="21"/>
        <v>2747.9570000000003</v>
      </c>
      <c r="BI31" s="77">
        <f t="shared" si="21"/>
        <v>2811.9570000000003</v>
      </c>
      <c r="BJ31" s="77">
        <f t="shared" si="21"/>
        <v>2903.9570000000003</v>
      </c>
      <c r="BK31" s="77">
        <f t="shared" si="21"/>
        <v>2965.9570000000003</v>
      </c>
      <c r="BL31" s="77">
        <f t="shared" si="21"/>
        <v>2993.9570000000003</v>
      </c>
      <c r="BM31" s="77">
        <f t="shared" si="21"/>
        <v>2963.9570000000003</v>
      </c>
      <c r="BN31" s="77">
        <f t="shared" si="21"/>
        <v>2847.9570000000003</v>
      </c>
      <c r="BO31" s="77">
        <f t="shared" ref="BO31:CS31" si="22">SUM(BO32:BO38)</f>
        <v>2826.9570000000003</v>
      </c>
      <c r="BP31" s="77">
        <f t="shared" si="22"/>
        <v>2824.9570000000003</v>
      </c>
      <c r="BQ31" s="77">
        <f t="shared" si="22"/>
        <v>2962.9570000000003</v>
      </c>
      <c r="BR31" s="77">
        <f t="shared" si="22"/>
        <v>3010.9570000000003</v>
      </c>
      <c r="BS31" s="77">
        <f t="shared" si="22"/>
        <v>3008.9570000000003</v>
      </c>
      <c r="BT31" s="77">
        <f t="shared" si="22"/>
        <v>3005.9570000000003</v>
      </c>
      <c r="BU31" s="77">
        <f t="shared" si="22"/>
        <v>3001.9570000000003</v>
      </c>
      <c r="BV31" s="77">
        <f t="shared" si="22"/>
        <v>3003.9570000000003</v>
      </c>
      <c r="BW31" s="77">
        <f t="shared" si="22"/>
        <v>3005.9570000000003</v>
      </c>
      <c r="BX31" s="77">
        <f t="shared" si="22"/>
        <v>3008.9570000000003</v>
      </c>
      <c r="BY31" s="77">
        <f t="shared" si="22"/>
        <v>3008.9570000000003</v>
      </c>
      <c r="BZ31" s="77">
        <f t="shared" si="22"/>
        <v>3005.9570000000003</v>
      </c>
      <c r="CA31" s="77">
        <f t="shared" si="22"/>
        <v>3004.9570000000003</v>
      </c>
      <c r="CB31" s="77">
        <f t="shared" si="22"/>
        <v>3006.9570000000003</v>
      </c>
      <c r="CC31" s="77">
        <f t="shared" si="22"/>
        <v>3009.9570000000003</v>
      </c>
      <c r="CD31" s="77">
        <f t="shared" si="22"/>
        <v>3008.9570000000003</v>
      </c>
      <c r="CE31" s="77">
        <f t="shared" si="22"/>
        <v>3005.9570000000003</v>
      </c>
      <c r="CF31" s="77">
        <f t="shared" si="22"/>
        <v>3005.9570000000003</v>
      </c>
      <c r="CG31" s="77">
        <f t="shared" si="22"/>
        <v>3006.9570000000003</v>
      </c>
      <c r="CH31" s="77">
        <f t="shared" si="22"/>
        <v>3005.9570000000003</v>
      </c>
      <c r="CI31" s="77">
        <f t="shared" si="22"/>
        <v>3000.9570000000003</v>
      </c>
      <c r="CJ31" s="77">
        <f t="shared" si="22"/>
        <v>3000.9570000000003</v>
      </c>
      <c r="CK31" s="77">
        <f t="shared" si="22"/>
        <v>3003.9570000000003</v>
      </c>
      <c r="CL31" s="77">
        <f t="shared" si="22"/>
        <v>3003.9570000000003</v>
      </c>
      <c r="CM31" s="77">
        <f t="shared" si="22"/>
        <v>3002.9570000000003</v>
      </c>
      <c r="CN31" s="77">
        <f t="shared" si="22"/>
        <v>3000.9570000000003</v>
      </c>
      <c r="CO31" s="77">
        <f t="shared" si="22"/>
        <v>3003.9570000000003</v>
      </c>
      <c r="CP31" s="77">
        <f t="shared" si="22"/>
        <v>3007.9570000000003</v>
      </c>
      <c r="CQ31" s="77">
        <f t="shared" si="22"/>
        <v>3004.9570000000003</v>
      </c>
      <c r="CR31" s="77">
        <f t="shared" si="22"/>
        <v>3005.9570000000003</v>
      </c>
      <c r="CS31" s="78">
        <f t="shared" si="22"/>
        <v>3004.9570000000003</v>
      </c>
      <c r="CT31" s="31">
        <f t="shared" si="20"/>
        <v>293037.27199999982</v>
      </c>
      <c r="CU31" s="152"/>
    </row>
    <row r="32" spans="1:102">
      <c r="A32" s="79" t="s">
        <v>4</v>
      </c>
      <c r="B32" s="80">
        <f>B61-B72</f>
        <v>475</v>
      </c>
      <c r="C32" s="81">
        <f t="shared" ref="C32:BN32" si="23">C61-C72</f>
        <v>475</v>
      </c>
      <c r="D32" s="81">
        <f t="shared" si="23"/>
        <v>475</v>
      </c>
      <c r="E32" s="81">
        <f t="shared" si="23"/>
        <v>475</v>
      </c>
      <c r="F32" s="81">
        <f t="shared" si="23"/>
        <v>475</v>
      </c>
      <c r="G32" s="81">
        <f t="shared" si="23"/>
        <v>475</v>
      </c>
      <c r="H32" s="81">
        <f t="shared" si="23"/>
        <v>475</v>
      </c>
      <c r="I32" s="81">
        <f t="shared" si="23"/>
        <v>475</v>
      </c>
      <c r="J32" s="81">
        <f t="shared" si="23"/>
        <v>475</v>
      </c>
      <c r="K32" s="81">
        <f t="shared" si="23"/>
        <v>475</v>
      </c>
      <c r="L32" s="81">
        <f t="shared" si="23"/>
        <v>475</v>
      </c>
      <c r="M32" s="81">
        <f t="shared" si="23"/>
        <v>475</v>
      </c>
      <c r="N32" s="81">
        <f t="shared" si="23"/>
        <v>475</v>
      </c>
      <c r="O32" s="81">
        <f t="shared" si="23"/>
        <v>475</v>
      </c>
      <c r="P32" s="81">
        <f t="shared" si="23"/>
        <v>475</v>
      </c>
      <c r="Q32" s="81">
        <f t="shared" si="23"/>
        <v>475</v>
      </c>
      <c r="R32" s="81">
        <f t="shared" si="23"/>
        <v>475</v>
      </c>
      <c r="S32" s="81">
        <f t="shared" si="23"/>
        <v>475</v>
      </c>
      <c r="T32" s="81">
        <f t="shared" si="23"/>
        <v>475</v>
      </c>
      <c r="U32" s="81">
        <f t="shared" si="23"/>
        <v>475</v>
      </c>
      <c r="V32" s="81">
        <f t="shared" si="23"/>
        <v>475</v>
      </c>
      <c r="W32" s="81">
        <f t="shared" si="23"/>
        <v>475</v>
      </c>
      <c r="X32" s="81">
        <f t="shared" si="23"/>
        <v>475</v>
      </c>
      <c r="Y32" s="81">
        <f t="shared" si="23"/>
        <v>475</v>
      </c>
      <c r="Z32" s="81">
        <f t="shared" si="23"/>
        <v>475</v>
      </c>
      <c r="AA32" s="81">
        <f t="shared" si="23"/>
        <v>475</v>
      </c>
      <c r="AB32" s="81">
        <f t="shared" si="23"/>
        <v>475</v>
      </c>
      <c r="AC32" s="81">
        <f t="shared" si="23"/>
        <v>475</v>
      </c>
      <c r="AD32" s="81">
        <f t="shared" si="23"/>
        <v>475</v>
      </c>
      <c r="AE32" s="81">
        <f t="shared" si="23"/>
        <v>475</v>
      </c>
      <c r="AF32" s="81">
        <f t="shared" si="23"/>
        <v>475</v>
      </c>
      <c r="AG32" s="81">
        <f t="shared" si="23"/>
        <v>400</v>
      </c>
      <c r="AH32" s="81">
        <f t="shared" si="23"/>
        <v>420</v>
      </c>
      <c r="AI32" s="81">
        <f t="shared" si="23"/>
        <v>300</v>
      </c>
      <c r="AJ32" s="81">
        <f t="shared" si="23"/>
        <v>220</v>
      </c>
      <c r="AK32" s="81">
        <f t="shared" si="23"/>
        <v>200</v>
      </c>
      <c r="AL32" s="81">
        <f t="shared" si="23"/>
        <v>145</v>
      </c>
      <c r="AM32" s="81">
        <f t="shared" si="23"/>
        <v>100</v>
      </c>
      <c r="AN32" s="81">
        <f t="shared" si="23"/>
        <v>50</v>
      </c>
      <c r="AO32" s="81">
        <f t="shared" si="23"/>
        <v>0</v>
      </c>
      <c r="AP32" s="81">
        <f t="shared" si="23"/>
        <v>0</v>
      </c>
      <c r="AQ32" s="81">
        <f t="shared" si="23"/>
        <v>0</v>
      </c>
      <c r="AR32" s="81">
        <f t="shared" si="23"/>
        <v>0</v>
      </c>
      <c r="AS32" s="81">
        <f t="shared" si="23"/>
        <v>0</v>
      </c>
      <c r="AT32" s="81">
        <f t="shared" si="23"/>
        <v>0</v>
      </c>
      <c r="AU32" s="81">
        <f t="shared" si="23"/>
        <v>0</v>
      </c>
      <c r="AV32" s="81">
        <f t="shared" si="23"/>
        <v>0</v>
      </c>
      <c r="AW32" s="81">
        <f t="shared" si="23"/>
        <v>0</v>
      </c>
      <c r="AX32" s="81">
        <f t="shared" si="23"/>
        <v>0</v>
      </c>
      <c r="AY32" s="81">
        <f t="shared" si="23"/>
        <v>0</v>
      </c>
      <c r="AZ32" s="81">
        <f t="shared" si="23"/>
        <v>0</v>
      </c>
      <c r="BA32" s="81">
        <f t="shared" si="23"/>
        <v>0</v>
      </c>
      <c r="BB32" s="81">
        <f t="shared" si="23"/>
        <v>0</v>
      </c>
      <c r="BC32" s="81">
        <f t="shared" si="23"/>
        <v>0</v>
      </c>
      <c r="BD32" s="81">
        <f t="shared" si="23"/>
        <v>0</v>
      </c>
      <c r="BE32" s="81">
        <f t="shared" si="23"/>
        <v>0</v>
      </c>
      <c r="BF32" s="81">
        <f t="shared" si="23"/>
        <v>0</v>
      </c>
      <c r="BG32" s="81">
        <f t="shared" si="23"/>
        <v>0</v>
      </c>
      <c r="BH32" s="81">
        <f t="shared" si="23"/>
        <v>0</v>
      </c>
      <c r="BI32" s="81">
        <f t="shared" si="23"/>
        <v>0</v>
      </c>
      <c r="BJ32" s="81">
        <f t="shared" si="23"/>
        <v>0</v>
      </c>
      <c r="BK32" s="81">
        <f t="shared" si="23"/>
        <v>0</v>
      </c>
      <c r="BL32" s="81">
        <f t="shared" si="23"/>
        <v>0</v>
      </c>
      <c r="BM32" s="81">
        <f t="shared" si="23"/>
        <v>0</v>
      </c>
      <c r="BN32" s="81">
        <f t="shared" si="23"/>
        <v>0</v>
      </c>
      <c r="BO32" s="81">
        <f t="shared" ref="BO32:CS32" si="24">BO61-BO72</f>
        <v>0</v>
      </c>
      <c r="BP32" s="81">
        <f t="shared" si="24"/>
        <v>0</v>
      </c>
      <c r="BQ32" s="81">
        <f t="shared" si="24"/>
        <v>0</v>
      </c>
      <c r="BR32" s="81">
        <f t="shared" si="24"/>
        <v>0</v>
      </c>
      <c r="BS32" s="81">
        <f t="shared" si="24"/>
        <v>0</v>
      </c>
      <c r="BT32" s="81">
        <f t="shared" si="24"/>
        <v>0</v>
      </c>
      <c r="BU32" s="81">
        <f t="shared" si="24"/>
        <v>0</v>
      </c>
      <c r="BV32" s="81">
        <f t="shared" si="24"/>
        <v>0</v>
      </c>
      <c r="BW32" s="81">
        <f t="shared" si="24"/>
        <v>0</v>
      </c>
      <c r="BX32" s="81">
        <f t="shared" si="24"/>
        <v>0</v>
      </c>
      <c r="BY32" s="81">
        <f t="shared" si="24"/>
        <v>0</v>
      </c>
      <c r="BZ32" s="81">
        <f t="shared" si="24"/>
        <v>0</v>
      </c>
      <c r="CA32" s="81">
        <f t="shared" si="24"/>
        <v>0</v>
      </c>
      <c r="CB32" s="81">
        <f t="shared" si="24"/>
        <v>0</v>
      </c>
      <c r="CC32" s="81">
        <f t="shared" si="24"/>
        <v>0</v>
      </c>
      <c r="CD32" s="81">
        <f t="shared" si="24"/>
        <v>0</v>
      </c>
      <c r="CE32" s="81">
        <f t="shared" si="24"/>
        <v>0</v>
      </c>
      <c r="CF32" s="81">
        <f t="shared" si="24"/>
        <v>0</v>
      </c>
      <c r="CG32" s="81">
        <f t="shared" si="24"/>
        <v>0</v>
      </c>
      <c r="CH32" s="81">
        <f t="shared" si="24"/>
        <v>0</v>
      </c>
      <c r="CI32" s="81">
        <f t="shared" si="24"/>
        <v>0</v>
      </c>
      <c r="CJ32" s="81">
        <f t="shared" si="24"/>
        <v>0</v>
      </c>
      <c r="CK32" s="81">
        <f t="shared" si="24"/>
        <v>0</v>
      </c>
      <c r="CL32" s="81">
        <f t="shared" si="24"/>
        <v>0</v>
      </c>
      <c r="CM32" s="81">
        <f t="shared" si="24"/>
        <v>0</v>
      </c>
      <c r="CN32" s="81">
        <f t="shared" si="24"/>
        <v>0</v>
      </c>
      <c r="CO32" s="81">
        <f t="shared" si="24"/>
        <v>0</v>
      </c>
      <c r="CP32" s="81">
        <f t="shared" si="24"/>
        <v>0</v>
      </c>
      <c r="CQ32" s="81">
        <f t="shared" si="24"/>
        <v>0</v>
      </c>
      <c r="CR32" s="81">
        <f t="shared" si="24"/>
        <v>0</v>
      </c>
      <c r="CS32" s="82">
        <f t="shared" si="24"/>
        <v>0</v>
      </c>
      <c r="CT32" s="31">
        <f t="shared" si="20"/>
        <v>16560</v>
      </c>
      <c r="CU32" s="152"/>
    </row>
    <row r="33" spans="1:99">
      <c r="A33" s="26" t="s">
        <v>5</v>
      </c>
      <c r="B33" s="83">
        <f t="shared" ref="B33:Q38" si="25">B62-B73</f>
        <v>552</v>
      </c>
      <c r="C33" s="3">
        <f t="shared" si="25"/>
        <v>552</v>
      </c>
      <c r="D33" s="3">
        <f t="shared" si="25"/>
        <v>552</v>
      </c>
      <c r="E33" s="3">
        <f t="shared" si="25"/>
        <v>552</v>
      </c>
      <c r="F33" s="3">
        <f t="shared" si="25"/>
        <v>552</v>
      </c>
      <c r="G33" s="3">
        <f t="shared" si="25"/>
        <v>552</v>
      </c>
      <c r="H33" s="3">
        <f t="shared" si="25"/>
        <v>552</v>
      </c>
      <c r="I33" s="3">
        <f t="shared" si="25"/>
        <v>552</v>
      </c>
      <c r="J33" s="3">
        <f t="shared" si="25"/>
        <v>552</v>
      </c>
      <c r="K33" s="3">
        <f t="shared" si="25"/>
        <v>552</v>
      </c>
      <c r="L33" s="3">
        <f t="shared" si="25"/>
        <v>552</v>
      </c>
      <c r="M33" s="3">
        <f t="shared" si="25"/>
        <v>552</v>
      </c>
      <c r="N33" s="3">
        <f t="shared" si="25"/>
        <v>552</v>
      </c>
      <c r="O33" s="3">
        <f t="shared" si="25"/>
        <v>552</v>
      </c>
      <c r="P33" s="3">
        <f t="shared" si="25"/>
        <v>552</v>
      </c>
      <c r="Q33" s="3">
        <f t="shared" si="25"/>
        <v>552</v>
      </c>
      <c r="R33" s="3">
        <f t="shared" ref="R33:CC33" si="26">R62-R73</f>
        <v>552</v>
      </c>
      <c r="S33" s="3">
        <f t="shared" si="26"/>
        <v>552</v>
      </c>
      <c r="T33" s="3">
        <f t="shared" si="26"/>
        <v>552</v>
      </c>
      <c r="U33" s="3">
        <f t="shared" si="26"/>
        <v>552</v>
      </c>
      <c r="V33" s="3">
        <f t="shared" si="26"/>
        <v>552</v>
      </c>
      <c r="W33" s="3">
        <f t="shared" si="26"/>
        <v>552</v>
      </c>
      <c r="X33" s="3">
        <f t="shared" si="26"/>
        <v>552</v>
      </c>
      <c r="Y33" s="3">
        <f t="shared" si="26"/>
        <v>552</v>
      </c>
      <c r="Z33" s="3">
        <f t="shared" si="26"/>
        <v>552</v>
      </c>
      <c r="AA33" s="3">
        <f t="shared" si="26"/>
        <v>552</v>
      </c>
      <c r="AB33" s="3">
        <f t="shared" si="26"/>
        <v>552</v>
      </c>
      <c r="AC33" s="3">
        <f t="shared" si="26"/>
        <v>552</v>
      </c>
      <c r="AD33" s="3">
        <f t="shared" si="26"/>
        <v>552</v>
      </c>
      <c r="AE33" s="3">
        <f t="shared" si="26"/>
        <v>552</v>
      </c>
      <c r="AF33" s="3">
        <f t="shared" si="26"/>
        <v>552</v>
      </c>
      <c r="AG33" s="3">
        <f t="shared" si="26"/>
        <v>552</v>
      </c>
      <c r="AH33" s="3">
        <f t="shared" si="26"/>
        <v>552</v>
      </c>
      <c r="AI33" s="3">
        <f t="shared" si="26"/>
        <v>552</v>
      </c>
      <c r="AJ33" s="3">
        <f t="shared" si="26"/>
        <v>552</v>
      </c>
      <c r="AK33" s="3">
        <f t="shared" si="26"/>
        <v>552</v>
      </c>
      <c r="AL33" s="3">
        <f t="shared" si="26"/>
        <v>552</v>
      </c>
      <c r="AM33" s="3">
        <f t="shared" si="26"/>
        <v>552</v>
      </c>
      <c r="AN33" s="3">
        <f t="shared" si="26"/>
        <v>552</v>
      </c>
      <c r="AO33" s="3">
        <f t="shared" si="26"/>
        <v>552</v>
      </c>
      <c r="AP33" s="3">
        <f t="shared" si="26"/>
        <v>552</v>
      </c>
      <c r="AQ33" s="3">
        <f t="shared" si="26"/>
        <v>552</v>
      </c>
      <c r="AR33" s="3">
        <f t="shared" si="26"/>
        <v>552</v>
      </c>
      <c r="AS33" s="3">
        <f t="shared" si="26"/>
        <v>552</v>
      </c>
      <c r="AT33" s="3">
        <f t="shared" si="26"/>
        <v>552</v>
      </c>
      <c r="AU33" s="3">
        <f t="shared" si="26"/>
        <v>552</v>
      </c>
      <c r="AV33" s="3">
        <f t="shared" si="26"/>
        <v>552</v>
      </c>
      <c r="AW33" s="3">
        <f t="shared" si="26"/>
        <v>492</v>
      </c>
      <c r="AX33" s="3">
        <f t="shared" si="26"/>
        <v>432</v>
      </c>
      <c r="AY33" s="3">
        <f t="shared" si="26"/>
        <v>400</v>
      </c>
      <c r="AZ33" s="3">
        <f t="shared" si="26"/>
        <v>400</v>
      </c>
      <c r="BA33" s="3">
        <f t="shared" si="26"/>
        <v>400</v>
      </c>
      <c r="BB33" s="3">
        <f t="shared" si="26"/>
        <v>400</v>
      </c>
      <c r="BC33" s="3">
        <f t="shared" si="26"/>
        <v>400</v>
      </c>
      <c r="BD33" s="3">
        <f t="shared" si="26"/>
        <v>400</v>
      </c>
      <c r="BE33" s="3">
        <f t="shared" si="26"/>
        <v>400</v>
      </c>
      <c r="BF33" s="3">
        <f t="shared" si="26"/>
        <v>400</v>
      </c>
      <c r="BG33" s="3">
        <f t="shared" si="26"/>
        <v>400</v>
      </c>
      <c r="BH33" s="3">
        <f t="shared" si="26"/>
        <v>400</v>
      </c>
      <c r="BI33" s="3">
        <f t="shared" si="26"/>
        <v>460</v>
      </c>
      <c r="BJ33" s="3">
        <f t="shared" si="26"/>
        <v>520</v>
      </c>
      <c r="BK33" s="3">
        <f t="shared" si="26"/>
        <v>552</v>
      </c>
      <c r="BL33" s="3">
        <f t="shared" si="26"/>
        <v>552</v>
      </c>
      <c r="BM33" s="3">
        <f t="shared" si="26"/>
        <v>552</v>
      </c>
      <c r="BN33" s="3">
        <f t="shared" si="26"/>
        <v>492</v>
      </c>
      <c r="BO33" s="3">
        <f t="shared" si="26"/>
        <v>468</v>
      </c>
      <c r="BP33" s="3">
        <f t="shared" si="26"/>
        <v>468</v>
      </c>
      <c r="BQ33" s="3">
        <f t="shared" si="26"/>
        <v>528</v>
      </c>
      <c r="BR33" s="3">
        <f t="shared" si="26"/>
        <v>552</v>
      </c>
      <c r="BS33" s="3">
        <f t="shared" si="26"/>
        <v>552</v>
      </c>
      <c r="BT33" s="3">
        <f t="shared" si="26"/>
        <v>552</v>
      </c>
      <c r="BU33" s="3">
        <f t="shared" si="26"/>
        <v>552</v>
      </c>
      <c r="BV33" s="3">
        <f t="shared" si="26"/>
        <v>552</v>
      </c>
      <c r="BW33" s="3">
        <f t="shared" si="26"/>
        <v>552</v>
      </c>
      <c r="BX33" s="3">
        <f t="shared" si="26"/>
        <v>552</v>
      </c>
      <c r="BY33" s="3">
        <f t="shared" si="26"/>
        <v>552</v>
      </c>
      <c r="BZ33" s="3">
        <f t="shared" si="26"/>
        <v>552</v>
      </c>
      <c r="CA33" s="3">
        <f t="shared" si="26"/>
        <v>552</v>
      </c>
      <c r="CB33" s="3">
        <f t="shared" si="26"/>
        <v>552</v>
      </c>
      <c r="CC33" s="3">
        <f t="shared" si="26"/>
        <v>552</v>
      </c>
      <c r="CD33" s="3">
        <f t="shared" ref="CD33:CS33" si="27">CD62-CD73</f>
        <v>552</v>
      </c>
      <c r="CE33" s="3">
        <f t="shared" si="27"/>
        <v>552</v>
      </c>
      <c r="CF33" s="3">
        <f t="shared" si="27"/>
        <v>552</v>
      </c>
      <c r="CG33" s="3">
        <f t="shared" si="27"/>
        <v>552</v>
      </c>
      <c r="CH33" s="3">
        <f t="shared" si="27"/>
        <v>552</v>
      </c>
      <c r="CI33" s="3">
        <f t="shared" si="27"/>
        <v>552</v>
      </c>
      <c r="CJ33" s="3">
        <f t="shared" si="27"/>
        <v>552</v>
      </c>
      <c r="CK33" s="3">
        <f t="shared" si="27"/>
        <v>552</v>
      </c>
      <c r="CL33" s="3">
        <f t="shared" si="27"/>
        <v>552</v>
      </c>
      <c r="CM33" s="3">
        <f t="shared" si="27"/>
        <v>552</v>
      </c>
      <c r="CN33" s="3">
        <f t="shared" si="27"/>
        <v>552</v>
      </c>
      <c r="CO33" s="3">
        <f t="shared" si="27"/>
        <v>552</v>
      </c>
      <c r="CP33" s="3">
        <f t="shared" si="27"/>
        <v>552</v>
      </c>
      <c r="CQ33" s="3">
        <f t="shared" si="27"/>
        <v>552</v>
      </c>
      <c r="CR33" s="3">
        <f t="shared" si="27"/>
        <v>552</v>
      </c>
      <c r="CS33" s="84">
        <f t="shared" si="27"/>
        <v>552</v>
      </c>
      <c r="CT33" s="31">
        <f t="shared" si="20"/>
        <v>50916</v>
      </c>
      <c r="CU33" s="152"/>
    </row>
    <row r="34" spans="1:99">
      <c r="A34" s="26" t="s">
        <v>6</v>
      </c>
      <c r="B34" s="83">
        <f t="shared" si="25"/>
        <v>807.61700000000008</v>
      </c>
      <c r="C34" s="3">
        <f t="shared" si="25"/>
        <v>807.61700000000008</v>
      </c>
      <c r="D34" s="3">
        <f t="shared" si="25"/>
        <v>807.61700000000008</v>
      </c>
      <c r="E34" s="3">
        <f t="shared" si="25"/>
        <v>807.61700000000008</v>
      </c>
      <c r="F34" s="3">
        <f t="shared" si="25"/>
        <v>807.61700000000008</v>
      </c>
      <c r="G34" s="3">
        <f t="shared" si="25"/>
        <v>807.61700000000008</v>
      </c>
      <c r="H34" s="3">
        <f t="shared" si="25"/>
        <v>807.61700000000008</v>
      </c>
      <c r="I34" s="3">
        <f t="shared" si="25"/>
        <v>807.61700000000008</v>
      </c>
      <c r="J34" s="3">
        <f t="shared" si="25"/>
        <v>807.61700000000008</v>
      </c>
      <c r="K34" s="3">
        <f t="shared" si="25"/>
        <v>807.61700000000008</v>
      </c>
      <c r="L34" s="3">
        <f t="shared" si="25"/>
        <v>807.61700000000008</v>
      </c>
      <c r="M34" s="3">
        <f t="shared" si="25"/>
        <v>807.61700000000008</v>
      </c>
      <c r="N34" s="3">
        <f t="shared" si="25"/>
        <v>807.61700000000008</v>
      </c>
      <c r="O34" s="3">
        <f t="shared" si="25"/>
        <v>807.61700000000008</v>
      </c>
      <c r="P34" s="3">
        <f t="shared" si="25"/>
        <v>807.61700000000008</v>
      </c>
      <c r="Q34" s="3">
        <f t="shared" si="25"/>
        <v>807.61700000000008</v>
      </c>
      <c r="R34" s="3">
        <f t="shared" ref="R34:CC34" si="28">R63-R74</f>
        <v>807.61700000000008</v>
      </c>
      <c r="S34" s="3">
        <f t="shared" si="28"/>
        <v>807.61700000000008</v>
      </c>
      <c r="T34" s="3">
        <f t="shared" si="28"/>
        <v>807.61700000000008</v>
      </c>
      <c r="U34" s="3">
        <f t="shared" si="28"/>
        <v>807.61700000000008</v>
      </c>
      <c r="V34" s="3">
        <f t="shared" si="28"/>
        <v>807.61700000000008</v>
      </c>
      <c r="W34" s="3">
        <f t="shared" si="28"/>
        <v>807.61700000000008</v>
      </c>
      <c r="X34" s="3">
        <f t="shared" si="28"/>
        <v>807.61700000000008</v>
      </c>
      <c r="Y34" s="3">
        <f t="shared" si="28"/>
        <v>807.61700000000008</v>
      </c>
      <c r="Z34" s="3">
        <f t="shared" si="28"/>
        <v>807.61700000000008</v>
      </c>
      <c r="AA34" s="3">
        <f t="shared" si="28"/>
        <v>807.61700000000008</v>
      </c>
      <c r="AB34" s="3">
        <f t="shared" si="28"/>
        <v>807.61700000000008</v>
      </c>
      <c r="AC34" s="3">
        <f t="shared" si="28"/>
        <v>807.61700000000008</v>
      </c>
      <c r="AD34" s="3">
        <f t="shared" si="28"/>
        <v>807.61700000000008</v>
      </c>
      <c r="AE34" s="3">
        <f t="shared" si="28"/>
        <v>807.61700000000008</v>
      </c>
      <c r="AF34" s="3">
        <f t="shared" si="28"/>
        <v>807.61700000000008</v>
      </c>
      <c r="AG34" s="3">
        <f t="shared" si="28"/>
        <v>807.61700000000008</v>
      </c>
      <c r="AH34" s="3">
        <f t="shared" si="28"/>
        <v>807.61700000000008</v>
      </c>
      <c r="AI34" s="3">
        <f t="shared" si="28"/>
        <v>807.61700000000008</v>
      </c>
      <c r="AJ34" s="3">
        <f t="shared" si="28"/>
        <v>807.61700000000008</v>
      </c>
      <c r="AK34" s="3">
        <f t="shared" si="28"/>
        <v>807.61700000000008</v>
      </c>
      <c r="AL34" s="3">
        <f t="shared" si="28"/>
        <v>807.61700000000008</v>
      </c>
      <c r="AM34" s="3">
        <f t="shared" si="28"/>
        <v>807.61700000000008</v>
      </c>
      <c r="AN34" s="3">
        <f t="shared" si="28"/>
        <v>807.61700000000008</v>
      </c>
      <c r="AO34" s="3">
        <f t="shared" si="28"/>
        <v>807.61700000000008</v>
      </c>
      <c r="AP34" s="3">
        <f t="shared" si="28"/>
        <v>807.61700000000008</v>
      </c>
      <c r="AQ34" s="3">
        <f t="shared" si="28"/>
        <v>807.61700000000008</v>
      </c>
      <c r="AR34" s="3">
        <f t="shared" si="28"/>
        <v>807.61700000000008</v>
      </c>
      <c r="AS34" s="3">
        <f t="shared" si="28"/>
        <v>807.61700000000008</v>
      </c>
      <c r="AT34" s="3">
        <f t="shared" si="28"/>
        <v>807.61700000000008</v>
      </c>
      <c r="AU34" s="3">
        <f t="shared" si="28"/>
        <v>807.61700000000008</v>
      </c>
      <c r="AV34" s="3">
        <f t="shared" si="28"/>
        <v>807.61700000000008</v>
      </c>
      <c r="AW34" s="3">
        <f t="shared" si="28"/>
        <v>807.61700000000008</v>
      </c>
      <c r="AX34" s="3">
        <f t="shared" si="28"/>
        <v>807.61700000000008</v>
      </c>
      <c r="AY34" s="3">
        <f t="shared" si="28"/>
        <v>807.61700000000008</v>
      </c>
      <c r="AZ34" s="3">
        <f t="shared" si="28"/>
        <v>737.61700000000008</v>
      </c>
      <c r="BA34" s="3">
        <f t="shared" si="28"/>
        <v>737.61700000000008</v>
      </c>
      <c r="BB34" s="3">
        <f t="shared" si="28"/>
        <v>737.61700000000008</v>
      </c>
      <c r="BC34" s="3">
        <f t="shared" si="28"/>
        <v>737.61700000000008</v>
      </c>
      <c r="BD34" s="3">
        <f t="shared" si="28"/>
        <v>737.61700000000008</v>
      </c>
      <c r="BE34" s="3">
        <f t="shared" si="28"/>
        <v>737.61700000000008</v>
      </c>
      <c r="BF34" s="3">
        <f t="shared" si="28"/>
        <v>737.61700000000008</v>
      </c>
      <c r="BG34" s="3">
        <f t="shared" si="28"/>
        <v>807.61700000000008</v>
      </c>
      <c r="BH34" s="3">
        <f t="shared" si="28"/>
        <v>807.61700000000008</v>
      </c>
      <c r="BI34" s="3">
        <f t="shared" si="28"/>
        <v>807.61700000000008</v>
      </c>
      <c r="BJ34" s="3">
        <f t="shared" si="28"/>
        <v>807.61700000000008</v>
      </c>
      <c r="BK34" s="3">
        <f t="shared" si="28"/>
        <v>807.61700000000008</v>
      </c>
      <c r="BL34" s="3">
        <f t="shared" si="28"/>
        <v>807.61700000000008</v>
      </c>
      <c r="BM34" s="3">
        <f t="shared" si="28"/>
        <v>807.61700000000008</v>
      </c>
      <c r="BN34" s="3">
        <f t="shared" si="28"/>
        <v>762.61700000000008</v>
      </c>
      <c r="BO34" s="3">
        <f t="shared" si="28"/>
        <v>762.61700000000008</v>
      </c>
      <c r="BP34" s="3">
        <f t="shared" si="28"/>
        <v>762.61700000000008</v>
      </c>
      <c r="BQ34" s="3">
        <f t="shared" si="28"/>
        <v>807.61700000000008</v>
      </c>
      <c r="BR34" s="3">
        <f t="shared" si="28"/>
        <v>807.61700000000008</v>
      </c>
      <c r="BS34" s="3">
        <f t="shared" si="28"/>
        <v>807.61700000000008</v>
      </c>
      <c r="BT34" s="3">
        <f t="shared" si="28"/>
        <v>807.61700000000008</v>
      </c>
      <c r="BU34" s="3">
        <f t="shared" si="28"/>
        <v>807.61700000000008</v>
      </c>
      <c r="BV34" s="3">
        <f t="shared" si="28"/>
        <v>807.61700000000008</v>
      </c>
      <c r="BW34" s="3">
        <f t="shared" si="28"/>
        <v>807.61700000000008</v>
      </c>
      <c r="BX34" s="3">
        <f t="shared" si="28"/>
        <v>807.61700000000008</v>
      </c>
      <c r="BY34" s="3">
        <f t="shared" si="28"/>
        <v>807.61700000000008</v>
      </c>
      <c r="BZ34" s="3">
        <f t="shared" si="28"/>
        <v>807.61700000000008</v>
      </c>
      <c r="CA34" s="3">
        <f t="shared" si="28"/>
        <v>807.61700000000008</v>
      </c>
      <c r="CB34" s="3">
        <f t="shared" si="28"/>
        <v>807.61700000000008</v>
      </c>
      <c r="CC34" s="3">
        <f t="shared" si="28"/>
        <v>807.61700000000008</v>
      </c>
      <c r="CD34" s="3">
        <f t="shared" ref="CD34:CS34" si="29">CD63-CD74</f>
        <v>807.61700000000008</v>
      </c>
      <c r="CE34" s="3">
        <f t="shared" si="29"/>
        <v>807.61700000000008</v>
      </c>
      <c r="CF34" s="3">
        <f t="shared" si="29"/>
        <v>807.61700000000008</v>
      </c>
      <c r="CG34" s="3">
        <f t="shared" si="29"/>
        <v>807.61700000000008</v>
      </c>
      <c r="CH34" s="3">
        <f t="shared" si="29"/>
        <v>807.61700000000008</v>
      </c>
      <c r="CI34" s="3">
        <f t="shared" si="29"/>
        <v>807.61700000000008</v>
      </c>
      <c r="CJ34" s="3">
        <f t="shared" si="29"/>
        <v>807.61700000000008</v>
      </c>
      <c r="CK34" s="3">
        <f t="shared" si="29"/>
        <v>807.61700000000008</v>
      </c>
      <c r="CL34" s="3">
        <f t="shared" si="29"/>
        <v>807.61700000000008</v>
      </c>
      <c r="CM34" s="3">
        <f t="shared" si="29"/>
        <v>807.61700000000008</v>
      </c>
      <c r="CN34" s="3">
        <f t="shared" si="29"/>
        <v>807.61700000000008</v>
      </c>
      <c r="CO34" s="3">
        <f t="shared" si="29"/>
        <v>807.61700000000008</v>
      </c>
      <c r="CP34" s="3">
        <f t="shared" si="29"/>
        <v>807.61700000000008</v>
      </c>
      <c r="CQ34" s="3">
        <f t="shared" si="29"/>
        <v>807.61700000000008</v>
      </c>
      <c r="CR34" s="3">
        <f t="shared" si="29"/>
        <v>807.61700000000008</v>
      </c>
      <c r="CS34" s="84">
        <f t="shared" si="29"/>
        <v>807.61700000000008</v>
      </c>
      <c r="CT34" s="31">
        <f t="shared" si="20"/>
        <v>76906.231999999887</v>
      </c>
      <c r="CU34" s="152"/>
    </row>
    <row r="35" spans="1:99">
      <c r="A35" s="26" t="s">
        <v>7</v>
      </c>
      <c r="B35" s="83">
        <f t="shared" si="25"/>
        <v>215</v>
      </c>
      <c r="C35" s="3">
        <f t="shared" si="25"/>
        <v>215</v>
      </c>
      <c r="D35" s="3">
        <f t="shared" si="25"/>
        <v>215</v>
      </c>
      <c r="E35" s="3">
        <f t="shared" si="25"/>
        <v>215</v>
      </c>
      <c r="F35" s="3">
        <f t="shared" si="25"/>
        <v>215</v>
      </c>
      <c r="G35" s="3">
        <f t="shared" si="25"/>
        <v>215</v>
      </c>
      <c r="H35" s="3">
        <f t="shared" si="25"/>
        <v>215</v>
      </c>
      <c r="I35" s="3">
        <f t="shared" si="25"/>
        <v>215</v>
      </c>
      <c r="J35" s="3">
        <f t="shared" si="25"/>
        <v>215</v>
      </c>
      <c r="K35" s="3">
        <f t="shared" si="25"/>
        <v>215</v>
      </c>
      <c r="L35" s="3">
        <f t="shared" si="25"/>
        <v>215</v>
      </c>
      <c r="M35" s="3">
        <f t="shared" si="25"/>
        <v>215</v>
      </c>
      <c r="N35" s="3">
        <f t="shared" si="25"/>
        <v>214</v>
      </c>
      <c r="O35" s="3">
        <f t="shared" si="25"/>
        <v>214</v>
      </c>
      <c r="P35" s="3">
        <f t="shared" si="25"/>
        <v>214</v>
      </c>
      <c r="Q35" s="3">
        <f t="shared" si="25"/>
        <v>214</v>
      </c>
      <c r="R35" s="3">
        <f t="shared" ref="R35:CC35" si="30">R64-R75</f>
        <v>214</v>
      </c>
      <c r="S35" s="3">
        <f t="shared" si="30"/>
        <v>214</v>
      </c>
      <c r="T35" s="3">
        <f t="shared" si="30"/>
        <v>214</v>
      </c>
      <c r="U35" s="3">
        <f t="shared" si="30"/>
        <v>214</v>
      </c>
      <c r="V35" s="3">
        <f t="shared" si="30"/>
        <v>214</v>
      </c>
      <c r="W35" s="3">
        <f t="shared" si="30"/>
        <v>214</v>
      </c>
      <c r="X35" s="3">
        <f t="shared" si="30"/>
        <v>214</v>
      </c>
      <c r="Y35" s="3">
        <f t="shared" si="30"/>
        <v>214</v>
      </c>
      <c r="Z35" s="3">
        <f t="shared" si="30"/>
        <v>214</v>
      </c>
      <c r="AA35" s="3">
        <f t="shared" si="30"/>
        <v>239</v>
      </c>
      <c r="AB35" s="3">
        <f t="shared" si="30"/>
        <v>269</v>
      </c>
      <c r="AC35" s="3">
        <f t="shared" si="30"/>
        <v>289</v>
      </c>
      <c r="AD35" s="3">
        <f t="shared" si="30"/>
        <v>309</v>
      </c>
      <c r="AE35" s="3">
        <f t="shared" si="30"/>
        <v>329</v>
      </c>
      <c r="AF35" s="3">
        <f t="shared" si="30"/>
        <v>349</v>
      </c>
      <c r="AG35" s="3">
        <f t="shared" si="30"/>
        <v>369</v>
      </c>
      <c r="AH35" s="3">
        <f t="shared" si="30"/>
        <v>379</v>
      </c>
      <c r="AI35" s="3">
        <f t="shared" si="30"/>
        <v>399</v>
      </c>
      <c r="AJ35" s="3">
        <f t="shared" si="30"/>
        <v>402</v>
      </c>
      <c r="AK35" s="3">
        <f t="shared" si="30"/>
        <v>408</v>
      </c>
      <c r="AL35" s="3">
        <f t="shared" si="30"/>
        <v>408</v>
      </c>
      <c r="AM35" s="3">
        <f t="shared" si="30"/>
        <v>408</v>
      </c>
      <c r="AN35" s="3">
        <f t="shared" si="30"/>
        <v>408</v>
      </c>
      <c r="AO35" s="3">
        <f t="shared" si="30"/>
        <v>408</v>
      </c>
      <c r="AP35" s="3">
        <f t="shared" si="30"/>
        <v>408</v>
      </c>
      <c r="AQ35" s="3">
        <f t="shared" si="30"/>
        <v>408</v>
      </c>
      <c r="AR35" s="3">
        <f t="shared" si="30"/>
        <v>408</v>
      </c>
      <c r="AS35" s="3">
        <f t="shared" si="30"/>
        <v>408</v>
      </c>
      <c r="AT35" s="3">
        <f t="shared" si="30"/>
        <v>408</v>
      </c>
      <c r="AU35" s="3">
        <f t="shared" si="30"/>
        <v>408</v>
      </c>
      <c r="AV35" s="3">
        <f t="shared" si="30"/>
        <v>408</v>
      </c>
      <c r="AW35" s="3">
        <f t="shared" si="30"/>
        <v>408</v>
      </c>
      <c r="AX35" s="3">
        <f t="shared" si="30"/>
        <v>408</v>
      </c>
      <c r="AY35" s="3">
        <f t="shared" si="30"/>
        <v>408</v>
      </c>
      <c r="AZ35" s="3">
        <f t="shared" si="30"/>
        <v>408</v>
      </c>
      <c r="BA35" s="3">
        <f t="shared" si="30"/>
        <v>408</v>
      </c>
      <c r="BB35" s="3">
        <f t="shared" si="30"/>
        <v>408</v>
      </c>
      <c r="BC35" s="3">
        <f t="shared" si="30"/>
        <v>408</v>
      </c>
      <c r="BD35" s="3">
        <f t="shared" si="30"/>
        <v>408</v>
      </c>
      <c r="BE35" s="3">
        <f t="shared" si="30"/>
        <v>408</v>
      </c>
      <c r="BF35" s="3">
        <f t="shared" si="30"/>
        <v>408</v>
      </c>
      <c r="BG35" s="3">
        <f t="shared" si="30"/>
        <v>408</v>
      </c>
      <c r="BH35" s="3">
        <f t="shared" si="30"/>
        <v>408</v>
      </c>
      <c r="BI35" s="3">
        <f t="shared" si="30"/>
        <v>408</v>
      </c>
      <c r="BJ35" s="3">
        <f t="shared" si="30"/>
        <v>408</v>
      </c>
      <c r="BK35" s="3">
        <f t="shared" si="30"/>
        <v>408</v>
      </c>
      <c r="BL35" s="3">
        <f t="shared" si="30"/>
        <v>408</v>
      </c>
      <c r="BM35" s="3">
        <f t="shared" si="30"/>
        <v>408</v>
      </c>
      <c r="BN35" s="3">
        <f t="shared" si="30"/>
        <v>408</v>
      </c>
      <c r="BO35" s="3">
        <f t="shared" si="30"/>
        <v>408</v>
      </c>
      <c r="BP35" s="3">
        <f t="shared" si="30"/>
        <v>408</v>
      </c>
      <c r="BQ35" s="3">
        <f t="shared" si="30"/>
        <v>408</v>
      </c>
      <c r="BR35" s="3">
        <f t="shared" si="30"/>
        <v>408</v>
      </c>
      <c r="BS35" s="3">
        <f t="shared" si="30"/>
        <v>408</v>
      </c>
      <c r="BT35" s="3">
        <f t="shared" si="30"/>
        <v>408</v>
      </c>
      <c r="BU35" s="3">
        <f t="shared" si="30"/>
        <v>408</v>
      </c>
      <c r="BV35" s="3">
        <f t="shared" si="30"/>
        <v>408</v>
      </c>
      <c r="BW35" s="3">
        <f t="shared" si="30"/>
        <v>408</v>
      </c>
      <c r="BX35" s="3">
        <f t="shared" si="30"/>
        <v>408</v>
      </c>
      <c r="BY35" s="3">
        <f t="shared" si="30"/>
        <v>408</v>
      </c>
      <c r="BZ35" s="3">
        <f t="shared" si="30"/>
        <v>408</v>
      </c>
      <c r="CA35" s="3">
        <f t="shared" si="30"/>
        <v>408</v>
      </c>
      <c r="CB35" s="3">
        <f t="shared" si="30"/>
        <v>408</v>
      </c>
      <c r="CC35" s="3">
        <f t="shared" si="30"/>
        <v>408</v>
      </c>
      <c r="CD35" s="3">
        <f t="shared" ref="CD35:CS35" si="31">CD64-CD75</f>
        <v>408</v>
      </c>
      <c r="CE35" s="3">
        <f t="shared" si="31"/>
        <v>408</v>
      </c>
      <c r="CF35" s="3">
        <f t="shared" si="31"/>
        <v>408</v>
      </c>
      <c r="CG35" s="3">
        <f t="shared" si="31"/>
        <v>408</v>
      </c>
      <c r="CH35" s="3">
        <f t="shared" si="31"/>
        <v>408</v>
      </c>
      <c r="CI35" s="3">
        <f t="shared" si="31"/>
        <v>408</v>
      </c>
      <c r="CJ35" s="3">
        <f t="shared" si="31"/>
        <v>408</v>
      </c>
      <c r="CK35" s="3">
        <f t="shared" si="31"/>
        <v>408</v>
      </c>
      <c r="CL35" s="3">
        <f t="shared" si="31"/>
        <v>408</v>
      </c>
      <c r="CM35" s="3">
        <f t="shared" si="31"/>
        <v>408</v>
      </c>
      <c r="CN35" s="3">
        <f t="shared" si="31"/>
        <v>408</v>
      </c>
      <c r="CO35" s="3">
        <f t="shared" si="31"/>
        <v>408</v>
      </c>
      <c r="CP35" s="3">
        <f t="shared" si="31"/>
        <v>408</v>
      </c>
      <c r="CQ35" s="3">
        <f t="shared" si="31"/>
        <v>408</v>
      </c>
      <c r="CR35" s="3">
        <f t="shared" si="31"/>
        <v>408</v>
      </c>
      <c r="CS35" s="84">
        <f t="shared" si="31"/>
        <v>408</v>
      </c>
      <c r="CT35" s="31">
        <f t="shared" si="20"/>
        <v>33583</v>
      </c>
      <c r="CU35" s="152"/>
    </row>
    <row r="36" spans="1:99">
      <c r="A36" s="26" t="s">
        <v>8</v>
      </c>
      <c r="B36" s="83">
        <f t="shared" si="25"/>
        <v>451.54</v>
      </c>
      <c r="C36" s="3">
        <f t="shared" si="25"/>
        <v>451.54</v>
      </c>
      <c r="D36" s="3">
        <f t="shared" si="25"/>
        <v>451.54</v>
      </c>
      <c r="E36" s="3">
        <f t="shared" si="25"/>
        <v>451.54</v>
      </c>
      <c r="F36" s="3">
        <f t="shared" si="25"/>
        <v>451.54</v>
      </c>
      <c r="G36" s="3">
        <f t="shared" si="25"/>
        <v>451.54</v>
      </c>
      <c r="H36" s="3">
        <f t="shared" si="25"/>
        <v>451.54</v>
      </c>
      <c r="I36" s="3">
        <f t="shared" si="25"/>
        <v>451.54</v>
      </c>
      <c r="J36" s="3">
        <f t="shared" si="25"/>
        <v>451.54</v>
      </c>
      <c r="K36" s="3">
        <f t="shared" si="25"/>
        <v>451.54</v>
      </c>
      <c r="L36" s="3">
        <f t="shared" si="25"/>
        <v>451.54</v>
      </c>
      <c r="M36" s="3">
        <f t="shared" si="25"/>
        <v>451.54</v>
      </c>
      <c r="N36" s="3">
        <f t="shared" si="25"/>
        <v>451.54</v>
      </c>
      <c r="O36" s="3">
        <f t="shared" si="25"/>
        <v>451.54</v>
      </c>
      <c r="P36" s="3">
        <f t="shared" si="25"/>
        <v>451.54</v>
      </c>
      <c r="Q36" s="3">
        <f t="shared" si="25"/>
        <v>451.54</v>
      </c>
      <c r="R36" s="3">
        <f t="shared" ref="R36:CC36" si="32">R65-R76</f>
        <v>451.54</v>
      </c>
      <c r="S36" s="3">
        <f t="shared" si="32"/>
        <v>451.54</v>
      </c>
      <c r="T36" s="3">
        <f t="shared" si="32"/>
        <v>451.54</v>
      </c>
      <c r="U36" s="3">
        <f t="shared" si="32"/>
        <v>451.54</v>
      </c>
      <c r="V36" s="3">
        <f t="shared" si="32"/>
        <v>451.54</v>
      </c>
      <c r="W36" s="3">
        <f t="shared" si="32"/>
        <v>451.54</v>
      </c>
      <c r="X36" s="3">
        <f t="shared" si="32"/>
        <v>451.54</v>
      </c>
      <c r="Y36" s="3">
        <f t="shared" si="32"/>
        <v>451.54</v>
      </c>
      <c r="Z36" s="3">
        <f t="shared" si="32"/>
        <v>451.54</v>
      </c>
      <c r="AA36" s="3">
        <f t="shared" si="32"/>
        <v>451.54</v>
      </c>
      <c r="AB36" s="3">
        <f t="shared" si="32"/>
        <v>451.54</v>
      </c>
      <c r="AC36" s="3">
        <f t="shared" si="32"/>
        <v>451.54</v>
      </c>
      <c r="AD36" s="3">
        <f t="shared" si="32"/>
        <v>451.54</v>
      </c>
      <c r="AE36" s="3">
        <f t="shared" si="32"/>
        <v>451.54</v>
      </c>
      <c r="AF36" s="3">
        <f t="shared" si="32"/>
        <v>451.54</v>
      </c>
      <c r="AG36" s="3">
        <f t="shared" si="32"/>
        <v>451.54</v>
      </c>
      <c r="AH36" s="3">
        <f t="shared" si="32"/>
        <v>451.54</v>
      </c>
      <c r="AI36" s="3">
        <f t="shared" si="32"/>
        <v>451.54</v>
      </c>
      <c r="AJ36" s="3">
        <f t="shared" si="32"/>
        <v>451.54</v>
      </c>
      <c r="AK36" s="3">
        <f t="shared" si="32"/>
        <v>421.54</v>
      </c>
      <c r="AL36" s="3">
        <f t="shared" si="32"/>
        <v>391.54</v>
      </c>
      <c r="AM36" s="3">
        <f t="shared" si="32"/>
        <v>361.54</v>
      </c>
      <c r="AN36" s="3">
        <f t="shared" si="32"/>
        <v>351.54</v>
      </c>
      <c r="AO36" s="3">
        <f t="shared" si="32"/>
        <v>351.54</v>
      </c>
      <c r="AP36" s="3">
        <f t="shared" si="32"/>
        <v>351.54</v>
      </c>
      <c r="AQ36" s="3">
        <f t="shared" si="32"/>
        <v>351.54</v>
      </c>
      <c r="AR36" s="3">
        <f t="shared" si="32"/>
        <v>351.54</v>
      </c>
      <c r="AS36" s="3">
        <f t="shared" si="32"/>
        <v>351.54</v>
      </c>
      <c r="AT36" s="3">
        <f t="shared" si="32"/>
        <v>351.54</v>
      </c>
      <c r="AU36" s="3">
        <f t="shared" si="32"/>
        <v>351.54</v>
      </c>
      <c r="AV36" s="3">
        <f t="shared" si="32"/>
        <v>351.54</v>
      </c>
      <c r="AW36" s="3">
        <f t="shared" si="32"/>
        <v>351.54</v>
      </c>
      <c r="AX36" s="3">
        <f t="shared" si="32"/>
        <v>351.54</v>
      </c>
      <c r="AY36" s="3">
        <f t="shared" si="32"/>
        <v>351.54</v>
      </c>
      <c r="AZ36" s="3">
        <f t="shared" si="32"/>
        <v>351.54</v>
      </c>
      <c r="BA36" s="3">
        <f t="shared" si="32"/>
        <v>351.54</v>
      </c>
      <c r="BB36" s="3">
        <f t="shared" si="32"/>
        <v>351.54</v>
      </c>
      <c r="BC36" s="3">
        <f t="shared" si="32"/>
        <v>351.54</v>
      </c>
      <c r="BD36" s="3">
        <f t="shared" si="32"/>
        <v>351.54</v>
      </c>
      <c r="BE36" s="3">
        <f t="shared" si="32"/>
        <v>351.54</v>
      </c>
      <c r="BF36" s="3">
        <f t="shared" si="32"/>
        <v>351.54</v>
      </c>
      <c r="BG36" s="3">
        <f t="shared" si="32"/>
        <v>351.54</v>
      </c>
      <c r="BH36" s="3">
        <f t="shared" si="32"/>
        <v>351.54</v>
      </c>
      <c r="BI36" s="3">
        <f t="shared" si="32"/>
        <v>351.54</v>
      </c>
      <c r="BJ36" s="3">
        <f t="shared" si="32"/>
        <v>381.54</v>
      </c>
      <c r="BK36" s="3">
        <f t="shared" si="32"/>
        <v>411.54</v>
      </c>
      <c r="BL36" s="3">
        <f t="shared" si="32"/>
        <v>441.54</v>
      </c>
      <c r="BM36" s="3">
        <f t="shared" si="32"/>
        <v>411.54</v>
      </c>
      <c r="BN36" s="3">
        <f t="shared" si="32"/>
        <v>399.54</v>
      </c>
      <c r="BO36" s="3">
        <f t="shared" si="32"/>
        <v>399.54</v>
      </c>
      <c r="BP36" s="3">
        <f t="shared" si="32"/>
        <v>399.54</v>
      </c>
      <c r="BQ36" s="3">
        <f t="shared" si="32"/>
        <v>429.54</v>
      </c>
      <c r="BR36" s="3">
        <f t="shared" si="32"/>
        <v>451.54</v>
      </c>
      <c r="BS36" s="3">
        <f t="shared" si="32"/>
        <v>451.54</v>
      </c>
      <c r="BT36" s="3">
        <f t="shared" si="32"/>
        <v>451.54</v>
      </c>
      <c r="BU36" s="3">
        <f t="shared" si="32"/>
        <v>451.54</v>
      </c>
      <c r="BV36" s="3">
        <f t="shared" si="32"/>
        <v>451.54</v>
      </c>
      <c r="BW36" s="3">
        <f t="shared" si="32"/>
        <v>451.54</v>
      </c>
      <c r="BX36" s="3">
        <f t="shared" si="32"/>
        <v>451.54</v>
      </c>
      <c r="BY36" s="3">
        <f t="shared" si="32"/>
        <v>451.54</v>
      </c>
      <c r="BZ36" s="3">
        <f t="shared" si="32"/>
        <v>451.54</v>
      </c>
      <c r="CA36" s="3">
        <f t="shared" si="32"/>
        <v>451.54</v>
      </c>
      <c r="CB36" s="3">
        <f t="shared" si="32"/>
        <v>451.54</v>
      </c>
      <c r="CC36" s="3">
        <f t="shared" si="32"/>
        <v>451.54</v>
      </c>
      <c r="CD36" s="3">
        <f t="shared" ref="CD36:CS36" si="33">CD65-CD76</f>
        <v>451.54</v>
      </c>
      <c r="CE36" s="3">
        <f t="shared" si="33"/>
        <v>451.54</v>
      </c>
      <c r="CF36" s="3">
        <f t="shared" si="33"/>
        <v>451.54</v>
      </c>
      <c r="CG36" s="3">
        <f t="shared" si="33"/>
        <v>451.54</v>
      </c>
      <c r="CH36" s="3">
        <f t="shared" si="33"/>
        <v>451.54</v>
      </c>
      <c r="CI36" s="3">
        <f t="shared" si="33"/>
        <v>451.54</v>
      </c>
      <c r="CJ36" s="3">
        <f t="shared" si="33"/>
        <v>451.54</v>
      </c>
      <c r="CK36" s="3">
        <f t="shared" si="33"/>
        <v>451.54</v>
      </c>
      <c r="CL36" s="3">
        <f t="shared" si="33"/>
        <v>451.54</v>
      </c>
      <c r="CM36" s="3">
        <f t="shared" si="33"/>
        <v>451.54</v>
      </c>
      <c r="CN36" s="3">
        <f t="shared" si="33"/>
        <v>451.54</v>
      </c>
      <c r="CO36" s="3">
        <f t="shared" si="33"/>
        <v>451.54</v>
      </c>
      <c r="CP36" s="3">
        <f t="shared" si="33"/>
        <v>451.54</v>
      </c>
      <c r="CQ36" s="3">
        <f t="shared" si="33"/>
        <v>451.54</v>
      </c>
      <c r="CR36" s="3">
        <f t="shared" si="33"/>
        <v>451.54</v>
      </c>
      <c r="CS36" s="84">
        <f t="shared" si="33"/>
        <v>451.54</v>
      </c>
      <c r="CT36" s="31">
        <f t="shared" si="20"/>
        <v>40629.840000000062</v>
      </c>
      <c r="CU36" s="152"/>
    </row>
    <row r="37" spans="1:99">
      <c r="A37" s="26" t="s">
        <v>9</v>
      </c>
      <c r="B37" s="83">
        <f t="shared" si="25"/>
        <v>693</v>
      </c>
      <c r="C37" s="3">
        <f t="shared" si="25"/>
        <v>692</v>
      </c>
      <c r="D37" s="3">
        <f t="shared" si="25"/>
        <v>697</v>
      </c>
      <c r="E37" s="3">
        <f t="shared" si="25"/>
        <v>706</v>
      </c>
      <c r="F37" s="3">
        <f t="shared" si="25"/>
        <v>714</v>
      </c>
      <c r="G37" s="3">
        <f t="shared" si="25"/>
        <v>719</v>
      </c>
      <c r="H37" s="3">
        <f t="shared" si="25"/>
        <v>725</v>
      </c>
      <c r="I37" s="3">
        <f t="shared" si="25"/>
        <v>730</v>
      </c>
      <c r="J37" s="3">
        <f t="shared" si="25"/>
        <v>734</v>
      </c>
      <c r="K37" s="3">
        <f t="shared" si="25"/>
        <v>727</v>
      </c>
      <c r="L37" s="3">
        <f t="shared" si="25"/>
        <v>726</v>
      </c>
      <c r="M37" s="3">
        <f t="shared" si="25"/>
        <v>733</v>
      </c>
      <c r="N37" s="3">
        <f t="shared" si="25"/>
        <v>737</v>
      </c>
      <c r="O37" s="3">
        <f t="shared" si="25"/>
        <v>739</v>
      </c>
      <c r="P37" s="3">
        <f t="shared" si="25"/>
        <v>739</v>
      </c>
      <c r="Q37" s="3">
        <f t="shared" si="25"/>
        <v>745</v>
      </c>
      <c r="R37" s="3">
        <f t="shared" ref="R37:CC37" si="34">R66-R77</f>
        <v>744</v>
      </c>
      <c r="S37" s="3">
        <f t="shared" si="34"/>
        <v>740</v>
      </c>
      <c r="T37" s="3">
        <f t="shared" si="34"/>
        <v>739</v>
      </c>
      <c r="U37" s="3">
        <f t="shared" si="34"/>
        <v>737</v>
      </c>
      <c r="V37" s="3">
        <f t="shared" si="34"/>
        <v>742</v>
      </c>
      <c r="W37" s="3">
        <f t="shared" si="34"/>
        <v>745</v>
      </c>
      <c r="X37" s="3">
        <f t="shared" si="34"/>
        <v>744</v>
      </c>
      <c r="Y37" s="3">
        <f t="shared" si="34"/>
        <v>741</v>
      </c>
      <c r="Z37" s="3">
        <f t="shared" si="34"/>
        <v>738</v>
      </c>
      <c r="AA37" s="3">
        <f t="shared" si="34"/>
        <v>738</v>
      </c>
      <c r="AB37" s="3">
        <f t="shared" si="34"/>
        <v>742</v>
      </c>
      <c r="AC37" s="3">
        <f t="shared" si="34"/>
        <v>742</v>
      </c>
      <c r="AD37" s="3">
        <f t="shared" si="34"/>
        <v>738</v>
      </c>
      <c r="AE37" s="3">
        <f t="shared" si="34"/>
        <v>740</v>
      </c>
      <c r="AF37" s="3">
        <f t="shared" si="34"/>
        <v>740</v>
      </c>
      <c r="AG37" s="3">
        <f t="shared" si="34"/>
        <v>738</v>
      </c>
      <c r="AH37" s="3">
        <f t="shared" si="34"/>
        <v>739</v>
      </c>
      <c r="AI37" s="3">
        <f t="shared" si="34"/>
        <v>742</v>
      </c>
      <c r="AJ37" s="3">
        <f t="shared" si="34"/>
        <v>741</v>
      </c>
      <c r="AK37" s="3">
        <f t="shared" si="34"/>
        <v>742</v>
      </c>
      <c r="AL37" s="3">
        <f t="shared" si="34"/>
        <v>744</v>
      </c>
      <c r="AM37" s="3">
        <f t="shared" si="34"/>
        <v>741</v>
      </c>
      <c r="AN37" s="3">
        <f t="shared" si="34"/>
        <v>739</v>
      </c>
      <c r="AO37" s="3">
        <f t="shared" si="34"/>
        <v>740</v>
      </c>
      <c r="AP37" s="3">
        <f t="shared" si="34"/>
        <v>742</v>
      </c>
      <c r="AQ37" s="3">
        <f t="shared" si="34"/>
        <v>742</v>
      </c>
      <c r="AR37" s="3">
        <f t="shared" si="34"/>
        <v>742</v>
      </c>
      <c r="AS37" s="3">
        <f t="shared" si="34"/>
        <v>742</v>
      </c>
      <c r="AT37" s="3">
        <f t="shared" si="34"/>
        <v>743</v>
      </c>
      <c r="AU37" s="3">
        <f t="shared" si="34"/>
        <v>741</v>
      </c>
      <c r="AV37" s="3">
        <f t="shared" si="34"/>
        <v>741</v>
      </c>
      <c r="AW37" s="3">
        <f t="shared" si="34"/>
        <v>743</v>
      </c>
      <c r="AX37" s="3">
        <f t="shared" si="34"/>
        <v>741</v>
      </c>
      <c r="AY37" s="3">
        <f t="shared" si="34"/>
        <v>741</v>
      </c>
      <c r="AZ37" s="3">
        <f t="shared" si="34"/>
        <v>741</v>
      </c>
      <c r="BA37" s="3">
        <f t="shared" si="34"/>
        <v>741</v>
      </c>
      <c r="BB37" s="3">
        <f t="shared" si="34"/>
        <v>742</v>
      </c>
      <c r="BC37" s="3">
        <f t="shared" si="34"/>
        <v>740</v>
      </c>
      <c r="BD37" s="3">
        <f t="shared" si="34"/>
        <v>739</v>
      </c>
      <c r="BE37" s="3">
        <f t="shared" si="34"/>
        <v>739</v>
      </c>
      <c r="BF37" s="3">
        <f t="shared" si="34"/>
        <v>737</v>
      </c>
      <c r="BG37" s="3">
        <f t="shared" si="34"/>
        <v>735</v>
      </c>
      <c r="BH37" s="3">
        <f t="shared" si="34"/>
        <v>738</v>
      </c>
      <c r="BI37" s="3">
        <f t="shared" si="34"/>
        <v>742</v>
      </c>
      <c r="BJ37" s="3">
        <f t="shared" si="34"/>
        <v>744</v>
      </c>
      <c r="BK37" s="3">
        <f t="shared" si="34"/>
        <v>744</v>
      </c>
      <c r="BL37" s="3">
        <f t="shared" si="34"/>
        <v>742</v>
      </c>
      <c r="BM37" s="3">
        <f t="shared" si="34"/>
        <v>742</v>
      </c>
      <c r="BN37" s="3">
        <f t="shared" si="34"/>
        <v>743</v>
      </c>
      <c r="BO37" s="3">
        <f t="shared" si="34"/>
        <v>746</v>
      </c>
      <c r="BP37" s="3">
        <f t="shared" si="34"/>
        <v>744</v>
      </c>
      <c r="BQ37" s="3">
        <f t="shared" si="34"/>
        <v>747</v>
      </c>
      <c r="BR37" s="3">
        <f t="shared" si="34"/>
        <v>749</v>
      </c>
      <c r="BS37" s="3">
        <f t="shared" si="34"/>
        <v>747</v>
      </c>
      <c r="BT37" s="3">
        <f t="shared" si="34"/>
        <v>744</v>
      </c>
      <c r="BU37" s="3">
        <f t="shared" si="34"/>
        <v>740</v>
      </c>
      <c r="BV37" s="3">
        <f t="shared" si="34"/>
        <v>742</v>
      </c>
      <c r="BW37" s="3">
        <f t="shared" si="34"/>
        <v>744</v>
      </c>
      <c r="BX37" s="3">
        <f t="shared" si="34"/>
        <v>747</v>
      </c>
      <c r="BY37" s="3">
        <f t="shared" si="34"/>
        <v>747</v>
      </c>
      <c r="BZ37" s="3">
        <f t="shared" si="34"/>
        <v>744</v>
      </c>
      <c r="CA37" s="3">
        <f t="shared" si="34"/>
        <v>743</v>
      </c>
      <c r="CB37" s="3">
        <f t="shared" si="34"/>
        <v>745</v>
      </c>
      <c r="CC37" s="3">
        <f t="shared" si="34"/>
        <v>748</v>
      </c>
      <c r="CD37" s="3">
        <f t="shared" ref="CD37:CS37" si="35">CD66-CD77</f>
        <v>747</v>
      </c>
      <c r="CE37" s="3">
        <f t="shared" si="35"/>
        <v>744</v>
      </c>
      <c r="CF37" s="3">
        <f t="shared" si="35"/>
        <v>744</v>
      </c>
      <c r="CG37" s="3">
        <f t="shared" si="35"/>
        <v>745</v>
      </c>
      <c r="CH37" s="3">
        <f t="shared" si="35"/>
        <v>744</v>
      </c>
      <c r="CI37" s="3">
        <f t="shared" si="35"/>
        <v>739</v>
      </c>
      <c r="CJ37" s="3">
        <f t="shared" si="35"/>
        <v>739</v>
      </c>
      <c r="CK37" s="3">
        <f t="shared" si="35"/>
        <v>742</v>
      </c>
      <c r="CL37" s="3">
        <f t="shared" si="35"/>
        <v>742</v>
      </c>
      <c r="CM37" s="3">
        <f t="shared" si="35"/>
        <v>741</v>
      </c>
      <c r="CN37" s="3">
        <f t="shared" si="35"/>
        <v>739</v>
      </c>
      <c r="CO37" s="3">
        <f t="shared" si="35"/>
        <v>742</v>
      </c>
      <c r="CP37" s="3">
        <f t="shared" si="35"/>
        <v>746</v>
      </c>
      <c r="CQ37" s="3">
        <f t="shared" si="35"/>
        <v>743</v>
      </c>
      <c r="CR37" s="3">
        <f t="shared" si="35"/>
        <v>744</v>
      </c>
      <c r="CS37" s="84">
        <f t="shared" si="35"/>
        <v>743</v>
      </c>
      <c r="CT37" s="31">
        <f t="shared" si="20"/>
        <v>70920</v>
      </c>
      <c r="CU37" s="152"/>
    </row>
    <row r="38" spans="1:99">
      <c r="A38" s="58" t="s">
        <v>10</v>
      </c>
      <c r="B38" s="85">
        <f t="shared" si="25"/>
        <v>0</v>
      </c>
      <c r="C38" s="86">
        <f t="shared" si="25"/>
        <v>0</v>
      </c>
      <c r="D38" s="86">
        <f t="shared" si="25"/>
        <v>0</v>
      </c>
      <c r="E38" s="86">
        <f t="shared" si="25"/>
        <v>0</v>
      </c>
      <c r="F38" s="86">
        <f t="shared" si="25"/>
        <v>0</v>
      </c>
      <c r="G38" s="86">
        <f t="shared" si="25"/>
        <v>-30</v>
      </c>
      <c r="H38" s="86">
        <f t="shared" si="25"/>
        <v>-20</v>
      </c>
      <c r="I38" s="86">
        <f t="shared" si="25"/>
        <v>-10</v>
      </c>
      <c r="J38" s="86">
        <f t="shared" si="25"/>
        <v>0</v>
      </c>
      <c r="K38" s="86">
        <f t="shared" si="25"/>
        <v>10</v>
      </c>
      <c r="L38" s="86">
        <f t="shared" si="25"/>
        <v>14</v>
      </c>
      <c r="M38" s="86">
        <f t="shared" si="25"/>
        <v>20</v>
      </c>
      <c r="N38" s="86">
        <f t="shared" si="25"/>
        <v>24</v>
      </c>
      <c r="O38" s="86">
        <f t="shared" si="25"/>
        <v>34</v>
      </c>
      <c r="P38" s="86">
        <f t="shared" si="25"/>
        <v>40</v>
      </c>
      <c r="Q38" s="86">
        <f t="shared" si="25"/>
        <v>40</v>
      </c>
      <c r="R38" s="86">
        <f t="shared" ref="R38:CC38" si="36">R67-R78</f>
        <v>42.1</v>
      </c>
      <c r="S38" s="86">
        <f t="shared" si="36"/>
        <v>42.1</v>
      </c>
      <c r="T38" s="86">
        <f t="shared" si="36"/>
        <v>42.1</v>
      </c>
      <c r="U38" s="86">
        <f t="shared" si="36"/>
        <v>42.1</v>
      </c>
      <c r="V38" s="86">
        <f t="shared" si="36"/>
        <v>42.1</v>
      </c>
      <c r="W38" s="86">
        <f t="shared" si="36"/>
        <v>42.1</v>
      </c>
      <c r="X38" s="86">
        <f t="shared" si="36"/>
        <v>42.1</v>
      </c>
      <c r="Y38" s="86">
        <f t="shared" si="36"/>
        <v>42.1</v>
      </c>
      <c r="Z38" s="86">
        <f t="shared" si="36"/>
        <v>42.1</v>
      </c>
      <c r="AA38" s="86">
        <f t="shared" si="36"/>
        <v>42.1</v>
      </c>
      <c r="AB38" s="86">
        <f t="shared" si="36"/>
        <v>42.1</v>
      </c>
      <c r="AC38" s="86">
        <f t="shared" si="36"/>
        <v>42.1</v>
      </c>
      <c r="AD38" s="86">
        <f t="shared" si="36"/>
        <v>42.1</v>
      </c>
      <c r="AE38" s="86">
        <f t="shared" si="36"/>
        <v>42.1</v>
      </c>
      <c r="AF38" s="86">
        <f t="shared" si="36"/>
        <v>42.1</v>
      </c>
      <c r="AG38" s="86">
        <f t="shared" si="36"/>
        <v>42.1</v>
      </c>
      <c r="AH38" s="86">
        <f t="shared" si="36"/>
        <v>42.1</v>
      </c>
      <c r="AI38" s="86">
        <f t="shared" si="36"/>
        <v>42.1</v>
      </c>
      <c r="AJ38" s="86">
        <f t="shared" si="36"/>
        <v>42.1</v>
      </c>
      <c r="AK38" s="86">
        <f t="shared" si="36"/>
        <v>42.1</v>
      </c>
      <c r="AL38" s="86">
        <f t="shared" si="36"/>
        <v>42.1</v>
      </c>
      <c r="AM38" s="86">
        <f t="shared" si="36"/>
        <v>42.1</v>
      </c>
      <c r="AN38" s="86">
        <f t="shared" si="36"/>
        <v>42.1</v>
      </c>
      <c r="AO38" s="86">
        <f t="shared" si="36"/>
        <v>42.1</v>
      </c>
      <c r="AP38" s="86">
        <f t="shared" si="36"/>
        <v>42.1</v>
      </c>
      <c r="AQ38" s="86">
        <f t="shared" si="36"/>
        <v>42.1</v>
      </c>
      <c r="AR38" s="86">
        <f t="shared" si="36"/>
        <v>42.1</v>
      </c>
      <c r="AS38" s="86">
        <f t="shared" si="36"/>
        <v>42.1</v>
      </c>
      <c r="AT38" s="86">
        <f t="shared" si="36"/>
        <v>42.1</v>
      </c>
      <c r="AU38" s="86">
        <f t="shared" si="36"/>
        <v>42.1</v>
      </c>
      <c r="AV38" s="86">
        <f t="shared" si="36"/>
        <v>42.1</v>
      </c>
      <c r="AW38" s="86">
        <f t="shared" si="36"/>
        <v>42.1</v>
      </c>
      <c r="AX38" s="86">
        <f t="shared" si="36"/>
        <v>42.1</v>
      </c>
      <c r="AY38" s="86">
        <f t="shared" si="36"/>
        <v>42.1</v>
      </c>
      <c r="AZ38" s="86">
        <f t="shared" si="36"/>
        <v>42.8</v>
      </c>
      <c r="BA38" s="86">
        <f t="shared" si="36"/>
        <v>42.8</v>
      </c>
      <c r="BB38" s="86">
        <f t="shared" si="36"/>
        <v>42.8</v>
      </c>
      <c r="BC38" s="86">
        <f t="shared" si="36"/>
        <v>42.8</v>
      </c>
      <c r="BD38" s="86">
        <f t="shared" si="36"/>
        <v>42.8</v>
      </c>
      <c r="BE38" s="86">
        <f t="shared" si="36"/>
        <v>42.8</v>
      </c>
      <c r="BF38" s="86">
        <f t="shared" si="36"/>
        <v>42.8</v>
      </c>
      <c r="BG38" s="86">
        <f t="shared" si="36"/>
        <v>42.8</v>
      </c>
      <c r="BH38" s="86">
        <f t="shared" si="36"/>
        <v>42.8</v>
      </c>
      <c r="BI38" s="86">
        <f t="shared" si="36"/>
        <v>42.8</v>
      </c>
      <c r="BJ38" s="86">
        <f t="shared" si="36"/>
        <v>42.8</v>
      </c>
      <c r="BK38" s="86">
        <f t="shared" si="36"/>
        <v>42.8</v>
      </c>
      <c r="BL38" s="86">
        <f t="shared" si="36"/>
        <v>42.8</v>
      </c>
      <c r="BM38" s="86">
        <f t="shared" si="36"/>
        <v>42.8</v>
      </c>
      <c r="BN38" s="86">
        <f t="shared" si="36"/>
        <v>42.8</v>
      </c>
      <c r="BO38" s="86">
        <f t="shared" si="36"/>
        <v>42.8</v>
      </c>
      <c r="BP38" s="86">
        <f t="shared" si="36"/>
        <v>42.8</v>
      </c>
      <c r="BQ38" s="86">
        <f t="shared" si="36"/>
        <v>42.8</v>
      </c>
      <c r="BR38" s="86">
        <f t="shared" si="36"/>
        <v>42.8</v>
      </c>
      <c r="BS38" s="86">
        <f t="shared" si="36"/>
        <v>42.8</v>
      </c>
      <c r="BT38" s="86">
        <f t="shared" si="36"/>
        <v>42.8</v>
      </c>
      <c r="BU38" s="86">
        <f t="shared" si="36"/>
        <v>42.8</v>
      </c>
      <c r="BV38" s="86">
        <f t="shared" si="36"/>
        <v>42.8</v>
      </c>
      <c r="BW38" s="86">
        <f t="shared" si="36"/>
        <v>42.8</v>
      </c>
      <c r="BX38" s="86">
        <f t="shared" si="36"/>
        <v>42.8</v>
      </c>
      <c r="BY38" s="86">
        <f t="shared" si="36"/>
        <v>42.8</v>
      </c>
      <c r="BZ38" s="86">
        <f t="shared" si="36"/>
        <v>42.8</v>
      </c>
      <c r="CA38" s="86">
        <f t="shared" si="36"/>
        <v>42.8</v>
      </c>
      <c r="CB38" s="86">
        <f t="shared" si="36"/>
        <v>42.8</v>
      </c>
      <c r="CC38" s="86">
        <f t="shared" si="36"/>
        <v>42.8</v>
      </c>
      <c r="CD38" s="86">
        <f t="shared" ref="CD38:CS38" si="37">CD67-CD78</f>
        <v>42.8</v>
      </c>
      <c r="CE38" s="86">
        <f t="shared" si="37"/>
        <v>42.8</v>
      </c>
      <c r="CF38" s="86">
        <f t="shared" si="37"/>
        <v>42.8</v>
      </c>
      <c r="CG38" s="86">
        <f t="shared" si="37"/>
        <v>42.8</v>
      </c>
      <c r="CH38" s="86">
        <f t="shared" si="37"/>
        <v>42.8</v>
      </c>
      <c r="CI38" s="86">
        <f t="shared" si="37"/>
        <v>42.8</v>
      </c>
      <c r="CJ38" s="86">
        <f t="shared" si="37"/>
        <v>42.8</v>
      </c>
      <c r="CK38" s="86">
        <f t="shared" si="37"/>
        <v>42.8</v>
      </c>
      <c r="CL38" s="86">
        <f t="shared" si="37"/>
        <v>42.8</v>
      </c>
      <c r="CM38" s="86">
        <f t="shared" si="37"/>
        <v>42.8</v>
      </c>
      <c r="CN38" s="86">
        <f t="shared" si="37"/>
        <v>42.8</v>
      </c>
      <c r="CO38" s="86">
        <f t="shared" si="37"/>
        <v>42.8</v>
      </c>
      <c r="CP38" s="86">
        <f t="shared" si="37"/>
        <v>42.8</v>
      </c>
      <c r="CQ38" s="86">
        <f t="shared" si="37"/>
        <v>42.8</v>
      </c>
      <c r="CR38" s="86">
        <f t="shared" si="37"/>
        <v>42.8</v>
      </c>
      <c r="CS38" s="87">
        <f t="shared" si="37"/>
        <v>42.8</v>
      </c>
      <c r="CT38" s="31">
        <f t="shared" si="20"/>
        <v>3522.2000000000048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1477.39</v>
      </c>
      <c r="C40" s="41">
        <f t="shared" si="41"/>
        <v>1477.52</v>
      </c>
      <c r="D40" s="41">
        <f t="shared" si="41"/>
        <v>1477.52</v>
      </c>
      <c r="E40" s="41">
        <f t="shared" si="41"/>
        <v>1477.52</v>
      </c>
      <c r="F40" s="41">
        <f t="shared" si="41"/>
        <v>1340.6</v>
      </c>
      <c r="G40" s="41">
        <f t="shared" si="41"/>
        <v>1224.07</v>
      </c>
      <c r="H40" s="41">
        <f t="shared" si="41"/>
        <v>1224.07</v>
      </c>
      <c r="I40" s="41">
        <f t="shared" si="41"/>
        <v>1224.07</v>
      </c>
      <c r="J40" s="41">
        <f t="shared" si="41"/>
        <v>1235.6300000000001</v>
      </c>
      <c r="K40" s="41">
        <f t="shared" si="41"/>
        <v>1235.6300000000001</v>
      </c>
      <c r="L40" s="41">
        <f t="shared" si="41"/>
        <v>1224.0999999999999</v>
      </c>
      <c r="M40" s="41">
        <f t="shared" si="41"/>
        <v>1224.0999999999999</v>
      </c>
      <c r="N40" s="41">
        <f t="shared" si="41"/>
        <v>1224.0999999999999</v>
      </c>
      <c r="O40" s="41">
        <f t="shared" si="41"/>
        <v>1224.0999999999999</v>
      </c>
      <c r="P40" s="41">
        <f t="shared" si="41"/>
        <v>1224.0999999999999</v>
      </c>
      <c r="Q40" s="41">
        <f t="shared" si="41"/>
        <v>1224.0999999999999</v>
      </c>
      <c r="R40" s="41">
        <f t="shared" si="41"/>
        <v>1224.1199999999999</v>
      </c>
      <c r="S40" s="41">
        <f t="shared" si="41"/>
        <v>1224.1199999999999</v>
      </c>
      <c r="T40" s="41">
        <f t="shared" si="41"/>
        <v>1224.1199999999999</v>
      </c>
      <c r="U40" s="41">
        <f t="shared" si="41"/>
        <v>1224.1199999999999</v>
      </c>
      <c r="V40" s="41">
        <f t="shared" si="41"/>
        <v>1262.8599999999999</v>
      </c>
      <c r="W40" s="41">
        <f t="shared" si="41"/>
        <v>1269.22</v>
      </c>
      <c r="X40" s="41">
        <f t="shared" si="41"/>
        <v>1307.6199999999999</v>
      </c>
      <c r="Y40" s="41">
        <f t="shared" si="41"/>
        <v>1324.7</v>
      </c>
      <c r="Z40" s="41">
        <f t="shared" si="41"/>
        <v>1238.1199999999999</v>
      </c>
      <c r="AA40" s="41">
        <f t="shared" si="41"/>
        <v>1204.8800000000001</v>
      </c>
      <c r="AB40" s="41">
        <f t="shared" si="41"/>
        <v>1207.94</v>
      </c>
      <c r="AC40" s="41">
        <f t="shared" si="41"/>
        <v>1207.99</v>
      </c>
      <c r="AD40" s="41">
        <f t="shared" si="41"/>
        <v>1191.57</v>
      </c>
      <c r="AE40" s="41">
        <f t="shared" si="41"/>
        <v>1191.67</v>
      </c>
      <c r="AF40" s="41">
        <f t="shared" si="41"/>
        <v>1110.02</v>
      </c>
      <c r="AG40" s="41">
        <f t="shared" si="41"/>
        <v>1045.3</v>
      </c>
      <c r="AH40" s="41">
        <f t="shared" ref="AH40:BM40" si="42">SUM(AH41:AH41)</f>
        <v>997.63</v>
      </c>
      <c r="AI40" s="41">
        <f t="shared" si="42"/>
        <v>975.73</v>
      </c>
      <c r="AJ40" s="41">
        <f t="shared" si="42"/>
        <v>933.48</v>
      </c>
      <c r="AK40" s="41">
        <f t="shared" si="42"/>
        <v>933.53</v>
      </c>
      <c r="AL40" s="41">
        <f t="shared" si="42"/>
        <v>917.57</v>
      </c>
      <c r="AM40" s="41">
        <f t="shared" si="42"/>
        <v>792.53</v>
      </c>
      <c r="AN40" s="41">
        <f t="shared" si="42"/>
        <v>605.37</v>
      </c>
      <c r="AO40" s="41">
        <f t="shared" si="42"/>
        <v>605.49</v>
      </c>
      <c r="AP40" s="41">
        <f t="shared" si="42"/>
        <v>534.47</v>
      </c>
      <c r="AQ40" s="41">
        <f t="shared" si="42"/>
        <v>532.42999999999995</v>
      </c>
      <c r="AR40" s="41">
        <f t="shared" si="42"/>
        <v>592.4</v>
      </c>
      <c r="AS40" s="41">
        <f t="shared" si="42"/>
        <v>618.95000000000005</v>
      </c>
      <c r="AT40" s="41">
        <f t="shared" si="42"/>
        <v>618.99</v>
      </c>
      <c r="AU40" s="41">
        <f t="shared" si="42"/>
        <v>629.23</v>
      </c>
      <c r="AV40" s="41">
        <f t="shared" si="42"/>
        <v>936.54</v>
      </c>
      <c r="AW40" s="41">
        <f t="shared" si="42"/>
        <v>937.91</v>
      </c>
      <c r="AX40" s="41">
        <f t="shared" si="42"/>
        <v>948.15</v>
      </c>
      <c r="AY40" s="41">
        <f t="shared" si="42"/>
        <v>948.27</v>
      </c>
      <c r="AZ40" s="41">
        <f t="shared" si="42"/>
        <v>947.37</v>
      </c>
      <c r="BA40" s="41">
        <f t="shared" si="42"/>
        <v>947.16</v>
      </c>
      <c r="BB40" s="41">
        <f t="shared" si="42"/>
        <v>946.55</v>
      </c>
      <c r="BC40" s="41">
        <f t="shared" si="42"/>
        <v>946.64</v>
      </c>
      <c r="BD40" s="41">
        <f t="shared" si="42"/>
        <v>967.08</v>
      </c>
      <c r="BE40" s="41">
        <f t="shared" si="42"/>
        <v>967.1</v>
      </c>
      <c r="BF40" s="41">
        <f t="shared" si="42"/>
        <v>946.85</v>
      </c>
      <c r="BG40" s="41">
        <f t="shared" si="42"/>
        <v>946.94</v>
      </c>
      <c r="BH40" s="41">
        <f t="shared" si="42"/>
        <v>947.04</v>
      </c>
      <c r="BI40" s="41">
        <f t="shared" si="42"/>
        <v>946.94</v>
      </c>
      <c r="BJ40" s="41">
        <f t="shared" si="42"/>
        <v>611.59</v>
      </c>
      <c r="BK40" s="41">
        <f t="shared" si="42"/>
        <v>611.67999999999995</v>
      </c>
      <c r="BL40" s="41">
        <f t="shared" si="42"/>
        <v>976.39</v>
      </c>
      <c r="BM40" s="41">
        <f t="shared" si="42"/>
        <v>1027.53</v>
      </c>
      <c r="BN40" s="41">
        <f t="shared" ref="BN40:CS40" si="43">SUM(BN41:BN41)</f>
        <v>1196.2</v>
      </c>
      <c r="BO40" s="41">
        <f t="shared" si="43"/>
        <v>1225.21</v>
      </c>
      <c r="BP40" s="41">
        <f t="shared" si="43"/>
        <v>1225.3</v>
      </c>
      <c r="BQ40" s="41">
        <f t="shared" si="43"/>
        <v>1226.74</v>
      </c>
      <c r="BR40" s="41">
        <f t="shared" si="43"/>
        <v>1226.6099999999999</v>
      </c>
      <c r="BS40" s="41">
        <f t="shared" si="43"/>
        <v>1226.6099999999999</v>
      </c>
      <c r="BT40" s="41">
        <f t="shared" si="43"/>
        <v>1341.13</v>
      </c>
      <c r="BU40" s="41">
        <f t="shared" si="43"/>
        <v>1383</v>
      </c>
      <c r="BV40" s="41">
        <f t="shared" si="43"/>
        <v>1201.8699999999999</v>
      </c>
      <c r="BW40" s="41">
        <f t="shared" si="43"/>
        <v>1201.9100000000001</v>
      </c>
      <c r="BX40" s="41">
        <f t="shared" si="43"/>
        <v>1218.54</v>
      </c>
      <c r="BY40" s="41">
        <f t="shared" si="43"/>
        <v>1218.5</v>
      </c>
      <c r="BZ40" s="41">
        <f t="shared" si="43"/>
        <v>1219.56</v>
      </c>
      <c r="CA40" s="41">
        <f t="shared" si="43"/>
        <v>1219.97</v>
      </c>
      <c r="CB40" s="41">
        <f t="shared" si="43"/>
        <v>1220.3699999999999</v>
      </c>
      <c r="CC40" s="41">
        <f t="shared" si="43"/>
        <v>1220.54</v>
      </c>
      <c r="CD40" s="41">
        <f t="shared" si="43"/>
        <v>1220.74</v>
      </c>
      <c r="CE40" s="41">
        <f t="shared" si="43"/>
        <v>1221.1500000000001</v>
      </c>
      <c r="CF40" s="41">
        <f t="shared" si="43"/>
        <v>1813.65</v>
      </c>
      <c r="CG40" s="41">
        <f t="shared" si="43"/>
        <v>1814.17</v>
      </c>
      <c r="CH40" s="41">
        <f t="shared" si="43"/>
        <v>1542.15</v>
      </c>
      <c r="CI40" s="41">
        <f t="shared" si="43"/>
        <v>1448.58</v>
      </c>
      <c r="CJ40" s="41">
        <f t="shared" si="43"/>
        <v>1449.54</v>
      </c>
      <c r="CK40" s="41">
        <f t="shared" si="43"/>
        <v>1449.63</v>
      </c>
      <c r="CL40" s="41">
        <f t="shared" si="43"/>
        <v>1226.26</v>
      </c>
      <c r="CM40" s="41">
        <f t="shared" si="43"/>
        <v>1226.8</v>
      </c>
      <c r="CN40" s="41">
        <f t="shared" si="43"/>
        <v>1226.6500000000001</v>
      </c>
      <c r="CO40" s="41">
        <f t="shared" si="43"/>
        <v>1226.55</v>
      </c>
      <c r="CP40" s="41">
        <f t="shared" si="43"/>
        <v>1226.5999999999999</v>
      </c>
      <c r="CQ40" s="41">
        <f t="shared" si="43"/>
        <v>1226.6400000000001</v>
      </c>
      <c r="CR40" s="41">
        <f t="shared" si="43"/>
        <v>1227.28</v>
      </c>
      <c r="CS40" s="92">
        <f t="shared" si="43"/>
        <v>1227.58</v>
      </c>
      <c r="CT40" s="39">
        <f t="shared" si="20"/>
        <v>108538.54999999999</v>
      </c>
      <c r="CU40" s="150"/>
    </row>
    <row r="41" spans="1:99">
      <c r="A41" s="26" t="s">
        <v>13</v>
      </c>
      <c r="B41" s="43">
        <v>1477.39</v>
      </c>
      <c r="C41" s="44">
        <v>1477.52</v>
      </c>
      <c r="D41" s="44">
        <v>1477.52</v>
      </c>
      <c r="E41" s="44">
        <v>1477.52</v>
      </c>
      <c r="F41" s="44">
        <v>1340.6</v>
      </c>
      <c r="G41" s="44">
        <v>1224.07</v>
      </c>
      <c r="H41" s="44">
        <v>1224.07</v>
      </c>
      <c r="I41" s="44">
        <v>1224.07</v>
      </c>
      <c r="J41" s="44">
        <v>1235.6300000000001</v>
      </c>
      <c r="K41" s="44">
        <v>1235.6300000000001</v>
      </c>
      <c r="L41" s="44">
        <v>1224.0999999999999</v>
      </c>
      <c r="M41" s="44">
        <v>1224.0999999999999</v>
      </c>
      <c r="N41" s="44">
        <v>1224.0999999999999</v>
      </c>
      <c r="O41" s="44">
        <v>1224.0999999999999</v>
      </c>
      <c r="P41" s="44">
        <v>1224.0999999999999</v>
      </c>
      <c r="Q41" s="44">
        <v>1224.0999999999999</v>
      </c>
      <c r="R41" s="44">
        <v>1224.1199999999999</v>
      </c>
      <c r="S41" s="44">
        <v>1224.1199999999999</v>
      </c>
      <c r="T41" s="44">
        <v>1224.1199999999999</v>
      </c>
      <c r="U41" s="44">
        <v>1224.1199999999999</v>
      </c>
      <c r="V41" s="44">
        <v>1262.8599999999999</v>
      </c>
      <c r="W41" s="44">
        <v>1269.22</v>
      </c>
      <c r="X41" s="44">
        <v>1307.6199999999999</v>
      </c>
      <c r="Y41" s="44">
        <v>1324.7</v>
      </c>
      <c r="Z41" s="44">
        <v>1238.1199999999999</v>
      </c>
      <c r="AA41" s="44">
        <v>1204.8800000000001</v>
      </c>
      <c r="AB41" s="44">
        <v>1207.94</v>
      </c>
      <c r="AC41" s="44">
        <v>1207.99</v>
      </c>
      <c r="AD41" s="44">
        <v>1191.57</v>
      </c>
      <c r="AE41" s="44">
        <v>1191.67</v>
      </c>
      <c r="AF41" s="44">
        <v>1110.02</v>
      </c>
      <c r="AG41" s="44">
        <v>1045.3</v>
      </c>
      <c r="AH41" s="44">
        <v>997.63</v>
      </c>
      <c r="AI41" s="44">
        <v>975.73</v>
      </c>
      <c r="AJ41" s="44">
        <v>933.48</v>
      </c>
      <c r="AK41" s="44">
        <v>933.53</v>
      </c>
      <c r="AL41" s="44">
        <v>917.57</v>
      </c>
      <c r="AM41" s="44">
        <v>792.53</v>
      </c>
      <c r="AN41" s="44">
        <v>605.37</v>
      </c>
      <c r="AO41" s="44">
        <v>605.49</v>
      </c>
      <c r="AP41" s="44">
        <v>534.47</v>
      </c>
      <c r="AQ41" s="44">
        <v>532.42999999999995</v>
      </c>
      <c r="AR41" s="44">
        <v>592.4</v>
      </c>
      <c r="AS41" s="44">
        <v>618.95000000000005</v>
      </c>
      <c r="AT41" s="44">
        <v>618.99</v>
      </c>
      <c r="AU41" s="44">
        <v>629.23</v>
      </c>
      <c r="AV41" s="44">
        <v>936.54</v>
      </c>
      <c r="AW41" s="44">
        <v>937.91</v>
      </c>
      <c r="AX41" s="44">
        <v>948.15</v>
      </c>
      <c r="AY41" s="44">
        <v>948.27</v>
      </c>
      <c r="AZ41" s="44">
        <v>947.37</v>
      </c>
      <c r="BA41" s="44">
        <v>947.16</v>
      </c>
      <c r="BB41" s="44">
        <v>946.55</v>
      </c>
      <c r="BC41" s="44">
        <v>946.64</v>
      </c>
      <c r="BD41" s="44">
        <v>967.08</v>
      </c>
      <c r="BE41" s="44">
        <v>967.1</v>
      </c>
      <c r="BF41" s="44">
        <v>946.85</v>
      </c>
      <c r="BG41" s="44">
        <v>946.94</v>
      </c>
      <c r="BH41" s="44">
        <v>947.04</v>
      </c>
      <c r="BI41" s="44">
        <v>946.94</v>
      </c>
      <c r="BJ41" s="44">
        <v>611.59</v>
      </c>
      <c r="BK41" s="44">
        <v>611.67999999999995</v>
      </c>
      <c r="BL41" s="44">
        <v>976.39</v>
      </c>
      <c r="BM41" s="44">
        <v>1027.53</v>
      </c>
      <c r="BN41" s="44">
        <v>1196.2</v>
      </c>
      <c r="BO41" s="44">
        <v>1225.21</v>
      </c>
      <c r="BP41" s="44">
        <v>1225.3</v>
      </c>
      <c r="BQ41" s="44">
        <v>1226.74</v>
      </c>
      <c r="BR41" s="44">
        <v>1226.6099999999999</v>
      </c>
      <c r="BS41" s="44">
        <v>1226.6099999999999</v>
      </c>
      <c r="BT41" s="44">
        <v>1341.13</v>
      </c>
      <c r="BU41" s="44">
        <v>1383</v>
      </c>
      <c r="BV41" s="44">
        <v>1201.8699999999999</v>
      </c>
      <c r="BW41" s="44">
        <v>1201.9100000000001</v>
      </c>
      <c r="BX41" s="44">
        <v>1218.54</v>
      </c>
      <c r="BY41" s="44">
        <v>1218.5</v>
      </c>
      <c r="BZ41" s="44">
        <v>1219.56</v>
      </c>
      <c r="CA41" s="44">
        <v>1219.97</v>
      </c>
      <c r="CB41" s="44">
        <v>1220.3699999999999</v>
      </c>
      <c r="CC41" s="44">
        <v>1220.54</v>
      </c>
      <c r="CD41" s="44">
        <v>1220.74</v>
      </c>
      <c r="CE41" s="44">
        <v>1221.1500000000001</v>
      </c>
      <c r="CF41" s="44">
        <v>1813.65</v>
      </c>
      <c r="CG41" s="44">
        <v>1814.17</v>
      </c>
      <c r="CH41" s="44">
        <v>1542.15</v>
      </c>
      <c r="CI41" s="44">
        <v>1448.58</v>
      </c>
      <c r="CJ41" s="44">
        <v>1449.54</v>
      </c>
      <c r="CK41" s="44">
        <v>1449.63</v>
      </c>
      <c r="CL41" s="44">
        <v>1226.26</v>
      </c>
      <c r="CM41" s="44">
        <v>1226.8</v>
      </c>
      <c r="CN41" s="44">
        <v>1226.6500000000001</v>
      </c>
      <c r="CO41" s="44">
        <v>1226.55</v>
      </c>
      <c r="CP41" s="44">
        <v>1226.5999999999999</v>
      </c>
      <c r="CQ41" s="44">
        <v>1226.6400000000001</v>
      </c>
      <c r="CR41" s="44">
        <v>1227.28</v>
      </c>
      <c r="CS41" s="93">
        <v>1227.58</v>
      </c>
      <c r="CT41" s="31">
        <f t="shared" si="20"/>
        <v>108538.54999999999</v>
      </c>
      <c r="CU41" s="152"/>
    </row>
    <row r="42" spans="1:99">
      <c r="A42" s="96" t="s">
        <v>16</v>
      </c>
      <c r="B42" s="40">
        <f>SUM(B43:B46)</f>
        <v>1404.95</v>
      </c>
      <c r="C42" s="41">
        <f t="shared" ref="C42:BN42" si="44">SUM(C43:C46)</f>
        <v>1404.95</v>
      </c>
      <c r="D42" s="41">
        <f t="shared" si="44"/>
        <v>1404.95</v>
      </c>
      <c r="E42" s="41">
        <f t="shared" si="44"/>
        <v>1404.95</v>
      </c>
      <c r="F42" s="41">
        <f t="shared" si="44"/>
        <v>1404.95</v>
      </c>
      <c r="G42" s="41">
        <f t="shared" si="44"/>
        <v>1404.95</v>
      </c>
      <c r="H42" s="41">
        <f t="shared" si="44"/>
        <v>1404.95</v>
      </c>
      <c r="I42" s="41">
        <f t="shared" si="44"/>
        <v>1404.95</v>
      </c>
      <c r="J42" s="41">
        <f t="shared" si="44"/>
        <v>1404.95</v>
      </c>
      <c r="K42" s="41">
        <f t="shared" si="44"/>
        <v>1404.95</v>
      </c>
      <c r="L42" s="41">
        <f t="shared" si="44"/>
        <v>1404.95</v>
      </c>
      <c r="M42" s="41">
        <f t="shared" si="44"/>
        <v>1404.95</v>
      </c>
      <c r="N42" s="41">
        <f t="shared" si="44"/>
        <v>1404.95</v>
      </c>
      <c r="O42" s="41">
        <f t="shared" si="44"/>
        <v>1404.95</v>
      </c>
      <c r="P42" s="41">
        <f t="shared" si="44"/>
        <v>1404.95</v>
      </c>
      <c r="Q42" s="41">
        <f t="shared" si="44"/>
        <v>1404.95</v>
      </c>
      <c r="R42" s="41">
        <f t="shared" si="44"/>
        <v>1404.95</v>
      </c>
      <c r="S42" s="41">
        <f t="shared" si="44"/>
        <v>1404.95</v>
      </c>
      <c r="T42" s="41">
        <f t="shared" si="44"/>
        <v>1404.95</v>
      </c>
      <c r="U42" s="41">
        <f t="shared" si="44"/>
        <v>1404.95</v>
      </c>
      <c r="V42" s="41">
        <f t="shared" si="44"/>
        <v>1404.95</v>
      </c>
      <c r="W42" s="41">
        <f t="shared" si="44"/>
        <v>1404.95</v>
      </c>
      <c r="X42" s="41">
        <f t="shared" si="44"/>
        <v>1404.95</v>
      </c>
      <c r="Y42" s="41">
        <f t="shared" si="44"/>
        <v>1404.95</v>
      </c>
      <c r="Z42" s="41">
        <f t="shared" si="44"/>
        <v>1404.95</v>
      </c>
      <c r="AA42" s="41">
        <f t="shared" si="44"/>
        <v>1404.95</v>
      </c>
      <c r="AB42" s="41">
        <f t="shared" si="44"/>
        <v>1404.95</v>
      </c>
      <c r="AC42" s="41">
        <f t="shared" si="44"/>
        <v>1404.95</v>
      </c>
      <c r="AD42" s="41">
        <f t="shared" si="44"/>
        <v>1404.95</v>
      </c>
      <c r="AE42" s="41">
        <f t="shared" si="44"/>
        <v>1404.95</v>
      </c>
      <c r="AF42" s="41">
        <f t="shared" si="44"/>
        <v>1404.95</v>
      </c>
      <c r="AG42" s="41">
        <f t="shared" si="44"/>
        <v>1404.95</v>
      </c>
      <c r="AH42" s="41">
        <f t="shared" si="44"/>
        <v>1404.95</v>
      </c>
      <c r="AI42" s="41">
        <f t="shared" si="44"/>
        <v>1404.95</v>
      </c>
      <c r="AJ42" s="41">
        <f t="shared" si="44"/>
        <v>1404.95</v>
      </c>
      <c r="AK42" s="41">
        <f t="shared" si="44"/>
        <v>1404.95</v>
      </c>
      <c r="AL42" s="41">
        <f t="shared" si="44"/>
        <v>1404.95</v>
      </c>
      <c r="AM42" s="41">
        <f t="shared" si="44"/>
        <v>1404.95</v>
      </c>
      <c r="AN42" s="41">
        <f t="shared" si="44"/>
        <v>1404.95</v>
      </c>
      <c r="AO42" s="41">
        <f t="shared" si="44"/>
        <v>1404.95</v>
      </c>
      <c r="AP42" s="41">
        <f t="shared" si="44"/>
        <v>1299.3499999999999</v>
      </c>
      <c r="AQ42" s="41">
        <f t="shared" si="44"/>
        <v>1193.75</v>
      </c>
      <c r="AR42" s="41">
        <f t="shared" si="44"/>
        <v>1088.1500000000001</v>
      </c>
      <c r="AS42" s="41">
        <f t="shared" si="44"/>
        <v>982.55000000000007</v>
      </c>
      <c r="AT42" s="41">
        <f t="shared" si="44"/>
        <v>1084.95</v>
      </c>
      <c r="AU42" s="41">
        <f t="shared" si="44"/>
        <v>1084.95</v>
      </c>
      <c r="AV42" s="41">
        <f t="shared" si="44"/>
        <v>1190.5500000000002</v>
      </c>
      <c r="AW42" s="41">
        <f t="shared" si="44"/>
        <v>1296.1500000000001</v>
      </c>
      <c r="AX42" s="41">
        <f t="shared" si="44"/>
        <v>1401.75</v>
      </c>
      <c r="AY42" s="41">
        <f t="shared" si="44"/>
        <v>1404.95</v>
      </c>
      <c r="AZ42" s="41">
        <f t="shared" si="44"/>
        <v>1404.95</v>
      </c>
      <c r="BA42" s="41">
        <f t="shared" si="44"/>
        <v>1404.95</v>
      </c>
      <c r="BB42" s="41">
        <f t="shared" si="44"/>
        <v>1404.95</v>
      </c>
      <c r="BC42" s="41">
        <f t="shared" si="44"/>
        <v>1404.95</v>
      </c>
      <c r="BD42" s="41">
        <f t="shared" si="44"/>
        <v>1404.95</v>
      </c>
      <c r="BE42" s="41">
        <f t="shared" si="44"/>
        <v>1404.95</v>
      </c>
      <c r="BF42" s="41">
        <f t="shared" si="44"/>
        <v>1404.95</v>
      </c>
      <c r="BG42" s="41">
        <f t="shared" si="44"/>
        <v>1404.95</v>
      </c>
      <c r="BH42" s="41">
        <f t="shared" si="44"/>
        <v>1404.95</v>
      </c>
      <c r="BI42" s="41">
        <f t="shared" si="44"/>
        <v>1404.95</v>
      </c>
      <c r="BJ42" s="41">
        <f t="shared" si="44"/>
        <v>1404.95</v>
      </c>
      <c r="BK42" s="41">
        <f t="shared" si="44"/>
        <v>1404.95</v>
      </c>
      <c r="BL42" s="41">
        <f t="shared" si="44"/>
        <v>1404.95</v>
      </c>
      <c r="BM42" s="41">
        <f t="shared" si="44"/>
        <v>1404.95</v>
      </c>
      <c r="BN42" s="41">
        <f t="shared" si="44"/>
        <v>1404.95</v>
      </c>
      <c r="BO42" s="41">
        <f t="shared" ref="BO42:CS42" si="45">SUM(BO43:BO46)</f>
        <v>1404.95</v>
      </c>
      <c r="BP42" s="41">
        <f t="shared" si="45"/>
        <v>1404.95</v>
      </c>
      <c r="BQ42" s="41">
        <f t="shared" si="45"/>
        <v>1404.95</v>
      </c>
      <c r="BR42" s="41">
        <f t="shared" si="45"/>
        <v>1404.95</v>
      </c>
      <c r="BS42" s="41">
        <f t="shared" si="45"/>
        <v>1404.95</v>
      </c>
      <c r="BT42" s="41">
        <f t="shared" si="45"/>
        <v>1404.95</v>
      </c>
      <c r="BU42" s="41">
        <f t="shared" si="45"/>
        <v>1404.95</v>
      </c>
      <c r="BV42" s="41">
        <f t="shared" si="45"/>
        <v>1404.95</v>
      </c>
      <c r="BW42" s="41">
        <f t="shared" si="45"/>
        <v>1404.95</v>
      </c>
      <c r="BX42" s="41">
        <f t="shared" si="45"/>
        <v>1404.95</v>
      </c>
      <c r="BY42" s="41">
        <f t="shared" si="45"/>
        <v>1404.95</v>
      </c>
      <c r="BZ42" s="41">
        <f t="shared" si="45"/>
        <v>1404.95</v>
      </c>
      <c r="CA42" s="41">
        <f t="shared" si="45"/>
        <v>1404.95</v>
      </c>
      <c r="CB42" s="41">
        <f t="shared" si="45"/>
        <v>1404.95</v>
      </c>
      <c r="CC42" s="41">
        <f t="shared" si="45"/>
        <v>1404.95</v>
      </c>
      <c r="CD42" s="41">
        <f t="shared" si="45"/>
        <v>1404.95</v>
      </c>
      <c r="CE42" s="41">
        <f t="shared" si="45"/>
        <v>1404.95</v>
      </c>
      <c r="CF42" s="41">
        <f t="shared" si="45"/>
        <v>1404.95</v>
      </c>
      <c r="CG42" s="41">
        <f t="shared" si="45"/>
        <v>1404.95</v>
      </c>
      <c r="CH42" s="41">
        <f t="shared" si="45"/>
        <v>1404.95</v>
      </c>
      <c r="CI42" s="41">
        <f t="shared" si="45"/>
        <v>1404.95</v>
      </c>
      <c r="CJ42" s="41">
        <f t="shared" si="45"/>
        <v>1404.95</v>
      </c>
      <c r="CK42" s="41">
        <f t="shared" si="45"/>
        <v>1404.95</v>
      </c>
      <c r="CL42" s="41">
        <f t="shared" si="45"/>
        <v>1404.95</v>
      </c>
      <c r="CM42" s="41">
        <f t="shared" si="45"/>
        <v>1404.95</v>
      </c>
      <c r="CN42" s="41">
        <f t="shared" si="45"/>
        <v>1404.95</v>
      </c>
      <c r="CO42" s="41">
        <f t="shared" si="45"/>
        <v>1404.95</v>
      </c>
      <c r="CP42" s="41">
        <f t="shared" si="45"/>
        <v>1404.95</v>
      </c>
      <c r="CQ42" s="41">
        <f t="shared" si="45"/>
        <v>1404.95</v>
      </c>
      <c r="CR42" s="41">
        <f t="shared" si="45"/>
        <v>1404.95</v>
      </c>
      <c r="CS42" s="92">
        <f t="shared" si="45"/>
        <v>1404.95</v>
      </c>
      <c r="CT42" s="39">
        <f t="shared" si="20"/>
        <v>132852.79999999984</v>
      </c>
      <c r="CU42" s="150"/>
    </row>
    <row r="43" spans="1:99">
      <c r="A43" s="79" t="s">
        <v>17</v>
      </c>
      <c r="B43" s="43">
        <v>565.5</v>
      </c>
      <c r="C43" s="44">
        <v>565.5</v>
      </c>
      <c r="D43" s="44">
        <v>565.5</v>
      </c>
      <c r="E43" s="44">
        <v>565.5</v>
      </c>
      <c r="F43" s="44">
        <v>565.5</v>
      </c>
      <c r="G43" s="44">
        <v>565.5</v>
      </c>
      <c r="H43" s="44">
        <v>565.5</v>
      </c>
      <c r="I43" s="44">
        <v>565.5</v>
      </c>
      <c r="J43" s="44">
        <v>565.5</v>
      </c>
      <c r="K43" s="44">
        <v>565.5</v>
      </c>
      <c r="L43" s="44">
        <v>565.5</v>
      </c>
      <c r="M43" s="44">
        <v>565.5</v>
      </c>
      <c r="N43" s="44">
        <v>565.5</v>
      </c>
      <c r="O43" s="44">
        <v>565.5</v>
      </c>
      <c r="P43" s="44">
        <v>565.5</v>
      </c>
      <c r="Q43" s="44">
        <v>565.5</v>
      </c>
      <c r="R43" s="44">
        <v>565.5</v>
      </c>
      <c r="S43" s="44">
        <v>565.5</v>
      </c>
      <c r="T43" s="44">
        <v>565.5</v>
      </c>
      <c r="U43" s="44">
        <v>565.5</v>
      </c>
      <c r="V43" s="44">
        <v>565.5</v>
      </c>
      <c r="W43" s="44">
        <v>565.5</v>
      </c>
      <c r="X43" s="44">
        <v>565.5</v>
      </c>
      <c r="Y43" s="44">
        <v>565.5</v>
      </c>
      <c r="Z43" s="44">
        <v>565.5</v>
      </c>
      <c r="AA43" s="44">
        <v>565.5</v>
      </c>
      <c r="AB43" s="44">
        <v>565.5</v>
      </c>
      <c r="AC43" s="44">
        <v>565.5</v>
      </c>
      <c r="AD43" s="44">
        <v>565.5</v>
      </c>
      <c r="AE43" s="44">
        <v>565.5</v>
      </c>
      <c r="AF43" s="44">
        <v>565.5</v>
      </c>
      <c r="AG43" s="44">
        <v>565.5</v>
      </c>
      <c r="AH43" s="44">
        <v>565.5</v>
      </c>
      <c r="AI43" s="44">
        <v>565.5</v>
      </c>
      <c r="AJ43" s="44">
        <v>565.5</v>
      </c>
      <c r="AK43" s="44">
        <v>565.5</v>
      </c>
      <c r="AL43" s="44">
        <v>565.5</v>
      </c>
      <c r="AM43" s="44">
        <v>565.5</v>
      </c>
      <c r="AN43" s="44">
        <v>565.5</v>
      </c>
      <c r="AO43" s="44">
        <v>565.5</v>
      </c>
      <c r="AP43" s="44">
        <v>565.5</v>
      </c>
      <c r="AQ43" s="44">
        <v>565.5</v>
      </c>
      <c r="AR43" s="44">
        <v>565.5</v>
      </c>
      <c r="AS43" s="44">
        <v>565.5</v>
      </c>
      <c r="AT43" s="44">
        <v>565.5</v>
      </c>
      <c r="AU43" s="44">
        <v>565.5</v>
      </c>
      <c r="AV43" s="44">
        <v>565.5</v>
      </c>
      <c r="AW43" s="44">
        <v>565.5</v>
      </c>
      <c r="AX43" s="44">
        <v>565.5</v>
      </c>
      <c r="AY43" s="44">
        <v>565.5</v>
      </c>
      <c r="AZ43" s="44">
        <v>565.5</v>
      </c>
      <c r="BA43" s="44">
        <v>565.5</v>
      </c>
      <c r="BB43" s="44">
        <v>565.5</v>
      </c>
      <c r="BC43" s="44">
        <v>565.5</v>
      </c>
      <c r="BD43" s="44">
        <v>565.5</v>
      </c>
      <c r="BE43" s="44">
        <v>565.5</v>
      </c>
      <c r="BF43" s="44">
        <v>565.5</v>
      </c>
      <c r="BG43" s="44">
        <v>565.5</v>
      </c>
      <c r="BH43" s="44">
        <v>565.5</v>
      </c>
      <c r="BI43" s="44">
        <v>565.5</v>
      </c>
      <c r="BJ43" s="44">
        <v>565.5</v>
      </c>
      <c r="BK43" s="44">
        <v>565.5</v>
      </c>
      <c r="BL43" s="44">
        <v>565.5</v>
      </c>
      <c r="BM43" s="44">
        <v>565.5</v>
      </c>
      <c r="BN43" s="44">
        <v>565.5</v>
      </c>
      <c r="BO43" s="44">
        <v>565.5</v>
      </c>
      <c r="BP43" s="44">
        <v>565.5</v>
      </c>
      <c r="BQ43" s="44">
        <v>565.5</v>
      </c>
      <c r="BR43" s="44">
        <v>565.5</v>
      </c>
      <c r="BS43" s="44">
        <v>565.5</v>
      </c>
      <c r="BT43" s="44">
        <v>565.5</v>
      </c>
      <c r="BU43" s="44">
        <v>565.5</v>
      </c>
      <c r="BV43" s="44">
        <v>565.5</v>
      </c>
      <c r="BW43" s="44">
        <v>565.5</v>
      </c>
      <c r="BX43" s="44">
        <v>565.5</v>
      </c>
      <c r="BY43" s="44">
        <v>565.5</v>
      </c>
      <c r="BZ43" s="44">
        <v>565.5</v>
      </c>
      <c r="CA43" s="44">
        <v>565.5</v>
      </c>
      <c r="CB43" s="44">
        <v>565.5</v>
      </c>
      <c r="CC43" s="44">
        <v>565.5</v>
      </c>
      <c r="CD43" s="44">
        <v>565.5</v>
      </c>
      <c r="CE43" s="44">
        <v>565.5</v>
      </c>
      <c r="CF43" s="44">
        <v>565.5</v>
      </c>
      <c r="CG43" s="44">
        <v>565.5</v>
      </c>
      <c r="CH43" s="44">
        <v>565.5</v>
      </c>
      <c r="CI43" s="44">
        <v>565.5</v>
      </c>
      <c r="CJ43" s="44">
        <v>565.5</v>
      </c>
      <c r="CK43" s="44">
        <v>565.5</v>
      </c>
      <c r="CL43" s="44">
        <v>565.5</v>
      </c>
      <c r="CM43" s="44">
        <v>565.5</v>
      </c>
      <c r="CN43" s="44">
        <v>565.5</v>
      </c>
      <c r="CO43" s="44">
        <v>565.5</v>
      </c>
      <c r="CP43" s="44">
        <v>565.5</v>
      </c>
      <c r="CQ43" s="44">
        <v>565.5</v>
      </c>
      <c r="CR43" s="44">
        <v>565.5</v>
      </c>
      <c r="CS43" s="93">
        <v>565.5</v>
      </c>
      <c r="CT43" s="31">
        <f t="shared" si="20"/>
        <v>54288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464.4</v>
      </c>
      <c r="AQ45" s="1">
        <v>358.8</v>
      </c>
      <c r="AR45" s="1">
        <v>253.2</v>
      </c>
      <c r="AS45" s="1">
        <v>147.6</v>
      </c>
      <c r="AT45" s="1">
        <v>250</v>
      </c>
      <c r="AU45" s="1">
        <v>250</v>
      </c>
      <c r="AV45" s="1">
        <v>355.6</v>
      </c>
      <c r="AW45" s="1">
        <v>461.2</v>
      </c>
      <c r="AX45" s="1">
        <v>566.79999999999995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52697.599999999999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46.1</v>
      </c>
      <c r="C47" s="55">
        <f t="shared" si="46"/>
        <v>40.86</v>
      </c>
      <c r="D47" s="55">
        <f t="shared" si="46"/>
        <v>24.89</v>
      </c>
      <c r="E47" s="55">
        <f t="shared" si="46"/>
        <v>35.57</v>
      </c>
      <c r="F47" s="55">
        <f t="shared" si="46"/>
        <v>35.42</v>
      </c>
      <c r="G47" s="55">
        <f t="shared" si="46"/>
        <v>34.1</v>
      </c>
      <c r="H47" s="55">
        <f t="shared" si="46"/>
        <v>31.509999999999998</v>
      </c>
      <c r="I47" s="55">
        <f t="shared" si="46"/>
        <v>33.81</v>
      </c>
      <c r="J47" s="55">
        <f t="shared" si="46"/>
        <v>42.3</v>
      </c>
      <c r="K47" s="55">
        <f t="shared" si="46"/>
        <v>47.730000000000004</v>
      </c>
      <c r="L47" s="55">
        <f t="shared" si="46"/>
        <v>48.129999999999995</v>
      </c>
      <c r="M47" s="55">
        <f t="shared" si="46"/>
        <v>49.11</v>
      </c>
      <c r="N47" s="55">
        <f t="shared" si="46"/>
        <v>50.3</v>
      </c>
      <c r="O47" s="55">
        <f t="shared" si="46"/>
        <v>46.78</v>
      </c>
      <c r="P47" s="55">
        <f t="shared" si="46"/>
        <v>40.410000000000004</v>
      </c>
      <c r="Q47" s="55">
        <f t="shared" si="46"/>
        <v>35.64</v>
      </c>
      <c r="R47" s="55">
        <f t="shared" si="46"/>
        <v>33.67</v>
      </c>
      <c r="S47" s="55">
        <f t="shared" si="46"/>
        <v>34.81</v>
      </c>
      <c r="T47" s="55">
        <f t="shared" si="46"/>
        <v>33.71</v>
      </c>
      <c r="U47" s="55">
        <f t="shared" si="46"/>
        <v>28.64</v>
      </c>
      <c r="V47" s="55">
        <f t="shared" si="46"/>
        <v>9.9599999999999991</v>
      </c>
      <c r="W47" s="55">
        <f t="shared" si="46"/>
        <v>12.450000000000001</v>
      </c>
      <c r="X47" s="55">
        <f t="shared" si="46"/>
        <v>22.89263585225304</v>
      </c>
      <c r="Y47" s="55">
        <f t="shared" si="46"/>
        <v>23.030353575916472</v>
      </c>
      <c r="Z47" s="55">
        <f t="shared" si="46"/>
        <v>36.18233445688638</v>
      </c>
      <c r="AA47" s="55">
        <f t="shared" si="46"/>
        <v>72.436726117578687</v>
      </c>
      <c r="AB47" s="55">
        <f t="shared" si="46"/>
        <v>162.86580168516991</v>
      </c>
      <c r="AC47" s="55">
        <f t="shared" si="46"/>
        <v>321.46961334020983</v>
      </c>
      <c r="AD47" s="55">
        <f t="shared" si="46"/>
        <v>568.45934057389013</v>
      </c>
      <c r="AE47" s="55">
        <f t="shared" si="46"/>
        <v>773.88565957779736</v>
      </c>
      <c r="AF47" s="55">
        <f t="shared" si="46"/>
        <v>962.37004501131264</v>
      </c>
      <c r="AG47" s="55">
        <f t="shared" si="46"/>
        <v>1143.3441039331808</v>
      </c>
      <c r="AH47" s="55">
        <f t="shared" ref="AH47:BM47" si="47">SUM(AH48:AH51)</f>
        <v>1419.0231399821485</v>
      </c>
      <c r="AI47" s="55">
        <f t="shared" si="47"/>
        <v>1661.6981099080772</v>
      </c>
      <c r="AJ47" s="55">
        <f t="shared" si="47"/>
        <v>1954.865193114339</v>
      </c>
      <c r="AK47" s="55">
        <f t="shared" si="47"/>
        <v>2158.0472016503618</v>
      </c>
      <c r="AL47" s="55">
        <f t="shared" si="47"/>
        <v>2345.1913359210716</v>
      </c>
      <c r="AM47" s="55">
        <f t="shared" si="47"/>
        <v>2530.0369246048535</v>
      </c>
      <c r="AN47" s="55">
        <f t="shared" si="47"/>
        <v>2848.9408904703437</v>
      </c>
      <c r="AO47" s="55">
        <f t="shared" si="47"/>
        <v>3012.015216522138</v>
      </c>
      <c r="AP47" s="55">
        <f t="shared" si="47"/>
        <v>3175.0404245657346</v>
      </c>
      <c r="AQ47" s="55">
        <f t="shared" si="47"/>
        <v>3379.9897518869147</v>
      </c>
      <c r="AR47" s="55">
        <f t="shared" si="47"/>
        <v>3502.762558299949</v>
      </c>
      <c r="AS47" s="55">
        <f t="shared" si="47"/>
        <v>3655.2970389454035</v>
      </c>
      <c r="AT47" s="55">
        <f t="shared" si="47"/>
        <v>3665.5350701355769</v>
      </c>
      <c r="AU47" s="55">
        <f t="shared" si="47"/>
        <v>3697.1250339221478</v>
      </c>
      <c r="AV47" s="55">
        <f t="shared" si="47"/>
        <v>3828.194228843965</v>
      </c>
      <c r="AW47" s="55">
        <f t="shared" si="47"/>
        <v>3936.9541168984829</v>
      </c>
      <c r="AX47" s="55">
        <f t="shared" si="47"/>
        <v>3909.1101531885542</v>
      </c>
      <c r="AY47" s="55">
        <f t="shared" si="47"/>
        <v>3980.4881197438235</v>
      </c>
      <c r="AZ47" s="55">
        <f t="shared" si="47"/>
        <v>3990.8340493415963</v>
      </c>
      <c r="BA47" s="55">
        <f t="shared" si="47"/>
        <v>3903.5440647179325</v>
      </c>
      <c r="BB47" s="55">
        <f t="shared" si="47"/>
        <v>3834.8601864800007</v>
      </c>
      <c r="BC47" s="55">
        <f t="shared" si="47"/>
        <v>3728.5975761272389</v>
      </c>
      <c r="BD47" s="55">
        <f t="shared" si="47"/>
        <v>3701.9309514487768</v>
      </c>
      <c r="BE47" s="55">
        <f t="shared" si="47"/>
        <v>3615.5509537799758</v>
      </c>
      <c r="BF47" s="55">
        <f t="shared" si="47"/>
        <v>3499.3437387651347</v>
      </c>
      <c r="BG47" s="55">
        <f t="shared" si="47"/>
        <v>3287.5659464590517</v>
      </c>
      <c r="BH47" s="55">
        <f t="shared" si="47"/>
        <v>3126.1619589900474</v>
      </c>
      <c r="BI47" s="55">
        <f t="shared" si="47"/>
        <v>2994.0509397289102</v>
      </c>
      <c r="BJ47" s="55">
        <f t="shared" si="47"/>
        <v>2866.3737547003207</v>
      </c>
      <c r="BK47" s="55">
        <f t="shared" si="47"/>
        <v>2712.2930971902661</v>
      </c>
      <c r="BL47" s="55">
        <f t="shared" si="47"/>
        <v>2520.9253006049944</v>
      </c>
      <c r="BM47" s="55">
        <f t="shared" si="47"/>
        <v>2393.7221184217456</v>
      </c>
      <c r="BN47" s="55">
        <f t="shared" ref="BN47:CS47" si="48">SUM(BN48:BN51)</f>
        <v>2191.149276178493</v>
      </c>
      <c r="BO47" s="55">
        <f t="shared" si="48"/>
        <v>1915.3696093005283</v>
      </c>
      <c r="BP47" s="55">
        <f t="shared" si="48"/>
        <v>1658.2903945156136</v>
      </c>
      <c r="BQ47" s="55">
        <f t="shared" si="48"/>
        <v>1407.8600518026612</v>
      </c>
      <c r="BR47" s="55">
        <f t="shared" si="48"/>
        <v>1142.5128015749967</v>
      </c>
      <c r="BS47" s="55">
        <f t="shared" si="48"/>
        <v>844.85060845906116</v>
      </c>
      <c r="BT47" s="55">
        <f t="shared" si="48"/>
        <v>601.87757833070134</v>
      </c>
      <c r="BU47" s="55">
        <f t="shared" si="48"/>
        <v>428.39509745532001</v>
      </c>
      <c r="BV47" s="55">
        <f t="shared" si="48"/>
        <v>286.05626390137428</v>
      </c>
      <c r="BW47" s="55">
        <f t="shared" si="48"/>
        <v>164.51905765248199</v>
      </c>
      <c r="BX47" s="55">
        <f t="shared" si="48"/>
        <v>89.270568589161201</v>
      </c>
      <c r="BY47" s="55">
        <f t="shared" si="48"/>
        <v>41.33</v>
      </c>
      <c r="BZ47" s="55">
        <f t="shared" si="48"/>
        <v>23.63</v>
      </c>
      <c r="CA47" s="55">
        <f t="shared" si="48"/>
        <v>23.669999999999998</v>
      </c>
      <c r="CB47" s="55">
        <f t="shared" si="48"/>
        <v>24.45</v>
      </c>
      <c r="CC47" s="55">
        <f t="shared" si="48"/>
        <v>33.26</v>
      </c>
      <c r="CD47" s="55">
        <f t="shared" si="48"/>
        <v>46.43</v>
      </c>
      <c r="CE47" s="55">
        <f t="shared" si="48"/>
        <v>48.07</v>
      </c>
      <c r="CF47" s="55">
        <f t="shared" si="48"/>
        <v>41.120000000000005</v>
      </c>
      <c r="CG47" s="55">
        <f t="shared" si="48"/>
        <v>43.96</v>
      </c>
      <c r="CH47" s="55">
        <f t="shared" si="48"/>
        <v>58.42</v>
      </c>
      <c r="CI47" s="55">
        <f t="shared" si="48"/>
        <v>66.569999999999993</v>
      </c>
      <c r="CJ47" s="55">
        <f t="shared" si="48"/>
        <v>65.099999999999994</v>
      </c>
      <c r="CK47" s="55">
        <f t="shared" si="48"/>
        <v>63.87</v>
      </c>
      <c r="CL47" s="55">
        <f t="shared" si="48"/>
        <v>63.47</v>
      </c>
      <c r="CM47" s="55">
        <f t="shared" si="48"/>
        <v>61.27</v>
      </c>
      <c r="CN47" s="55">
        <f t="shared" si="48"/>
        <v>57.94</v>
      </c>
      <c r="CO47" s="55">
        <f t="shared" si="48"/>
        <v>55.42</v>
      </c>
      <c r="CP47" s="55">
        <f t="shared" si="48"/>
        <v>55.83</v>
      </c>
      <c r="CQ47" s="55">
        <f t="shared" si="48"/>
        <v>52.72</v>
      </c>
      <c r="CR47" s="55">
        <f t="shared" si="48"/>
        <v>49.7</v>
      </c>
      <c r="CS47" s="97">
        <f t="shared" si="48"/>
        <v>32.799999999999997</v>
      </c>
      <c r="CT47" s="39">
        <f t="shared" si="20"/>
        <v>117458.0870672445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0.05</v>
      </c>
      <c r="Z48" s="44">
        <f t="shared" si="49"/>
        <v>3.29</v>
      </c>
      <c r="AA48" s="44">
        <f t="shared" si="49"/>
        <v>13.780000000000001</v>
      </c>
      <c r="AB48" s="44">
        <f t="shared" si="49"/>
        <v>38.04</v>
      </c>
      <c r="AC48" s="44">
        <f t="shared" si="49"/>
        <v>77.02</v>
      </c>
      <c r="AD48" s="44">
        <f t="shared" si="49"/>
        <v>191.35</v>
      </c>
      <c r="AE48" s="44">
        <f t="shared" si="49"/>
        <v>291.57</v>
      </c>
      <c r="AF48" s="44">
        <f t="shared" si="49"/>
        <v>407.99</v>
      </c>
      <c r="AG48" s="44">
        <f t="shared" si="49"/>
        <v>505.57</v>
      </c>
      <c r="AH48" s="44">
        <f t="shared" ref="AH48:BM48" si="50">AH21</f>
        <v>632.48</v>
      </c>
      <c r="AI48" s="44">
        <f t="shared" si="50"/>
        <v>769.40000000000009</v>
      </c>
      <c r="AJ48" s="44">
        <f t="shared" si="50"/>
        <v>899.86</v>
      </c>
      <c r="AK48" s="44">
        <f t="shared" si="50"/>
        <v>981.66</v>
      </c>
      <c r="AL48" s="44">
        <f t="shared" si="50"/>
        <v>1087.73</v>
      </c>
      <c r="AM48" s="44">
        <f t="shared" si="50"/>
        <v>1160.28</v>
      </c>
      <c r="AN48" s="44">
        <f t="shared" si="50"/>
        <v>1241.5800000000002</v>
      </c>
      <c r="AO48" s="44">
        <f t="shared" si="50"/>
        <v>1303.42</v>
      </c>
      <c r="AP48" s="44">
        <f t="shared" si="50"/>
        <v>1370.79</v>
      </c>
      <c r="AQ48" s="44">
        <f t="shared" si="50"/>
        <v>1417.94</v>
      </c>
      <c r="AR48" s="44">
        <f t="shared" si="50"/>
        <v>1489.13</v>
      </c>
      <c r="AS48" s="44">
        <f t="shared" si="50"/>
        <v>1514.98</v>
      </c>
      <c r="AT48" s="44">
        <f t="shared" si="50"/>
        <v>1537.1699999999998</v>
      </c>
      <c r="AU48" s="44">
        <f t="shared" si="50"/>
        <v>1558.3300000000002</v>
      </c>
      <c r="AV48" s="44">
        <f t="shared" si="50"/>
        <v>1577.8</v>
      </c>
      <c r="AW48" s="44">
        <f t="shared" si="50"/>
        <v>1578.69</v>
      </c>
      <c r="AX48" s="44">
        <f t="shared" si="50"/>
        <v>1581.38</v>
      </c>
      <c r="AY48" s="44">
        <f t="shared" si="50"/>
        <v>1581.23</v>
      </c>
      <c r="AZ48" s="44">
        <f t="shared" si="50"/>
        <v>1570.27</v>
      </c>
      <c r="BA48" s="44">
        <f t="shared" si="50"/>
        <v>1558.1299999999999</v>
      </c>
      <c r="BB48" s="44">
        <f t="shared" si="50"/>
        <v>1542.5500000000002</v>
      </c>
      <c r="BC48" s="44">
        <f t="shared" si="50"/>
        <v>1530.95</v>
      </c>
      <c r="BD48" s="44">
        <f t="shared" si="50"/>
        <v>1535.8100000000002</v>
      </c>
      <c r="BE48" s="44">
        <f t="shared" si="50"/>
        <v>1526.68</v>
      </c>
      <c r="BF48" s="44">
        <f t="shared" si="50"/>
        <v>1520.24</v>
      </c>
      <c r="BG48" s="44">
        <f t="shared" si="50"/>
        <v>1493.3000000000002</v>
      </c>
      <c r="BH48" s="44">
        <f t="shared" si="50"/>
        <v>1447.4499999999998</v>
      </c>
      <c r="BI48" s="44">
        <f t="shared" si="50"/>
        <v>1393.99</v>
      </c>
      <c r="BJ48" s="44">
        <f t="shared" si="50"/>
        <v>1340.22</v>
      </c>
      <c r="BK48" s="44">
        <f t="shared" si="50"/>
        <v>1294.73</v>
      </c>
      <c r="BL48" s="44">
        <f t="shared" si="50"/>
        <v>1224.9000000000001</v>
      </c>
      <c r="BM48" s="44">
        <f t="shared" si="50"/>
        <v>1130.71</v>
      </c>
      <c r="BN48" s="44">
        <f t="shared" ref="BN48:CS48" si="51">BN21</f>
        <v>1060.02</v>
      </c>
      <c r="BO48" s="44">
        <f t="shared" si="51"/>
        <v>934.83</v>
      </c>
      <c r="BP48" s="44">
        <f t="shared" si="51"/>
        <v>843.91</v>
      </c>
      <c r="BQ48" s="44">
        <f t="shared" si="51"/>
        <v>744.59</v>
      </c>
      <c r="BR48" s="44">
        <f t="shared" si="51"/>
        <v>623.45000000000005</v>
      </c>
      <c r="BS48" s="44">
        <f t="shared" si="51"/>
        <v>508.06</v>
      </c>
      <c r="BT48" s="44">
        <f t="shared" si="51"/>
        <v>390.01</v>
      </c>
      <c r="BU48" s="44">
        <f t="shared" si="51"/>
        <v>288.06</v>
      </c>
      <c r="BV48" s="44">
        <f t="shared" si="51"/>
        <v>192.48</v>
      </c>
      <c r="BW48" s="44">
        <f t="shared" si="51"/>
        <v>114.46</v>
      </c>
      <c r="BX48" s="44">
        <f t="shared" si="51"/>
        <v>59.47</v>
      </c>
      <c r="BY48" s="44">
        <f t="shared" si="51"/>
        <v>16.84</v>
      </c>
      <c r="BZ48" s="44">
        <f t="shared" si="51"/>
        <v>1.03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50699.649999999994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2.2026358522530405</v>
      </c>
      <c r="Y49" s="1">
        <v>3.6803535759164725</v>
      </c>
      <c r="Z49" s="1">
        <v>11.68233445688638</v>
      </c>
      <c r="AA49" s="1">
        <v>36.366726117578686</v>
      </c>
      <c r="AB49" s="1">
        <v>102.4458016851699</v>
      </c>
      <c r="AC49" s="1">
        <v>223.07961334020985</v>
      </c>
      <c r="AD49" s="1">
        <v>353.76934057389025</v>
      </c>
      <c r="AE49" s="1">
        <v>458.44565957779736</v>
      </c>
      <c r="AF49" s="1">
        <v>531.4300450113127</v>
      </c>
      <c r="AG49" s="1">
        <v>614.68410393318084</v>
      </c>
      <c r="AH49" s="1">
        <v>763.41313998214866</v>
      </c>
      <c r="AI49" s="1">
        <v>869.81810990807719</v>
      </c>
      <c r="AJ49" s="1">
        <v>1031.865193114339</v>
      </c>
      <c r="AK49" s="1">
        <v>1153.7072016503614</v>
      </c>
      <c r="AL49" s="1">
        <v>1234.5913359210713</v>
      </c>
      <c r="AM49" s="1">
        <v>1347.4369246048536</v>
      </c>
      <c r="AN49" s="1">
        <v>1585.3308904703433</v>
      </c>
      <c r="AO49" s="1">
        <v>1686.0852165221374</v>
      </c>
      <c r="AP49" s="1">
        <v>1781.3004245657344</v>
      </c>
      <c r="AQ49" s="1">
        <v>1939.3697518869146</v>
      </c>
      <c r="AR49" s="1">
        <v>1991.712558299949</v>
      </c>
      <c r="AS49" s="1">
        <v>2117.2070389454034</v>
      </c>
      <c r="AT49" s="1">
        <v>2105.1250701355766</v>
      </c>
      <c r="AU49" s="1">
        <v>2117.3650339221472</v>
      </c>
      <c r="AV49" s="1">
        <v>2227.7942288439649</v>
      </c>
      <c r="AW49" s="1">
        <v>2334.9241168984827</v>
      </c>
      <c r="AX49" s="1">
        <v>2304.180153188554</v>
      </c>
      <c r="AY49" s="1">
        <v>2375.5381197438232</v>
      </c>
      <c r="AZ49" s="1">
        <v>2396.2540493415959</v>
      </c>
      <c r="BA49" s="1">
        <v>2321.7640647179328</v>
      </c>
      <c r="BB49" s="1">
        <v>2269.8301864800005</v>
      </c>
      <c r="BC49" s="1">
        <v>2174.3175761272387</v>
      </c>
      <c r="BD49" s="1">
        <v>2142.1609514487764</v>
      </c>
      <c r="BE49" s="1">
        <v>2064.3809537799757</v>
      </c>
      <c r="BF49" s="1">
        <v>1954.5837387651347</v>
      </c>
      <c r="BG49" s="1">
        <v>1770.4359464590516</v>
      </c>
      <c r="BH49" s="1">
        <v>1655.3319589900477</v>
      </c>
      <c r="BI49" s="1">
        <v>1576.3809397289101</v>
      </c>
      <c r="BJ49" s="1">
        <v>1502.6437547003209</v>
      </c>
      <c r="BK49" s="1">
        <v>1393.8130971902658</v>
      </c>
      <c r="BL49" s="1">
        <v>1272.7053006049941</v>
      </c>
      <c r="BM49" s="1">
        <v>1239.5821184217459</v>
      </c>
      <c r="BN49" s="1">
        <v>1106.9592761784932</v>
      </c>
      <c r="BO49" s="1">
        <v>955.8696093005284</v>
      </c>
      <c r="BP49" s="1">
        <v>790.56039451561344</v>
      </c>
      <c r="BQ49" s="1">
        <v>639.92005180266119</v>
      </c>
      <c r="BR49" s="1">
        <v>492.83280157499672</v>
      </c>
      <c r="BS49" s="1">
        <v>310.19060845906108</v>
      </c>
      <c r="BT49" s="1">
        <v>187.17757833070141</v>
      </c>
      <c r="BU49" s="1">
        <v>117.19509745532001</v>
      </c>
      <c r="BV49" s="1">
        <v>69.406263901374288</v>
      </c>
      <c r="BW49" s="1">
        <v>25.93905765248201</v>
      </c>
      <c r="BX49" s="1">
        <v>5.1005685891611998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63739.887067244454</v>
      </c>
      <c r="CU49" s="152"/>
    </row>
    <row r="50" spans="1:102">
      <c r="A50" s="31" t="s">
        <v>27</v>
      </c>
      <c r="B50" s="46">
        <v>35.21</v>
      </c>
      <c r="C50" s="1">
        <v>30.65</v>
      </c>
      <c r="D50" s="1">
        <v>14.13</v>
      </c>
      <c r="E50" s="1">
        <v>25.87</v>
      </c>
      <c r="F50" s="1">
        <v>25.19</v>
      </c>
      <c r="G50" s="1">
        <v>24.04</v>
      </c>
      <c r="H50" s="1">
        <v>21.18</v>
      </c>
      <c r="I50" s="1">
        <v>23.39</v>
      </c>
      <c r="J50" s="1">
        <v>31.43</v>
      </c>
      <c r="K50" s="1">
        <v>37.57</v>
      </c>
      <c r="L50" s="1">
        <v>38.36</v>
      </c>
      <c r="M50" s="1">
        <v>39.25</v>
      </c>
      <c r="N50" s="1">
        <v>40.71</v>
      </c>
      <c r="O50" s="1">
        <v>37.01</v>
      </c>
      <c r="P50" s="1">
        <v>31.28</v>
      </c>
      <c r="Q50" s="1">
        <v>25.65</v>
      </c>
      <c r="R50" s="1">
        <v>23.46</v>
      </c>
      <c r="S50" s="1">
        <v>23.81</v>
      </c>
      <c r="T50" s="1">
        <v>25.19</v>
      </c>
      <c r="U50" s="1">
        <v>18.600000000000001</v>
      </c>
      <c r="V50" s="1">
        <v>0.52</v>
      </c>
      <c r="W50" s="1">
        <v>0.05</v>
      </c>
      <c r="X50" s="1">
        <v>0.05</v>
      </c>
      <c r="Y50" s="1">
        <v>0.05</v>
      </c>
      <c r="Z50" s="1">
        <v>0.05</v>
      </c>
      <c r="AA50" s="1">
        <v>0.05</v>
      </c>
      <c r="AB50" s="1">
        <v>0.05</v>
      </c>
      <c r="AC50" s="1">
        <v>0.05</v>
      </c>
      <c r="AD50" s="1">
        <v>0.05</v>
      </c>
      <c r="AE50" s="1">
        <v>0.05</v>
      </c>
      <c r="AF50" s="1">
        <v>0.05</v>
      </c>
      <c r="AG50" s="1">
        <v>0.05</v>
      </c>
      <c r="AH50" s="1">
        <v>0.05</v>
      </c>
      <c r="AI50" s="1">
        <v>0.05</v>
      </c>
      <c r="AJ50" s="1">
        <v>0.05</v>
      </c>
      <c r="AK50" s="1">
        <v>0.05</v>
      </c>
      <c r="AL50" s="1">
        <v>0.05</v>
      </c>
      <c r="AM50" s="1">
        <v>0.05</v>
      </c>
      <c r="AN50" s="1">
        <v>0.05</v>
      </c>
      <c r="AO50" s="1">
        <v>0.05</v>
      </c>
      <c r="AP50" s="1">
        <v>0.05</v>
      </c>
      <c r="AQ50" s="1">
        <v>0.05</v>
      </c>
      <c r="AR50" s="1">
        <v>0.05</v>
      </c>
      <c r="AS50" s="1">
        <v>0.05</v>
      </c>
      <c r="AT50" s="1">
        <v>0.05</v>
      </c>
      <c r="AU50" s="1">
        <v>0.05</v>
      </c>
      <c r="AV50" s="1">
        <v>0.05</v>
      </c>
      <c r="AW50" s="1">
        <v>0.05</v>
      </c>
      <c r="AX50" s="1">
        <v>0.05</v>
      </c>
      <c r="AY50" s="1">
        <v>0.05</v>
      </c>
      <c r="AZ50" s="1">
        <v>0.05</v>
      </c>
      <c r="BA50" s="1">
        <v>0.05</v>
      </c>
      <c r="BB50" s="1">
        <v>0.05</v>
      </c>
      <c r="BC50" s="1">
        <v>0.05</v>
      </c>
      <c r="BD50" s="1">
        <v>0.05</v>
      </c>
      <c r="BE50" s="1">
        <v>0.05</v>
      </c>
      <c r="BF50" s="1">
        <v>0.03</v>
      </c>
      <c r="BG50" s="1">
        <v>0.02</v>
      </c>
      <c r="BH50" s="1">
        <v>0.02</v>
      </c>
      <c r="BI50" s="1">
        <v>0.02</v>
      </c>
      <c r="BJ50" s="1">
        <v>0.02</v>
      </c>
      <c r="BK50" s="1">
        <v>7.0000000000000007E-2</v>
      </c>
      <c r="BL50" s="1">
        <v>0.09</v>
      </c>
      <c r="BM50" s="1">
        <v>0.23</v>
      </c>
      <c r="BN50" s="1">
        <v>0.14000000000000001</v>
      </c>
      <c r="BO50" s="1">
        <v>0.12</v>
      </c>
      <c r="BP50" s="1">
        <v>0.14000000000000001</v>
      </c>
      <c r="BQ50" s="1">
        <v>0.39</v>
      </c>
      <c r="BR50" s="1">
        <v>1.03</v>
      </c>
      <c r="BS50" s="1">
        <v>1.76</v>
      </c>
      <c r="BT50" s="1">
        <v>2.29</v>
      </c>
      <c r="BU50" s="1">
        <v>1.27</v>
      </c>
      <c r="BV50" s="1">
        <v>0.93</v>
      </c>
      <c r="BW50" s="1">
        <v>1.23</v>
      </c>
      <c r="BX50" s="1">
        <v>1.68</v>
      </c>
      <c r="BY50" s="1">
        <v>1.39</v>
      </c>
      <c r="BZ50" s="1">
        <v>0.21</v>
      </c>
      <c r="CA50" s="1">
        <v>0.09</v>
      </c>
      <c r="CB50" s="1">
        <v>0.8</v>
      </c>
      <c r="CC50" s="1">
        <v>10.58</v>
      </c>
      <c r="CD50" s="1">
        <v>23.73</v>
      </c>
      <c r="CE50" s="1">
        <v>25.06</v>
      </c>
      <c r="CF50" s="1">
        <v>18.190000000000001</v>
      </c>
      <c r="CG50" s="1">
        <v>20.6</v>
      </c>
      <c r="CH50" s="1">
        <v>35.79</v>
      </c>
      <c r="CI50" s="1">
        <v>43.4</v>
      </c>
      <c r="CJ50" s="1">
        <v>42.73</v>
      </c>
      <c r="CK50" s="1">
        <v>41.54</v>
      </c>
      <c r="CL50" s="1">
        <v>41.08</v>
      </c>
      <c r="CM50" s="1">
        <v>38.770000000000003</v>
      </c>
      <c r="CN50" s="1">
        <v>34.9</v>
      </c>
      <c r="CO50" s="1">
        <v>32.21</v>
      </c>
      <c r="CP50" s="1">
        <v>32.72</v>
      </c>
      <c r="CQ50" s="1">
        <v>30.13</v>
      </c>
      <c r="CR50" s="1">
        <v>27.86</v>
      </c>
      <c r="CS50" s="94">
        <v>9.51</v>
      </c>
      <c r="CT50" s="31">
        <f t="shared" si="52"/>
        <v>1097.0199999999982</v>
      </c>
      <c r="CU50" s="152"/>
    </row>
    <row r="51" spans="1:102">
      <c r="A51" s="57" t="s">
        <v>16</v>
      </c>
      <c r="B51" s="46">
        <f t="shared" ref="B51:AG51" si="53">B24</f>
        <v>10.89</v>
      </c>
      <c r="C51" s="1">
        <f t="shared" si="53"/>
        <v>10.210000000000001</v>
      </c>
      <c r="D51" s="1">
        <f t="shared" si="53"/>
        <v>10.76</v>
      </c>
      <c r="E51" s="1">
        <f t="shared" si="53"/>
        <v>9.6999999999999993</v>
      </c>
      <c r="F51" s="1">
        <f t="shared" si="53"/>
        <v>10.23</v>
      </c>
      <c r="G51" s="1">
        <f t="shared" si="53"/>
        <v>10.06</v>
      </c>
      <c r="H51" s="1">
        <f t="shared" si="53"/>
        <v>10.33</v>
      </c>
      <c r="I51" s="1">
        <f t="shared" si="53"/>
        <v>10.42</v>
      </c>
      <c r="J51" s="1">
        <f t="shared" si="53"/>
        <v>10.87</v>
      </c>
      <c r="K51" s="1">
        <f t="shared" si="53"/>
        <v>10.16</v>
      </c>
      <c r="L51" s="1">
        <f t="shared" si="53"/>
        <v>9.77</v>
      </c>
      <c r="M51" s="1">
        <f t="shared" si="53"/>
        <v>9.86</v>
      </c>
      <c r="N51" s="1">
        <f t="shared" si="53"/>
        <v>9.59</v>
      </c>
      <c r="O51" s="1">
        <f t="shared" si="53"/>
        <v>9.77</v>
      </c>
      <c r="P51" s="1">
        <f t="shared" si="53"/>
        <v>9.1300000000000008</v>
      </c>
      <c r="Q51" s="1">
        <f t="shared" si="53"/>
        <v>9.99</v>
      </c>
      <c r="R51" s="1">
        <f t="shared" si="53"/>
        <v>10.210000000000001</v>
      </c>
      <c r="S51" s="1">
        <f t="shared" si="53"/>
        <v>11</v>
      </c>
      <c r="T51" s="1">
        <f t="shared" si="53"/>
        <v>8.52</v>
      </c>
      <c r="U51" s="1">
        <f t="shared" si="53"/>
        <v>10.039999999999999</v>
      </c>
      <c r="V51" s="1">
        <f t="shared" si="53"/>
        <v>9.44</v>
      </c>
      <c r="W51" s="1">
        <f t="shared" si="53"/>
        <v>12.4</v>
      </c>
      <c r="X51" s="1">
        <f t="shared" si="53"/>
        <v>20.64</v>
      </c>
      <c r="Y51" s="1">
        <f t="shared" si="53"/>
        <v>19.25</v>
      </c>
      <c r="Z51" s="1">
        <f t="shared" si="53"/>
        <v>21.16</v>
      </c>
      <c r="AA51" s="1">
        <f t="shared" si="53"/>
        <v>22.24</v>
      </c>
      <c r="AB51" s="1">
        <f t="shared" si="53"/>
        <v>22.33</v>
      </c>
      <c r="AC51" s="1">
        <f t="shared" si="53"/>
        <v>21.32</v>
      </c>
      <c r="AD51" s="1">
        <f t="shared" si="53"/>
        <v>23.29</v>
      </c>
      <c r="AE51" s="1">
        <f t="shared" si="53"/>
        <v>23.82</v>
      </c>
      <c r="AF51" s="1">
        <f t="shared" si="53"/>
        <v>22.9</v>
      </c>
      <c r="AG51" s="1">
        <f t="shared" si="53"/>
        <v>23.04</v>
      </c>
      <c r="AH51" s="1">
        <f t="shared" ref="AH51:BM51" si="54">AH24</f>
        <v>23.08</v>
      </c>
      <c r="AI51" s="1">
        <f t="shared" si="54"/>
        <v>22.43</v>
      </c>
      <c r="AJ51" s="1">
        <f t="shared" si="54"/>
        <v>23.09</v>
      </c>
      <c r="AK51" s="1">
        <f t="shared" si="54"/>
        <v>22.63</v>
      </c>
      <c r="AL51" s="1">
        <f t="shared" si="54"/>
        <v>22.82</v>
      </c>
      <c r="AM51" s="1">
        <f t="shared" si="54"/>
        <v>22.27</v>
      </c>
      <c r="AN51" s="1">
        <f t="shared" si="54"/>
        <v>21.98</v>
      </c>
      <c r="AO51" s="1">
        <f t="shared" si="54"/>
        <v>22.46</v>
      </c>
      <c r="AP51" s="1">
        <f t="shared" si="54"/>
        <v>22.9</v>
      </c>
      <c r="AQ51" s="1">
        <f t="shared" si="54"/>
        <v>22.63</v>
      </c>
      <c r="AR51" s="1">
        <f t="shared" si="54"/>
        <v>21.87</v>
      </c>
      <c r="AS51" s="1">
        <f t="shared" si="54"/>
        <v>23.06</v>
      </c>
      <c r="AT51" s="1">
        <f t="shared" si="54"/>
        <v>23.19</v>
      </c>
      <c r="AU51" s="1">
        <f t="shared" si="54"/>
        <v>21.38</v>
      </c>
      <c r="AV51" s="1">
        <f t="shared" si="54"/>
        <v>22.55</v>
      </c>
      <c r="AW51" s="1">
        <f t="shared" si="54"/>
        <v>23.29</v>
      </c>
      <c r="AX51" s="1">
        <f t="shared" si="54"/>
        <v>23.5</v>
      </c>
      <c r="AY51" s="1">
        <f t="shared" si="54"/>
        <v>23.67</v>
      </c>
      <c r="AZ51" s="1">
        <f t="shared" si="54"/>
        <v>24.26</v>
      </c>
      <c r="BA51" s="1">
        <f t="shared" si="54"/>
        <v>23.6</v>
      </c>
      <c r="BB51" s="1">
        <f t="shared" si="54"/>
        <v>22.43</v>
      </c>
      <c r="BC51" s="1">
        <f t="shared" si="54"/>
        <v>23.28</v>
      </c>
      <c r="BD51" s="1">
        <f t="shared" si="54"/>
        <v>23.91</v>
      </c>
      <c r="BE51" s="1">
        <f t="shared" si="54"/>
        <v>24.44</v>
      </c>
      <c r="BF51" s="1">
        <f t="shared" si="54"/>
        <v>24.49</v>
      </c>
      <c r="BG51" s="1">
        <f t="shared" si="54"/>
        <v>23.81</v>
      </c>
      <c r="BH51" s="1">
        <f t="shared" si="54"/>
        <v>23.36</v>
      </c>
      <c r="BI51" s="1">
        <f t="shared" si="54"/>
        <v>23.66</v>
      </c>
      <c r="BJ51" s="1">
        <f t="shared" si="54"/>
        <v>23.49</v>
      </c>
      <c r="BK51" s="1">
        <f t="shared" si="54"/>
        <v>23.68</v>
      </c>
      <c r="BL51" s="1">
        <f t="shared" si="54"/>
        <v>23.23</v>
      </c>
      <c r="BM51" s="1">
        <f t="shared" si="54"/>
        <v>23.2</v>
      </c>
      <c r="BN51" s="1">
        <f t="shared" ref="BN51:CS51" si="55">BN24</f>
        <v>24.03</v>
      </c>
      <c r="BO51" s="1">
        <f t="shared" si="55"/>
        <v>24.55</v>
      </c>
      <c r="BP51" s="1">
        <f t="shared" si="55"/>
        <v>23.68</v>
      </c>
      <c r="BQ51" s="1">
        <f t="shared" si="55"/>
        <v>22.96</v>
      </c>
      <c r="BR51" s="1">
        <f t="shared" si="55"/>
        <v>25.2</v>
      </c>
      <c r="BS51" s="1">
        <f t="shared" si="55"/>
        <v>24.84</v>
      </c>
      <c r="BT51" s="1">
        <f t="shared" si="55"/>
        <v>22.4</v>
      </c>
      <c r="BU51" s="1">
        <f t="shared" si="55"/>
        <v>21.87</v>
      </c>
      <c r="BV51" s="1">
        <f t="shared" si="55"/>
        <v>23.24</v>
      </c>
      <c r="BW51" s="1">
        <f t="shared" si="55"/>
        <v>22.89</v>
      </c>
      <c r="BX51" s="1">
        <f t="shared" si="55"/>
        <v>23.02</v>
      </c>
      <c r="BY51" s="1">
        <f t="shared" si="55"/>
        <v>23.1</v>
      </c>
      <c r="BZ51" s="1">
        <f t="shared" si="55"/>
        <v>22.39</v>
      </c>
      <c r="CA51" s="1">
        <f t="shared" si="55"/>
        <v>23.58</v>
      </c>
      <c r="CB51" s="1">
        <f t="shared" si="55"/>
        <v>23.65</v>
      </c>
      <c r="CC51" s="1">
        <f t="shared" si="55"/>
        <v>22.68</v>
      </c>
      <c r="CD51" s="1">
        <f t="shared" si="55"/>
        <v>22.7</v>
      </c>
      <c r="CE51" s="1">
        <f t="shared" si="55"/>
        <v>23.01</v>
      </c>
      <c r="CF51" s="1">
        <f t="shared" si="55"/>
        <v>22.93</v>
      </c>
      <c r="CG51" s="1">
        <f t="shared" si="55"/>
        <v>23.36</v>
      </c>
      <c r="CH51" s="1">
        <f t="shared" si="55"/>
        <v>22.63</v>
      </c>
      <c r="CI51" s="1">
        <f t="shared" si="55"/>
        <v>23.17</v>
      </c>
      <c r="CJ51" s="1">
        <f t="shared" si="55"/>
        <v>22.37</v>
      </c>
      <c r="CK51" s="1">
        <f t="shared" si="55"/>
        <v>22.33</v>
      </c>
      <c r="CL51" s="1">
        <f t="shared" si="55"/>
        <v>22.39</v>
      </c>
      <c r="CM51" s="1">
        <f t="shared" si="55"/>
        <v>22.5</v>
      </c>
      <c r="CN51" s="1">
        <f t="shared" si="55"/>
        <v>23.04</v>
      </c>
      <c r="CO51" s="1">
        <f t="shared" si="55"/>
        <v>23.21</v>
      </c>
      <c r="CP51" s="1">
        <f t="shared" si="55"/>
        <v>23.11</v>
      </c>
      <c r="CQ51" s="1">
        <f t="shared" si="55"/>
        <v>22.59</v>
      </c>
      <c r="CR51" s="1">
        <f t="shared" si="55"/>
        <v>21.84</v>
      </c>
      <c r="CS51" s="94">
        <f t="shared" si="55"/>
        <v>23.29</v>
      </c>
      <c r="CT51" s="31">
        <f t="shared" si="52"/>
        <v>1921.53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143.38999999999999</v>
      </c>
      <c r="AF52" s="100">
        <v>160.77000000000001</v>
      </c>
      <c r="AG52" s="100">
        <v>167.84</v>
      </c>
      <c r="AH52" s="100">
        <v>206.33</v>
      </c>
      <c r="AI52" s="100">
        <v>215.61</v>
      </c>
      <c r="AJ52" s="100">
        <v>209.33</v>
      </c>
      <c r="AK52" s="100">
        <v>198.09</v>
      </c>
      <c r="AL52" s="100">
        <v>508.05</v>
      </c>
      <c r="AM52" s="100">
        <v>534.6</v>
      </c>
      <c r="AN52" s="100">
        <v>605.36</v>
      </c>
      <c r="AO52" s="100">
        <v>694.3</v>
      </c>
      <c r="AP52" s="100">
        <v>434.93</v>
      </c>
      <c r="AQ52" s="100">
        <v>381.1</v>
      </c>
      <c r="AR52" s="100">
        <v>487.6</v>
      </c>
      <c r="AS52" s="100">
        <v>536.9</v>
      </c>
      <c r="AT52" s="100">
        <v>599.49</v>
      </c>
      <c r="AU52" s="100">
        <v>599.51</v>
      </c>
      <c r="AV52" s="100">
        <v>899.44</v>
      </c>
      <c r="AW52" s="100">
        <v>999.42</v>
      </c>
      <c r="AX52" s="100">
        <v>1149.42</v>
      </c>
      <c r="AY52" s="100">
        <v>1049.3499999999999</v>
      </c>
      <c r="AZ52" s="100">
        <v>753.25</v>
      </c>
      <c r="BA52" s="100">
        <v>602.21</v>
      </c>
      <c r="BB52" s="100">
        <v>752.24</v>
      </c>
      <c r="BC52" s="100">
        <v>845.1</v>
      </c>
      <c r="BD52" s="100">
        <v>902.19</v>
      </c>
      <c r="BE52" s="100">
        <v>898</v>
      </c>
      <c r="BF52" s="100">
        <v>1152.31</v>
      </c>
      <c r="BG52" s="100">
        <v>1002.38</v>
      </c>
      <c r="BH52" s="100">
        <v>926.34</v>
      </c>
      <c r="BI52" s="100">
        <v>849.41</v>
      </c>
      <c r="BJ52" s="100">
        <v>352.41999999999996</v>
      </c>
      <c r="BK52" s="100">
        <v>352.44</v>
      </c>
      <c r="BL52" s="100">
        <v>352.38</v>
      </c>
      <c r="BM52" s="100">
        <v>372.6</v>
      </c>
      <c r="BN52" s="100">
        <v>217.8</v>
      </c>
      <c r="BO52" s="100">
        <v>221.3</v>
      </c>
      <c r="BP52" s="100">
        <v>184.54</v>
      </c>
      <c r="BQ52" s="100">
        <v>228.33</v>
      </c>
      <c r="BR52" s="100">
        <v>159</v>
      </c>
      <c r="BS52" s="100">
        <v>177.62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22082.69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6191.2948408602151</v>
      </c>
      <c r="C53" s="104">
        <f t="shared" si="56"/>
        <v>6185.1848408602145</v>
      </c>
      <c r="D53" s="104">
        <f t="shared" si="56"/>
        <v>6174.2148408602152</v>
      </c>
      <c r="E53" s="104">
        <f t="shared" si="56"/>
        <v>6193.8948408602146</v>
      </c>
      <c r="F53" s="104">
        <f t="shared" si="56"/>
        <v>6064.8248408602149</v>
      </c>
      <c r="G53" s="104">
        <f t="shared" si="56"/>
        <v>5921.9748408602154</v>
      </c>
      <c r="H53" s="104">
        <f t="shared" si="56"/>
        <v>5935.3848408602153</v>
      </c>
      <c r="I53" s="104">
        <f t="shared" si="56"/>
        <v>5952.6848408602154</v>
      </c>
      <c r="J53" s="104">
        <f t="shared" si="56"/>
        <v>5986.7348408602156</v>
      </c>
      <c r="K53" s="104">
        <f t="shared" si="56"/>
        <v>5995.164840860215</v>
      </c>
      <c r="L53" s="104">
        <f t="shared" si="56"/>
        <v>5987.0348408602149</v>
      </c>
      <c r="M53" s="104">
        <f t="shared" si="56"/>
        <v>6001.0148408602145</v>
      </c>
      <c r="N53" s="104">
        <f t="shared" si="56"/>
        <v>6009.204840860215</v>
      </c>
      <c r="O53" s="104">
        <f t="shared" si="56"/>
        <v>6017.6848408602145</v>
      </c>
      <c r="P53" s="104">
        <f t="shared" si="56"/>
        <v>6017.3148408602146</v>
      </c>
      <c r="Q53" s="104">
        <f t="shared" si="56"/>
        <v>6018.5448408602151</v>
      </c>
      <c r="R53" s="104">
        <f t="shared" si="56"/>
        <v>6017.6948408602148</v>
      </c>
      <c r="S53" s="104">
        <f t="shared" si="56"/>
        <v>6014.8348408602151</v>
      </c>
      <c r="T53" s="104">
        <f t="shared" si="56"/>
        <v>6012.7348408602147</v>
      </c>
      <c r="U53" s="104">
        <f t="shared" si="56"/>
        <v>6005.664840860215</v>
      </c>
      <c r="V53" s="104">
        <f t="shared" si="56"/>
        <v>6030.7248408602145</v>
      </c>
      <c r="W53" s="104">
        <f t="shared" si="56"/>
        <v>6042.5748408602149</v>
      </c>
      <c r="X53" s="104">
        <f t="shared" si="56"/>
        <v>6090.4174767124678</v>
      </c>
      <c r="Y53" s="104">
        <f t="shared" si="56"/>
        <v>6104.6351944361313</v>
      </c>
      <c r="Z53" s="104">
        <f t="shared" si="56"/>
        <v>6028.2071753171012</v>
      </c>
      <c r="AA53" s="104">
        <f t="shared" si="56"/>
        <v>6056.2215669777934</v>
      </c>
      <c r="AB53" s="104">
        <f t="shared" si="56"/>
        <v>6183.7106425453849</v>
      </c>
      <c r="AC53" s="104">
        <f t="shared" si="56"/>
        <v>6362.364454200424</v>
      </c>
      <c r="AD53" s="104">
        <f t="shared" si="56"/>
        <v>6608.9341814341042</v>
      </c>
      <c r="AE53" s="104">
        <f t="shared" si="56"/>
        <v>6693.0705004380115</v>
      </c>
      <c r="AF53" s="104">
        <f t="shared" si="56"/>
        <v>6802.5248858715277</v>
      </c>
      <c r="AG53" s="104">
        <f t="shared" si="56"/>
        <v>6854.7089447933959</v>
      </c>
      <c r="AH53" s="104">
        <f t="shared" ref="AH53:BM53" si="57">SUM(AH30,AH40,AH42,AH47,-AH52)</f>
        <v>7075.2279808423636</v>
      </c>
      <c r="AI53" s="104">
        <f t="shared" si="57"/>
        <v>7189.7229507682923</v>
      </c>
      <c r="AJ53" s="104">
        <f t="shared" si="57"/>
        <v>7368.920033974553</v>
      </c>
      <c r="AK53" s="104">
        <f t="shared" si="57"/>
        <v>7540.3920425105762</v>
      </c>
      <c r="AL53" s="104">
        <f t="shared" si="57"/>
        <v>7318.6161767812873</v>
      </c>
      <c r="AM53" s="104">
        <f t="shared" si="57"/>
        <v>7273.8717654650682</v>
      </c>
      <c r="AN53" s="104">
        <f t="shared" si="57"/>
        <v>7272.8557313305582</v>
      </c>
      <c r="AO53" s="104">
        <f t="shared" si="57"/>
        <v>7298.1100573823524</v>
      </c>
      <c r="AP53" s="104">
        <f t="shared" si="57"/>
        <v>7545.885265425949</v>
      </c>
      <c r="AQ53" s="104">
        <f t="shared" si="57"/>
        <v>7697.0245927471296</v>
      </c>
      <c r="AR53" s="104">
        <f t="shared" si="57"/>
        <v>7667.6673991601638</v>
      </c>
      <c r="AS53" s="104">
        <f t="shared" si="57"/>
        <v>7691.8518798056193</v>
      </c>
      <c r="AT53" s="104">
        <f t="shared" si="57"/>
        <v>7742.9399109957922</v>
      </c>
      <c r="AU53" s="104">
        <f t="shared" si="57"/>
        <v>7782.7498747823629</v>
      </c>
      <c r="AV53" s="104">
        <f t="shared" si="57"/>
        <v>8026.7990697041805</v>
      </c>
      <c r="AW53" s="104">
        <f t="shared" si="57"/>
        <v>8084.5489577586977</v>
      </c>
      <c r="AX53" s="104">
        <f t="shared" si="57"/>
        <v>7960.5449940487688</v>
      </c>
      <c r="AY53" s="104">
        <f t="shared" si="57"/>
        <v>8103.3129606040384</v>
      </c>
      <c r="AZ53" s="104">
        <f t="shared" si="57"/>
        <v>8339.5588902018117</v>
      </c>
      <c r="BA53" s="104">
        <f t="shared" si="57"/>
        <v>8403.0989055781465</v>
      </c>
      <c r="BB53" s="104">
        <f t="shared" si="57"/>
        <v>8184.7750273402162</v>
      </c>
      <c r="BC53" s="104">
        <f t="shared" si="57"/>
        <v>7983.7424169874539</v>
      </c>
      <c r="BD53" s="104">
        <f t="shared" si="57"/>
        <v>7919.4257923089917</v>
      </c>
      <c r="BE53" s="104">
        <f t="shared" si="57"/>
        <v>7837.2557946401903</v>
      </c>
      <c r="BF53" s="104">
        <f t="shared" si="57"/>
        <v>7444.4885796253493</v>
      </c>
      <c r="BG53" s="104">
        <f t="shared" si="57"/>
        <v>7450.7307873192667</v>
      </c>
      <c r="BH53" s="104">
        <f t="shared" si="57"/>
        <v>7368.4667998502628</v>
      </c>
      <c r="BI53" s="104">
        <f t="shared" si="57"/>
        <v>7377.185780589125</v>
      </c>
      <c r="BJ53" s="104">
        <f t="shared" si="57"/>
        <v>7503.1485955605367</v>
      </c>
      <c r="BK53" s="104">
        <f t="shared" si="57"/>
        <v>7411.1379380504814</v>
      </c>
      <c r="BL53" s="104">
        <f t="shared" si="57"/>
        <v>7612.5401414652088</v>
      </c>
      <c r="BM53" s="104">
        <f t="shared" si="57"/>
        <v>7486.25695928196</v>
      </c>
      <c r="BN53" s="104">
        <f t="shared" ref="BN53:CS53" si="58">SUM(BN30,BN40,BN42,BN47,-BN52)</f>
        <v>7491.1541170387081</v>
      </c>
      <c r="BO53" s="104">
        <f t="shared" si="58"/>
        <v>7219.8844501607427</v>
      </c>
      <c r="BP53" s="104">
        <f t="shared" si="58"/>
        <v>6997.6552353758279</v>
      </c>
      <c r="BQ53" s="104">
        <f t="shared" si="58"/>
        <v>6842.8748926628768</v>
      </c>
      <c r="BR53" s="104">
        <f t="shared" si="58"/>
        <v>6694.7276424352121</v>
      </c>
      <c r="BS53" s="104">
        <f t="shared" si="58"/>
        <v>6376.4454493192761</v>
      </c>
      <c r="BT53" s="104">
        <f t="shared" si="58"/>
        <v>6422.6124191909157</v>
      </c>
      <c r="BU53" s="104">
        <f t="shared" si="58"/>
        <v>6286.9999383155355</v>
      </c>
      <c r="BV53" s="104">
        <f t="shared" si="58"/>
        <v>5965.5311047615887</v>
      </c>
      <c r="BW53" s="104">
        <f t="shared" si="58"/>
        <v>5846.0338985126973</v>
      </c>
      <c r="BX53" s="104">
        <f t="shared" si="58"/>
        <v>5790.4154094493761</v>
      </c>
      <c r="BY53" s="104">
        <f t="shared" si="58"/>
        <v>5742.4348408602154</v>
      </c>
      <c r="BZ53" s="104">
        <f t="shared" si="58"/>
        <v>5722.7948408602151</v>
      </c>
      <c r="CA53" s="104">
        <f t="shared" si="58"/>
        <v>5722.2448408602149</v>
      </c>
      <c r="CB53" s="104">
        <f t="shared" si="58"/>
        <v>5725.4248408602143</v>
      </c>
      <c r="CC53" s="104">
        <f t="shared" si="58"/>
        <v>5737.4048408602148</v>
      </c>
      <c r="CD53" s="104">
        <f t="shared" si="58"/>
        <v>5749.7748408602156</v>
      </c>
      <c r="CE53" s="104">
        <f t="shared" si="58"/>
        <v>5748.8248408602149</v>
      </c>
      <c r="CF53" s="104">
        <f t="shared" si="58"/>
        <v>6334.374840860215</v>
      </c>
      <c r="CG53" s="104">
        <f t="shared" si="58"/>
        <v>6338.7348408602156</v>
      </c>
      <c r="CH53" s="104">
        <f t="shared" si="58"/>
        <v>6080.1748408602152</v>
      </c>
      <c r="CI53" s="104">
        <f t="shared" si="58"/>
        <v>5989.7548408602152</v>
      </c>
      <c r="CJ53" s="104">
        <f t="shared" si="58"/>
        <v>5989.2448408602149</v>
      </c>
      <c r="CK53" s="104">
        <f t="shared" si="58"/>
        <v>5991.1048408602146</v>
      </c>
      <c r="CL53" s="104">
        <f t="shared" si="58"/>
        <v>5767.3348408602151</v>
      </c>
      <c r="CM53" s="104">
        <f t="shared" si="58"/>
        <v>5764.6748408602152</v>
      </c>
      <c r="CN53" s="104">
        <f t="shared" si="58"/>
        <v>5759.1948408602148</v>
      </c>
      <c r="CO53" s="104">
        <f t="shared" si="58"/>
        <v>5759.5748408602149</v>
      </c>
      <c r="CP53" s="104">
        <f t="shared" si="58"/>
        <v>5764.0348408602149</v>
      </c>
      <c r="CQ53" s="104">
        <f t="shared" si="58"/>
        <v>5757.9648408602152</v>
      </c>
      <c r="CR53" s="104">
        <f t="shared" si="58"/>
        <v>5756.5848408602151</v>
      </c>
      <c r="CS53" s="105">
        <f t="shared" si="58"/>
        <v>5738.9848408602156</v>
      </c>
      <c r="CT53" s="106">
        <f>SUM(B53:CS53)</f>
        <v>636399.01178982493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1401.802999999999</v>
      </c>
      <c r="C55" s="108">
        <f t="shared" si="59"/>
        <v>1407.2330000000002</v>
      </c>
      <c r="D55" s="108">
        <f t="shared" si="59"/>
        <v>1418.7529999999988</v>
      </c>
      <c r="E55" s="108">
        <f t="shared" si="59"/>
        <v>1398.0129999999999</v>
      </c>
      <c r="F55" s="108">
        <f t="shared" si="59"/>
        <v>1527.6129999999994</v>
      </c>
      <c r="G55" s="108">
        <f t="shared" si="59"/>
        <v>1670.2929999999988</v>
      </c>
      <c r="H55" s="108">
        <f t="shared" si="59"/>
        <v>1657.1529999999993</v>
      </c>
      <c r="I55" s="108">
        <f t="shared" si="59"/>
        <v>1639.9429999999984</v>
      </c>
      <c r="J55" s="108">
        <f t="shared" si="59"/>
        <v>1606.3429999999989</v>
      </c>
      <c r="K55" s="108">
        <f t="shared" si="59"/>
        <v>1597.2029999999995</v>
      </c>
      <c r="L55" s="108">
        <f t="shared" si="59"/>
        <v>1604.973</v>
      </c>
      <c r="M55" s="108">
        <f t="shared" si="59"/>
        <v>1591.0830000000005</v>
      </c>
      <c r="N55" s="108">
        <f t="shared" si="59"/>
        <v>1582.6229999999996</v>
      </c>
      <c r="O55" s="108">
        <f t="shared" si="59"/>
        <v>1574.3230000000003</v>
      </c>
      <c r="P55" s="108">
        <f t="shared" si="59"/>
        <v>1574.0529999999999</v>
      </c>
      <c r="Q55" s="108">
        <f t="shared" si="59"/>
        <v>1573.683</v>
      </c>
      <c r="R55" s="108">
        <f t="shared" si="59"/>
        <v>1574.7530000000006</v>
      </c>
      <c r="S55" s="108">
        <f t="shared" si="59"/>
        <v>1578.4030000000002</v>
      </c>
      <c r="T55" s="108">
        <f t="shared" si="59"/>
        <v>1578.0230000000001</v>
      </c>
      <c r="U55" s="108">
        <f t="shared" si="59"/>
        <v>1586.6130000000003</v>
      </c>
      <c r="V55" s="108">
        <f t="shared" si="59"/>
        <v>1560.9530000000004</v>
      </c>
      <c r="W55" s="108">
        <f t="shared" si="59"/>
        <v>1552.0630000000001</v>
      </c>
      <c r="X55" s="108">
        <f t="shared" si="59"/>
        <v>4992.5503641477462</v>
      </c>
      <c r="Y55" s="108">
        <f t="shared" si="59"/>
        <v>4977.1526464240842</v>
      </c>
      <c r="Z55" s="108">
        <f t="shared" si="59"/>
        <v>5058.7306655431121</v>
      </c>
      <c r="AA55" s="108">
        <f t="shared" si="59"/>
        <v>5042.9862738824222</v>
      </c>
      <c r="AB55" s="108">
        <f t="shared" si="59"/>
        <v>4940.0771983148306</v>
      </c>
      <c r="AC55" s="108">
        <f t="shared" si="59"/>
        <v>4799.4433866597919</v>
      </c>
      <c r="AD55" s="108">
        <f t="shared" si="59"/>
        <v>4669.1036594261095</v>
      </c>
      <c r="AE55" s="108">
        <f t="shared" si="59"/>
        <v>4685.8173404222025</v>
      </c>
      <c r="AF55" s="108">
        <f t="shared" si="59"/>
        <v>4691.5329549886883</v>
      </c>
      <c r="AG55" s="108">
        <f t="shared" si="59"/>
        <v>4737.0988960668201</v>
      </c>
      <c r="AH55" s="108">
        <f t="shared" ref="AH55:BM55" si="60">AH25-AH53</f>
        <v>4643.5498600178516</v>
      </c>
      <c r="AI55" s="108">
        <f t="shared" si="60"/>
        <v>4665.4248900919238</v>
      </c>
      <c r="AJ55" s="108">
        <f t="shared" si="60"/>
        <v>4608.5978068856621</v>
      </c>
      <c r="AK55" s="108">
        <f t="shared" si="60"/>
        <v>4518.4857983496395</v>
      </c>
      <c r="AL55" s="108">
        <f t="shared" si="60"/>
        <v>4834.331664078928</v>
      </c>
      <c r="AM55" s="108">
        <f t="shared" si="60"/>
        <v>4934.2760753951479</v>
      </c>
      <c r="AN55" s="108">
        <f t="shared" si="60"/>
        <v>5013.0221095296574</v>
      </c>
      <c r="AO55" s="108">
        <f t="shared" si="60"/>
        <v>5050.2277834778624</v>
      </c>
      <c r="AP55" s="108">
        <f t="shared" si="60"/>
        <v>4870.8825754342661</v>
      </c>
      <c r="AQ55" s="108">
        <f t="shared" si="60"/>
        <v>4766.9132481130873</v>
      </c>
      <c r="AR55" s="108">
        <f t="shared" si="60"/>
        <v>4867.4104417000508</v>
      </c>
      <c r="AS55" s="108">
        <f t="shared" si="60"/>
        <v>4870.2859610545966</v>
      </c>
      <c r="AT55" s="108">
        <f t="shared" si="60"/>
        <v>4841.5579298644225</v>
      </c>
      <c r="AU55" s="108">
        <f t="shared" si="60"/>
        <v>4821.1879660778523</v>
      </c>
      <c r="AV55" s="108">
        <f t="shared" si="60"/>
        <v>4597.7187711560346</v>
      </c>
      <c r="AW55" s="108">
        <f t="shared" si="60"/>
        <v>4541.6188831015188</v>
      </c>
      <c r="AX55" s="108">
        <f t="shared" si="60"/>
        <v>4668.9528468114459</v>
      </c>
      <c r="AY55" s="108">
        <f t="shared" si="60"/>
        <v>4526.3048802561771</v>
      </c>
      <c r="AZ55" s="108">
        <f t="shared" si="60"/>
        <v>4278.7889506584033</v>
      </c>
      <c r="BA55" s="108">
        <f t="shared" si="60"/>
        <v>4202.2389352820683</v>
      </c>
      <c r="BB55" s="108">
        <f t="shared" si="60"/>
        <v>4403.202813519998</v>
      </c>
      <c r="BC55" s="108">
        <f t="shared" si="60"/>
        <v>4593.5754238727604</v>
      </c>
      <c r="BD55" s="108">
        <f t="shared" si="60"/>
        <v>4663.4820485512228</v>
      </c>
      <c r="BE55" s="108">
        <f t="shared" si="60"/>
        <v>4737.0720462200243</v>
      </c>
      <c r="BF55" s="108">
        <f t="shared" si="60"/>
        <v>5123.539261234866</v>
      </c>
      <c r="BG55" s="108">
        <f t="shared" si="60"/>
        <v>5089.7670535409479</v>
      </c>
      <c r="BH55" s="108">
        <f t="shared" si="60"/>
        <v>5125.6010410099516</v>
      </c>
      <c r="BI55" s="108">
        <f t="shared" si="60"/>
        <v>5063.622060271091</v>
      </c>
      <c r="BJ55" s="108">
        <f t="shared" si="60"/>
        <v>4883.7392452996773</v>
      </c>
      <c r="BK55" s="108">
        <f t="shared" si="60"/>
        <v>4930.5399028097336</v>
      </c>
      <c r="BL55" s="108">
        <f t="shared" si="60"/>
        <v>4691.7076993950059</v>
      </c>
      <c r="BM55" s="108">
        <f t="shared" si="60"/>
        <v>4723.7908815782539</v>
      </c>
      <c r="BN55" s="108">
        <f t="shared" ref="BN55:CS55" si="61">BN25-BN53</f>
        <v>4648.7237238215075</v>
      </c>
      <c r="BO55" s="108">
        <f t="shared" si="61"/>
        <v>4795.4233906994732</v>
      </c>
      <c r="BP55" s="108">
        <f t="shared" si="61"/>
        <v>4925.9526054843873</v>
      </c>
      <c r="BQ55" s="108">
        <f t="shared" si="61"/>
        <v>4979.4729481973382</v>
      </c>
      <c r="BR55" s="108">
        <f t="shared" si="61"/>
        <v>5009.8401984250022</v>
      </c>
      <c r="BS55" s="108">
        <f t="shared" si="61"/>
        <v>5212.3723915409382</v>
      </c>
      <c r="BT55" s="108">
        <f t="shared" si="61"/>
        <v>5039.1854216692982</v>
      </c>
      <c r="BU55" s="108">
        <f t="shared" si="61"/>
        <v>5072.3179025446789</v>
      </c>
      <c r="BV55" s="108">
        <f t="shared" si="61"/>
        <v>5299.886736098626</v>
      </c>
      <c r="BW55" s="108">
        <f t="shared" si="61"/>
        <v>5341.0139423475184</v>
      </c>
      <c r="BX55" s="108">
        <f t="shared" si="61"/>
        <v>5284.7024314108376</v>
      </c>
      <c r="BY55" s="108">
        <f t="shared" si="61"/>
        <v>5290.4829999999993</v>
      </c>
      <c r="BZ55" s="108">
        <f t="shared" si="61"/>
        <v>1854.143</v>
      </c>
      <c r="CA55" s="108">
        <f t="shared" si="61"/>
        <v>1855.2730000000001</v>
      </c>
      <c r="CB55" s="108">
        <f t="shared" si="61"/>
        <v>1852.5530000000008</v>
      </c>
      <c r="CC55" s="108">
        <f t="shared" si="61"/>
        <v>1839.6529999999993</v>
      </c>
      <c r="CD55" s="108">
        <f t="shared" si="61"/>
        <v>1826.3729999999987</v>
      </c>
      <c r="CE55" s="108">
        <f t="shared" si="61"/>
        <v>1828.0429999999997</v>
      </c>
      <c r="CF55" s="108">
        <f t="shared" si="61"/>
        <v>1243.0630000000001</v>
      </c>
      <c r="CG55" s="108">
        <f t="shared" si="61"/>
        <v>1239.1829999999991</v>
      </c>
      <c r="CH55" s="108">
        <f t="shared" si="61"/>
        <v>1497.802999999999</v>
      </c>
      <c r="CI55" s="108">
        <f t="shared" si="61"/>
        <v>1588.8129999999992</v>
      </c>
      <c r="CJ55" s="108">
        <f t="shared" si="61"/>
        <v>1588.5929999999998</v>
      </c>
      <c r="CK55" s="108">
        <f t="shared" si="61"/>
        <v>1586.7830000000004</v>
      </c>
      <c r="CL55" s="108">
        <f t="shared" si="61"/>
        <v>1813.8729999999996</v>
      </c>
      <c r="CM55" s="108">
        <f t="shared" si="61"/>
        <v>1816.683</v>
      </c>
      <c r="CN55" s="108">
        <f t="shared" si="61"/>
        <v>1822.853000000001</v>
      </c>
      <c r="CO55" s="108">
        <f t="shared" si="61"/>
        <v>1822.5430000000006</v>
      </c>
      <c r="CP55" s="108">
        <f t="shared" si="61"/>
        <v>1818.0329999999994</v>
      </c>
      <c r="CQ55" s="108">
        <f t="shared" si="61"/>
        <v>1823.6229999999996</v>
      </c>
      <c r="CR55" s="108">
        <f t="shared" si="61"/>
        <v>1824.3129999999992</v>
      </c>
      <c r="CS55" s="109">
        <f t="shared" si="61"/>
        <v>1843.3629999999994</v>
      </c>
      <c r="CT55" s="110">
        <f>SUM(B55:CS55)</f>
        <v>330286.7409327557</v>
      </c>
      <c r="CU55" s="150"/>
    </row>
    <row r="56" spans="1:102" ht="15.75" thickBot="1">
      <c r="A56" s="57" t="s">
        <v>71</v>
      </c>
      <c r="B56" s="36">
        <v>300</v>
      </c>
      <c r="C56" s="37">
        <v>300</v>
      </c>
      <c r="D56" s="37">
        <v>250</v>
      </c>
      <c r="E56" s="37">
        <v>200</v>
      </c>
      <c r="F56" s="37">
        <v>400</v>
      </c>
      <c r="G56" s="37">
        <v>450</v>
      </c>
      <c r="H56" s="37">
        <v>400</v>
      </c>
      <c r="I56" s="37">
        <v>400</v>
      </c>
      <c r="J56" s="37">
        <v>300</v>
      </c>
      <c r="K56" s="37">
        <v>300</v>
      </c>
      <c r="L56" s="37">
        <v>225</v>
      </c>
      <c r="M56" s="37">
        <v>225</v>
      </c>
      <c r="N56" s="37">
        <v>200</v>
      </c>
      <c r="O56" s="37">
        <v>200</v>
      </c>
      <c r="P56" s="37">
        <v>150</v>
      </c>
      <c r="Q56" s="37">
        <v>150</v>
      </c>
      <c r="R56" s="37">
        <v>150</v>
      </c>
      <c r="S56" s="37">
        <v>150</v>
      </c>
      <c r="T56" s="37">
        <v>150</v>
      </c>
      <c r="U56" s="37">
        <v>250</v>
      </c>
      <c r="V56" s="37">
        <v>250</v>
      </c>
      <c r="W56" s="37">
        <v>250</v>
      </c>
      <c r="X56" s="37">
        <v>350</v>
      </c>
      <c r="Y56" s="37">
        <v>350</v>
      </c>
      <c r="Z56" s="37">
        <v>500</v>
      </c>
      <c r="AA56" s="37">
        <v>600</v>
      </c>
      <c r="AB56" s="37">
        <v>700</v>
      </c>
      <c r="AC56" s="37">
        <v>750</v>
      </c>
      <c r="AD56" s="37">
        <v>700</v>
      </c>
      <c r="AE56" s="37">
        <v>750</v>
      </c>
      <c r="AF56" s="37">
        <v>600</v>
      </c>
      <c r="AG56" s="37">
        <v>500</v>
      </c>
      <c r="AH56" s="37">
        <v>250</v>
      </c>
      <c r="AI56" s="37">
        <v>150</v>
      </c>
      <c r="AJ56" s="37">
        <v>270.60000000000002</v>
      </c>
      <c r="AK56" s="37">
        <v>300</v>
      </c>
      <c r="AL56" s="37">
        <v>0</v>
      </c>
      <c r="AM56" s="37">
        <v>0</v>
      </c>
      <c r="AN56" s="37">
        <v>0</v>
      </c>
      <c r="AO56" s="37">
        <v>0</v>
      </c>
      <c r="AP56" s="37">
        <v>238.5</v>
      </c>
      <c r="AQ56" s="37">
        <v>181.2</v>
      </c>
      <c r="AR56" s="37">
        <v>300</v>
      </c>
      <c r="AS56" s="37">
        <v>300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250</v>
      </c>
      <c r="BK56" s="37">
        <v>350</v>
      </c>
      <c r="BL56" s="37">
        <v>350</v>
      </c>
      <c r="BM56" s="37">
        <v>450</v>
      </c>
      <c r="BN56" s="37">
        <v>100</v>
      </c>
      <c r="BO56" s="37">
        <v>400</v>
      </c>
      <c r="BP56" s="37">
        <v>500</v>
      </c>
      <c r="BQ56" s="37">
        <v>300</v>
      </c>
      <c r="BR56" s="37">
        <v>200</v>
      </c>
      <c r="BS56" s="37">
        <v>308.24</v>
      </c>
      <c r="BT56" s="37">
        <v>250</v>
      </c>
      <c r="BU56" s="37">
        <v>400</v>
      </c>
      <c r="BV56" s="37">
        <v>600</v>
      </c>
      <c r="BW56" s="37">
        <v>800</v>
      </c>
      <c r="BX56" s="37">
        <v>1000</v>
      </c>
      <c r="BY56" s="37">
        <v>1000</v>
      </c>
      <c r="BZ56" s="37">
        <v>962.02</v>
      </c>
      <c r="CA56" s="37">
        <v>711.97</v>
      </c>
      <c r="CB56" s="37">
        <v>1088.3</v>
      </c>
      <c r="CC56" s="37">
        <v>1126.1400000000001</v>
      </c>
      <c r="CD56" s="37">
        <v>998.22</v>
      </c>
      <c r="CE56" s="37">
        <v>1106.69</v>
      </c>
      <c r="CF56" s="37">
        <v>543.01</v>
      </c>
      <c r="CG56" s="37">
        <v>528.32000000000005</v>
      </c>
      <c r="CH56" s="37">
        <v>638.34</v>
      </c>
      <c r="CI56" s="37">
        <v>634.94000000000005</v>
      </c>
      <c r="CJ56" s="37">
        <v>800</v>
      </c>
      <c r="CK56" s="37">
        <v>700</v>
      </c>
      <c r="CL56" s="37">
        <v>950</v>
      </c>
      <c r="CM56" s="37">
        <v>950</v>
      </c>
      <c r="CN56" s="37">
        <v>936.56</v>
      </c>
      <c r="CO56" s="37">
        <v>950</v>
      </c>
      <c r="CP56" s="37">
        <v>900</v>
      </c>
      <c r="CQ56" s="37">
        <v>900</v>
      </c>
      <c r="CR56" s="37">
        <v>809.69</v>
      </c>
      <c r="CS56" s="38">
        <v>746.41</v>
      </c>
      <c r="CT56" s="31">
        <f>SUM(B56:CS56)</f>
        <v>37679.15</v>
      </c>
      <c r="CU56" s="152"/>
      <c r="CW56" s="140"/>
    </row>
    <row r="57" spans="1:102" ht="15.75" thickBot="1">
      <c r="A57" s="107" t="s">
        <v>81</v>
      </c>
      <c r="B57" s="108">
        <f>IF(B56&gt;B55,0,B55-B56)</f>
        <v>1101.802999999999</v>
      </c>
      <c r="C57" s="108">
        <f t="shared" ref="C57:BN57" si="62">IF(C56&gt;C55,0,C55-C56)</f>
        <v>1107.2330000000002</v>
      </c>
      <c r="D57" s="108">
        <f t="shared" si="62"/>
        <v>1168.7529999999988</v>
      </c>
      <c r="E57" s="108">
        <f t="shared" si="62"/>
        <v>1198.0129999999999</v>
      </c>
      <c r="F57" s="108">
        <f t="shared" si="62"/>
        <v>1127.6129999999994</v>
      </c>
      <c r="G57" s="108">
        <f t="shared" si="62"/>
        <v>1220.2929999999988</v>
      </c>
      <c r="H57" s="108">
        <f t="shared" si="62"/>
        <v>1257.1529999999993</v>
      </c>
      <c r="I57" s="108">
        <f t="shared" si="62"/>
        <v>1239.9429999999984</v>
      </c>
      <c r="J57" s="108">
        <f t="shared" si="62"/>
        <v>1306.3429999999989</v>
      </c>
      <c r="K57" s="108">
        <f t="shared" si="62"/>
        <v>1297.2029999999995</v>
      </c>
      <c r="L57" s="108">
        <f t="shared" si="62"/>
        <v>1379.973</v>
      </c>
      <c r="M57" s="108">
        <f t="shared" si="62"/>
        <v>1366.0830000000005</v>
      </c>
      <c r="N57" s="108">
        <f t="shared" si="62"/>
        <v>1382.6229999999996</v>
      </c>
      <c r="O57" s="108">
        <f t="shared" si="62"/>
        <v>1374.3230000000003</v>
      </c>
      <c r="P57" s="108">
        <f t="shared" si="62"/>
        <v>1424.0529999999999</v>
      </c>
      <c r="Q57" s="108">
        <f t="shared" si="62"/>
        <v>1423.683</v>
      </c>
      <c r="R57" s="108">
        <f t="shared" si="62"/>
        <v>1424.7530000000006</v>
      </c>
      <c r="S57" s="108">
        <f t="shared" si="62"/>
        <v>1428.4030000000002</v>
      </c>
      <c r="T57" s="108">
        <f t="shared" si="62"/>
        <v>1428.0230000000001</v>
      </c>
      <c r="U57" s="108">
        <f t="shared" si="62"/>
        <v>1336.6130000000003</v>
      </c>
      <c r="V57" s="108">
        <f t="shared" si="62"/>
        <v>1310.9530000000004</v>
      </c>
      <c r="W57" s="108">
        <f t="shared" si="62"/>
        <v>1302.0630000000001</v>
      </c>
      <c r="X57" s="108">
        <f t="shared" si="62"/>
        <v>4642.5503641477462</v>
      </c>
      <c r="Y57" s="108">
        <f t="shared" si="62"/>
        <v>4627.1526464240842</v>
      </c>
      <c r="Z57" s="108">
        <f t="shared" si="62"/>
        <v>4558.7306655431121</v>
      </c>
      <c r="AA57" s="108">
        <f t="shared" si="62"/>
        <v>4442.9862738824222</v>
      </c>
      <c r="AB57" s="108">
        <f t="shared" si="62"/>
        <v>4240.0771983148306</v>
      </c>
      <c r="AC57" s="108">
        <f t="shared" si="62"/>
        <v>4049.4433866597919</v>
      </c>
      <c r="AD57" s="108">
        <f t="shared" si="62"/>
        <v>3969.1036594261095</v>
      </c>
      <c r="AE57" s="108">
        <f t="shared" si="62"/>
        <v>3935.8173404222025</v>
      </c>
      <c r="AF57" s="108">
        <f t="shared" si="62"/>
        <v>4091.5329549886883</v>
      </c>
      <c r="AG57" s="108">
        <f t="shared" si="62"/>
        <v>4237.0988960668201</v>
      </c>
      <c r="AH57" s="108">
        <f t="shared" si="62"/>
        <v>4393.5498600178516</v>
      </c>
      <c r="AI57" s="108">
        <f t="shared" si="62"/>
        <v>4515.4248900919238</v>
      </c>
      <c r="AJ57" s="108">
        <f t="shared" si="62"/>
        <v>4337.9978068856617</v>
      </c>
      <c r="AK57" s="108">
        <f t="shared" si="62"/>
        <v>4218.4857983496395</v>
      </c>
      <c r="AL57" s="108">
        <f t="shared" si="62"/>
        <v>4834.331664078928</v>
      </c>
      <c r="AM57" s="108">
        <f t="shared" si="62"/>
        <v>4934.2760753951479</v>
      </c>
      <c r="AN57" s="108">
        <f t="shared" si="62"/>
        <v>5013.0221095296574</v>
      </c>
      <c r="AO57" s="108">
        <f t="shared" si="62"/>
        <v>5050.2277834778624</v>
      </c>
      <c r="AP57" s="108">
        <f t="shared" si="62"/>
        <v>4632.3825754342661</v>
      </c>
      <c r="AQ57" s="108">
        <f t="shared" si="62"/>
        <v>4585.7132481130875</v>
      </c>
      <c r="AR57" s="108">
        <f t="shared" si="62"/>
        <v>4567.4104417000508</v>
      </c>
      <c r="AS57" s="108">
        <f t="shared" si="62"/>
        <v>4570.2859610545966</v>
      </c>
      <c r="AT57" s="108">
        <f t="shared" si="62"/>
        <v>4841.5579298644225</v>
      </c>
      <c r="AU57" s="108">
        <f t="shared" si="62"/>
        <v>4821.1879660778523</v>
      </c>
      <c r="AV57" s="108">
        <f t="shared" si="62"/>
        <v>4597.7187711560346</v>
      </c>
      <c r="AW57" s="108">
        <f t="shared" si="62"/>
        <v>4541.6188831015188</v>
      </c>
      <c r="AX57" s="108">
        <f t="shared" si="62"/>
        <v>4668.9528468114459</v>
      </c>
      <c r="AY57" s="108">
        <f t="shared" si="62"/>
        <v>4526.3048802561771</v>
      </c>
      <c r="AZ57" s="108">
        <f t="shared" si="62"/>
        <v>4278.7889506584033</v>
      </c>
      <c r="BA57" s="108">
        <f t="shared" si="62"/>
        <v>4202.2389352820683</v>
      </c>
      <c r="BB57" s="108">
        <f t="shared" si="62"/>
        <v>4403.202813519998</v>
      </c>
      <c r="BC57" s="108">
        <f t="shared" si="62"/>
        <v>4593.5754238727604</v>
      </c>
      <c r="BD57" s="108">
        <f t="shared" si="62"/>
        <v>4663.4820485512228</v>
      </c>
      <c r="BE57" s="108">
        <f t="shared" si="62"/>
        <v>4737.0720462200243</v>
      </c>
      <c r="BF57" s="108">
        <f t="shared" si="62"/>
        <v>5123.539261234866</v>
      </c>
      <c r="BG57" s="108">
        <f t="shared" si="62"/>
        <v>5089.7670535409479</v>
      </c>
      <c r="BH57" s="108">
        <f t="shared" si="62"/>
        <v>5125.6010410099516</v>
      </c>
      <c r="BI57" s="108">
        <f t="shared" si="62"/>
        <v>5063.622060271091</v>
      </c>
      <c r="BJ57" s="108">
        <f t="shared" si="62"/>
        <v>4633.7392452996773</v>
      </c>
      <c r="BK57" s="108">
        <f t="shared" si="62"/>
        <v>4580.5399028097336</v>
      </c>
      <c r="BL57" s="108">
        <f t="shared" si="62"/>
        <v>4341.7076993950059</v>
      </c>
      <c r="BM57" s="108">
        <f t="shared" si="62"/>
        <v>4273.7908815782539</v>
      </c>
      <c r="BN57" s="108">
        <f t="shared" si="62"/>
        <v>4548.7237238215075</v>
      </c>
      <c r="BO57" s="108">
        <f t="shared" ref="BO57:CS57" si="63">IF(BO56&gt;BO55,0,BO55-BO56)</f>
        <v>4395.4233906994732</v>
      </c>
      <c r="BP57" s="108">
        <f t="shared" si="63"/>
        <v>4425.9526054843873</v>
      </c>
      <c r="BQ57" s="108">
        <f t="shared" si="63"/>
        <v>4679.4729481973382</v>
      </c>
      <c r="BR57" s="108">
        <f t="shared" si="63"/>
        <v>4809.8401984250022</v>
      </c>
      <c r="BS57" s="108">
        <f t="shared" si="63"/>
        <v>4904.1323915409384</v>
      </c>
      <c r="BT57" s="108">
        <f t="shared" si="63"/>
        <v>4789.1854216692982</v>
      </c>
      <c r="BU57" s="108">
        <f t="shared" si="63"/>
        <v>4672.3179025446789</v>
      </c>
      <c r="BV57" s="108">
        <f t="shared" si="63"/>
        <v>4699.886736098626</v>
      </c>
      <c r="BW57" s="108">
        <f t="shared" si="63"/>
        <v>4541.0139423475184</v>
      </c>
      <c r="BX57" s="108">
        <f t="shared" si="63"/>
        <v>4284.7024314108376</v>
      </c>
      <c r="BY57" s="108">
        <f t="shared" si="63"/>
        <v>4290.4829999999993</v>
      </c>
      <c r="BZ57" s="108">
        <f t="shared" si="63"/>
        <v>892.12300000000005</v>
      </c>
      <c r="CA57" s="108">
        <f t="shared" si="63"/>
        <v>1143.3030000000001</v>
      </c>
      <c r="CB57" s="108">
        <f t="shared" si="63"/>
        <v>764.25300000000084</v>
      </c>
      <c r="CC57" s="108">
        <f t="shared" si="63"/>
        <v>713.51299999999924</v>
      </c>
      <c r="CD57" s="108">
        <f t="shared" si="63"/>
        <v>828.15299999999866</v>
      </c>
      <c r="CE57" s="108">
        <f t="shared" si="63"/>
        <v>721.35299999999961</v>
      </c>
      <c r="CF57" s="108">
        <f t="shared" si="63"/>
        <v>700.05300000000011</v>
      </c>
      <c r="CG57" s="108">
        <f t="shared" si="63"/>
        <v>710.86299999999903</v>
      </c>
      <c r="CH57" s="108">
        <f t="shared" si="63"/>
        <v>859.46299999999894</v>
      </c>
      <c r="CI57" s="108">
        <f t="shared" si="63"/>
        <v>953.87299999999914</v>
      </c>
      <c r="CJ57" s="108">
        <f t="shared" si="63"/>
        <v>788.59299999999985</v>
      </c>
      <c r="CK57" s="108">
        <f t="shared" si="63"/>
        <v>886.78300000000036</v>
      </c>
      <c r="CL57" s="108">
        <f t="shared" si="63"/>
        <v>863.87299999999959</v>
      </c>
      <c r="CM57" s="108">
        <f t="shared" si="63"/>
        <v>866.68299999999999</v>
      </c>
      <c r="CN57" s="108">
        <f t="shared" si="63"/>
        <v>886.29300000000103</v>
      </c>
      <c r="CO57" s="108">
        <f t="shared" si="63"/>
        <v>872.54300000000057</v>
      </c>
      <c r="CP57" s="108">
        <f t="shared" si="63"/>
        <v>918.03299999999945</v>
      </c>
      <c r="CQ57" s="108">
        <f t="shared" si="63"/>
        <v>923.62299999999959</v>
      </c>
      <c r="CR57" s="108">
        <f t="shared" si="63"/>
        <v>1014.6229999999991</v>
      </c>
      <c r="CS57" s="109">
        <f t="shared" si="63"/>
        <v>1096.9529999999995</v>
      </c>
      <c r="CT57" s="110">
        <f>SUM(B57:CS57)</f>
        <v>292607.59093275567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3434.1570000000002</v>
      </c>
      <c r="C60" s="173">
        <f>SUM(C61:C67)</f>
        <v>3433.1570000000002</v>
      </c>
      <c r="D60" s="173">
        <f t="shared" ref="D60:BO60" si="64">SUM(D61:D67)</f>
        <v>3438.1570000000002</v>
      </c>
      <c r="E60" s="173">
        <f t="shared" si="64"/>
        <v>3447.1570000000002</v>
      </c>
      <c r="F60" s="173">
        <f t="shared" si="64"/>
        <v>3455.1570000000002</v>
      </c>
      <c r="G60" s="173">
        <f t="shared" si="64"/>
        <v>3425.1570000000002</v>
      </c>
      <c r="H60" s="173">
        <f t="shared" si="64"/>
        <v>3436.1570000000002</v>
      </c>
      <c r="I60" s="173">
        <f t="shared" si="64"/>
        <v>3446.1570000000002</v>
      </c>
      <c r="J60" s="173">
        <f t="shared" si="64"/>
        <v>3455.1570000000002</v>
      </c>
      <c r="K60" s="173">
        <f t="shared" si="64"/>
        <v>3453.1570000000002</v>
      </c>
      <c r="L60" s="173">
        <f t="shared" si="64"/>
        <v>3454.1570000000002</v>
      </c>
      <c r="M60" s="173">
        <f t="shared" si="64"/>
        <v>3464.1570000000002</v>
      </c>
      <c r="N60" s="173">
        <f t="shared" si="64"/>
        <v>3469.1570000000002</v>
      </c>
      <c r="O60" s="173">
        <f t="shared" si="64"/>
        <v>3476.1570000000002</v>
      </c>
      <c r="P60" s="173">
        <f t="shared" si="64"/>
        <v>3479.1570000000002</v>
      </c>
      <c r="Q60" s="173">
        <f t="shared" si="64"/>
        <v>3485.1570000000002</v>
      </c>
      <c r="R60" s="173">
        <f t="shared" si="64"/>
        <v>3486.2570000000001</v>
      </c>
      <c r="S60" s="173">
        <f t="shared" si="64"/>
        <v>3482.2570000000001</v>
      </c>
      <c r="T60" s="173">
        <f t="shared" si="64"/>
        <v>3481.2570000000001</v>
      </c>
      <c r="U60" s="173">
        <f t="shared" si="64"/>
        <v>3479.2570000000001</v>
      </c>
      <c r="V60" s="173">
        <f t="shared" si="64"/>
        <v>3484.2570000000001</v>
      </c>
      <c r="W60" s="173">
        <f t="shared" si="64"/>
        <v>3487.2570000000001</v>
      </c>
      <c r="X60" s="173">
        <f t="shared" si="64"/>
        <v>3486.2570000000001</v>
      </c>
      <c r="Y60" s="173">
        <f t="shared" si="64"/>
        <v>3483.2570000000001</v>
      </c>
      <c r="Z60" s="173">
        <f t="shared" si="64"/>
        <v>3480.2570000000001</v>
      </c>
      <c r="AA60" s="173">
        <f t="shared" si="64"/>
        <v>3480.2570000000001</v>
      </c>
      <c r="AB60" s="173">
        <f t="shared" si="64"/>
        <v>3484.2570000000001</v>
      </c>
      <c r="AC60" s="173">
        <f t="shared" si="64"/>
        <v>3484.2570000000001</v>
      </c>
      <c r="AD60" s="173">
        <f t="shared" si="64"/>
        <v>3480.2570000000001</v>
      </c>
      <c r="AE60" s="173">
        <f t="shared" si="64"/>
        <v>3482.2570000000001</v>
      </c>
      <c r="AF60" s="173">
        <f t="shared" si="64"/>
        <v>3482.2570000000001</v>
      </c>
      <c r="AG60" s="173">
        <f t="shared" si="64"/>
        <v>3405.2570000000001</v>
      </c>
      <c r="AH60" s="173">
        <f t="shared" si="64"/>
        <v>3426.2570000000001</v>
      </c>
      <c r="AI60" s="173">
        <f t="shared" si="64"/>
        <v>3309.2570000000001</v>
      </c>
      <c r="AJ60" s="173">
        <f t="shared" si="64"/>
        <v>3222.2570000000001</v>
      </c>
      <c r="AK60" s="173">
        <f t="shared" si="64"/>
        <v>3203.2570000000001</v>
      </c>
      <c r="AL60" s="173">
        <f t="shared" si="64"/>
        <v>3150.2570000000001</v>
      </c>
      <c r="AM60" s="173">
        <f t="shared" si="64"/>
        <v>3102.2570000000001</v>
      </c>
      <c r="AN60" s="173">
        <f t="shared" si="64"/>
        <v>3050.2570000000001</v>
      </c>
      <c r="AO60" s="173">
        <f t="shared" si="64"/>
        <v>3001.2570000000001</v>
      </c>
      <c r="AP60" s="173">
        <f t="shared" si="64"/>
        <v>3003.2570000000001</v>
      </c>
      <c r="AQ60" s="173">
        <f t="shared" si="64"/>
        <v>3003.2570000000001</v>
      </c>
      <c r="AR60" s="173">
        <f t="shared" si="64"/>
        <v>3003.2570000000001</v>
      </c>
      <c r="AS60" s="173">
        <f t="shared" si="64"/>
        <v>3003.2570000000001</v>
      </c>
      <c r="AT60" s="173">
        <f t="shared" si="64"/>
        <v>3004.2570000000001</v>
      </c>
      <c r="AU60" s="173">
        <f t="shared" si="64"/>
        <v>3002.2570000000001</v>
      </c>
      <c r="AV60" s="173">
        <f t="shared" si="64"/>
        <v>3002.2570000000001</v>
      </c>
      <c r="AW60" s="173">
        <f t="shared" si="64"/>
        <v>3004.2570000000001</v>
      </c>
      <c r="AX60" s="173">
        <f t="shared" si="64"/>
        <v>3002.2570000000001</v>
      </c>
      <c r="AY60" s="173">
        <f t="shared" si="64"/>
        <v>3002.2570000000001</v>
      </c>
      <c r="AZ60" s="173">
        <f t="shared" si="64"/>
        <v>3002.9570000000003</v>
      </c>
      <c r="BA60" s="173">
        <f t="shared" si="64"/>
        <v>3002.9570000000003</v>
      </c>
      <c r="BB60" s="173">
        <f t="shared" si="64"/>
        <v>3003.9570000000003</v>
      </c>
      <c r="BC60" s="173">
        <f t="shared" si="64"/>
        <v>3001.9570000000003</v>
      </c>
      <c r="BD60" s="173">
        <f t="shared" si="64"/>
        <v>3000.9570000000003</v>
      </c>
      <c r="BE60" s="173">
        <f t="shared" si="64"/>
        <v>3000.9570000000003</v>
      </c>
      <c r="BF60" s="173">
        <f t="shared" si="64"/>
        <v>2998.9570000000003</v>
      </c>
      <c r="BG60" s="173">
        <f t="shared" si="64"/>
        <v>2996.9570000000003</v>
      </c>
      <c r="BH60" s="173">
        <f t="shared" si="64"/>
        <v>2999.9570000000003</v>
      </c>
      <c r="BI60" s="173">
        <f t="shared" si="64"/>
        <v>3003.9570000000003</v>
      </c>
      <c r="BJ60" s="173">
        <f t="shared" si="64"/>
        <v>3005.9570000000003</v>
      </c>
      <c r="BK60" s="173">
        <f t="shared" si="64"/>
        <v>3005.9570000000003</v>
      </c>
      <c r="BL60" s="173">
        <f t="shared" si="64"/>
        <v>3003.9570000000003</v>
      </c>
      <c r="BM60" s="173">
        <f t="shared" si="64"/>
        <v>3003.9570000000003</v>
      </c>
      <c r="BN60" s="173">
        <f t="shared" si="64"/>
        <v>3004.9570000000003</v>
      </c>
      <c r="BO60" s="173">
        <f t="shared" si="64"/>
        <v>3007.9570000000003</v>
      </c>
      <c r="BP60" s="173">
        <f t="shared" ref="BP60:CS60" si="65">SUM(BP61:BP67)</f>
        <v>3005.9570000000003</v>
      </c>
      <c r="BQ60" s="173">
        <f t="shared" si="65"/>
        <v>3008.9570000000003</v>
      </c>
      <c r="BR60" s="173">
        <f t="shared" si="65"/>
        <v>3010.9570000000003</v>
      </c>
      <c r="BS60" s="173">
        <f t="shared" si="65"/>
        <v>3008.9570000000003</v>
      </c>
      <c r="BT60" s="173">
        <f t="shared" si="65"/>
        <v>3005.9570000000003</v>
      </c>
      <c r="BU60" s="173">
        <f t="shared" si="65"/>
        <v>3001.9570000000003</v>
      </c>
      <c r="BV60" s="173">
        <f t="shared" si="65"/>
        <v>3003.9570000000003</v>
      </c>
      <c r="BW60" s="173">
        <f t="shared" si="65"/>
        <v>3005.9570000000003</v>
      </c>
      <c r="BX60" s="173">
        <f t="shared" si="65"/>
        <v>3008.9570000000003</v>
      </c>
      <c r="BY60" s="173">
        <f t="shared" si="65"/>
        <v>3008.9570000000003</v>
      </c>
      <c r="BZ60" s="173">
        <f t="shared" si="65"/>
        <v>3005.9570000000003</v>
      </c>
      <c r="CA60" s="173">
        <f t="shared" si="65"/>
        <v>3004.9570000000003</v>
      </c>
      <c r="CB60" s="173">
        <f t="shared" si="65"/>
        <v>3006.9570000000003</v>
      </c>
      <c r="CC60" s="173">
        <f t="shared" si="65"/>
        <v>3009.9570000000003</v>
      </c>
      <c r="CD60" s="173">
        <f t="shared" si="65"/>
        <v>3008.9570000000003</v>
      </c>
      <c r="CE60" s="173">
        <f t="shared" si="65"/>
        <v>3005.9570000000003</v>
      </c>
      <c r="CF60" s="173">
        <f t="shared" si="65"/>
        <v>3005.9570000000003</v>
      </c>
      <c r="CG60" s="173">
        <f t="shared" si="65"/>
        <v>3006.9570000000003</v>
      </c>
      <c r="CH60" s="173">
        <f t="shared" si="65"/>
        <v>3005.9570000000003</v>
      </c>
      <c r="CI60" s="173">
        <f t="shared" si="65"/>
        <v>3000.9570000000003</v>
      </c>
      <c r="CJ60" s="173">
        <f t="shared" si="65"/>
        <v>3000.9570000000003</v>
      </c>
      <c r="CK60" s="173">
        <f t="shared" si="65"/>
        <v>3003.9570000000003</v>
      </c>
      <c r="CL60" s="173">
        <f t="shared" si="65"/>
        <v>3003.9570000000003</v>
      </c>
      <c r="CM60" s="173">
        <f t="shared" si="65"/>
        <v>3002.9570000000003</v>
      </c>
      <c r="CN60" s="173">
        <f t="shared" si="65"/>
        <v>3000.9570000000003</v>
      </c>
      <c r="CO60" s="173">
        <f t="shared" si="65"/>
        <v>3003.9570000000003</v>
      </c>
      <c r="CP60" s="173">
        <f t="shared" si="65"/>
        <v>3007.9570000000003</v>
      </c>
      <c r="CQ60" s="173">
        <f t="shared" si="65"/>
        <v>3004.9570000000003</v>
      </c>
      <c r="CR60" s="173">
        <f t="shared" si="65"/>
        <v>3005.9570000000003</v>
      </c>
      <c r="CS60" s="174">
        <f t="shared" si="65"/>
        <v>3004.9570000000003</v>
      </c>
      <c r="CT60" s="248">
        <f>SUM(B60:CS60)</f>
        <v>304616.27199999988</v>
      </c>
      <c r="CU60" s="150"/>
      <c r="CV60" s="151"/>
      <c r="CX60" s="252"/>
    </row>
    <row r="61" spans="1:102">
      <c r="A61" s="26" t="s">
        <v>4</v>
      </c>
      <c r="B61" s="32">
        <v>475</v>
      </c>
      <c r="C61" s="33">
        <v>475</v>
      </c>
      <c r="D61" s="33">
        <v>475</v>
      </c>
      <c r="E61" s="33">
        <v>475</v>
      </c>
      <c r="F61" s="33">
        <v>475</v>
      </c>
      <c r="G61" s="33">
        <v>475</v>
      </c>
      <c r="H61" s="33">
        <v>475</v>
      </c>
      <c r="I61" s="33">
        <v>475</v>
      </c>
      <c r="J61" s="33">
        <v>475</v>
      </c>
      <c r="K61" s="33">
        <v>475</v>
      </c>
      <c r="L61" s="33">
        <v>475</v>
      </c>
      <c r="M61" s="33">
        <v>475</v>
      </c>
      <c r="N61" s="33">
        <v>475</v>
      </c>
      <c r="O61" s="33">
        <v>475</v>
      </c>
      <c r="P61" s="33">
        <v>475</v>
      </c>
      <c r="Q61" s="33">
        <v>475</v>
      </c>
      <c r="R61" s="33">
        <v>475</v>
      </c>
      <c r="S61" s="33">
        <v>475</v>
      </c>
      <c r="T61" s="33">
        <v>475</v>
      </c>
      <c r="U61" s="33">
        <v>475</v>
      </c>
      <c r="V61" s="33">
        <v>475</v>
      </c>
      <c r="W61" s="33">
        <v>475</v>
      </c>
      <c r="X61" s="33">
        <v>475</v>
      </c>
      <c r="Y61" s="33">
        <v>475</v>
      </c>
      <c r="Z61" s="33">
        <v>475</v>
      </c>
      <c r="AA61" s="33">
        <v>475</v>
      </c>
      <c r="AB61" s="33">
        <v>475</v>
      </c>
      <c r="AC61" s="33">
        <v>475</v>
      </c>
      <c r="AD61" s="33">
        <v>475</v>
      </c>
      <c r="AE61" s="33">
        <v>475</v>
      </c>
      <c r="AF61" s="33">
        <v>475</v>
      </c>
      <c r="AG61" s="33">
        <v>400</v>
      </c>
      <c r="AH61" s="33">
        <v>420</v>
      </c>
      <c r="AI61" s="33">
        <v>300</v>
      </c>
      <c r="AJ61" s="33">
        <v>220</v>
      </c>
      <c r="AK61" s="33">
        <v>200</v>
      </c>
      <c r="AL61" s="33">
        <v>145</v>
      </c>
      <c r="AM61" s="33">
        <v>100</v>
      </c>
      <c r="AN61" s="33">
        <v>50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4">
        <v>0</v>
      </c>
      <c r="CT61" s="31">
        <f t="shared" ref="CT61:CT67" si="66">SUM(B61:CS61)</f>
        <v>16560</v>
      </c>
      <c r="CU61" s="152"/>
      <c r="CV61" s="262"/>
    </row>
    <row r="62" spans="1:102">
      <c r="A62" s="26" t="s">
        <v>5</v>
      </c>
      <c r="B62" s="32">
        <v>552</v>
      </c>
      <c r="C62" s="33">
        <v>552</v>
      </c>
      <c r="D62" s="33">
        <v>552</v>
      </c>
      <c r="E62" s="33">
        <v>552</v>
      </c>
      <c r="F62" s="33">
        <v>552</v>
      </c>
      <c r="G62" s="33">
        <v>552</v>
      </c>
      <c r="H62" s="33">
        <v>552</v>
      </c>
      <c r="I62" s="33">
        <v>552</v>
      </c>
      <c r="J62" s="33">
        <v>552</v>
      </c>
      <c r="K62" s="33">
        <v>552</v>
      </c>
      <c r="L62" s="33">
        <v>552</v>
      </c>
      <c r="M62" s="33">
        <v>552</v>
      </c>
      <c r="N62" s="33">
        <v>552</v>
      </c>
      <c r="O62" s="33">
        <v>552</v>
      </c>
      <c r="P62" s="33">
        <v>552</v>
      </c>
      <c r="Q62" s="33">
        <v>552</v>
      </c>
      <c r="R62" s="33">
        <v>552</v>
      </c>
      <c r="S62" s="33">
        <v>552</v>
      </c>
      <c r="T62" s="33">
        <v>552</v>
      </c>
      <c r="U62" s="33">
        <v>552</v>
      </c>
      <c r="V62" s="33">
        <v>552</v>
      </c>
      <c r="W62" s="33">
        <v>552</v>
      </c>
      <c r="X62" s="33">
        <v>552</v>
      </c>
      <c r="Y62" s="33">
        <v>552</v>
      </c>
      <c r="Z62" s="33">
        <v>552</v>
      </c>
      <c r="AA62" s="33">
        <v>552</v>
      </c>
      <c r="AB62" s="33">
        <v>552</v>
      </c>
      <c r="AC62" s="33">
        <v>552</v>
      </c>
      <c r="AD62" s="33">
        <v>552</v>
      </c>
      <c r="AE62" s="33">
        <v>552</v>
      </c>
      <c r="AF62" s="33">
        <v>552</v>
      </c>
      <c r="AG62" s="33">
        <v>552</v>
      </c>
      <c r="AH62" s="33">
        <v>552</v>
      </c>
      <c r="AI62" s="33">
        <v>552</v>
      </c>
      <c r="AJ62" s="33">
        <v>552</v>
      </c>
      <c r="AK62" s="33">
        <v>552</v>
      </c>
      <c r="AL62" s="33">
        <v>552</v>
      </c>
      <c r="AM62" s="33">
        <v>552</v>
      </c>
      <c r="AN62" s="33">
        <v>552</v>
      </c>
      <c r="AO62" s="33">
        <v>552</v>
      </c>
      <c r="AP62" s="33">
        <v>552</v>
      </c>
      <c r="AQ62" s="33">
        <v>552</v>
      </c>
      <c r="AR62" s="33">
        <v>552</v>
      </c>
      <c r="AS62" s="33">
        <v>552</v>
      </c>
      <c r="AT62" s="33">
        <v>552</v>
      </c>
      <c r="AU62" s="33">
        <v>552</v>
      </c>
      <c r="AV62" s="33">
        <v>552</v>
      </c>
      <c r="AW62" s="33">
        <v>552</v>
      </c>
      <c r="AX62" s="33">
        <v>552</v>
      </c>
      <c r="AY62" s="33">
        <v>552</v>
      </c>
      <c r="AZ62" s="33">
        <v>552</v>
      </c>
      <c r="BA62" s="33">
        <v>552</v>
      </c>
      <c r="BB62" s="33">
        <v>552</v>
      </c>
      <c r="BC62" s="33">
        <v>552</v>
      </c>
      <c r="BD62" s="33">
        <v>552</v>
      </c>
      <c r="BE62" s="33">
        <v>552</v>
      </c>
      <c r="BF62" s="33">
        <v>552</v>
      </c>
      <c r="BG62" s="33">
        <v>552</v>
      </c>
      <c r="BH62" s="33">
        <v>552</v>
      </c>
      <c r="BI62" s="33">
        <v>552</v>
      </c>
      <c r="BJ62" s="33">
        <v>552</v>
      </c>
      <c r="BK62" s="33">
        <v>552</v>
      </c>
      <c r="BL62" s="33">
        <v>552</v>
      </c>
      <c r="BM62" s="33">
        <v>552</v>
      </c>
      <c r="BN62" s="33">
        <v>552</v>
      </c>
      <c r="BO62" s="33">
        <v>552</v>
      </c>
      <c r="BP62" s="33">
        <v>552</v>
      </c>
      <c r="BQ62" s="33">
        <v>552</v>
      </c>
      <c r="BR62" s="33">
        <v>552</v>
      </c>
      <c r="BS62" s="33">
        <v>552</v>
      </c>
      <c r="BT62" s="33">
        <v>552</v>
      </c>
      <c r="BU62" s="33">
        <v>552</v>
      </c>
      <c r="BV62" s="33">
        <v>552</v>
      </c>
      <c r="BW62" s="33">
        <v>552</v>
      </c>
      <c r="BX62" s="33">
        <v>552</v>
      </c>
      <c r="BY62" s="33">
        <v>552</v>
      </c>
      <c r="BZ62" s="33">
        <v>552</v>
      </c>
      <c r="CA62" s="33">
        <v>552</v>
      </c>
      <c r="CB62" s="33">
        <v>552</v>
      </c>
      <c r="CC62" s="33">
        <v>552</v>
      </c>
      <c r="CD62" s="33">
        <v>552</v>
      </c>
      <c r="CE62" s="33">
        <v>552</v>
      </c>
      <c r="CF62" s="33">
        <v>552</v>
      </c>
      <c r="CG62" s="33">
        <v>552</v>
      </c>
      <c r="CH62" s="33">
        <v>552</v>
      </c>
      <c r="CI62" s="33">
        <v>552</v>
      </c>
      <c r="CJ62" s="33">
        <v>552</v>
      </c>
      <c r="CK62" s="33">
        <v>552</v>
      </c>
      <c r="CL62" s="33">
        <v>552</v>
      </c>
      <c r="CM62" s="33">
        <v>552</v>
      </c>
      <c r="CN62" s="33">
        <v>552</v>
      </c>
      <c r="CO62" s="33">
        <v>552</v>
      </c>
      <c r="CP62" s="33">
        <v>552</v>
      </c>
      <c r="CQ62" s="33">
        <v>552</v>
      </c>
      <c r="CR62" s="33">
        <v>552</v>
      </c>
      <c r="CS62" s="34">
        <v>552</v>
      </c>
      <c r="CT62" s="31">
        <f t="shared" si="66"/>
        <v>52992</v>
      </c>
      <c r="CU62" s="152"/>
      <c r="CV62" s="262"/>
    </row>
    <row r="63" spans="1:102">
      <c r="A63" s="26" t="s">
        <v>6</v>
      </c>
      <c r="B63" s="32">
        <v>807.61700000000008</v>
      </c>
      <c r="C63" s="33">
        <v>807.61700000000008</v>
      </c>
      <c r="D63" s="33">
        <v>807.61700000000008</v>
      </c>
      <c r="E63" s="33">
        <v>807.61700000000008</v>
      </c>
      <c r="F63" s="33">
        <v>807.61700000000008</v>
      </c>
      <c r="G63" s="33">
        <v>807.61700000000008</v>
      </c>
      <c r="H63" s="33">
        <v>807.61700000000008</v>
      </c>
      <c r="I63" s="33">
        <v>807.61700000000008</v>
      </c>
      <c r="J63" s="33">
        <v>807.61700000000008</v>
      </c>
      <c r="K63" s="33">
        <v>807.61700000000008</v>
      </c>
      <c r="L63" s="33">
        <v>807.61700000000008</v>
      </c>
      <c r="M63" s="33">
        <v>807.61700000000008</v>
      </c>
      <c r="N63" s="33">
        <v>807.61700000000008</v>
      </c>
      <c r="O63" s="33">
        <v>807.61700000000008</v>
      </c>
      <c r="P63" s="33">
        <v>807.61700000000008</v>
      </c>
      <c r="Q63" s="33">
        <v>807.61700000000008</v>
      </c>
      <c r="R63" s="33">
        <v>807.61700000000008</v>
      </c>
      <c r="S63" s="33">
        <v>807.61700000000008</v>
      </c>
      <c r="T63" s="33">
        <v>807.61700000000008</v>
      </c>
      <c r="U63" s="33">
        <v>807.61700000000008</v>
      </c>
      <c r="V63" s="33">
        <v>807.61700000000008</v>
      </c>
      <c r="W63" s="33">
        <v>807.61700000000008</v>
      </c>
      <c r="X63" s="33">
        <v>807.61700000000008</v>
      </c>
      <c r="Y63" s="33">
        <v>807.61700000000008</v>
      </c>
      <c r="Z63" s="33">
        <v>807.61700000000008</v>
      </c>
      <c r="AA63" s="33">
        <v>807.61700000000008</v>
      </c>
      <c r="AB63" s="33">
        <v>807.61700000000008</v>
      </c>
      <c r="AC63" s="33">
        <v>807.61700000000008</v>
      </c>
      <c r="AD63" s="33">
        <v>807.61700000000008</v>
      </c>
      <c r="AE63" s="33">
        <v>807.61700000000008</v>
      </c>
      <c r="AF63" s="33">
        <v>807.61700000000008</v>
      </c>
      <c r="AG63" s="33">
        <v>807.61700000000008</v>
      </c>
      <c r="AH63" s="33">
        <v>807.61700000000008</v>
      </c>
      <c r="AI63" s="33">
        <v>807.61700000000008</v>
      </c>
      <c r="AJ63" s="33">
        <v>807.61700000000008</v>
      </c>
      <c r="AK63" s="33">
        <v>807.61700000000008</v>
      </c>
      <c r="AL63" s="33">
        <v>807.61700000000008</v>
      </c>
      <c r="AM63" s="33">
        <v>807.61700000000008</v>
      </c>
      <c r="AN63" s="33">
        <v>807.61700000000008</v>
      </c>
      <c r="AO63" s="33">
        <v>807.61700000000008</v>
      </c>
      <c r="AP63" s="33">
        <v>807.61700000000008</v>
      </c>
      <c r="AQ63" s="33">
        <v>807.61700000000008</v>
      </c>
      <c r="AR63" s="33">
        <v>807.61700000000008</v>
      </c>
      <c r="AS63" s="33">
        <v>807.61700000000008</v>
      </c>
      <c r="AT63" s="33">
        <v>807.61700000000008</v>
      </c>
      <c r="AU63" s="33">
        <v>807.61700000000008</v>
      </c>
      <c r="AV63" s="33">
        <v>807.61700000000008</v>
      </c>
      <c r="AW63" s="33">
        <v>807.61700000000008</v>
      </c>
      <c r="AX63" s="33">
        <v>807.61700000000008</v>
      </c>
      <c r="AY63" s="33">
        <v>807.61700000000008</v>
      </c>
      <c r="AZ63" s="33">
        <v>807.61700000000008</v>
      </c>
      <c r="BA63" s="33">
        <v>807.61700000000008</v>
      </c>
      <c r="BB63" s="33">
        <v>807.61700000000008</v>
      </c>
      <c r="BC63" s="33">
        <v>807.61700000000008</v>
      </c>
      <c r="BD63" s="33">
        <v>807.61700000000008</v>
      </c>
      <c r="BE63" s="33">
        <v>807.61700000000008</v>
      </c>
      <c r="BF63" s="33">
        <v>807.61700000000008</v>
      </c>
      <c r="BG63" s="33">
        <v>807.61700000000008</v>
      </c>
      <c r="BH63" s="33">
        <v>807.61700000000008</v>
      </c>
      <c r="BI63" s="33">
        <v>807.61700000000008</v>
      </c>
      <c r="BJ63" s="33">
        <v>807.61700000000008</v>
      </c>
      <c r="BK63" s="33">
        <v>807.61700000000008</v>
      </c>
      <c r="BL63" s="33">
        <v>807.61700000000008</v>
      </c>
      <c r="BM63" s="33">
        <v>807.61700000000008</v>
      </c>
      <c r="BN63" s="33">
        <v>807.61700000000008</v>
      </c>
      <c r="BO63" s="33">
        <v>807.61700000000008</v>
      </c>
      <c r="BP63" s="33">
        <v>807.61700000000008</v>
      </c>
      <c r="BQ63" s="33">
        <v>807.61700000000008</v>
      </c>
      <c r="BR63" s="33">
        <v>807.61700000000008</v>
      </c>
      <c r="BS63" s="33">
        <v>807.61700000000008</v>
      </c>
      <c r="BT63" s="33">
        <v>807.61700000000008</v>
      </c>
      <c r="BU63" s="33">
        <v>807.61700000000008</v>
      </c>
      <c r="BV63" s="33">
        <v>807.61700000000008</v>
      </c>
      <c r="BW63" s="33">
        <v>807.61700000000008</v>
      </c>
      <c r="BX63" s="33">
        <v>807.61700000000008</v>
      </c>
      <c r="BY63" s="33">
        <v>807.61700000000008</v>
      </c>
      <c r="BZ63" s="33">
        <v>807.61700000000008</v>
      </c>
      <c r="CA63" s="33">
        <v>807.61700000000008</v>
      </c>
      <c r="CB63" s="33">
        <v>807.61700000000008</v>
      </c>
      <c r="CC63" s="33">
        <v>807.61700000000008</v>
      </c>
      <c r="CD63" s="33">
        <v>807.61700000000008</v>
      </c>
      <c r="CE63" s="33">
        <v>807.61700000000008</v>
      </c>
      <c r="CF63" s="33">
        <v>807.61700000000008</v>
      </c>
      <c r="CG63" s="33">
        <v>807.61700000000008</v>
      </c>
      <c r="CH63" s="33">
        <v>807.61700000000008</v>
      </c>
      <c r="CI63" s="33">
        <v>807.61700000000008</v>
      </c>
      <c r="CJ63" s="33">
        <v>807.61700000000008</v>
      </c>
      <c r="CK63" s="33">
        <v>807.61700000000008</v>
      </c>
      <c r="CL63" s="33">
        <v>807.61700000000008</v>
      </c>
      <c r="CM63" s="33">
        <v>807.61700000000008</v>
      </c>
      <c r="CN63" s="33">
        <v>807.61700000000008</v>
      </c>
      <c r="CO63" s="33">
        <v>807.61700000000008</v>
      </c>
      <c r="CP63" s="33">
        <v>807.61700000000008</v>
      </c>
      <c r="CQ63" s="33">
        <v>807.61700000000008</v>
      </c>
      <c r="CR63" s="33">
        <v>807.61700000000008</v>
      </c>
      <c r="CS63" s="34">
        <v>807.61700000000008</v>
      </c>
      <c r="CT63" s="31">
        <f t="shared" si="66"/>
        <v>77531.231999999887</v>
      </c>
      <c r="CU63" s="152"/>
      <c r="CV63" s="262"/>
    </row>
    <row r="64" spans="1:102">
      <c r="A64" s="26" t="s">
        <v>7</v>
      </c>
      <c r="B64" s="32">
        <v>415</v>
      </c>
      <c r="C64" s="33">
        <v>415</v>
      </c>
      <c r="D64" s="33">
        <v>415</v>
      </c>
      <c r="E64" s="33">
        <v>415</v>
      </c>
      <c r="F64" s="33">
        <v>415</v>
      </c>
      <c r="G64" s="33">
        <v>415</v>
      </c>
      <c r="H64" s="33">
        <v>415</v>
      </c>
      <c r="I64" s="33">
        <v>415</v>
      </c>
      <c r="J64" s="33">
        <v>415</v>
      </c>
      <c r="K64" s="33">
        <v>415</v>
      </c>
      <c r="L64" s="33">
        <v>415</v>
      </c>
      <c r="M64" s="33">
        <v>415</v>
      </c>
      <c r="N64" s="33">
        <v>414</v>
      </c>
      <c r="O64" s="33">
        <v>414</v>
      </c>
      <c r="P64" s="33">
        <v>414</v>
      </c>
      <c r="Q64" s="33">
        <v>414</v>
      </c>
      <c r="R64" s="33">
        <v>414</v>
      </c>
      <c r="S64" s="33">
        <v>414</v>
      </c>
      <c r="T64" s="33">
        <v>414</v>
      </c>
      <c r="U64" s="33">
        <v>414</v>
      </c>
      <c r="V64" s="33">
        <v>414</v>
      </c>
      <c r="W64" s="33">
        <v>414</v>
      </c>
      <c r="X64" s="33">
        <v>414</v>
      </c>
      <c r="Y64" s="33">
        <v>414</v>
      </c>
      <c r="Z64" s="33">
        <v>414</v>
      </c>
      <c r="AA64" s="33">
        <v>414</v>
      </c>
      <c r="AB64" s="33">
        <v>414</v>
      </c>
      <c r="AC64" s="33">
        <v>414</v>
      </c>
      <c r="AD64" s="33">
        <v>414</v>
      </c>
      <c r="AE64" s="33">
        <v>414</v>
      </c>
      <c r="AF64" s="33">
        <v>414</v>
      </c>
      <c r="AG64" s="33">
        <v>414</v>
      </c>
      <c r="AH64" s="33">
        <v>414</v>
      </c>
      <c r="AI64" s="33">
        <v>414</v>
      </c>
      <c r="AJ64" s="33">
        <v>408</v>
      </c>
      <c r="AK64" s="33">
        <v>408</v>
      </c>
      <c r="AL64" s="33">
        <v>408</v>
      </c>
      <c r="AM64" s="33">
        <v>408</v>
      </c>
      <c r="AN64" s="33">
        <v>408</v>
      </c>
      <c r="AO64" s="33">
        <v>408</v>
      </c>
      <c r="AP64" s="33">
        <v>408</v>
      </c>
      <c r="AQ64" s="33">
        <v>408</v>
      </c>
      <c r="AR64" s="33">
        <v>408</v>
      </c>
      <c r="AS64" s="33">
        <v>408</v>
      </c>
      <c r="AT64" s="33">
        <v>408</v>
      </c>
      <c r="AU64" s="33">
        <v>408</v>
      </c>
      <c r="AV64" s="33">
        <v>408</v>
      </c>
      <c r="AW64" s="33">
        <v>408</v>
      </c>
      <c r="AX64" s="33">
        <v>408</v>
      </c>
      <c r="AY64" s="33">
        <v>408</v>
      </c>
      <c r="AZ64" s="33">
        <v>408</v>
      </c>
      <c r="BA64" s="33">
        <v>408</v>
      </c>
      <c r="BB64" s="33">
        <v>408</v>
      </c>
      <c r="BC64" s="33">
        <v>408</v>
      </c>
      <c r="BD64" s="33">
        <v>408</v>
      </c>
      <c r="BE64" s="33">
        <v>408</v>
      </c>
      <c r="BF64" s="33">
        <v>408</v>
      </c>
      <c r="BG64" s="33">
        <v>408</v>
      </c>
      <c r="BH64" s="33">
        <v>408</v>
      </c>
      <c r="BI64" s="33">
        <v>408</v>
      </c>
      <c r="BJ64" s="33">
        <v>408</v>
      </c>
      <c r="BK64" s="33">
        <v>408</v>
      </c>
      <c r="BL64" s="33">
        <v>408</v>
      </c>
      <c r="BM64" s="33">
        <v>408</v>
      </c>
      <c r="BN64" s="33">
        <v>408</v>
      </c>
      <c r="BO64" s="33">
        <v>408</v>
      </c>
      <c r="BP64" s="33">
        <v>408</v>
      </c>
      <c r="BQ64" s="33">
        <v>408</v>
      </c>
      <c r="BR64" s="33">
        <v>408</v>
      </c>
      <c r="BS64" s="33">
        <v>408</v>
      </c>
      <c r="BT64" s="33">
        <v>408</v>
      </c>
      <c r="BU64" s="33">
        <v>408</v>
      </c>
      <c r="BV64" s="33">
        <v>408</v>
      </c>
      <c r="BW64" s="33">
        <v>408</v>
      </c>
      <c r="BX64" s="33">
        <v>408</v>
      </c>
      <c r="BY64" s="33">
        <v>408</v>
      </c>
      <c r="BZ64" s="33">
        <v>408</v>
      </c>
      <c r="CA64" s="33">
        <v>408</v>
      </c>
      <c r="CB64" s="33">
        <v>408</v>
      </c>
      <c r="CC64" s="33">
        <v>408</v>
      </c>
      <c r="CD64" s="33">
        <v>408</v>
      </c>
      <c r="CE64" s="33">
        <v>408</v>
      </c>
      <c r="CF64" s="33">
        <v>408</v>
      </c>
      <c r="CG64" s="33">
        <v>408</v>
      </c>
      <c r="CH64" s="33">
        <v>408</v>
      </c>
      <c r="CI64" s="33">
        <v>408</v>
      </c>
      <c r="CJ64" s="33">
        <v>408</v>
      </c>
      <c r="CK64" s="33">
        <v>408</v>
      </c>
      <c r="CL64" s="33">
        <v>408</v>
      </c>
      <c r="CM64" s="33">
        <v>408</v>
      </c>
      <c r="CN64" s="33">
        <v>408</v>
      </c>
      <c r="CO64" s="33">
        <v>408</v>
      </c>
      <c r="CP64" s="33">
        <v>408</v>
      </c>
      <c r="CQ64" s="33">
        <v>408</v>
      </c>
      <c r="CR64" s="33">
        <v>408</v>
      </c>
      <c r="CS64" s="34">
        <v>408</v>
      </c>
      <c r="CT64" s="31">
        <f t="shared" si="66"/>
        <v>39384</v>
      </c>
      <c r="CU64" s="152"/>
      <c r="CV64" s="262"/>
    </row>
    <row r="65" spans="1:102">
      <c r="A65" s="26" t="s">
        <v>8</v>
      </c>
      <c r="B65" s="32">
        <v>451.54</v>
      </c>
      <c r="C65" s="33">
        <v>451.54</v>
      </c>
      <c r="D65" s="33">
        <v>451.54</v>
      </c>
      <c r="E65" s="33">
        <v>451.54</v>
      </c>
      <c r="F65" s="33">
        <v>451.54</v>
      </c>
      <c r="G65" s="33">
        <v>451.54</v>
      </c>
      <c r="H65" s="33">
        <v>451.54</v>
      </c>
      <c r="I65" s="33">
        <v>451.54</v>
      </c>
      <c r="J65" s="33">
        <v>451.54</v>
      </c>
      <c r="K65" s="33">
        <v>451.54</v>
      </c>
      <c r="L65" s="33">
        <v>451.54</v>
      </c>
      <c r="M65" s="33">
        <v>451.54</v>
      </c>
      <c r="N65" s="33">
        <v>451.54</v>
      </c>
      <c r="O65" s="33">
        <v>451.54</v>
      </c>
      <c r="P65" s="33">
        <v>451.54</v>
      </c>
      <c r="Q65" s="33">
        <v>451.54</v>
      </c>
      <c r="R65" s="33">
        <v>451.54</v>
      </c>
      <c r="S65" s="33">
        <v>451.54</v>
      </c>
      <c r="T65" s="33">
        <v>451.54</v>
      </c>
      <c r="U65" s="33">
        <v>451.54</v>
      </c>
      <c r="V65" s="33">
        <v>451.54</v>
      </c>
      <c r="W65" s="33">
        <v>451.54</v>
      </c>
      <c r="X65" s="33">
        <v>451.54</v>
      </c>
      <c r="Y65" s="33">
        <v>451.54</v>
      </c>
      <c r="Z65" s="33">
        <v>451.54</v>
      </c>
      <c r="AA65" s="33">
        <v>451.54</v>
      </c>
      <c r="AB65" s="33">
        <v>451.54</v>
      </c>
      <c r="AC65" s="33">
        <v>451.54</v>
      </c>
      <c r="AD65" s="33">
        <v>451.54</v>
      </c>
      <c r="AE65" s="33">
        <v>451.54</v>
      </c>
      <c r="AF65" s="33">
        <v>451.54</v>
      </c>
      <c r="AG65" s="33">
        <v>451.54</v>
      </c>
      <c r="AH65" s="33">
        <v>451.54</v>
      </c>
      <c r="AI65" s="33">
        <v>451.54</v>
      </c>
      <c r="AJ65" s="33">
        <v>451.54</v>
      </c>
      <c r="AK65" s="33">
        <v>451.54</v>
      </c>
      <c r="AL65" s="33">
        <v>451.54</v>
      </c>
      <c r="AM65" s="33">
        <v>451.54</v>
      </c>
      <c r="AN65" s="33">
        <v>451.54</v>
      </c>
      <c r="AO65" s="33">
        <v>451.54</v>
      </c>
      <c r="AP65" s="33">
        <v>451.54</v>
      </c>
      <c r="AQ65" s="33">
        <v>451.54</v>
      </c>
      <c r="AR65" s="33">
        <v>451.54</v>
      </c>
      <c r="AS65" s="33">
        <v>451.54</v>
      </c>
      <c r="AT65" s="33">
        <v>451.54</v>
      </c>
      <c r="AU65" s="33">
        <v>451.54</v>
      </c>
      <c r="AV65" s="33">
        <v>451.54</v>
      </c>
      <c r="AW65" s="33">
        <v>451.54</v>
      </c>
      <c r="AX65" s="33">
        <v>451.54</v>
      </c>
      <c r="AY65" s="33">
        <v>451.54</v>
      </c>
      <c r="AZ65" s="33">
        <v>451.54</v>
      </c>
      <c r="BA65" s="33">
        <v>451.54</v>
      </c>
      <c r="BB65" s="33">
        <v>451.54</v>
      </c>
      <c r="BC65" s="33">
        <v>451.54</v>
      </c>
      <c r="BD65" s="33">
        <v>451.54</v>
      </c>
      <c r="BE65" s="33">
        <v>451.54</v>
      </c>
      <c r="BF65" s="33">
        <v>451.54</v>
      </c>
      <c r="BG65" s="33">
        <v>451.54</v>
      </c>
      <c r="BH65" s="33">
        <v>451.54</v>
      </c>
      <c r="BI65" s="33">
        <v>451.54</v>
      </c>
      <c r="BJ65" s="33">
        <v>451.54</v>
      </c>
      <c r="BK65" s="33">
        <v>451.54</v>
      </c>
      <c r="BL65" s="33">
        <v>451.54</v>
      </c>
      <c r="BM65" s="33">
        <v>451.54</v>
      </c>
      <c r="BN65" s="33">
        <v>451.54</v>
      </c>
      <c r="BO65" s="33">
        <v>451.54</v>
      </c>
      <c r="BP65" s="33">
        <v>451.54</v>
      </c>
      <c r="BQ65" s="33">
        <v>451.54</v>
      </c>
      <c r="BR65" s="33">
        <v>451.54</v>
      </c>
      <c r="BS65" s="33">
        <v>451.54</v>
      </c>
      <c r="BT65" s="33">
        <v>451.54</v>
      </c>
      <c r="BU65" s="33">
        <v>451.54</v>
      </c>
      <c r="BV65" s="33">
        <v>451.54</v>
      </c>
      <c r="BW65" s="33">
        <v>451.54</v>
      </c>
      <c r="BX65" s="33">
        <v>451.54</v>
      </c>
      <c r="BY65" s="33">
        <v>451.54</v>
      </c>
      <c r="BZ65" s="33">
        <v>451.54</v>
      </c>
      <c r="CA65" s="33">
        <v>451.54</v>
      </c>
      <c r="CB65" s="33">
        <v>451.54</v>
      </c>
      <c r="CC65" s="33">
        <v>451.54</v>
      </c>
      <c r="CD65" s="33">
        <v>451.54</v>
      </c>
      <c r="CE65" s="33">
        <v>451.54</v>
      </c>
      <c r="CF65" s="33">
        <v>451.54</v>
      </c>
      <c r="CG65" s="33">
        <v>451.54</v>
      </c>
      <c r="CH65" s="33">
        <v>451.54</v>
      </c>
      <c r="CI65" s="33">
        <v>451.54</v>
      </c>
      <c r="CJ65" s="33">
        <v>451.54</v>
      </c>
      <c r="CK65" s="33">
        <v>451.54</v>
      </c>
      <c r="CL65" s="33">
        <v>451.54</v>
      </c>
      <c r="CM65" s="33">
        <v>451.54</v>
      </c>
      <c r="CN65" s="33">
        <v>451.54</v>
      </c>
      <c r="CO65" s="33">
        <v>451.54</v>
      </c>
      <c r="CP65" s="33">
        <v>451.54</v>
      </c>
      <c r="CQ65" s="33">
        <v>451.54</v>
      </c>
      <c r="CR65" s="33">
        <v>451.54</v>
      </c>
      <c r="CS65" s="34">
        <v>451.54</v>
      </c>
      <c r="CT65" s="31">
        <f t="shared" si="66"/>
        <v>43347.840000000062</v>
      </c>
      <c r="CU65" s="152"/>
      <c r="CV65" s="262"/>
    </row>
    <row r="66" spans="1:102">
      <c r="A66" s="26" t="s">
        <v>9</v>
      </c>
      <c r="B66" s="32">
        <v>693</v>
      </c>
      <c r="C66" s="33">
        <v>692</v>
      </c>
      <c r="D66" s="33">
        <v>697</v>
      </c>
      <c r="E66" s="33">
        <v>706</v>
      </c>
      <c r="F66" s="33">
        <v>714</v>
      </c>
      <c r="G66" s="33">
        <v>719</v>
      </c>
      <c r="H66" s="33">
        <v>725</v>
      </c>
      <c r="I66" s="33">
        <v>730</v>
      </c>
      <c r="J66" s="33">
        <v>734</v>
      </c>
      <c r="K66" s="33">
        <v>727</v>
      </c>
      <c r="L66" s="33">
        <v>726</v>
      </c>
      <c r="M66" s="33">
        <v>733</v>
      </c>
      <c r="N66" s="33">
        <v>737</v>
      </c>
      <c r="O66" s="33">
        <v>739</v>
      </c>
      <c r="P66" s="33">
        <v>739</v>
      </c>
      <c r="Q66" s="33">
        <v>745</v>
      </c>
      <c r="R66" s="33">
        <v>744</v>
      </c>
      <c r="S66" s="33">
        <v>740</v>
      </c>
      <c r="T66" s="33">
        <v>739</v>
      </c>
      <c r="U66" s="33">
        <v>737</v>
      </c>
      <c r="V66" s="33">
        <v>742</v>
      </c>
      <c r="W66" s="33">
        <v>745</v>
      </c>
      <c r="X66" s="33">
        <v>744</v>
      </c>
      <c r="Y66" s="33">
        <v>741</v>
      </c>
      <c r="Z66" s="33">
        <v>738</v>
      </c>
      <c r="AA66" s="33">
        <v>738</v>
      </c>
      <c r="AB66" s="33">
        <v>742</v>
      </c>
      <c r="AC66" s="33">
        <v>742</v>
      </c>
      <c r="AD66" s="33">
        <v>738</v>
      </c>
      <c r="AE66" s="33">
        <v>740</v>
      </c>
      <c r="AF66" s="33">
        <v>740</v>
      </c>
      <c r="AG66" s="33">
        <v>738</v>
      </c>
      <c r="AH66" s="33">
        <v>739</v>
      </c>
      <c r="AI66" s="33">
        <v>742</v>
      </c>
      <c r="AJ66" s="33">
        <v>741</v>
      </c>
      <c r="AK66" s="33">
        <v>742</v>
      </c>
      <c r="AL66" s="33">
        <v>744</v>
      </c>
      <c r="AM66" s="33">
        <v>741</v>
      </c>
      <c r="AN66" s="33">
        <v>739</v>
      </c>
      <c r="AO66" s="33">
        <v>740</v>
      </c>
      <c r="AP66" s="33">
        <v>742</v>
      </c>
      <c r="AQ66" s="33">
        <v>742</v>
      </c>
      <c r="AR66" s="33">
        <v>742</v>
      </c>
      <c r="AS66" s="33">
        <v>742</v>
      </c>
      <c r="AT66" s="33">
        <v>743</v>
      </c>
      <c r="AU66" s="33">
        <v>741</v>
      </c>
      <c r="AV66" s="33">
        <v>741</v>
      </c>
      <c r="AW66" s="33">
        <v>743</v>
      </c>
      <c r="AX66" s="33">
        <v>741</v>
      </c>
      <c r="AY66" s="33">
        <v>741</v>
      </c>
      <c r="AZ66" s="33">
        <v>741</v>
      </c>
      <c r="BA66" s="33">
        <v>741</v>
      </c>
      <c r="BB66" s="33">
        <v>742</v>
      </c>
      <c r="BC66" s="33">
        <v>740</v>
      </c>
      <c r="BD66" s="33">
        <v>739</v>
      </c>
      <c r="BE66" s="33">
        <v>739</v>
      </c>
      <c r="BF66" s="33">
        <v>737</v>
      </c>
      <c r="BG66" s="33">
        <v>735</v>
      </c>
      <c r="BH66" s="33">
        <v>738</v>
      </c>
      <c r="BI66" s="33">
        <v>742</v>
      </c>
      <c r="BJ66" s="33">
        <v>744</v>
      </c>
      <c r="BK66" s="33">
        <v>744</v>
      </c>
      <c r="BL66" s="33">
        <v>742</v>
      </c>
      <c r="BM66" s="33">
        <v>742</v>
      </c>
      <c r="BN66" s="33">
        <v>743</v>
      </c>
      <c r="BO66" s="33">
        <v>746</v>
      </c>
      <c r="BP66" s="33">
        <v>744</v>
      </c>
      <c r="BQ66" s="33">
        <v>747</v>
      </c>
      <c r="BR66" s="33">
        <v>749</v>
      </c>
      <c r="BS66" s="33">
        <v>747</v>
      </c>
      <c r="BT66" s="33">
        <v>744</v>
      </c>
      <c r="BU66" s="33">
        <v>740</v>
      </c>
      <c r="BV66" s="33">
        <v>742</v>
      </c>
      <c r="BW66" s="33">
        <v>744</v>
      </c>
      <c r="BX66" s="33">
        <v>747</v>
      </c>
      <c r="BY66" s="33">
        <v>747</v>
      </c>
      <c r="BZ66" s="33">
        <v>744</v>
      </c>
      <c r="CA66" s="33">
        <v>743</v>
      </c>
      <c r="CB66" s="33">
        <v>745</v>
      </c>
      <c r="CC66" s="33">
        <v>748</v>
      </c>
      <c r="CD66" s="33">
        <v>747</v>
      </c>
      <c r="CE66" s="33">
        <v>744</v>
      </c>
      <c r="CF66" s="33">
        <v>744</v>
      </c>
      <c r="CG66" s="33">
        <v>745</v>
      </c>
      <c r="CH66" s="33">
        <v>744</v>
      </c>
      <c r="CI66" s="33">
        <v>739</v>
      </c>
      <c r="CJ66" s="33">
        <v>739</v>
      </c>
      <c r="CK66" s="33">
        <v>742</v>
      </c>
      <c r="CL66" s="33">
        <v>742</v>
      </c>
      <c r="CM66" s="33">
        <v>741</v>
      </c>
      <c r="CN66" s="33">
        <v>739</v>
      </c>
      <c r="CO66" s="33">
        <v>742</v>
      </c>
      <c r="CP66" s="33">
        <v>746</v>
      </c>
      <c r="CQ66" s="33">
        <v>743</v>
      </c>
      <c r="CR66" s="33">
        <v>744</v>
      </c>
      <c r="CS66" s="34">
        <v>743</v>
      </c>
      <c r="CT66" s="31">
        <f t="shared" si="66"/>
        <v>70920</v>
      </c>
      <c r="CU66" s="152"/>
      <c r="CV66" s="262"/>
    </row>
    <row r="67" spans="1:102" ht="15.75" thickBot="1">
      <c r="A67" s="172" t="s">
        <v>10</v>
      </c>
      <c r="B67" s="117">
        <v>40</v>
      </c>
      <c r="C67" s="118">
        <v>40</v>
      </c>
      <c r="D67" s="118">
        <v>40</v>
      </c>
      <c r="E67" s="118">
        <v>40</v>
      </c>
      <c r="F67" s="118">
        <v>40</v>
      </c>
      <c r="G67" s="118">
        <v>5</v>
      </c>
      <c r="H67" s="118">
        <v>10</v>
      </c>
      <c r="I67" s="118">
        <v>15</v>
      </c>
      <c r="J67" s="118">
        <v>20</v>
      </c>
      <c r="K67" s="118">
        <v>25</v>
      </c>
      <c r="L67" s="118">
        <v>27</v>
      </c>
      <c r="M67" s="118">
        <v>30</v>
      </c>
      <c r="N67" s="118">
        <v>32</v>
      </c>
      <c r="O67" s="118">
        <v>37</v>
      </c>
      <c r="P67" s="118">
        <v>40</v>
      </c>
      <c r="Q67" s="118">
        <v>40</v>
      </c>
      <c r="R67" s="118">
        <v>42.1</v>
      </c>
      <c r="S67" s="118">
        <v>42.1</v>
      </c>
      <c r="T67" s="118">
        <v>42.1</v>
      </c>
      <c r="U67" s="118">
        <v>42.1</v>
      </c>
      <c r="V67" s="118">
        <v>42.1</v>
      </c>
      <c r="W67" s="118">
        <v>42.1</v>
      </c>
      <c r="X67" s="118">
        <v>42.1</v>
      </c>
      <c r="Y67" s="118">
        <v>42.1</v>
      </c>
      <c r="Z67" s="118">
        <v>42.1</v>
      </c>
      <c r="AA67" s="118">
        <v>42.1</v>
      </c>
      <c r="AB67" s="118">
        <v>42.1</v>
      </c>
      <c r="AC67" s="118">
        <v>42.1</v>
      </c>
      <c r="AD67" s="118">
        <v>42.1</v>
      </c>
      <c r="AE67" s="118">
        <v>42.1</v>
      </c>
      <c r="AF67" s="118">
        <v>42.1</v>
      </c>
      <c r="AG67" s="118">
        <v>42.1</v>
      </c>
      <c r="AH67" s="118">
        <v>42.1</v>
      </c>
      <c r="AI67" s="118">
        <v>42.1</v>
      </c>
      <c r="AJ67" s="118">
        <v>42.1</v>
      </c>
      <c r="AK67" s="118">
        <v>42.1</v>
      </c>
      <c r="AL67" s="118">
        <v>42.1</v>
      </c>
      <c r="AM67" s="118">
        <v>42.1</v>
      </c>
      <c r="AN67" s="118">
        <v>42.1</v>
      </c>
      <c r="AO67" s="118">
        <v>42.1</v>
      </c>
      <c r="AP67" s="118">
        <v>42.1</v>
      </c>
      <c r="AQ67" s="118">
        <v>42.1</v>
      </c>
      <c r="AR67" s="118">
        <v>42.1</v>
      </c>
      <c r="AS67" s="118">
        <v>42.1</v>
      </c>
      <c r="AT67" s="118">
        <v>42.1</v>
      </c>
      <c r="AU67" s="118">
        <v>42.1</v>
      </c>
      <c r="AV67" s="118">
        <v>42.1</v>
      </c>
      <c r="AW67" s="118">
        <v>42.1</v>
      </c>
      <c r="AX67" s="118">
        <v>42.1</v>
      </c>
      <c r="AY67" s="118">
        <v>42.1</v>
      </c>
      <c r="AZ67" s="118">
        <v>42.8</v>
      </c>
      <c r="BA67" s="118">
        <v>42.8</v>
      </c>
      <c r="BB67" s="118">
        <v>42.8</v>
      </c>
      <c r="BC67" s="118">
        <v>42.8</v>
      </c>
      <c r="BD67" s="118">
        <v>42.8</v>
      </c>
      <c r="BE67" s="118">
        <v>42.8</v>
      </c>
      <c r="BF67" s="118">
        <v>42.8</v>
      </c>
      <c r="BG67" s="118">
        <v>42.8</v>
      </c>
      <c r="BH67" s="118">
        <v>42.8</v>
      </c>
      <c r="BI67" s="118">
        <v>42.8</v>
      </c>
      <c r="BJ67" s="118">
        <v>42.8</v>
      </c>
      <c r="BK67" s="118">
        <v>42.8</v>
      </c>
      <c r="BL67" s="118">
        <v>42.8</v>
      </c>
      <c r="BM67" s="118">
        <v>42.8</v>
      </c>
      <c r="BN67" s="118">
        <v>42.8</v>
      </c>
      <c r="BO67" s="118">
        <v>42.8</v>
      </c>
      <c r="BP67" s="118">
        <v>42.8</v>
      </c>
      <c r="BQ67" s="118">
        <v>42.8</v>
      </c>
      <c r="BR67" s="118">
        <v>42.8</v>
      </c>
      <c r="BS67" s="118">
        <v>42.8</v>
      </c>
      <c r="BT67" s="118">
        <v>42.8</v>
      </c>
      <c r="BU67" s="118">
        <v>42.8</v>
      </c>
      <c r="BV67" s="118">
        <v>42.8</v>
      </c>
      <c r="BW67" s="118">
        <v>42.8</v>
      </c>
      <c r="BX67" s="118">
        <v>42.8</v>
      </c>
      <c r="BY67" s="118">
        <v>42.8</v>
      </c>
      <c r="BZ67" s="118">
        <v>42.8</v>
      </c>
      <c r="CA67" s="118">
        <v>42.8</v>
      </c>
      <c r="CB67" s="118">
        <v>42.8</v>
      </c>
      <c r="CC67" s="118">
        <v>42.8</v>
      </c>
      <c r="CD67" s="118">
        <v>42.8</v>
      </c>
      <c r="CE67" s="118">
        <v>42.8</v>
      </c>
      <c r="CF67" s="118">
        <v>42.8</v>
      </c>
      <c r="CG67" s="118">
        <v>42.8</v>
      </c>
      <c r="CH67" s="118">
        <v>42.8</v>
      </c>
      <c r="CI67" s="118">
        <v>42.8</v>
      </c>
      <c r="CJ67" s="118">
        <v>42.8</v>
      </c>
      <c r="CK67" s="118">
        <v>42.8</v>
      </c>
      <c r="CL67" s="118">
        <v>42.8</v>
      </c>
      <c r="CM67" s="118">
        <v>42.8</v>
      </c>
      <c r="CN67" s="118">
        <v>42.8</v>
      </c>
      <c r="CO67" s="118">
        <v>42.8</v>
      </c>
      <c r="CP67" s="118">
        <v>42.8</v>
      </c>
      <c r="CQ67" s="118">
        <v>42.8</v>
      </c>
      <c r="CR67" s="118">
        <v>42.8</v>
      </c>
      <c r="CS67" s="119">
        <v>42.8</v>
      </c>
      <c r="CT67" s="116">
        <f t="shared" si="66"/>
        <v>3881.2000000000057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0</v>
      </c>
      <c r="AJ72" s="122">
        <v>0</v>
      </c>
      <c r="AK72" s="122">
        <v>0</v>
      </c>
      <c r="AL72" s="122">
        <v>0</v>
      </c>
      <c r="AM72" s="122">
        <v>0</v>
      </c>
      <c r="AN72" s="122">
        <v>0</v>
      </c>
      <c r="AO72" s="122">
        <v>0</v>
      </c>
      <c r="AP72" s="122">
        <v>0</v>
      </c>
      <c r="AQ72" s="122">
        <v>0</v>
      </c>
      <c r="AR72" s="122">
        <v>0</v>
      </c>
      <c r="AS72" s="122">
        <v>0</v>
      </c>
      <c r="AT72" s="122">
        <v>0</v>
      </c>
      <c r="AU72" s="122">
        <v>0</v>
      </c>
      <c r="AV72" s="122">
        <v>0</v>
      </c>
      <c r="AW72" s="122">
        <v>0</v>
      </c>
      <c r="AX72" s="122">
        <v>0</v>
      </c>
      <c r="AY72" s="122">
        <v>0</v>
      </c>
      <c r="AZ72" s="122">
        <v>0</v>
      </c>
      <c r="BA72" s="122">
        <v>0</v>
      </c>
      <c r="BB72" s="122">
        <v>0</v>
      </c>
      <c r="BC72" s="122">
        <v>0</v>
      </c>
      <c r="BD72" s="122">
        <v>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60</v>
      </c>
      <c r="AX73" s="1">
        <v>120</v>
      </c>
      <c r="AY73" s="1">
        <v>152</v>
      </c>
      <c r="AZ73" s="1">
        <v>152</v>
      </c>
      <c r="BA73" s="1">
        <v>152</v>
      </c>
      <c r="BB73" s="1">
        <v>152</v>
      </c>
      <c r="BC73" s="1">
        <v>152</v>
      </c>
      <c r="BD73" s="1">
        <v>152</v>
      </c>
      <c r="BE73" s="1">
        <v>152</v>
      </c>
      <c r="BF73" s="1">
        <v>152</v>
      </c>
      <c r="BG73" s="1">
        <v>152</v>
      </c>
      <c r="BH73" s="1">
        <v>152</v>
      </c>
      <c r="BI73" s="1">
        <v>92</v>
      </c>
      <c r="BJ73" s="1">
        <v>32</v>
      </c>
      <c r="BK73" s="1">
        <v>0</v>
      </c>
      <c r="BL73" s="1">
        <v>0</v>
      </c>
      <c r="BM73" s="1">
        <v>0</v>
      </c>
      <c r="BN73" s="1">
        <v>60</v>
      </c>
      <c r="BO73" s="1">
        <v>84</v>
      </c>
      <c r="BP73" s="1">
        <v>84</v>
      </c>
      <c r="BQ73" s="1">
        <v>24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2076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70</v>
      </c>
      <c r="BA74" s="1">
        <v>70</v>
      </c>
      <c r="BB74" s="1">
        <v>70</v>
      </c>
      <c r="BC74" s="1">
        <v>70</v>
      </c>
      <c r="BD74" s="1">
        <v>70</v>
      </c>
      <c r="BE74" s="1">
        <v>70</v>
      </c>
      <c r="BF74" s="1">
        <v>70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45</v>
      </c>
      <c r="BO74" s="1">
        <v>45</v>
      </c>
      <c r="BP74" s="1">
        <v>45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625</v>
      </c>
      <c r="CU74" s="152"/>
    </row>
    <row r="75" spans="1:102">
      <c r="A75" s="31" t="s">
        <v>7</v>
      </c>
      <c r="B75" s="46">
        <v>200</v>
      </c>
      <c r="C75" s="1">
        <v>200</v>
      </c>
      <c r="D75" s="1">
        <v>200</v>
      </c>
      <c r="E75" s="1">
        <v>200</v>
      </c>
      <c r="F75" s="1">
        <v>200</v>
      </c>
      <c r="G75" s="1">
        <v>200</v>
      </c>
      <c r="H75" s="1">
        <v>200</v>
      </c>
      <c r="I75" s="1">
        <v>200</v>
      </c>
      <c r="J75" s="1">
        <v>200</v>
      </c>
      <c r="K75" s="1">
        <v>200</v>
      </c>
      <c r="L75" s="1">
        <v>200</v>
      </c>
      <c r="M75" s="1">
        <v>200</v>
      </c>
      <c r="N75" s="1">
        <v>200</v>
      </c>
      <c r="O75" s="1">
        <v>200</v>
      </c>
      <c r="P75" s="1">
        <v>200</v>
      </c>
      <c r="Q75" s="1">
        <v>200</v>
      </c>
      <c r="R75" s="1">
        <v>200</v>
      </c>
      <c r="S75" s="1">
        <v>200</v>
      </c>
      <c r="T75" s="1">
        <v>200</v>
      </c>
      <c r="U75" s="1">
        <v>200</v>
      </c>
      <c r="V75" s="1">
        <v>200</v>
      </c>
      <c r="W75" s="1">
        <v>200</v>
      </c>
      <c r="X75" s="1">
        <v>200</v>
      </c>
      <c r="Y75" s="1">
        <v>200</v>
      </c>
      <c r="Z75" s="1">
        <v>200</v>
      </c>
      <c r="AA75" s="1">
        <v>175</v>
      </c>
      <c r="AB75" s="1">
        <v>145</v>
      </c>
      <c r="AC75" s="1">
        <v>125</v>
      </c>
      <c r="AD75" s="1">
        <v>105</v>
      </c>
      <c r="AE75" s="1">
        <v>85</v>
      </c>
      <c r="AF75" s="1">
        <v>65</v>
      </c>
      <c r="AG75" s="1">
        <v>45</v>
      </c>
      <c r="AH75" s="1">
        <v>35</v>
      </c>
      <c r="AI75" s="1">
        <v>15</v>
      </c>
      <c r="AJ75" s="1">
        <v>6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5801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30</v>
      </c>
      <c r="AL76" s="1">
        <v>60</v>
      </c>
      <c r="AM76" s="1">
        <v>90</v>
      </c>
      <c r="AN76" s="1">
        <v>100</v>
      </c>
      <c r="AO76" s="1">
        <v>100</v>
      </c>
      <c r="AP76" s="1">
        <v>100</v>
      </c>
      <c r="AQ76" s="1">
        <v>100</v>
      </c>
      <c r="AR76" s="1">
        <v>100</v>
      </c>
      <c r="AS76" s="1">
        <v>100</v>
      </c>
      <c r="AT76" s="1">
        <v>100</v>
      </c>
      <c r="AU76" s="1">
        <v>100</v>
      </c>
      <c r="AV76" s="1">
        <v>100</v>
      </c>
      <c r="AW76" s="1">
        <v>100</v>
      </c>
      <c r="AX76" s="1">
        <v>100</v>
      </c>
      <c r="AY76" s="1">
        <v>100</v>
      </c>
      <c r="AZ76" s="1">
        <v>100</v>
      </c>
      <c r="BA76" s="1">
        <v>100</v>
      </c>
      <c r="BB76" s="1">
        <v>100</v>
      </c>
      <c r="BC76" s="1">
        <v>100</v>
      </c>
      <c r="BD76" s="1">
        <v>100</v>
      </c>
      <c r="BE76" s="1">
        <v>100</v>
      </c>
      <c r="BF76" s="1">
        <v>100</v>
      </c>
      <c r="BG76" s="1">
        <v>100</v>
      </c>
      <c r="BH76" s="1">
        <v>100</v>
      </c>
      <c r="BI76" s="1">
        <v>100</v>
      </c>
      <c r="BJ76" s="1">
        <v>70</v>
      </c>
      <c r="BK76" s="1">
        <v>40</v>
      </c>
      <c r="BL76" s="1">
        <v>10</v>
      </c>
      <c r="BM76" s="1">
        <v>40</v>
      </c>
      <c r="BN76" s="1">
        <v>52</v>
      </c>
      <c r="BO76" s="1">
        <v>52</v>
      </c>
      <c r="BP76" s="1">
        <v>52</v>
      </c>
      <c r="BQ76" s="1">
        <v>22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2718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40</v>
      </c>
      <c r="C78" s="124">
        <v>40</v>
      </c>
      <c r="D78" s="124">
        <v>40</v>
      </c>
      <c r="E78" s="124">
        <v>40</v>
      </c>
      <c r="F78" s="124">
        <v>40</v>
      </c>
      <c r="G78" s="124">
        <v>35</v>
      </c>
      <c r="H78" s="124">
        <v>30</v>
      </c>
      <c r="I78" s="124">
        <v>25</v>
      </c>
      <c r="J78" s="124">
        <v>20</v>
      </c>
      <c r="K78" s="124">
        <v>15</v>
      </c>
      <c r="L78" s="124">
        <v>13</v>
      </c>
      <c r="M78" s="124">
        <v>10</v>
      </c>
      <c r="N78" s="124">
        <v>8</v>
      </c>
      <c r="O78" s="124">
        <v>3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359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8">SUM(C84:C86)</f>
        <v>0.30000000000000004</v>
      </c>
      <c r="D83" s="225">
        <f t="shared" si="68"/>
        <v>0.30000000000000004</v>
      </c>
      <c r="E83" s="225">
        <f t="shared" si="68"/>
        <v>0.30000000000000004</v>
      </c>
      <c r="F83" s="225">
        <f t="shared" si="68"/>
        <v>0.30000000000000004</v>
      </c>
      <c r="G83" s="225">
        <f t="shared" si="68"/>
        <v>0.30000000000000004</v>
      </c>
      <c r="H83" s="225">
        <f t="shared" si="68"/>
        <v>0.30000000000000004</v>
      </c>
      <c r="I83" s="225">
        <f t="shared" si="68"/>
        <v>0.30000000000000004</v>
      </c>
      <c r="J83" s="225">
        <f t="shared" si="68"/>
        <v>0.30000000000000004</v>
      </c>
      <c r="K83" s="225">
        <f t="shared" si="68"/>
        <v>0.30000000000000004</v>
      </c>
      <c r="L83" s="225">
        <f t="shared" si="68"/>
        <v>0.30000000000000004</v>
      </c>
      <c r="M83" s="225">
        <f t="shared" si="68"/>
        <v>0.30000000000000004</v>
      </c>
      <c r="N83" s="225">
        <f t="shared" si="68"/>
        <v>0.30000000000000004</v>
      </c>
      <c r="O83" s="225">
        <f t="shared" si="68"/>
        <v>0.30000000000000004</v>
      </c>
      <c r="P83" s="225">
        <f t="shared" si="68"/>
        <v>0.30000000000000004</v>
      </c>
      <c r="Q83" s="225">
        <f t="shared" si="68"/>
        <v>0.30000000000000004</v>
      </c>
      <c r="R83" s="225">
        <f t="shared" si="68"/>
        <v>0.30000000000000004</v>
      </c>
      <c r="S83" s="225">
        <f t="shared" si="68"/>
        <v>0.30000000000000004</v>
      </c>
      <c r="T83" s="225">
        <f t="shared" si="68"/>
        <v>0.30000000000000004</v>
      </c>
      <c r="U83" s="225">
        <f t="shared" si="68"/>
        <v>0.30000000000000004</v>
      </c>
      <c r="V83" s="225">
        <f t="shared" si="68"/>
        <v>0.30000000000000004</v>
      </c>
      <c r="W83" s="225">
        <f t="shared" si="68"/>
        <v>0.30000000000000004</v>
      </c>
      <c r="X83" s="225">
        <f t="shared" si="68"/>
        <v>0.30000000000000004</v>
      </c>
      <c r="Y83" s="225">
        <f t="shared" si="68"/>
        <v>0.30000000000000004</v>
      </c>
      <c r="Z83" s="225">
        <f t="shared" si="68"/>
        <v>167.10000000000002</v>
      </c>
      <c r="AA83" s="225">
        <f t="shared" si="68"/>
        <v>167.3</v>
      </c>
      <c r="AB83" s="225">
        <f t="shared" si="68"/>
        <v>167.4</v>
      </c>
      <c r="AC83" s="225">
        <f t="shared" si="68"/>
        <v>164.5</v>
      </c>
      <c r="AD83" s="225">
        <f t="shared" si="68"/>
        <v>172.42999999999998</v>
      </c>
      <c r="AE83" s="225">
        <f t="shared" si="68"/>
        <v>176.79999999999998</v>
      </c>
      <c r="AF83" s="225">
        <f t="shared" si="68"/>
        <v>177.1</v>
      </c>
      <c r="AG83" s="225">
        <f t="shared" si="68"/>
        <v>177.5</v>
      </c>
      <c r="AH83" s="225">
        <f t="shared" si="68"/>
        <v>177.2</v>
      </c>
      <c r="AI83" s="225">
        <f t="shared" si="68"/>
        <v>177.7</v>
      </c>
      <c r="AJ83" s="225">
        <f t="shared" si="68"/>
        <v>201.6</v>
      </c>
      <c r="AK83" s="225">
        <f t="shared" si="68"/>
        <v>201.89999999999998</v>
      </c>
      <c r="AL83" s="225">
        <f t="shared" si="68"/>
        <v>204.2</v>
      </c>
      <c r="AM83" s="225">
        <f t="shared" si="68"/>
        <v>200.89999999999998</v>
      </c>
      <c r="AN83" s="225">
        <f t="shared" si="68"/>
        <v>200.7</v>
      </c>
      <c r="AO83" s="225">
        <f t="shared" si="68"/>
        <v>203.6</v>
      </c>
      <c r="AP83" s="225">
        <f t="shared" si="68"/>
        <v>119.39999999999999</v>
      </c>
      <c r="AQ83" s="225">
        <f t="shared" si="68"/>
        <v>119.1</v>
      </c>
      <c r="AR83" s="225">
        <f t="shared" si="68"/>
        <v>115.89999999999999</v>
      </c>
      <c r="AS83" s="225">
        <f t="shared" si="68"/>
        <v>115.69999999999999</v>
      </c>
      <c r="AT83" s="225">
        <f t="shared" si="68"/>
        <v>114.6</v>
      </c>
      <c r="AU83" s="225">
        <f t="shared" si="68"/>
        <v>114.39999999999999</v>
      </c>
      <c r="AV83" s="225">
        <f t="shared" si="68"/>
        <v>113.3</v>
      </c>
      <c r="AW83" s="225">
        <f t="shared" si="68"/>
        <v>113.69999999999999</v>
      </c>
      <c r="AX83" s="225">
        <f t="shared" si="68"/>
        <v>114.19999999999999</v>
      </c>
      <c r="AY83" s="225">
        <f t="shared" si="68"/>
        <v>114.5</v>
      </c>
      <c r="AZ83" s="225">
        <f t="shared" si="68"/>
        <v>114.5</v>
      </c>
      <c r="BA83" s="225">
        <f t="shared" si="68"/>
        <v>114.8</v>
      </c>
      <c r="BB83" s="225">
        <f t="shared" si="68"/>
        <v>198.5</v>
      </c>
      <c r="BC83" s="225">
        <f t="shared" si="68"/>
        <v>198.2</v>
      </c>
      <c r="BD83" s="225">
        <f t="shared" si="68"/>
        <v>178.4</v>
      </c>
      <c r="BE83" s="225">
        <f t="shared" si="68"/>
        <v>118.6</v>
      </c>
      <c r="BF83" s="225">
        <f t="shared" si="68"/>
        <v>198.2</v>
      </c>
      <c r="BG83" s="225">
        <f t="shared" si="68"/>
        <v>198</v>
      </c>
      <c r="BH83" s="225">
        <f t="shared" si="68"/>
        <v>197.3</v>
      </c>
      <c r="BI83" s="225">
        <f t="shared" si="68"/>
        <v>194.89999999999998</v>
      </c>
      <c r="BJ83" s="225">
        <f t="shared" si="68"/>
        <v>177.69</v>
      </c>
      <c r="BK83" s="225">
        <f t="shared" si="68"/>
        <v>116.39999999999999</v>
      </c>
      <c r="BL83" s="225">
        <f t="shared" si="68"/>
        <v>116.5</v>
      </c>
      <c r="BM83" s="225">
        <f t="shared" si="68"/>
        <v>116.19999999999999</v>
      </c>
      <c r="BN83" s="225">
        <f t="shared" si="68"/>
        <v>92.600000000000009</v>
      </c>
      <c r="BO83" s="225">
        <f t="shared" ref="BO83:CS83" si="69">SUM(BO84:BO86)</f>
        <v>92.7</v>
      </c>
      <c r="BP83" s="225">
        <f t="shared" si="69"/>
        <v>92.600000000000009</v>
      </c>
      <c r="BQ83" s="225">
        <f t="shared" si="69"/>
        <v>93.4</v>
      </c>
      <c r="BR83" s="225">
        <f t="shared" si="69"/>
        <v>79.3</v>
      </c>
      <c r="BS83" s="225">
        <f t="shared" si="69"/>
        <v>62.2</v>
      </c>
      <c r="BT83" s="225">
        <f t="shared" si="69"/>
        <v>41.5</v>
      </c>
      <c r="BU83" s="225">
        <f t="shared" si="69"/>
        <v>79.600000000000009</v>
      </c>
      <c r="BV83" s="225">
        <f t="shared" si="69"/>
        <v>117.89999999999999</v>
      </c>
      <c r="BW83" s="225">
        <f t="shared" si="69"/>
        <v>108.6</v>
      </c>
      <c r="BX83" s="225">
        <f t="shared" si="69"/>
        <v>87.899999999999991</v>
      </c>
      <c r="BY83" s="225">
        <f t="shared" si="69"/>
        <v>6.3999999999999995</v>
      </c>
      <c r="BZ83" s="225">
        <f t="shared" si="69"/>
        <v>6.3999999999999995</v>
      </c>
      <c r="CA83" s="225">
        <f t="shared" si="69"/>
        <v>6.3999999999999995</v>
      </c>
      <c r="CB83" s="225">
        <f t="shared" si="69"/>
        <v>6.3999999999999995</v>
      </c>
      <c r="CC83" s="225">
        <f t="shared" si="69"/>
        <v>6.3999999999999995</v>
      </c>
      <c r="CD83" s="225">
        <f t="shared" si="69"/>
        <v>6.3999999999999995</v>
      </c>
      <c r="CE83" s="225">
        <f t="shared" si="69"/>
        <v>42.18</v>
      </c>
      <c r="CF83" s="225">
        <f t="shared" si="69"/>
        <v>57.000000000000007</v>
      </c>
      <c r="CG83" s="225">
        <f t="shared" si="69"/>
        <v>57.6</v>
      </c>
      <c r="CH83" s="225">
        <f t="shared" si="69"/>
        <v>89.1</v>
      </c>
      <c r="CI83" s="225">
        <f t="shared" si="69"/>
        <v>88.899999999999991</v>
      </c>
      <c r="CJ83" s="225">
        <f t="shared" si="69"/>
        <v>97.3</v>
      </c>
      <c r="CK83" s="225">
        <f t="shared" si="69"/>
        <v>97.1</v>
      </c>
      <c r="CL83" s="225">
        <f t="shared" si="69"/>
        <v>0.30000000000000004</v>
      </c>
      <c r="CM83" s="225">
        <f t="shared" si="69"/>
        <v>0.30000000000000004</v>
      </c>
      <c r="CN83" s="225">
        <f t="shared" si="69"/>
        <v>0.30000000000000004</v>
      </c>
      <c r="CO83" s="225">
        <f t="shared" si="69"/>
        <v>0.30000000000000004</v>
      </c>
      <c r="CP83" s="225">
        <f t="shared" si="69"/>
        <v>0.30000000000000004</v>
      </c>
      <c r="CQ83" s="225">
        <f t="shared" si="69"/>
        <v>0.30000000000000004</v>
      </c>
      <c r="CR83" s="225">
        <f t="shared" si="69"/>
        <v>0.30000000000000004</v>
      </c>
      <c r="CS83" s="226">
        <f t="shared" si="69"/>
        <v>0.30000000000000004</v>
      </c>
      <c r="CT83" s="222">
        <f>SUM(B83:CS83)</f>
        <v>7856.3999999999987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97.600000000000009</v>
      </c>
      <c r="AA84" s="1">
        <v>97.8</v>
      </c>
      <c r="AB84" s="1">
        <v>97.9</v>
      </c>
      <c r="AC84" s="1">
        <v>95</v>
      </c>
      <c r="AD84" s="1">
        <v>113.82999999999998</v>
      </c>
      <c r="AE84" s="1">
        <v>118.19999999999999</v>
      </c>
      <c r="AF84" s="1">
        <v>118.5</v>
      </c>
      <c r="AG84" s="1">
        <v>118.89999999999999</v>
      </c>
      <c r="AH84" s="1">
        <v>118.6</v>
      </c>
      <c r="AI84" s="1">
        <v>119.1</v>
      </c>
      <c r="AJ84" s="1">
        <v>118.6</v>
      </c>
      <c r="AK84" s="1">
        <v>118.89999999999999</v>
      </c>
      <c r="AL84" s="1">
        <v>121.19999999999999</v>
      </c>
      <c r="AM84" s="1">
        <v>117.89999999999999</v>
      </c>
      <c r="AN84" s="1">
        <v>117.69999999999999</v>
      </c>
      <c r="AO84" s="1">
        <v>120.6</v>
      </c>
      <c r="AP84" s="1">
        <v>115.69999999999999</v>
      </c>
      <c r="AQ84" s="1">
        <v>115.39999999999999</v>
      </c>
      <c r="AR84" s="1">
        <v>115.89999999999999</v>
      </c>
      <c r="AS84" s="1">
        <v>115.69999999999999</v>
      </c>
      <c r="AT84" s="1">
        <v>114.6</v>
      </c>
      <c r="AU84" s="1">
        <v>114.39999999999999</v>
      </c>
      <c r="AV84" s="1">
        <v>113.3</v>
      </c>
      <c r="AW84" s="1">
        <v>113.69999999999999</v>
      </c>
      <c r="AX84" s="1">
        <v>114.19999999999999</v>
      </c>
      <c r="AY84" s="1">
        <v>114.5</v>
      </c>
      <c r="AZ84" s="1">
        <v>114.5</v>
      </c>
      <c r="BA84" s="1">
        <v>114.8</v>
      </c>
      <c r="BB84" s="1">
        <v>115.5</v>
      </c>
      <c r="BC84" s="1">
        <v>115.19999999999999</v>
      </c>
      <c r="BD84" s="1">
        <v>115.3</v>
      </c>
      <c r="BE84" s="1">
        <v>114.89999999999999</v>
      </c>
      <c r="BF84" s="1">
        <v>115.19999999999999</v>
      </c>
      <c r="BG84" s="1">
        <v>115</v>
      </c>
      <c r="BH84" s="1">
        <v>114.3</v>
      </c>
      <c r="BI84" s="1">
        <v>111.89999999999999</v>
      </c>
      <c r="BJ84" s="1">
        <v>113.89999999999999</v>
      </c>
      <c r="BK84" s="1">
        <v>116.39999999999999</v>
      </c>
      <c r="BL84" s="1">
        <v>116.5</v>
      </c>
      <c r="BM84" s="1">
        <v>116.19999999999999</v>
      </c>
      <c r="BN84" s="1">
        <v>92.600000000000009</v>
      </c>
      <c r="BO84" s="1">
        <v>92.7</v>
      </c>
      <c r="BP84" s="1">
        <v>92.600000000000009</v>
      </c>
      <c r="BQ84" s="1">
        <v>93.4</v>
      </c>
      <c r="BR84" s="1">
        <v>79.3</v>
      </c>
      <c r="BS84" s="1">
        <v>62.2</v>
      </c>
      <c r="BT84" s="1">
        <v>41.5</v>
      </c>
      <c r="BU84" s="1">
        <v>79.600000000000009</v>
      </c>
      <c r="BV84" s="1">
        <v>114.19999999999999</v>
      </c>
      <c r="BW84" s="1">
        <v>108.6</v>
      </c>
      <c r="BX84" s="1">
        <v>87.899999999999991</v>
      </c>
      <c r="BY84" s="1">
        <v>6.3999999999999995</v>
      </c>
      <c r="BZ84" s="1">
        <v>6.3999999999999995</v>
      </c>
      <c r="CA84" s="1">
        <v>6.3999999999999995</v>
      </c>
      <c r="CB84" s="1">
        <v>6.3999999999999995</v>
      </c>
      <c r="CC84" s="1">
        <v>6.3999999999999995</v>
      </c>
      <c r="CD84" s="1">
        <v>6.3999999999999995</v>
      </c>
      <c r="CE84" s="1">
        <v>42.18</v>
      </c>
      <c r="CF84" s="1">
        <v>57.000000000000007</v>
      </c>
      <c r="CG84" s="1">
        <v>57.6</v>
      </c>
      <c r="CH84" s="1">
        <v>89.1</v>
      </c>
      <c r="CI84" s="1">
        <v>88.899999999999991</v>
      </c>
      <c r="CJ84" s="1">
        <v>97.3</v>
      </c>
      <c r="CK84" s="1">
        <v>97.1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6089.11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69.5</v>
      </c>
      <c r="AA85" s="1">
        <v>69.5</v>
      </c>
      <c r="AB85" s="1">
        <v>69.5</v>
      </c>
      <c r="AC85" s="1">
        <v>69.5</v>
      </c>
      <c r="AD85" s="1">
        <v>58.6</v>
      </c>
      <c r="AE85" s="1">
        <v>58.6</v>
      </c>
      <c r="AF85" s="1">
        <v>58.6</v>
      </c>
      <c r="AG85" s="1">
        <v>58.6</v>
      </c>
      <c r="AH85" s="1">
        <v>58.6</v>
      </c>
      <c r="AI85" s="1">
        <v>58.6</v>
      </c>
      <c r="AJ85" s="1">
        <v>83</v>
      </c>
      <c r="AK85" s="1">
        <v>83</v>
      </c>
      <c r="AL85" s="1">
        <v>83</v>
      </c>
      <c r="AM85" s="1">
        <v>83</v>
      </c>
      <c r="AN85" s="1">
        <v>83</v>
      </c>
      <c r="AO85" s="1">
        <v>83</v>
      </c>
      <c r="AP85" s="1">
        <v>3.7</v>
      </c>
      <c r="AQ85" s="1">
        <v>3.7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83</v>
      </c>
      <c r="BC85" s="1">
        <v>83</v>
      </c>
      <c r="BD85" s="1">
        <v>63.1</v>
      </c>
      <c r="BE85" s="1">
        <v>3.7</v>
      </c>
      <c r="BF85" s="1">
        <v>83</v>
      </c>
      <c r="BG85" s="1">
        <v>83</v>
      </c>
      <c r="BH85" s="1">
        <v>83</v>
      </c>
      <c r="BI85" s="1">
        <v>83</v>
      </c>
      <c r="BJ85" s="1">
        <v>63.79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3.7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1767.2900000000002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0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6.6E-3</v>
      </c>
      <c r="Y87" s="128">
        <f>SUM(Y88:Y88)</f>
        <v>0.31681999999999999</v>
      </c>
      <c r="Z87" s="128">
        <f>SUM(Z88:Z88)</f>
        <v>1.8929513600000003</v>
      </c>
      <c r="AA87" s="128">
        <f>SUM(AA88:AA88)</f>
        <v>5.1062494999999988</v>
      </c>
      <c r="AB87" s="128">
        <f>SUM(AB88:AB88)</f>
        <v>11.1307057</v>
      </c>
      <c r="AC87" s="128">
        <f>SUM(AC88:AC88)</f>
        <v>19.311927799999999</v>
      </c>
      <c r="AD87" s="128">
        <f>SUM(AD88:AD88)</f>
        <v>27.932307299999998</v>
      </c>
      <c r="AE87" s="128">
        <f>SUM(AE88:AE88)</f>
        <v>37.958064799999995</v>
      </c>
      <c r="AF87" s="128">
        <f>SUM(AF88:AF88)</f>
        <v>48.035505000000001</v>
      </c>
      <c r="AG87" s="128">
        <f>SUM(AG88:AG88)</f>
        <v>57.363131100000004</v>
      </c>
      <c r="AH87" s="128">
        <f>SUM(AH88:AH88)</f>
        <v>71.044308999999998</v>
      </c>
      <c r="AI87" s="128">
        <f>SUM(AI88:AI88)</f>
        <v>84.792980999999997</v>
      </c>
      <c r="AJ87" s="128">
        <f>SUM(AJ88:AJ88)</f>
        <v>100.64076800000001</v>
      </c>
      <c r="AK87" s="128">
        <f>SUM(AK88:AK88)</f>
        <v>107.80152699999999</v>
      </c>
      <c r="AL87" s="128">
        <f>SUM(AL88:AL88)</f>
        <v>114.60681099999999</v>
      </c>
      <c r="AM87" s="128">
        <f>SUM(AM88:AM88)</f>
        <v>119.98584599999998</v>
      </c>
      <c r="AN87" s="128">
        <f>SUM(AN88:AN88)</f>
        <v>143.842364</v>
      </c>
      <c r="AO87" s="128">
        <f>SUM(AO88:AO88)</f>
        <v>162.80002500000001</v>
      </c>
      <c r="AP87" s="128">
        <f>SUM(AP88:AP88)</f>
        <v>169.99328199999999</v>
      </c>
      <c r="AQ87" s="128">
        <f>SUM(AQ88:AQ88)</f>
        <v>166.86578299999999</v>
      </c>
      <c r="AR87" s="128">
        <f>SUM(AR88:AR88)</f>
        <v>158.68531299999998</v>
      </c>
      <c r="AS87" s="128">
        <f>SUM(AS88:AS88)</f>
        <v>181.52149</v>
      </c>
      <c r="AT87" s="128">
        <f>SUM(AT88:AT88)</f>
        <v>176.15015099999999</v>
      </c>
      <c r="AU87" s="128">
        <f>SUM(AU88:AU88)</f>
        <v>204.73374700000002</v>
      </c>
      <c r="AV87" s="128">
        <f>SUM(AV88:AV88)</f>
        <v>210.245779</v>
      </c>
      <c r="AW87" s="128">
        <f>SUM(AW88:AW88)</f>
        <v>195.31645600000002</v>
      </c>
      <c r="AX87" s="128">
        <f>SUM(AX88:AX88)</f>
        <v>206.70900399999999</v>
      </c>
      <c r="AY87" s="128">
        <f>SUM(AY88:AY88)</f>
        <v>211.26191500000002</v>
      </c>
      <c r="AZ87" s="128">
        <f>SUM(AZ88:AZ88)</f>
        <v>216.35108000000002</v>
      </c>
      <c r="BA87" s="128">
        <f>SUM(BA88:BA88)</f>
        <v>193.612776</v>
      </c>
      <c r="BB87" s="128">
        <f>SUM(BB88:BB88)</f>
        <v>194.072631</v>
      </c>
      <c r="BC87" s="128">
        <f>SUM(BC88:BC88)</f>
        <v>206.26168499999994</v>
      </c>
      <c r="BD87" s="128">
        <f>SUM(BD88:BD88)</f>
        <v>183.77206699999999</v>
      </c>
      <c r="BE87" s="128">
        <f>SUM(BE88:BE88)</f>
        <v>171.88773500000002</v>
      </c>
      <c r="BF87" s="128">
        <f>SUM(BF88:BF88)</f>
        <v>154.015939</v>
      </c>
      <c r="BG87" s="128">
        <f>SUM(BG88:BG88)</f>
        <v>130.18406899999999</v>
      </c>
      <c r="BH87" s="128">
        <f>SUM(BH88:BH88)</f>
        <v>127.16808499999999</v>
      </c>
      <c r="BI87" s="128">
        <f>SUM(BI88:BI88)</f>
        <v>114.81640299999999</v>
      </c>
      <c r="BJ87" s="128">
        <f>SUM(BJ88:BJ88)</f>
        <v>107.61407200000002</v>
      </c>
      <c r="BK87" s="128">
        <f>SUM(BK88:BK88)</f>
        <v>112.207818</v>
      </c>
      <c r="BL87" s="128">
        <f>SUM(BL88:BL88)</f>
        <v>99.667531000000025</v>
      </c>
      <c r="BM87" s="128">
        <f>SUM(BM88:BM88)</f>
        <v>81.771593499999994</v>
      </c>
      <c r="BN87" s="128">
        <f>SUM(BN88:BN88)</f>
        <v>79.202790300000004</v>
      </c>
      <c r="BO87" s="128">
        <f>SUM(BO88:BO88)</f>
        <v>70.599327099999996</v>
      </c>
      <c r="BP87" s="128">
        <f>SUM(BP88:BP88)</f>
        <v>58.645006999999993</v>
      </c>
      <c r="BQ87" s="128">
        <f>SUM(BQ88:BQ88)</f>
        <v>46.439149699999994</v>
      </c>
      <c r="BR87" s="128">
        <f>SUM(BR88:BR88)</f>
        <v>38.098190700000004</v>
      </c>
      <c r="BS87" s="128">
        <f>SUM(BS88:BS88)</f>
        <v>29.080771799999997</v>
      </c>
      <c r="BT87" s="128">
        <f>SUM(BT88:BT88)</f>
        <v>21.177364499999999</v>
      </c>
      <c r="BU87" s="128">
        <f>SUM(BU88:BU88)</f>
        <v>14.229733200000002</v>
      </c>
      <c r="BV87" s="128">
        <f>SUM(BV88:BV88)</f>
        <v>7.3075351000000008</v>
      </c>
      <c r="BW87" s="128">
        <f>SUM(BW88:BW88)</f>
        <v>2.6109533600000003</v>
      </c>
      <c r="BX87" s="128">
        <f>SUM(BX88:BX88)</f>
        <v>0.42133999999999994</v>
      </c>
      <c r="BY87" s="128">
        <f>SUM(BY88:BY88)</f>
        <v>4.2230000000000004E-2</v>
      </c>
      <c r="BZ87" s="128">
        <f>SUM(BZ88:BZ88)</f>
        <v>0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5457.3096908199977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6.6E-3</v>
      </c>
      <c r="Y88" s="217">
        <v>0.31681999999999999</v>
      </c>
      <c r="Z88" s="217">
        <v>1.8929513600000003</v>
      </c>
      <c r="AA88" s="217">
        <v>5.1062494999999988</v>
      </c>
      <c r="AB88" s="217">
        <v>11.1307057</v>
      </c>
      <c r="AC88" s="217">
        <v>19.311927799999999</v>
      </c>
      <c r="AD88" s="217">
        <v>27.932307299999998</v>
      </c>
      <c r="AE88" s="217">
        <v>37.958064799999995</v>
      </c>
      <c r="AF88" s="217">
        <v>48.035505000000001</v>
      </c>
      <c r="AG88" s="217">
        <v>57.363131100000004</v>
      </c>
      <c r="AH88" s="217">
        <v>71.044308999999998</v>
      </c>
      <c r="AI88" s="217">
        <v>84.792980999999997</v>
      </c>
      <c r="AJ88" s="217">
        <v>100.64076800000001</v>
      </c>
      <c r="AK88" s="217">
        <v>107.80152699999999</v>
      </c>
      <c r="AL88" s="217">
        <v>114.60681099999999</v>
      </c>
      <c r="AM88" s="217">
        <v>119.98584599999998</v>
      </c>
      <c r="AN88" s="217">
        <v>143.842364</v>
      </c>
      <c r="AO88" s="217">
        <v>162.80002500000001</v>
      </c>
      <c r="AP88" s="217">
        <v>169.99328199999999</v>
      </c>
      <c r="AQ88" s="217">
        <v>166.86578299999999</v>
      </c>
      <c r="AR88" s="217">
        <v>158.68531299999998</v>
      </c>
      <c r="AS88" s="217">
        <v>181.52149</v>
      </c>
      <c r="AT88" s="217">
        <v>176.15015099999999</v>
      </c>
      <c r="AU88" s="217">
        <v>204.73374700000002</v>
      </c>
      <c r="AV88" s="217">
        <v>210.245779</v>
      </c>
      <c r="AW88" s="217">
        <v>195.31645600000002</v>
      </c>
      <c r="AX88" s="217">
        <v>206.70900399999999</v>
      </c>
      <c r="AY88" s="217">
        <v>211.26191500000002</v>
      </c>
      <c r="AZ88" s="217">
        <v>216.35108000000002</v>
      </c>
      <c r="BA88" s="217">
        <v>193.612776</v>
      </c>
      <c r="BB88" s="217">
        <v>194.072631</v>
      </c>
      <c r="BC88" s="217">
        <v>206.26168499999994</v>
      </c>
      <c r="BD88" s="217">
        <v>183.77206699999999</v>
      </c>
      <c r="BE88" s="217">
        <v>171.88773500000002</v>
      </c>
      <c r="BF88" s="217">
        <v>154.015939</v>
      </c>
      <c r="BG88" s="217">
        <v>130.18406899999999</v>
      </c>
      <c r="BH88" s="217">
        <v>127.16808499999999</v>
      </c>
      <c r="BI88" s="217">
        <v>114.81640299999999</v>
      </c>
      <c r="BJ88" s="217">
        <v>107.61407200000002</v>
      </c>
      <c r="BK88" s="217">
        <v>112.207818</v>
      </c>
      <c r="BL88" s="217">
        <v>99.667531000000025</v>
      </c>
      <c r="BM88" s="217">
        <v>81.771593499999994</v>
      </c>
      <c r="BN88" s="217">
        <v>79.202790300000004</v>
      </c>
      <c r="BO88" s="217">
        <v>70.599327099999996</v>
      </c>
      <c r="BP88" s="217">
        <v>58.645006999999993</v>
      </c>
      <c r="BQ88" s="217">
        <v>46.439149699999994</v>
      </c>
      <c r="BR88" s="217">
        <v>38.098190700000004</v>
      </c>
      <c r="BS88" s="217">
        <v>29.080771799999997</v>
      </c>
      <c r="BT88" s="217">
        <v>21.177364499999999</v>
      </c>
      <c r="BU88" s="217">
        <v>14.229733200000002</v>
      </c>
      <c r="BV88" s="217">
        <v>7.3075351000000008</v>
      </c>
      <c r="BW88" s="217">
        <v>2.6109533600000003</v>
      </c>
      <c r="BX88" s="217">
        <v>0.42133999999999994</v>
      </c>
      <c r="BY88" s="217">
        <v>4.2230000000000004E-2</v>
      </c>
      <c r="BZ88" s="217">
        <v>0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5457.3096908199977</v>
      </c>
      <c r="CU88" s="281"/>
    </row>
    <row r="89" spans="1:102">
      <c r="A89" s="220" t="s">
        <v>41</v>
      </c>
      <c r="B89" s="230">
        <f t="shared" ref="B89:AG89" si="72">SUM(B83,B87)</f>
        <v>0.30000000000000004</v>
      </c>
      <c r="C89" s="129">
        <f t="shared" si="72"/>
        <v>0.30000000000000004</v>
      </c>
      <c r="D89" s="129">
        <f t="shared" si="72"/>
        <v>0.30000000000000004</v>
      </c>
      <c r="E89" s="129">
        <f t="shared" si="72"/>
        <v>0.30000000000000004</v>
      </c>
      <c r="F89" s="129">
        <f t="shared" si="72"/>
        <v>0.30000000000000004</v>
      </c>
      <c r="G89" s="129">
        <f t="shared" si="72"/>
        <v>0.30000000000000004</v>
      </c>
      <c r="H89" s="129">
        <f t="shared" si="72"/>
        <v>0.30000000000000004</v>
      </c>
      <c r="I89" s="129">
        <f t="shared" si="72"/>
        <v>0.30000000000000004</v>
      </c>
      <c r="J89" s="129">
        <f t="shared" si="72"/>
        <v>0.30000000000000004</v>
      </c>
      <c r="K89" s="129">
        <f t="shared" si="72"/>
        <v>0.30000000000000004</v>
      </c>
      <c r="L89" s="129">
        <f t="shared" si="72"/>
        <v>0.30000000000000004</v>
      </c>
      <c r="M89" s="129">
        <f t="shared" si="72"/>
        <v>0.30000000000000004</v>
      </c>
      <c r="N89" s="129">
        <f t="shared" si="72"/>
        <v>0.30000000000000004</v>
      </c>
      <c r="O89" s="129">
        <f t="shared" si="72"/>
        <v>0.30000000000000004</v>
      </c>
      <c r="P89" s="129">
        <f t="shared" si="72"/>
        <v>0.30000000000000004</v>
      </c>
      <c r="Q89" s="129">
        <f t="shared" si="72"/>
        <v>0.30000000000000004</v>
      </c>
      <c r="R89" s="129">
        <f t="shared" si="72"/>
        <v>0.30000000000000004</v>
      </c>
      <c r="S89" s="129">
        <f t="shared" si="72"/>
        <v>0.30000000000000004</v>
      </c>
      <c r="T89" s="129">
        <f t="shared" si="72"/>
        <v>0.30000000000000004</v>
      </c>
      <c r="U89" s="129">
        <f t="shared" si="72"/>
        <v>0.30000000000000004</v>
      </c>
      <c r="V89" s="129">
        <f t="shared" si="72"/>
        <v>0.30000000000000004</v>
      </c>
      <c r="W89" s="129">
        <f t="shared" si="72"/>
        <v>0.30000000000000004</v>
      </c>
      <c r="X89" s="129">
        <f t="shared" si="72"/>
        <v>0.30660000000000004</v>
      </c>
      <c r="Y89" s="129">
        <f t="shared" si="72"/>
        <v>0.61682000000000003</v>
      </c>
      <c r="Z89" s="129">
        <f t="shared" si="72"/>
        <v>168.99295136000003</v>
      </c>
      <c r="AA89" s="129">
        <f t="shared" si="72"/>
        <v>172.4062495</v>
      </c>
      <c r="AB89" s="129">
        <f t="shared" si="72"/>
        <v>178.5307057</v>
      </c>
      <c r="AC89" s="129">
        <f t="shared" si="72"/>
        <v>183.81192780000001</v>
      </c>
      <c r="AD89" s="129">
        <f t="shared" si="72"/>
        <v>200.36230729999997</v>
      </c>
      <c r="AE89" s="129">
        <f t="shared" si="72"/>
        <v>214.75806479999997</v>
      </c>
      <c r="AF89" s="129">
        <f t="shared" si="72"/>
        <v>225.13550499999999</v>
      </c>
      <c r="AG89" s="129">
        <f t="shared" si="72"/>
        <v>234.8631311</v>
      </c>
      <c r="AH89" s="129">
        <f t="shared" ref="AH89:BM89" si="73">SUM(AH83,AH87)</f>
        <v>248.24430899999999</v>
      </c>
      <c r="AI89" s="129">
        <f t="shared" si="73"/>
        <v>262.49298099999999</v>
      </c>
      <c r="AJ89" s="129">
        <f t="shared" si="73"/>
        <v>302.240768</v>
      </c>
      <c r="AK89" s="129">
        <f t="shared" si="73"/>
        <v>309.70152699999994</v>
      </c>
      <c r="AL89" s="129">
        <f t="shared" si="73"/>
        <v>318.80681099999998</v>
      </c>
      <c r="AM89" s="129">
        <f t="shared" si="73"/>
        <v>320.88584599999996</v>
      </c>
      <c r="AN89" s="129">
        <f t="shared" si="73"/>
        <v>344.54236400000002</v>
      </c>
      <c r="AO89" s="129">
        <f t="shared" si="73"/>
        <v>366.40002500000003</v>
      </c>
      <c r="AP89" s="129">
        <f t="shared" si="73"/>
        <v>289.393282</v>
      </c>
      <c r="AQ89" s="129">
        <f t="shared" si="73"/>
        <v>285.96578299999999</v>
      </c>
      <c r="AR89" s="129">
        <f t="shared" si="73"/>
        <v>274.58531299999999</v>
      </c>
      <c r="AS89" s="129">
        <f t="shared" si="73"/>
        <v>297.22149000000002</v>
      </c>
      <c r="AT89" s="129">
        <f t="shared" si="73"/>
        <v>290.75015099999996</v>
      </c>
      <c r="AU89" s="129">
        <f t="shared" si="73"/>
        <v>319.13374700000003</v>
      </c>
      <c r="AV89" s="129">
        <f t="shared" si="73"/>
        <v>323.54577899999998</v>
      </c>
      <c r="AW89" s="129">
        <f t="shared" si="73"/>
        <v>309.01645600000001</v>
      </c>
      <c r="AX89" s="129">
        <f t="shared" si="73"/>
        <v>320.90900399999998</v>
      </c>
      <c r="AY89" s="129">
        <f t="shared" si="73"/>
        <v>325.76191500000004</v>
      </c>
      <c r="AZ89" s="129">
        <f t="shared" si="73"/>
        <v>330.85108000000002</v>
      </c>
      <c r="BA89" s="129">
        <f t="shared" si="73"/>
        <v>308.41277600000001</v>
      </c>
      <c r="BB89" s="129">
        <f t="shared" si="73"/>
        <v>392.572631</v>
      </c>
      <c r="BC89" s="129">
        <f t="shared" si="73"/>
        <v>404.46168499999993</v>
      </c>
      <c r="BD89" s="129">
        <f t="shared" si="73"/>
        <v>362.17206699999997</v>
      </c>
      <c r="BE89" s="129">
        <f t="shared" si="73"/>
        <v>290.48773500000004</v>
      </c>
      <c r="BF89" s="129">
        <f t="shared" si="73"/>
        <v>352.21593899999999</v>
      </c>
      <c r="BG89" s="129">
        <f t="shared" si="73"/>
        <v>328.18406900000002</v>
      </c>
      <c r="BH89" s="129">
        <f t="shared" si="73"/>
        <v>324.46808499999997</v>
      </c>
      <c r="BI89" s="129">
        <f t="shared" si="73"/>
        <v>309.71640299999996</v>
      </c>
      <c r="BJ89" s="129">
        <f t="shared" si="73"/>
        <v>285.30407200000002</v>
      </c>
      <c r="BK89" s="129">
        <f t="shared" si="73"/>
        <v>228.60781800000001</v>
      </c>
      <c r="BL89" s="129">
        <f t="shared" si="73"/>
        <v>216.16753100000003</v>
      </c>
      <c r="BM89" s="129">
        <f t="shared" si="73"/>
        <v>197.97159349999998</v>
      </c>
      <c r="BN89" s="129">
        <f t="shared" ref="BN89:CS89" si="74">SUM(BN83,BN87)</f>
        <v>171.80279030000003</v>
      </c>
      <c r="BO89" s="129">
        <f t="shared" si="74"/>
        <v>163.2993271</v>
      </c>
      <c r="BP89" s="129">
        <f t="shared" si="74"/>
        <v>151.24500699999999</v>
      </c>
      <c r="BQ89" s="129">
        <f t="shared" si="74"/>
        <v>139.83914970000001</v>
      </c>
      <c r="BR89" s="129">
        <f t="shared" si="74"/>
        <v>117.3981907</v>
      </c>
      <c r="BS89" s="129">
        <f t="shared" si="74"/>
        <v>91.280771799999997</v>
      </c>
      <c r="BT89" s="129">
        <f t="shared" si="74"/>
        <v>62.677364499999996</v>
      </c>
      <c r="BU89" s="129">
        <f t="shared" si="74"/>
        <v>93.829733200000007</v>
      </c>
      <c r="BV89" s="129">
        <f t="shared" si="74"/>
        <v>125.20753509999999</v>
      </c>
      <c r="BW89" s="129">
        <f t="shared" si="74"/>
        <v>111.21095335999999</v>
      </c>
      <c r="BX89" s="129">
        <f t="shared" si="74"/>
        <v>88.321339999999992</v>
      </c>
      <c r="BY89" s="129">
        <f t="shared" si="74"/>
        <v>6.4422299999999995</v>
      </c>
      <c r="BZ89" s="129">
        <f t="shared" si="74"/>
        <v>6.3999999999999995</v>
      </c>
      <c r="CA89" s="129">
        <f t="shared" si="74"/>
        <v>6.3999999999999995</v>
      </c>
      <c r="CB89" s="129">
        <f t="shared" si="74"/>
        <v>6.3999999999999995</v>
      </c>
      <c r="CC89" s="129">
        <f t="shared" si="74"/>
        <v>6.3999999999999995</v>
      </c>
      <c r="CD89" s="129">
        <f t="shared" si="74"/>
        <v>6.3999999999999995</v>
      </c>
      <c r="CE89" s="129">
        <f t="shared" si="74"/>
        <v>42.18</v>
      </c>
      <c r="CF89" s="129">
        <f t="shared" si="74"/>
        <v>57.000000000000007</v>
      </c>
      <c r="CG89" s="129">
        <f t="shared" si="74"/>
        <v>57.6</v>
      </c>
      <c r="CH89" s="129">
        <f t="shared" si="74"/>
        <v>89.1</v>
      </c>
      <c r="CI89" s="129">
        <f t="shared" si="74"/>
        <v>88.899999999999991</v>
      </c>
      <c r="CJ89" s="129">
        <f t="shared" si="74"/>
        <v>97.3</v>
      </c>
      <c r="CK89" s="129">
        <f t="shared" si="74"/>
        <v>97.1</v>
      </c>
      <c r="CL89" s="129">
        <f t="shared" si="74"/>
        <v>0.30000000000000004</v>
      </c>
      <c r="CM89" s="129">
        <f t="shared" si="74"/>
        <v>0.30000000000000004</v>
      </c>
      <c r="CN89" s="129">
        <f t="shared" si="74"/>
        <v>0.30000000000000004</v>
      </c>
      <c r="CO89" s="129">
        <f t="shared" si="74"/>
        <v>0.30000000000000004</v>
      </c>
      <c r="CP89" s="129">
        <f t="shared" si="74"/>
        <v>0.30000000000000004</v>
      </c>
      <c r="CQ89" s="129">
        <f t="shared" si="74"/>
        <v>0.30000000000000004</v>
      </c>
      <c r="CR89" s="129">
        <f t="shared" si="74"/>
        <v>0.30000000000000004</v>
      </c>
      <c r="CS89" s="231">
        <f t="shared" si="74"/>
        <v>0.30000000000000004</v>
      </c>
      <c r="CT89" s="222">
        <f t="shared" si="71"/>
        <v>13313.709690819993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9.1300000000000008</v>
      </c>
      <c r="C94" s="169">
        <f t="shared" si="79"/>
        <v>9.1300000000000008</v>
      </c>
      <c r="D94" s="169">
        <f t="shared" si="79"/>
        <v>9.1300000000000008</v>
      </c>
      <c r="E94" s="169">
        <f t="shared" si="79"/>
        <v>9.1300000000000008</v>
      </c>
      <c r="F94" s="169">
        <f t="shared" si="79"/>
        <v>9.1300000000000008</v>
      </c>
      <c r="G94" s="169">
        <f t="shared" si="79"/>
        <v>9.1300000000000008</v>
      </c>
      <c r="H94" s="169">
        <f t="shared" si="79"/>
        <v>9.1300000000000008</v>
      </c>
      <c r="I94" s="169">
        <f t="shared" si="79"/>
        <v>9.1300000000000008</v>
      </c>
      <c r="J94" s="169">
        <f t="shared" si="79"/>
        <v>9.1300000000000008</v>
      </c>
      <c r="K94" s="169">
        <f t="shared" si="79"/>
        <v>9.1300000000000008</v>
      </c>
      <c r="L94" s="169">
        <f t="shared" si="79"/>
        <v>9.1300000000000008</v>
      </c>
      <c r="M94" s="169">
        <f t="shared" si="79"/>
        <v>9.1300000000000008</v>
      </c>
      <c r="N94" s="169">
        <f t="shared" si="79"/>
        <v>9.1300000000000008</v>
      </c>
      <c r="O94" s="169">
        <f t="shared" si="79"/>
        <v>9.1300000000000008</v>
      </c>
      <c r="P94" s="169">
        <f t="shared" si="79"/>
        <v>9.1300000000000008</v>
      </c>
      <c r="Q94" s="169">
        <f t="shared" si="79"/>
        <v>9.1300000000000008</v>
      </c>
      <c r="R94" s="169">
        <f t="shared" si="79"/>
        <v>9.1300000000000008</v>
      </c>
      <c r="S94" s="169">
        <f t="shared" si="79"/>
        <v>9.1300000000000008</v>
      </c>
      <c r="T94" s="169">
        <f t="shared" si="79"/>
        <v>9.1300000000000008</v>
      </c>
      <c r="U94" s="169">
        <f t="shared" si="79"/>
        <v>9.1300000000000008</v>
      </c>
      <c r="V94" s="169">
        <f t="shared" si="79"/>
        <v>9.1300000000000008</v>
      </c>
      <c r="W94" s="169">
        <f t="shared" si="79"/>
        <v>9.1300000000000008</v>
      </c>
      <c r="X94" s="169">
        <f t="shared" si="79"/>
        <v>9.1365999999999996</v>
      </c>
      <c r="Y94" s="169">
        <f t="shared" si="79"/>
        <v>9.4468200000000007</v>
      </c>
      <c r="Z94" s="169">
        <f t="shared" si="79"/>
        <v>177.82295136000005</v>
      </c>
      <c r="AA94" s="169">
        <f t="shared" si="79"/>
        <v>181.23624950000001</v>
      </c>
      <c r="AB94" s="169">
        <f t="shared" si="79"/>
        <v>187.36070570000001</v>
      </c>
      <c r="AC94" s="169">
        <f t="shared" si="79"/>
        <v>192.64192780000002</v>
      </c>
      <c r="AD94" s="169">
        <f t="shared" si="79"/>
        <v>209.19230729999998</v>
      </c>
      <c r="AE94" s="169">
        <f t="shared" si="79"/>
        <v>223.58806479999998</v>
      </c>
      <c r="AF94" s="169">
        <f t="shared" si="79"/>
        <v>233.96550500000001</v>
      </c>
      <c r="AG94" s="169">
        <f t="shared" si="79"/>
        <v>243.69313110000002</v>
      </c>
      <c r="AH94" s="169">
        <f t="shared" ref="AH94:BM94" si="80">AH89+AH90</f>
        <v>257.07430899999997</v>
      </c>
      <c r="AI94" s="169">
        <f t="shared" si="80"/>
        <v>271.32298099999997</v>
      </c>
      <c r="AJ94" s="169">
        <f t="shared" si="80"/>
        <v>311.07076799999999</v>
      </c>
      <c r="AK94" s="169">
        <f t="shared" si="80"/>
        <v>318.53152699999993</v>
      </c>
      <c r="AL94" s="169">
        <f t="shared" si="80"/>
        <v>327.63681099999997</v>
      </c>
      <c r="AM94" s="169">
        <f t="shared" si="80"/>
        <v>329.71584599999994</v>
      </c>
      <c r="AN94" s="169">
        <f t="shared" si="80"/>
        <v>353.372364</v>
      </c>
      <c r="AO94" s="169">
        <f t="shared" si="80"/>
        <v>375.23002500000001</v>
      </c>
      <c r="AP94" s="169">
        <f t="shared" si="80"/>
        <v>298.22328199999998</v>
      </c>
      <c r="AQ94" s="169">
        <f t="shared" si="80"/>
        <v>294.79578299999997</v>
      </c>
      <c r="AR94" s="169">
        <f t="shared" si="80"/>
        <v>283.41531299999997</v>
      </c>
      <c r="AS94" s="169">
        <f t="shared" si="80"/>
        <v>306.05149</v>
      </c>
      <c r="AT94" s="169">
        <f t="shared" si="80"/>
        <v>299.58015099999994</v>
      </c>
      <c r="AU94" s="169">
        <f t="shared" si="80"/>
        <v>327.96374700000001</v>
      </c>
      <c r="AV94" s="169">
        <f t="shared" si="80"/>
        <v>332.37577899999997</v>
      </c>
      <c r="AW94" s="169">
        <f t="shared" si="80"/>
        <v>317.84645599999999</v>
      </c>
      <c r="AX94" s="169">
        <f t="shared" si="80"/>
        <v>329.73900399999997</v>
      </c>
      <c r="AY94" s="169">
        <f t="shared" si="80"/>
        <v>334.59191500000003</v>
      </c>
      <c r="AZ94" s="169">
        <f t="shared" si="80"/>
        <v>339.68108000000001</v>
      </c>
      <c r="BA94" s="169">
        <f t="shared" si="80"/>
        <v>317.24277599999999</v>
      </c>
      <c r="BB94" s="169">
        <f t="shared" si="80"/>
        <v>401.40263099999999</v>
      </c>
      <c r="BC94" s="169">
        <f t="shared" si="80"/>
        <v>413.29168499999992</v>
      </c>
      <c r="BD94" s="169">
        <f t="shared" si="80"/>
        <v>371.00206699999995</v>
      </c>
      <c r="BE94" s="169">
        <f t="shared" si="80"/>
        <v>299.31773500000003</v>
      </c>
      <c r="BF94" s="169">
        <f t="shared" si="80"/>
        <v>361.04593899999998</v>
      </c>
      <c r="BG94" s="169">
        <f t="shared" si="80"/>
        <v>337.01406900000001</v>
      </c>
      <c r="BH94" s="169">
        <f t="shared" si="80"/>
        <v>333.29808499999996</v>
      </c>
      <c r="BI94" s="169">
        <f t="shared" si="80"/>
        <v>318.54640299999994</v>
      </c>
      <c r="BJ94" s="169">
        <f t="shared" si="80"/>
        <v>294.134072</v>
      </c>
      <c r="BK94" s="169">
        <f t="shared" si="80"/>
        <v>237.43781800000002</v>
      </c>
      <c r="BL94" s="169">
        <f t="shared" si="80"/>
        <v>224.99753100000004</v>
      </c>
      <c r="BM94" s="169">
        <f t="shared" si="80"/>
        <v>206.8015935</v>
      </c>
      <c r="BN94" s="169">
        <f t="shared" ref="BN94:CS94" si="81">BN89+BN90</f>
        <v>180.63279030000004</v>
      </c>
      <c r="BO94" s="169">
        <f t="shared" si="81"/>
        <v>172.12932710000001</v>
      </c>
      <c r="BP94" s="169">
        <f t="shared" si="81"/>
        <v>160.075007</v>
      </c>
      <c r="BQ94" s="169">
        <f t="shared" si="81"/>
        <v>148.66914970000002</v>
      </c>
      <c r="BR94" s="169">
        <f t="shared" si="81"/>
        <v>126.2281907</v>
      </c>
      <c r="BS94" s="169">
        <f t="shared" si="81"/>
        <v>100.11077179999999</v>
      </c>
      <c r="BT94" s="169">
        <f t="shared" si="81"/>
        <v>71.507364499999994</v>
      </c>
      <c r="BU94" s="169">
        <f t="shared" si="81"/>
        <v>102.65973320000001</v>
      </c>
      <c r="BV94" s="169">
        <f t="shared" si="81"/>
        <v>134.03753509999999</v>
      </c>
      <c r="BW94" s="169">
        <f t="shared" si="81"/>
        <v>120.04095335999999</v>
      </c>
      <c r="BX94" s="169">
        <f t="shared" si="81"/>
        <v>97.15133999999999</v>
      </c>
      <c r="BY94" s="169">
        <f t="shared" si="81"/>
        <v>15.27223</v>
      </c>
      <c r="BZ94" s="169">
        <f t="shared" si="81"/>
        <v>15.23</v>
      </c>
      <c r="CA94" s="169">
        <f t="shared" si="81"/>
        <v>15.23</v>
      </c>
      <c r="CB94" s="169">
        <f t="shared" si="81"/>
        <v>15.23</v>
      </c>
      <c r="CC94" s="169">
        <f t="shared" si="81"/>
        <v>15.23</v>
      </c>
      <c r="CD94" s="169">
        <f t="shared" si="81"/>
        <v>15.23</v>
      </c>
      <c r="CE94" s="169">
        <f t="shared" si="81"/>
        <v>51.01</v>
      </c>
      <c r="CF94" s="169">
        <f t="shared" si="81"/>
        <v>65.830000000000013</v>
      </c>
      <c r="CG94" s="169">
        <f t="shared" si="81"/>
        <v>66.430000000000007</v>
      </c>
      <c r="CH94" s="169">
        <f t="shared" si="81"/>
        <v>97.929999999999993</v>
      </c>
      <c r="CI94" s="169">
        <f t="shared" si="81"/>
        <v>97.72999999999999</v>
      </c>
      <c r="CJ94" s="169">
        <f t="shared" si="81"/>
        <v>106.13</v>
      </c>
      <c r="CK94" s="169">
        <f t="shared" si="81"/>
        <v>105.92999999999999</v>
      </c>
      <c r="CL94" s="169">
        <f t="shared" si="81"/>
        <v>9.1300000000000008</v>
      </c>
      <c r="CM94" s="169">
        <f t="shared" si="81"/>
        <v>9.1300000000000008</v>
      </c>
      <c r="CN94" s="169">
        <f t="shared" si="81"/>
        <v>9.1300000000000008</v>
      </c>
      <c r="CO94" s="169">
        <f t="shared" si="81"/>
        <v>9.1300000000000008</v>
      </c>
      <c r="CP94" s="169">
        <f t="shared" si="81"/>
        <v>9.1300000000000008</v>
      </c>
      <c r="CQ94" s="169">
        <f t="shared" si="81"/>
        <v>9.1300000000000008</v>
      </c>
      <c r="CR94" s="169">
        <f t="shared" si="81"/>
        <v>9.1300000000000008</v>
      </c>
      <c r="CS94" s="233">
        <f t="shared" si="81"/>
        <v>9.1300000000000008</v>
      </c>
      <c r="CT94" s="133">
        <f t="shared" si="78"/>
        <v>14161.389690819993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9.1300000000000008</v>
      </c>
      <c r="J97" s="131">
        <f>IF(J57&lt;0,0,MIN(J57,J94))</f>
        <v>9.1300000000000008</v>
      </c>
      <c r="K97" s="131">
        <f>IF(K57&lt;0,0,MIN(K57,K94))</f>
        <v>9.1300000000000008</v>
      </c>
      <c r="L97" s="131">
        <f>IF(L57&lt;0,0,MIN(L57,L94))</f>
        <v>9.1300000000000008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9.1300000000000008</v>
      </c>
      <c r="W97" s="131">
        <f>IF(W57&lt;0,0,MIN(W57,W94))</f>
        <v>9.1300000000000008</v>
      </c>
      <c r="X97" s="131">
        <f>IF(X57&lt;0,0,MIN(X57,X94))</f>
        <v>9.1365999999999996</v>
      </c>
      <c r="Y97" s="131">
        <f>IF(Y57&lt;0,0,MIN(Y57,Y94))</f>
        <v>9.4468200000000007</v>
      </c>
      <c r="Z97" s="131">
        <f>IF(Z57&lt;0,0,MIN(Z57,Z94))</f>
        <v>177.82295136000005</v>
      </c>
      <c r="AA97" s="131">
        <f>IF(AA57&lt;0,0,MIN(AA57,AA94))</f>
        <v>181.23624950000001</v>
      </c>
      <c r="AB97" s="131">
        <f>IF(AB57&lt;0,0,MIN(AB57,AB94))</f>
        <v>187.36070570000001</v>
      </c>
      <c r="AC97" s="131">
        <f>IF(AC57&lt;0,0,MIN(AC57,AC94))</f>
        <v>192.64192780000002</v>
      </c>
      <c r="AD97" s="131">
        <f>IF(AD57&lt;0,0,MIN(AD57,AD94))</f>
        <v>209.19230729999998</v>
      </c>
      <c r="AE97" s="131">
        <f>IF(AE57&lt;0,0,MIN(AE57,AE94))</f>
        <v>223.58806479999998</v>
      </c>
      <c r="AF97" s="131">
        <f>IF(AF57&lt;0,0,MIN(AF57,AF94))</f>
        <v>233.96550500000001</v>
      </c>
      <c r="AG97" s="131">
        <f>IF(AG57&lt;0,0,MIN(AG57,AG94))</f>
        <v>243.69313110000002</v>
      </c>
      <c r="AH97" s="131">
        <f>IF(AH57&lt;0,0,MIN(AH57,AH94))</f>
        <v>257.07430899999997</v>
      </c>
      <c r="AI97" s="131">
        <f>IF(AI57&lt;0,0,MIN(AI57,AI94))</f>
        <v>271.32298099999997</v>
      </c>
      <c r="AJ97" s="131">
        <f>IF(AJ57&lt;0,0,MIN(AJ57,AJ94))</f>
        <v>311.07076799999999</v>
      </c>
      <c r="AK97" s="131">
        <f>IF(AK57&lt;0,0,MIN(AK57,AK94))</f>
        <v>318.53152699999993</v>
      </c>
      <c r="AL97" s="131">
        <f>IF(AL57&lt;0,0,MIN(AL57,AL94))</f>
        <v>327.63681099999997</v>
      </c>
      <c r="AM97" s="131">
        <f>IF(AM57&lt;0,0,MIN(AM57,AM94))</f>
        <v>329.71584599999994</v>
      </c>
      <c r="AN97" s="131">
        <f>IF(AN57&lt;0,0,MIN(AN57,AN94))</f>
        <v>353.372364</v>
      </c>
      <c r="AO97" s="131">
        <f>IF(AO57&lt;0,0,MIN(AO57,AO94))</f>
        <v>375.23002500000001</v>
      </c>
      <c r="AP97" s="131">
        <f>IF(AP57&lt;0,0,MIN(AP57,AP94))</f>
        <v>298.22328199999998</v>
      </c>
      <c r="AQ97" s="131">
        <f>IF(AQ57&lt;0,0,MIN(AQ57,AQ94))</f>
        <v>294.79578299999997</v>
      </c>
      <c r="AR97" s="131">
        <f>IF(AR57&lt;0,0,MIN(AR57,AR94))</f>
        <v>283.41531299999997</v>
      </c>
      <c r="AS97" s="131">
        <f>IF(AS57&lt;0,0,MIN(AS57,AS94))</f>
        <v>306.05149</v>
      </c>
      <c r="AT97" s="131">
        <f>IF(AT57&lt;0,0,MIN(AT57,AT94))</f>
        <v>299.58015099999994</v>
      </c>
      <c r="AU97" s="131">
        <f>IF(AU57&lt;0,0,MIN(AU57,AU94))</f>
        <v>327.96374700000001</v>
      </c>
      <c r="AV97" s="131">
        <f>IF(AV57&lt;0,0,MIN(AV57,AV94))</f>
        <v>332.37577899999997</v>
      </c>
      <c r="AW97" s="131">
        <f>IF(AW57&lt;0,0,MIN(AW57,AW94))</f>
        <v>317.84645599999999</v>
      </c>
      <c r="AX97" s="131">
        <f>IF(AX57&lt;0,0,MIN(AX57,AX94))</f>
        <v>329.73900399999997</v>
      </c>
      <c r="AY97" s="131">
        <f>IF(AY57&lt;0,0,MIN(AY57,AY94))</f>
        <v>334.59191500000003</v>
      </c>
      <c r="AZ97" s="131">
        <f>IF(AZ57&lt;0,0,MIN(AZ57,AZ94))</f>
        <v>339.68108000000001</v>
      </c>
      <c r="BA97" s="131">
        <f>IF(BA57&lt;0,0,MIN(BA57,BA94))</f>
        <v>317.24277599999999</v>
      </c>
      <c r="BB97" s="131">
        <f>IF(BB57&lt;0,0,MIN(BB57,BB94))</f>
        <v>401.40263099999999</v>
      </c>
      <c r="BC97" s="131">
        <f>IF(BC57&lt;0,0,MIN(BC57,BC94))</f>
        <v>413.29168499999992</v>
      </c>
      <c r="BD97" s="131">
        <f>IF(BD57&lt;0,0,MIN(BD57,BD94))</f>
        <v>371.00206699999995</v>
      </c>
      <c r="BE97" s="131">
        <f>IF(BE57&lt;0,0,MIN(BE57,BE94))</f>
        <v>299.31773500000003</v>
      </c>
      <c r="BF97" s="131">
        <f>IF(BF57&lt;0,0,MIN(BF57,BF94))</f>
        <v>361.04593899999998</v>
      </c>
      <c r="BG97" s="131">
        <f>IF(BG57&lt;0,0,MIN(BG57,BG94))</f>
        <v>337.01406900000001</v>
      </c>
      <c r="BH97" s="131">
        <f>IF(BH57&lt;0,0,MIN(BH57,BH94))</f>
        <v>333.29808499999996</v>
      </c>
      <c r="BI97" s="131">
        <f>IF(BI57&lt;0,0,MIN(BI57,BI94))</f>
        <v>318.54640299999994</v>
      </c>
      <c r="BJ97" s="131">
        <f>IF(BJ57&lt;0,0,MIN(BJ57,BJ94))</f>
        <v>294.134072</v>
      </c>
      <c r="BK97" s="131">
        <f>IF(BK57&lt;0,0,MIN(BK57,BK94))</f>
        <v>237.43781800000002</v>
      </c>
      <c r="BL97" s="131">
        <f>IF(BL57&lt;0,0,MIN(BL57,BL94))</f>
        <v>224.99753100000004</v>
      </c>
      <c r="BM97" s="131">
        <f>IF(BM57&lt;0,0,MIN(BM57,BM94))</f>
        <v>206.8015935</v>
      </c>
      <c r="BN97" s="131">
        <f>IF(BN57&lt;0,0,MIN(BN57,BN94))</f>
        <v>180.63279030000004</v>
      </c>
      <c r="BO97" s="131">
        <f>IF(BO57&lt;0,0,MIN(BO57,BO94))</f>
        <v>172.12932710000001</v>
      </c>
      <c r="BP97" s="131">
        <f>IF(BP57&lt;0,0,MIN(BP57,BP94))</f>
        <v>160.075007</v>
      </c>
      <c r="BQ97" s="131">
        <f>IF(BQ57&lt;0,0,MIN(BQ57,BQ94))</f>
        <v>148.66914970000002</v>
      </c>
      <c r="BR97" s="131">
        <f>IF(BR57&lt;0,0,MIN(BR57,BR94))</f>
        <v>126.2281907</v>
      </c>
      <c r="BS97" s="131">
        <f>IF(BS57&lt;0,0,MIN(BS57,BS94))</f>
        <v>100.11077179999999</v>
      </c>
      <c r="BT97" s="131">
        <f>IF(BT57&lt;0,0,MIN(BT57,BT94))</f>
        <v>71.507364499999994</v>
      </c>
      <c r="BU97" s="131">
        <f>IF(BU57&lt;0,0,MIN(BU57,BU94))</f>
        <v>102.65973320000001</v>
      </c>
      <c r="BV97" s="131">
        <f>IF(BV57&lt;0,0,MIN(BV57,BV94))</f>
        <v>134.03753509999999</v>
      </c>
      <c r="BW97" s="131">
        <f>IF(BW57&lt;0,0,MIN(BW57,BW94))</f>
        <v>120.04095335999999</v>
      </c>
      <c r="BX97" s="131">
        <f>IF(BX57&lt;0,0,MIN(BX57,BX94))</f>
        <v>97.15133999999999</v>
      </c>
      <c r="BY97" s="131">
        <f>IF(BY57&lt;0,0,MIN(BY57,BY94))</f>
        <v>15.27223</v>
      </c>
      <c r="BZ97" s="131">
        <f>IF(BZ57&lt;0,0,MIN(BZ57,BZ94))</f>
        <v>15.23</v>
      </c>
      <c r="CA97" s="131">
        <f>IF(CA57&lt;0,0,MIN(CA57,CA94))</f>
        <v>15.23</v>
      </c>
      <c r="CB97" s="131">
        <f>IF(CB57&lt;0,0,MIN(CB57,CB94))</f>
        <v>15.23</v>
      </c>
      <c r="CC97" s="131">
        <f>IF(CC57&lt;0,0,MIN(CC57,CC94))</f>
        <v>15.23</v>
      </c>
      <c r="CD97" s="131">
        <f>IF(CD57&lt;0,0,MIN(CD57,CD94))</f>
        <v>15.23</v>
      </c>
      <c r="CE97" s="131">
        <f>IF(CE57&lt;0,0,MIN(CE57,CE94))</f>
        <v>51.01</v>
      </c>
      <c r="CF97" s="131">
        <f>IF(CF57&lt;0,0,MIN(CF57,CF94))</f>
        <v>65.830000000000013</v>
      </c>
      <c r="CG97" s="131">
        <f>IF(CG57&lt;0,0,MIN(CG57,CG94))</f>
        <v>66.430000000000007</v>
      </c>
      <c r="CH97" s="131">
        <f>IF(CH57&lt;0,0,MIN(CH57,CH94))</f>
        <v>97.929999999999993</v>
      </c>
      <c r="CI97" s="131">
        <f>IF(CI57&lt;0,0,MIN(CI57,CI94))</f>
        <v>97.72999999999999</v>
      </c>
      <c r="CJ97" s="131">
        <f>IF(CJ57&lt;0,0,MIN(CJ57,CJ94))</f>
        <v>106.13</v>
      </c>
      <c r="CK97" s="131">
        <f>IF(CK57&lt;0,0,MIN(CK57,CK94))</f>
        <v>105.92999999999999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14161.389690819993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0</v>
      </c>
      <c r="AI101" s="8">
        <f t="shared" si="86"/>
        <v>0</v>
      </c>
      <c r="AJ101" s="8">
        <f t="shared" si="86"/>
        <v>0</v>
      </c>
      <c r="AK101" s="8">
        <f t="shared" si="86"/>
        <v>0</v>
      </c>
      <c r="AL101" s="8">
        <f t="shared" si="86"/>
        <v>0</v>
      </c>
      <c r="AM101" s="8">
        <f t="shared" si="86"/>
        <v>0</v>
      </c>
      <c r="AN101" s="8">
        <f t="shared" si="86"/>
        <v>0</v>
      </c>
      <c r="AO101" s="8">
        <f t="shared" si="86"/>
        <v>0</v>
      </c>
      <c r="AP101" s="8">
        <f t="shared" si="86"/>
        <v>105.60000000000002</v>
      </c>
      <c r="AQ101" s="8">
        <f t="shared" si="86"/>
        <v>211.2</v>
      </c>
      <c r="AR101" s="8">
        <f t="shared" si="86"/>
        <v>316.8</v>
      </c>
      <c r="AS101" s="8">
        <f t="shared" si="86"/>
        <v>422.4</v>
      </c>
      <c r="AT101" s="8">
        <f t="shared" si="86"/>
        <v>320</v>
      </c>
      <c r="AU101" s="8">
        <f t="shared" si="86"/>
        <v>320</v>
      </c>
      <c r="AV101" s="8">
        <f t="shared" si="86"/>
        <v>214.39999999999998</v>
      </c>
      <c r="AW101" s="8">
        <f t="shared" si="86"/>
        <v>108.80000000000001</v>
      </c>
      <c r="AX101" s="8">
        <f t="shared" si="86"/>
        <v>3.2000000000000455</v>
      </c>
      <c r="AY101" s="8">
        <f t="shared" si="86"/>
        <v>0</v>
      </c>
      <c r="AZ101" s="8">
        <f t="shared" si="86"/>
        <v>0</v>
      </c>
      <c r="BA101" s="8">
        <f t="shared" si="86"/>
        <v>0</v>
      </c>
      <c r="BB101" s="8">
        <f t="shared" si="86"/>
        <v>0</v>
      </c>
      <c r="BC101" s="8">
        <f t="shared" si="86"/>
        <v>0</v>
      </c>
      <c r="BD101" s="8">
        <f t="shared" si="86"/>
        <v>0</v>
      </c>
      <c r="BE101" s="8">
        <f t="shared" si="86"/>
        <v>0</v>
      </c>
      <c r="BF101" s="8">
        <f t="shared" si="86"/>
        <v>0</v>
      </c>
      <c r="BG101" s="8">
        <f t="shared" si="86"/>
        <v>0</v>
      </c>
      <c r="BH101" s="8">
        <f t="shared" si="86"/>
        <v>0</v>
      </c>
      <c r="BI101" s="8">
        <f t="shared" si="86"/>
        <v>0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0.50560000000000005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3"/>
  <sheetViews>
    <sheetView showGridLines="0" topLeftCell="A80" workbookViewId="0">
      <pane xSplit="1" topLeftCell="B1" activePane="topRight" state="frozen"/>
      <selection activeCell="B88" sqref="B88"/>
      <selection pane="topRight" activeCell="B89" sqref="B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3298.6978408602149</v>
      </c>
      <c r="C3" s="19">
        <f t="shared" si="0"/>
        <v>3298.6978408602149</v>
      </c>
      <c r="D3" s="19">
        <f t="shared" si="0"/>
        <v>3298.6978408602149</v>
      </c>
      <c r="E3" s="19">
        <f t="shared" si="0"/>
        <v>3298.6978408602149</v>
      </c>
      <c r="F3" s="19">
        <f t="shared" si="0"/>
        <v>3298.6978408602149</v>
      </c>
      <c r="G3" s="19">
        <f t="shared" si="0"/>
        <v>3298.6978408602149</v>
      </c>
      <c r="H3" s="19">
        <f t="shared" ref="H3:BS3" si="1">H4+H12</f>
        <v>3298.6978408602149</v>
      </c>
      <c r="I3" s="19">
        <f t="shared" si="1"/>
        <v>3298.6978408602149</v>
      </c>
      <c r="J3" s="19">
        <f t="shared" si="1"/>
        <v>3298.6978408602149</v>
      </c>
      <c r="K3" s="19">
        <f t="shared" si="1"/>
        <v>3298.6978408602149</v>
      </c>
      <c r="L3" s="19">
        <f t="shared" si="1"/>
        <v>3298.6978408602149</v>
      </c>
      <c r="M3" s="19">
        <f t="shared" si="1"/>
        <v>3298.6978408602149</v>
      </c>
      <c r="N3" s="19">
        <f t="shared" si="1"/>
        <v>3298.6978408602149</v>
      </c>
      <c r="O3" s="19">
        <f t="shared" si="1"/>
        <v>3298.6978408602149</v>
      </c>
      <c r="P3" s="19">
        <f t="shared" si="1"/>
        <v>3298.6978408602149</v>
      </c>
      <c r="Q3" s="19">
        <f t="shared" si="1"/>
        <v>3298.6978408602149</v>
      </c>
      <c r="R3" s="19">
        <f t="shared" si="1"/>
        <v>3298.6978408602149</v>
      </c>
      <c r="S3" s="19">
        <f t="shared" si="1"/>
        <v>3298.6978408602149</v>
      </c>
      <c r="T3" s="19">
        <f t="shared" si="1"/>
        <v>3298.6978408602149</v>
      </c>
      <c r="U3" s="19">
        <f t="shared" si="1"/>
        <v>3298.6978408602149</v>
      </c>
      <c r="V3" s="19">
        <f t="shared" si="1"/>
        <v>3298.6978408602149</v>
      </c>
      <c r="W3" s="19">
        <f t="shared" si="1"/>
        <v>3298.6978408602149</v>
      </c>
      <c r="X3" s="19">
        <f t="shared" si="1"/>
        <v>3298.6978408602149</v>
      </c>
      <c r="Y3" s="19">
        <f t="shared" si="1"/>
        <v>3298.6978408602149</v>
      </c>
      <c r="Z3" s="19">
        <f t="shared" si="1"/>
        <v>3298.6978408602149</v>
      </c>
      <c r="AA3" s="19">
        <f t="shared" si="1"/>
        <v>3298.6978408602149</v>
      </c>
      <c r="AB3" s="19">
        <f t="shared" si="1"/>
        <v>3298.6978408602149</v>
      </c>
      <c r="AC3" s="19">
        <f t="shared" si="1"/>
        <v>3298.6978408602149</v>
      </c>
      <c r="AD3" s="19">
        <f t="shared" si="1"/>
        <v>3298.6978408602149</v>
      </c>
      <c r="AE3" s="19">
        <f t="shared" si="1"/>
        <v>3298.6978408602149</v>
      </c>
      <c r="AF3" s="19">
        <f t="shared" si="1"/>
        <v>3298.6978408602149</v>
      </c>
      <c r="AG3" s="19">
        <f t="shared" si="1"/>
        <v>3298.6978408602149</v>
      </c>
      <c r="AH3" s="19">
        <f t="shared" si="1"/>
        <v>3298.6978408602149</v>
      </c>
      <c r="AI3" s="19">
        <f t="shared" si="1"/>
        <v>3298.6978408602149</v>
      </c>
      <c r="AJ3" s="19">
        <f t="shared" si="1"/>
        <v>3298.6978408602149</v>
      </c>
      <c r="AK3" s="19">
        <f t="shared" si="1"/>
        <v>3298.6978408602149</v>
      </c>
      <c r="AL3" s="19">
        <f t="shared" si="1"/>
        <v>3298.6978408602149</v>
      </c>
      <c r="AM3" s="19">
        <f t="shared" si="1"/>
        <v>3298.6978408602149</v>
      </c>
      <c r="AN3" s="19">
        <f t="shared" si="1"/>
        <v>3298.6978408602149</v>
      </c>
      <c r="AO3" s="19">
        <f t="shared" si="1"/>
        <v>3298.6978408602149</v>
      </c>
      <c r="AP3" s="19">
        <f t="shared" si="1"/>
        <v>3298.6978408602149</v>
      </c>
      <c r="AQ3" s="19">
        <f t="shared" si="1"/>
        <v>3298.6978408602149</v>
      </c>
      <c r="AR3" s="19">
        <f t="shared" si="1"/>
        <v>3298.6978408602149</v>
      </c>
      <c r="AS3" s="19">
        <f t="shared" si="1"/>
        <v>3298.6978408602149</v>
      </c>
      <c r="AT3" s="19">
        <f t="shared" si="1"/>
        <v>3298.6978408602149</v>
      </c>
      <c r="AU3" s="19">
        <f t="shared" si="1"/>
        <v>3298.6978408602149</v>
      </c>
      <c r="AV3" s="19">
        <f t="shared" si="1"/>
        <v>3298.6978408602149</v>
      </c>
      <c r="AW3" s="19">
        <f t="shared" si="1"/>
        <v>3298.6978408602149</v>
      </c>
      <c r="AX3" s="19">
        <f t="shared" si="1"/>
        <v>3298.6978408602149</v>
      </c>
      <c r="AY3" s="19">
        <f t="shared" si="1"/>
        <v>3298.6978408602149</v>
      </c>
      <c r="AZ3" s="19">
        <f t="shared" si="1"/>
        <v>3298.6978408602149</v>
      </c>
      <c r="BA3" s="19">
        <f t="shared" si="1"/>
        <v>3298.6978408602149</v>
      </c>
      <c r="BB3" s="19">
        <f t="shared" si="1"/>
        <v>3298.6978408602149</v>
      </c>
      <c r="BC3" s="19">
        <f t="shared" si="1"/>
        <v>3298.6978408602149</v>
      </c>
      <c r="BD3" s="19">
        <f t="shared" si="1"/>
        <v>3298.6978408602149</v>
      </c>
      <c r="BE3" s="19">
        <f t="shared" si="1"/>
        <v>3298.6978408602149</v>
      </c>
      <c r="BF3" s="19">
        <f t="shared" si="1"/>
        <v>3298.6978408602149</v>
      </c>
      <c r="BG3" s="19">
        <f t="shared" si="1"/>
        <v>3298.6978408602149</v>
      </c>
      <c r="BH3" s="19">
        <f t="shared" si="1"/>
        <v>3298.6978408602149</v>
      </c>
      <c r="BI3" s="19">
        <f t="shared" si="1"/>
        <v>3298.6978408602149</v>
      </c>
      <c r="BJ3" s="19">
        <f t="shared" si="1"/>
        <v>3298.6978408602149</v>
      </c>
      <c r="BK3" s="19">
        <f t="shared" si="1"/>
        <v>3298.6978408602149</v>
      </c>
      <c r="BL3" s="19">
        <f t="shared" si="1"/>
        <v>3298.6978408602149</v>
      </c>
      <c r="BM3" s="19">
        <f t="shared" si="1"/>
        <v>3298.6978408602149</v>
      </c>
      <c r="BN3" s="19">
        <f t="shared" si="1"/>
        <v>3298.6978408602149</v>
      </c>
      <c r="BO3" s="19">
        <f t="shared" si="1"/>
        <v>3298.6978408602149</v>
      </c>
      <c r="BP3" s="19">
        <f t="shared" si="1"/>
        <v>3298.6978408602149</v>
      </c>
      <c r="BQ3" s="19">
        <f t="shared" si="1"/>
        <v>3298.6978408602149</v>
      </c>
      <c r="BR3" s="19">
        <f t="shared" si="1"/>
        <v>3298.6978408602149</v>
      </c>
      <c r="BS3" s="19">
        <f t="shared" si="1"/>
        <v>3298.6978408602149</v>
      </c>
      <c r="BT3" s="19">
        <f t="shared" ref="BT3:CS3" si="2">BT4+BT12</f>
        <v>3298.6978408602149</v>
      </c>
      <c r="BU3" s="19">
        <f t="shared" si="2"/>
        <v>3298.6978408602149</v>
      </c>
      <c r="BV3" s="19">
        <f t="shared" si="2"/>
        <v>3298.6978408602149</v>
      </c>
      <c r="BW3" s="19">
        <f t="shared" si="2"/>
        <v>3298.6978408602149</v>
      </c>
      <c r="BX3" s="19">
        <f t="shared" si="2"/>
        <v>3298.6978408602149</v>
      </c>
      <c r="BY3" s="19">
        <f t="shared" si="2"/>
        <v>3298.6978408602149</v>
      </c>
      <c r="BZ3" s="19">
        <f t="shared" si="2"/>
        <v>3298.6978408602149</v>
      </c>
      <c r="CA3" s="19">
        <f t="shared" si="2"/>
        <v>3298.6978408602149</v>
      </c>
      <c r="CB3" s="19">
        <f t="shared" si="2"/>
        <v>3298.6978408602149</v>
      </c>
      <c r="CC3" s="19">
        <f t="shared" si="2"/>
        <v>3298.6978408602149</v>
      </c>
      <c r="CD3" s="19">
        <f t="shared" si="2"/>
        <v>3298.6978408602149</v>
      </c>
      <c r="CE3" s="19">
        <f t="shared" si="2"/>
        <v>3298.6978408602149</v>
      </c>
      <c r="CF3" s="19">
        <f t="shared" si="2"/>
        <v>3298.6978408602149</v>
      </c>
      <c r="CG3" s="19">
        <f t="shared" si="2"/>
        <v>3298.6978408602149</v>
      </c>
      <c r="CH3" s="19">
        <f t="shared" si="2"/>
        <v>3298.6978408602149</v>
      </c>
      <c r="CI3" s="19">
        <f t="shared" si="2"/>
        <v>3298.6978408602149</v>
      </c>
      <c r="CJ3" s="19">
        <f t="shared" si="2"/>
        <v>3298.6978408602149</v>
      </c>
      <c r="CK3" s="19">
        <f t="shared" si="2"/>
        <v>3298.6978408602149</v>
      </c>
      <c r="CL3" s="19">
        <f t="shared" si="2"/>
        <v>3298.6978408602149</v>
      </c>
      <c r="CM3" s="19">
        <f t="shared" si="2"/>
        <v>3298.6978408602149</v>
      </c>
      <c r="CN3" s="19">
        <f t="shared" si="2"/>
        <v>3298.6978408602149</v>
      </c>
      <c r="CO3" s="19">
        <f t="shared" si="2"/>
        <v>3298.6978408602149</v>
      </c>
      <c r="CP3" s="19">
        <f t="shared" si="2"/>
        <v>3298.6978408602149</v>
      </c>
      <c r="CQ3" s="19">
        <f t="shared" si="2"/>
        <v>3298.6978408602149</v>
      </c>
      <c r="CR3" s="19">
        <f t="shared" si="2"/>
        <v>3298.6978408602149</v>
      </c>
      <c r="CS3" s="20">
        <f t="shared" si="2"/>
        <v>3298.6978408602149</v>
      </c>
      <c r="CT3" s="74">
        <f t="shared" ref="CT3:CT19" si="3">SUM(B3:CS3)</f>
        <v>316674.99272258033</v>
      </c>
      <c r="CU3" s="150"/>
      <c r="CW3" s="140"/>
    </row>
    <row r="4" spans="1:102">
      <c r="A4" s="22" t="s">
        <v>3</v>
      </c>
      <c r="B4" s="23">
        <f>SUM(B5:B11)</f>
        <v>3230</v>
      </c>
      <c r="C4" s="24">
        <f t="shared" ref="C4:BN4" si="4">SUM(C5:C11)</f>
        <v>3230</v>
      </c>
      <c r="D4" s="24">
        <f t="shared" si="4"/>
        <v>3230</v>
      </c>
      <c r="E4" s="24">
        <f t="shared" si="4"/>
        <v>3230</v>
      </c>
      <c r="F4" s="24">
        <f t="shared" si="4"/>
        <v>3230</v>
      </c>
      <c r="G4" s="24">
        <f t="shared" si="4"/>
        <v>3230</v>
      </c>
      <c r="H4" s="24">
        <f t="shared" si="4"/>
        <v>3230</v>
      </c>
      <c r="I4" s="24">
        <f t="shared" si="4"/>
        <v>3230</v>
      </c>
      <c r="J4" s="24">
        <f t="shared" si="4"/>
        <v>3230</v>
      </c>
      <c r="K4" s="24">
        <f t="shared" si="4"/>
        <v>3230</v>
      </c>
      <c r="L4" s="24">
        <f t="shared" si="4"/>
        <v>3230</v>
      </c>
      <c r="M4" s="24">
        <f t="shared" si="4"/>
        <v>3230</v>
      </c>
      <c r="N4" s="24">
        <f t="shared" si="4"/>
        <v>3230</v>
      </c>
      <c r="O4" s="24">
        <f t="shared" si="4"/>
        <v>3230</v>
      </c>
      <c r="P4" s="24">
        <f t="shared" si="4"/>
        <v>3230</v>
      </c>
      <c r="Q4" s="24">
        <f t="shared" si="4"/>
        <v>3230</v>
      </c>
      <c r="R4" s="24">
        <f t="shared" si="4"/>
        <v>3230</v>
      </c>
      <c r="S4" s="24">
        <f t="shared" si="4"/>
        <v>3230</v>
      </c>
      <c r="T4" s="24">
        <f t="shared" si="4"/>
        <v>3230</v>
      </c>
      <c r="U4" s="24">
        <f t="shared" si="4"/>
        <v>3230</v>
      </c>
      <c r="V4" s="24">
        <f t="shared" si="4"/>
        <v>3230</v>
      </c>
      <c r="W4" s="24">
        <f t="shared" si="4"/>
        <v>3230</v>
      </c>
      <c r="X4" s="24">
        <f t="shared" si="4"/>
        <v>3230</v>
      </c>
      <c r="Y4" s="24">
        <f t="shared" si="4"/>
        <v>3230</v>
      </c>
      <c r="Z4" s="24">
        <f t="shared" si="4"/>
        <v>3230</v>
      </c>
      <c r="AA4" s="24">
        <f t="shared" si="4"/>
        <v>3230</v>
      </c>
      <c r="AB4" s="24">
        <f t="shared" si="4"/>
        <v>3230</v>
      </c>
      <c r="AC4" s="24">
        <f t="shared" si="4"/>
        <v>3230</v>
      </c>
      <c r="AD4" s="24">
        <f t="shared" si="4"/>
        <v>3230</v>
      </c>
      <c r="AE4" s="24">
        <f t="shared" si="4"/>
        <v>3230</v>
      </c>
      <c r="AF4" s="24">
        <f t="shared" si="4"/>
        <v>3230</v>
      </c>
      <c r="AG4" s="24">
        <f t="shared" si="4"/>
        <v>3230</v>
      </c>
      <c r="AH4" s="24">
        <f t="shared" si="4"/>
        <v>3230</v>
      </c>
      <c r="AI4" s="24">
        <f t="shared" si="4"/>
        <v>3230</v>
      </c>
      <c r="AJ4" s="24">
        <f t="shared" si="4"/>
        <v>3230</v>
      </c>
      <c r="AK4" s="24">
        <f t="shared" si="4"/>
        <v>3230</v>
      </c>
      <c r="AL4" s="24">
        <f t="shared" si="4"/>
        <v>3230</v>
      </c>
      <c r="AM4" s="24">
        <f t="shared" si="4"/>
        <v>3230</v>
      </c>
      <c r="AN4" s="24">
        <f t="shared" si="4"/>
        <v>3230</v>
      </c>
      <c r="AO4" s="24">
        <f t="shared" si="4"/>
        <v>3230</v>
      </c>
      <c r="AP4" s="24">
        <f t="shared" si="4"/>
        <v>3230</v>
      </c>
      <c r="AQ4" s="24">
        <f t="shared" si="4"/>
        <v>3230</v>
      </c>
      <c r="AR4" s="24">
        <f t="shared" si="4"/>
        <v>3230</v>
      </c>
      <c r="AS4" s="24">
        <f t="shared" si="4"/>
        <v>3230</v>
      </c>
      <c r="AT4" s="24">
        <f t="shared" si="4"/>
        <v>3230</v>
      </c>
      <c r="AU4" s="24">
        <f t="shared" si="4"/>
        <v>3230</v>
      </c>
      <c r="AV4" s="24">
        <f t="shared" si="4"/>
        <v>3230</v>
      </c>
      <c r="AW4" s="24">
        <f t="shared" si="4"/>
        <v>3230</v>
      </c>
      <c r="AX4" s="24">
        <f t="shared" si="4"/>
        <v>3230</v>
      </c>
      <c r="AY4" s="24">
        <f t="shared" si="4"/>
        <v>3230</v>
      </c>
      <c r="AZ4" s="24">
        <f t="shared" si="4"/>
        <v>3230</v>
      </c>
      <c r="BA4" s="24">
        <f t="shared" si="4"/>
        <v>3230</v>
      </c>
      <c r="BB4" s="24">
        <f t="shared" si="4"/>
        <v>3230</v>
      </c>
      <c r="BC4" s="24">
        <f t="shared" si="4"/>
        <v>3230</v>
      </c>
      <c r="BD4" s="24">
        <f t="shared" si="4"/>
        <v>3230</v>
      </c>
      <c r="BE4" s="24">
        <f t="shared" si="4"/>
        <v>3230</v>
      </c>
      <c r="BF4" s="24">
        <f t="shared" si="4"/>
        <v>3230</v>
      </c>
      <c r="BG4" s="24">
        <f t="shared" si="4"/>
        <v>3230</v>
      </c>
      <c r="BH4" s="24">
        <f t="shared" si="4"/>
        <v>3230</v>
      </c>
      <c r="BI4" s="24">
        <f t="shared" si="4"/>
        <v>3230</v>
      </c>
      <c r="BJ4" s="24">
        <f t="shared" si="4"/>
        <v>3230</v>
      </c>
      <c r="BK4" s="24">
        <f t="shared" si="4"/>
        <v>3230</v>
      </c>
      <c r="BL4" s="24">
        <f t="shared" si="4"/>
        <v>3230</v>
      </c>
      <c r="BM4" s="24">
        <f t="shared" si="4"/>
        <v>3230</v>
      </c>
      <c r="BN4" s="24">
        <f t="shared" si="4"/>
        <v>3230</v>
      </c>
      <c r="BO4" s="24">
        <f t="shared" ref="BO4:CS4" si="5">SUM(BO5:BO11)</f>
        <v>3230</v>
      </c>
      <c r="BP4" s="24">
        <f t="shared" si="5"/>
        <v>3230</v>
      </c>
      <c r="BQ4" s="24">
        <f t="shared" si="5"/>
        <v>3230</v>
      </c>
      <c r="BR4" s="24">
        <f t="shared" si="5"/>
        <v>3230</v>
      </c>
      <c r="BS4" s="24">
        <f t="shared" si="5"/>
        <v>3230</v>
      </c>
      <c r="BT4" s="24">
        <f t="shared" si="5"/>
        <v>3230</v>
      </c>
      <c r="BU4" s="24">
        <f t="shared" si="5"/>
        <v>3230</v>
      </c>
      <c r="BV4" s="24">
        <f t="shared" si="5"/>
        <v>3230</v>
      </c>
      <c r="BW4" s="24">
        <f t="shared" si="5"/>
        <v>3230</v>
      </c>
      <c r="BX4" s="24">
        <f t="shared" si="5"/>
        <v>3230</v>
      </c>
      <c r="BY4" s="24">
        <f t="shared" si="5"/>
        <v>3230</v>
      </c>
      <c r="BZ4" s="24">
        <f t="shared" si="5"/>
        <v>3230</v>
      </c>
      <c r="CA4" s="24">
        <f t="shared" si="5"/>
        <v>3230</v>
      </c>
      <c r="CB4" s="24">
        <f t="shared" si="5"/>
        <v>3230</v>
      </c>
      <c r="CC4" s="24">
        <f t="shared" si="5"/>
        <v>3230</v>
      </c>
      <c r="CD4" s="24">
        <f t="shared" si="5"/>
        <v>3230</v>
      </c>
      <c r="CE4" s="24">
        <f t="shared" si="5"/>
        <v>3230</v>
      </c>
      <c r="CF4" s="24">
        <f t="shared" si="5"/>
        <v>3230</v>
      </c>
      <c r="CG4" s="24">
        <f t="shared" si="5"/>
        <v>3230</v>
      </c>
      <c r="CH4" s="24">
        <f t="shared" si="5"/>
        <v>3230</v>
      </c>
      <c r="CI4" s="24">
        <f t="shared" si="5"/>
        <v>3230</v>
      </c>
      <c r="CJ4" s="24">
        <f t="shared" si="5"/>
        <v>3230</v>
      </c>
      <c r="CK4" s="24">
        <f t="shared" si="5"/>
        <v>3230</v>
      </c>
      <c r="CL4" s="24">
        <f t="shared" si="5"/>
        <v>3230</v>
      </c>
      <c r="CM4" s="24">
        <f t="shared" si="5"/>
        <v>3230</v>
      </c>
      <c r="CN4" s="24">
        <f t="shared" si="5"/>
        <v>3230</v>
      </c>
      <c r="CO4" s="24">
        <f t="shared" si="5"/>
        <v>3230</v>
      </c>
      <c r="CP4" s="24">
        <f t="shared" si="5"/>
        <v>3230</v>
      </c>
      <c r="CQ4" s="24">
        <f t="shared" si="5"/>
        <v>3230</v>
      </c>
      <c r="CR4" s="24">
        <f t="shared" si="5"/>
        <v>3230</v>
      </c>
      <c r="CS4" s="25">
        <f t="shared" si="5"/>
        <v>3230</v>
      </c>
      <c r="CT4" s="31">
        <f t="shared" si="3"/>
        <v>310080</v>
      </c>
      <c r="CU4" s="152"/>
      <c r="CW4" s="140"/>
    </row>
    <row r="5" spans="1:102">
      <c r="A5" s="27" t="s">
        <v>4</v>
      </c>
      <c r="B5" s="28">
        <v>0</v>
      </c>
      <c r="C5" s="29">
        <v>0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0</v>
      </c>
      <c r="AF5" s="29">
        <v>0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>
        <v>0</v>
      </c>
      <c r="AX5" s="29">
        <v>0</v>
      </c>
      <c r="AY5" s="29">
        <v>0</v>
      </c>
      <c r="AZ5" s="29">
        <v>0</v>
      </c>
      <c r="BA5" s="29">
        <v>0</v>
      </c>
      <c r="BB5" s="29">
        <v>0</v>
      </c>
      <c r="BC5" s="29">
        <v>0</v>
      </c>
      <c r="BD5" s="29">
        <v>0</v>
      </c>
      <c r="BE5" s="29">
        <v>0</v>
      </c>
      <c r="BF5" s="29">
        <v>0</v>
      </c>
      <c r="BG5" s="29">
        <v>0</v>
      </c>
      <c r="BH5" s="29">
        <v>0</v>
      </c>
      <c r="BI5" s="29">
        <v>0</v>
      </c>
      <c r="BJ5" s="29">
        <v>0</v>
      </c>
      <c r="BK5" s="29">
        <v>0</v>
      </c>
      <c r="BL5" s="29">
        <v>0</v>
      </c>
      <c r="BM5" s="29">
        <v>0</v>
      </c>
      <c r="BN5" s="29">
        <v>0</v>
      </c>
      <c r="BO5" s="29">
        <v>0</v>
      </c>
      <c r="BP5" s="29">
        <v>0</v>
      </c>
      <c r="BQ5" s="29">
        <v>0</v>
      </c>
      <c r="BR5" s="29">
        <v>0</v>
      </c>
      <c r="BS5" s="29">
        <v>0</v>
      </c>
      <c r="BT5" s="29">
        <v>0</v>
      </c>
      <c r="BU5" s="29">
        <v>0</v>
      </c>
      <c r="BV5" s="29">
        <v>0</v>
      </c>
      <c r="BW5" s="29">
        <v>0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0</v>
      </c>
      <c r="CF5" s="29">
        <v>0</v>
      </c>
      <c r="CG5" s="29">
        <v>0</v>
      </c>
      <c r="CH5" s="29">
        <v>0</v>
      </c>
      <c r="CI5" s="29">
        <v>0</v>
      </c>
      <c r="CJ5" s="29">
        <v>0</v>
      </c>
      <c r="CK5" s="29">
        <v>0</v>
      </c>
      <c r="CL5" s="29">
        <v>0</v>
      </c>
      <c r="CM5" s="29">
        <v>0</v>
      </c>
      <c r="CN5" s="29">
        <v>0</v>
      </c>
      <c r="CO5" s="29">
        <v>0</v>
      </c>
      <c r="CP5" s="29">
        <v>0</v>
      </c>
      <c r="CQ5" s="29">
        <v>0</v>
      </c>
      <c r="CR5" s="29">
        <v>0</v>
      </c>
      <c r="CS5" s="30">
        <v>0</v>
      </c>
      <c r="CT5" s="31">
        <f t="shared" si="3"/>
        <v>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3"/>
        <v>45600</v>
      </c>
      <c r="CU9" s="152"/>
      <c r="CW9" s="140"/>
    </row>
    <row r="10" spans="1:102">
      <c r="A10" s="31" t="s">
        <v>9</v>
      </c>
      <c r="B10" s="32">
        <v>730</v>
      </c>
      <c r="C10" s="33">
        <v>730</v>
      </c>
      <c r="D10" s="33">
        <v>730</v>
      </c>
      <c r="E10" s="33">
        <v>730</v>
      </c>
      <c r="F10" s="33">
        <v>730</v>
      </c>
      <c r="G10" s="33">
        <v>730</v>
      </c>
      <c r="H10" s="33">
        <v>730</v>
      </c>
      <c r="I10" s="33">
        <v>730</v>
      </c>
      <c r="J10" s="33">
        <v>730</v>
      </c>
      <c r="K10" s="33">
        <v>730</v>
      </c>
      <c r="L10" s="33">
        <v>730</v>
      </c>
      <c r="M10" s="33">
        <v>730</v>
      </c>
      <c r="N10" s="33">
        <v>730</v>
      </c>
      <c r="O10" s="33">
        <v>730</v>
      </c>
      <c r="P10" s="33">
        <v>730</v>
      </c>
      <c r="Q10" s="33">
        <v>730</v>
      </c>
      <c r="R10" s="33">
        <v>730</v>
      </c>
      <c r="S10" s="33">
        <v>730</v>
      </c>
      <c r="T10" s="33">
        <v>730</v>
      </c>
      <c r="U10" s="33">
        <v>730</v>
      </c>
      <c r="V10" s="33">
        <v>730</v>
      </c>
      <c r="W10" s="33">
        <v>730</v>
      </c>
      <c r="X10" s="33">
        <v>730</v>
      </c>
      <c r="Y10" s="33">
        <v>730</v>
      </c>
      <c r="Z10" s="33">
        <v>730</v>
      </c>
      <c r="AA10" s="33">
        <v>730</v>
      </c>
      <c r="AB10" s="33">
        <v>730</v>
      </c>
      <c r="AC10" s="33">
        <v>730</v>
      </c>
      <c r="AD10" s="33">
        <v>730</v>
      </c>
      <c r="AE10" s="33">
        <v>730</v>
      </c>
      <c r="AF10" s="33">
        <v>730</v>
      </c>
      <c r="AG10" s="33">
        <v>730</v>
      </c>
      <c r="AH10" s="33">
        <v>730</v>
      </c>
      <c r="AI10" s="33">
        <v>730</v>
      </c>
      <c r="AJ10" s="33">
        <v>730</v>
      </c>
      <c r="AK10" s="33">
        <v>730</v>
      </c>
      <c r="AL10" s="33">
        <v>730</v>
      </c>
      <c r="AM10" s="33">
        <v>730</v>
      </c>
      <c r="AN10" s="33">
        <v>730</v>
      </c>
      <c r="AO10" s="33">
        <v>730</v>
      </c>
      <c r="AP10" s="33">
        <v>730</v>
      </c>
      <c r="AQ10" s="33">
        <v>730</v>
      </c>
      <c r="AR10" s="33">
        <v>730</v>
      </c>
      <c r="AS10" s="33">
        <v>730</v>
      </c>
      <c r="AT10" s="33">
        <v>730</v>
      </c>
      <c r="AU10" s="33">
        <v>730</v>
      </c>
      <c r="AV10" s="33">
        <v>730</v>
      </c>
      <c r="AW10" s="33">
        <v>730</v>
      </c>
      <c r="AX10" s="33">
        <v>730</v>
      </c>
      <c r="AY10" s="33">
        <v>730</v>
      </c>
      <c r="AZ10" s="33">
        <v>730</v>
      </c>
      <c r="BA10" s="33">
        <v>730</v>
      </c>
      <c r="BB10" s="33">
        <v>730</v>
      </c>
      <c r="BC10" s="33">
        <v>730</v>
      </c>
      <c r="BD10" s="33">
        <v>730</v>
      </c>
      <c r="BE10" s="33">
        <v>730</v>
      </c>
      <c r="BF10" s="33">
        <v>730</v>
      </c>
      <c r="BG10" s="33">
        <v>730</v>
      </c>
      <c r="BH10" s="33">
        <v>730</v>
      </c>
      <c r="BI10" s="33">
        <v>730</v>
      </c>
      <c r="BJ10" s="33">
        <v>730</v>
      </c>
      <c r="BK10" s="33">
        <v>730</v>
      </c>
      <c r="BL10" s="33">
        <v>730</v>
      </c>
      <c r="BM10" s="33">
        <v>730</v>
      </c>
      <c r="BN10" s="33">
        <v>730</v>
      </c>
      <c r="BO10" s="33">
        <v>730</v>
      </c>
      <c r="BP10" s="33">
        <v>730</v>
      </c>
      <c r="BQ10" s="33">
        <v>730</v>
      </c>
      <c r="BR10" s="33">
        <v>730</v>
      </c>
      <c r="BS10" s="33">
        <v>730</v>
      </c>
      <c r="BT10" s="33">
        <v>730</v>
      </c>
      <c r="BU10" s="33">
        <v>730</v>
      </c>
      <c r="BV10" s="33">
        <v>730</v>
      </c>
      <c r="BW10" s="33">
        <v>730</v>
      </c>
      <c r="BX10" s="33">
        <v>730</v>
      </c>
      <c r="BY10" s="33">
        <v>730</v>
      </c>
      <c r="BZ10" s="33">
        <v>730</v>
      </c>
      <c r="CA10" s="33">
        <v>730</v>
      </c>
      <c r="CB10" s="33">
        <v>730</v>
      </c>
      <c r="CC10" s="33">
        <v>730</v>
      </c>
      <c r="CD10" s="33">
        <v>730</v>
      </c>
      <c r="CE10" s="33">
        <v>730</v>
      </c>
      <c r="CF10" s="33">
        <v>730</v>
      </c>
      <c r="CG10" s="33">
        <v>730</v>
      </c>
      <c r="CH10" s="33">
        <v>730</v>
      </c>
      <c r="CI10" s="33">
        <v>730</v>
      </c>
      <c r="CJ10" s="33">
        <v>730</v>
      </c>
      <c r="CK10" s="33">
        <v>730</v>
      </c>
      <c r="CL10" s="33">
        <v>730</v>
      </c>
      <c r="CM10" s="33">
        <v>730</v>
      </c>
      <c r="CN10" s="33">
        <v>730</v>
      </c>
      <c r="CO10" s="33">
        <v>730</v>
      </c>
      <c r="CP10" s="33">
        <v>730</v>
      </c>
      <c r="CQ10" s="33">
        <v>730</v>
      </c>
      <c r="CR10" s="33">
        <v>730</v>
      </c>
      <c r="CS10" s="34">
        <v>730</v>
      </c>
      <c r="CT10" s="31">
        <f t="shared" si="3"/>
        <v>70080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2257.4299999999998</v>
      </c>
      <c r="C13" s="41">
        <f t="shared" si="6"/>
        <v>2257.4699999999998</v>
      </c>
      <c r="D13" s="41">
        <f t="shared" si="6"/>
        <v>2185.16</v>
      </c>
      <c r="E13" s="41">
        <f t="shared" si="6"/>
        <v>2185.1799999999998</v>
      </c>
      <c r="F13" s="41">
        <f t="shared" si="6"/>
        <v>2185.1799999999998</v>
      </c>
      <c r="G13" s="41">
        <f t="shared" si="6"/>
        <v>2185.1799999999998</v>
      </c>
      <c r="H13" s="41">
        <f t="shared" si="6"/>
        <v>2178.2800000000002</v>
      </c>
      <c r="I13" s="41">
        <f t="shared" si="6"/>
        <v>2178.2800000000002</v>
      </c>
      <c r="J13" s="41">
        <f t="shared" si="6"/>
        <v>2178.5300000000002</v>
      </c>
      <c r="K13" s="41">
        <f t="shared" si="6"/>
        <v>2185.2800000000002</v>
      </c>
      <c r="L13" s="41">
        <f t="shared" si="6"/>
        <v>2185.2800000000002</v>
      </c>
      <c r="M13" s="41">
        <f t="shared" si="6"/>
        <v>2185.2800000000002</v>
      </c>
      <c r="N13" s="41">
        <f t="shared" si="6"/>
        <v>2185.2800000000002</v>
      </c>
      <c r="O13" s="41">
        <f t="shared" si="6"/>
        <v>2185.2800000000002</v>
      </c>
      <c r="P13" s="41">
        <f t="shared" si="6"/>
        <v>2185.2800000000002</v>
      </c>
      <c r="Q13" s="41">
        <f t="shared" si="6"/>
        <v>2185.2800000000002</v>
      </c>
      <c r="R13" s="41">
        <f t="shared" si="6"/>
        <v>2183.96</v>
      </c>
      <c r="S13" s="41">
        <f t="shared" si="6"/>
        <v>2183.96</v>
      </c>
      <c r="T13" s="41">
        <f t="shared" si="6"/>
        <v>2183.96</v>
      </c>
      <c r="U13" s="41">
        <f t="shared" si="6"/>
        <v>2183.96</v>
      </c>
      <c r="V13" s="41">
        <f t="shared" si="6"/>
        <v>2183.96</v>
      </c>
      <c r="W13" s="41">
        <f t="shared" si="6"/>
        <v>2183.96</v>
      </c>
      <c r="X13" s="41">
        <f t="shared" si="6"/>
        <v>2183.96</v>
      </c>
      <c r="Y13" s="41">
        <f t="shared" si="6"/>
        <v>2184.12</v>
      </c>
      <c r="Z13" s="41">
        <f t="shared" si="6"/>
        <v>2183.46</v>
      </c>
      <c r="AA13" s="41">
        <f t="shared" si="6"/>
        <v>2183.46</v>
      </c>
      <c r="AB13" s="41">
        <f t="shared" si="6"/>
        <v>2183.46</v>
      </c>
      <c r="AC13" s="41">
        <f t="shared" si="6"/>
        <v>2183.46</v>
      </c>
      <c r="AD13" s="41">
        <f t="shared" si="6"/>
        <v>2183.35</v>
      </c>
      <c r="AE13" s="41">
        <f t="shared" si="6"/>
        <v>2183.35</v>
      </c>
      <c r="AF13" s="41">
        <f t="shared" si="6"/>
        <v>2185.33</v>
      </c>
      <c r="AG13" s="41">
        <f t="shared" si="6"/>
        <v>2185.33</v>
      </c>
      <c r="AH13" s="41">
        <f t="shared" ref="AH13:BM13" si="7">SUM(AH14:AH14)</f>
        <v>2185.33</v>
      </c>
      <c r="AI13" s="41">
        <f t="shared" si="7"/>
        <v>2185.33</v>
      </c>
      <c r="AJ13" s="41">
        <f t="shared" si="7"/>
        <v>2185.33</v>
      </c>
      <c r="AK13" s="41">
        <f t="shared" si="7"/>
        <v>2185.33</v>
      </c>
      <c r="AL13" s="41">
        <f t="shared" si="7"/>
        <v>2185.62</v>
      </c>
      <c r="AM13" s="41">
        <f t="shared" si="7"/>
        <v>2185.62</v>
      </c>
      <c r="AN13" s="41">
        <f t="shared" si="7"/>
        <v>2153.58</v>
      </c>
      <c r="AO13" s="41">
        <f t="shared" si="7"/>
        <v>2153.69</v>
      </c>
      <c r="AP13" s="41">
        <f t="shared" si="7"/>
        <v>2185.91</v>
      </c>
      <c r="AQ13" s="41">
        <f t="shared" si="7"/>
        <v>2186.11</v>
      </c>
      <c r="AR13" s="41">
        <f t="shared" si="7"/>
        <v>2183.21</v>
      </c>
      <c r="AS13" s="41">
        <f t="shared" si="7"/>
        <v>2183.21</v>
      </c>
      <c r="AT13" s="41">
        <f t="shared" si="7"/>
        <v>2183.21</v>
      </c>
      <c r="AU13" s="41">
        <f t="shared" si="7"/>
        <v>2183.21</v>
      </c>
      <c r="AV13" s="41">
        <f t="shared" si="7"/>
        <v>2185.86</v>
      </c>
      <c r="AW13" s="41">
        <f t="shared" si="7"/>
        <v>2185.86</v>
      </c>
      <c r="AX13" s="41">
        <f t="shared" si="7"/>
        <v>2185.86</v>
      </c>
      <c r="AY13" s="41">
        <f t="shared" si="7"/>
        <v>2185.86</v>
      </c>
      <c r="AZ13" s="41">
        <f t="shared" si="7"/>
        <v>2185.86</v>
      </c>
      <c r="BA13" s="41">
        <f t="shared" si="7"/>
        <v>2185.63</v>
      </c>
      <c r="BB13" s="41">
        <f t="shared" si="7"/>
        <v>2185.63</v>
      </c>
      <c r="BC13" s="41">
        <f t="shared" si="7"/>
        <v>2185.63</v>
      </c>
      <c r="BD13" s="41">
        <f t="shared" si="7"/>
        <v>2185.63</v>
      </c>
      <c r="BE13" s="41">
        <f t="shared" si="7"/>
        <v>2185.63</v>
      </c>
      <c r="BF13" s="41">
        <f t="shared" si="7"/>
        <v>2185.33</v>
      </c>
      <c r="BG13" s="41">
        <f t="shared" si="7"/>
        <v>2185.33</v>
      </c>
      <c r="BH13" s="41">
        <f t="shared" si="7"/>
        <v>2185.12</v>
      </c>
      <c r="BI13" s="41">
        <f t="shared" si="7"/>
        <v>2184.9499999999998</v>
      </c>
      <c r="BJ13" s="41">
        <f t="shared" si="7"/>
        <v>2184.7199999999998</v>
      </c>
      <c r="BK13" s="41">
        <f t="shared" si="7"/>
        <v>2184.7199999999998</v>
      </c>
      <c r="BL13" s="41">
        <f t="shared" si="7"/>
        <v>2183.87</v>
      </c>
      <c r="BM13" s="41">
        <f t="shared" si="7"/>
        <v>2183.87</v>
      </c>
      <c r="BN13" s="41">
        <f t="shared" ref="BN13:CS13" si="8">SUM(BN14:BN14)</f>
        <v>2182.0700000000002</v>
      </c>
      <c r="BO13" s="41">
        <f t="shared" si="8"/>
        <v>2181.62</v>
      </c>
      <c r="BP13" s="41">
        <f t="shared" si="8"/>
        <v>2168.5100000000002</v>
      </c>
      <c r="BQ13" s="41">
        <f t="shared" si="8"/>
        <v>2168.5100000000002</v>
      </c>
      <c r="BR13" s="41">
        <f t="shared" si="8"/>
        <v>2167.9299999999998</v>
      </c>
      <c r="BS13" s="41">
        <f t="shared" si="8"/>
        <v>2167.3000000000002</v>
      </c>
      <c r="BT13" s="41">
        <f t="shared" si="8"/>
        <v>2166.69</v>
      </c>
      <c r="BU13" s="41">
        <f t="shared" si="8"/>
        <v>2166.25</v>
      </c>
      <c r="BV13" s="41">
        <f t="shared" si="8"/>
        <v>2166.39</v>
      </c>
      <c r="BW13" s="41">
        <f t="shared" si="8"/>
        <v>2166.39</v>
      </c>
      <c r="BX13" s="41">
        <f t="shared" si="8"/>
        <v>2166.46</v>
      </c>
      <c r="BY13" s="41">
        <f t="shared" si="8"/>
        <v>2166.46</v>
      </c>
      <c r="BZ13" s="41">
        <f t="shared" si="8"/>
        <v>2166.7600000000002</v>
      </c>
      <c r="CA13" s="41">
        <f t="shared" si="8"/>
        <v>2167.1</v>
      </c>
      <c r="CB13" s="41">
        <f t="shared" si="8"/>
        <v>2168.23</v>
      </c>
      <c r="CC13" s="41">
        <f t="shared" si="8"/>
        <v>2169.09</v>
      </c>
      <c r="CD13" s="41">
        <f t="shared" si="8"/>
        <v>2171.62</v>
      </c>
      <c r="CE13" s="41">
        <f t="shared" si="8"/>
        <v>2172.27</v>
      </c>
      <c r="CF13" s="41">
        <f t="shared" si="8"/>
        <v>2168.86</v>
      </c>
      <c r="CG13" s="41">
        <f t="shared" si="8"/>
        <v>2169.33</v>
      </c>
      <c r="CH13" s="41">
        <f t="shared" si="8"/>
        <v>2172.98</v>
      </c>
      <c r="CI13" s="41">
        <f t="shared" si="8"/>
        <v>2173.2600000000002</v>
      </c>
      <c r="CJ13" s="41">
        <f t="shared" si="8"/>
        <v>2173.73</v>
      </c>
      <c r="CK13" s="41">
        <f t="shared" si="8"/>
        <v>2174.1999999999998</v>
      </c>
      <c r="CL13" s="41">
        <f t="shared" si="8"/>
        <v>2174.77</v>
      </c>
      <c r="CM13" s="41">
        <f t="shared" si="8"/>
        <v>2175.13</v>
      </c>
      <c r="CN13" s="41">
        <f t="shared" si="8"/>
        <v>2175.41</v>
      </c>
      <c r="CO13" s="41">
        <f t="shared" si="8"/>
        <v>2175.3200000000002</v>
      </c>
      <c r="CP13" s="41">
        <f t="shared" si="8"/>
        <v>2167.0700000000002</v>
      </c>
      <c r="CQ13" s="41">
        <f t="shared" si="8"/>
        <v>2167.0700000000002</v>
      </c>
      <c r="CR13" s="41">
        <f t="shared" si="8"/>
        <v>2167.14</v>
      </c>
      <c r="CS13" s="42">
        <f t="shared" si="8"/>
        <v>2167.14</v>
      </c>
      <c r="CT13" s="146">
        <f t="shared" si="3"/>
        <v>209341.80000000013</v>
      </c>
      <c r="CU13" s="150"/>
      <c r="CW13" s="140"/>
    </row>
    <row r="14" spans="1:102">
      <c r="A14" s="31" t="s">
        <v>13</v>
      </c>
      <c r="B14" s="43">
        <v>2257.4299999999998</v>
      </c>
      <c r="C14" s="44">
        <v>2257.4699999999998</v>
      </c>
      <c r="D14" s="44">
        <v>2185.16</v>
      </c>
      <c r="E14" s="44">
        <v>2185.1799999999998</v>
      </c>
      <c r="F14" s="44">
        <v>2185.1799999999998</v>
      </c>
      <c r="G14" s="44">
        <v>2185.1799999999998</v>
      </c>
      <c r="H14" s="44">
        <v>2178.2800000000002</v>
      </c>
      <c r="I14" s="44">
        <v>2178.2800000000002</v>
      </c>
      <c r="J14" s="44">
        <v>2178.5300000000002</v>
      </c>
      <c r="K14" s="44">
        <v>2185.2800000000002</v>
      </c>
      <c r="L14" s="44">
        <v>2185.2800000000002</v>
      </c>
      <c r="M14" s="44">
        <v>2185.2800000000002</v>
      </c>
      <c r="N14" s="44">
        <v>2185.2800000000002</v>
      </c>
      <c r="O14" s="44">
        <v>2185.2800000000002</v>
      </c>
      <c r="P14" s="44">
        <v>2185.2800000000002</v>
      </c>
      <c r="Q14" s="44">
        <v>2185.2800000000002</v>
      </c>
      <c r="R14" s="44">
        <v>2183.96</v>
      </c>
      <c r="S14" s="44">
        <v>2183.96</v>
      </c>
      <c r="T14" s="44">
        <v>2183.96</v>
      </c>
      <c r="U14" s="44">
        <v>2183.96</v>
      </c>
      <c r="V14" s="44">
        <v>2183.96</v>
      </c>
      <c r="W14" s="44">
        <v>2183.96</v>
      </c>
      <c r="X14" s="44">
        <v>2183.96</v>
      </c>
      <c r="Y14" s="44">
        <v>2184.12</v>
      </c>
      <c r="Z14" s="44">
        <v>2183.46</v>
      </c>
      <c r="AA14" s="44">
        <v>2183.46</v>
      </c>
      <c r="AB14" s="44">
        <v>2183.46</v>
      </c>
      <c r="AC14" s="44">
        <v>2183.46</v>
      </c>
      <c r="AD14" s="44">
        <v>2183.35</v>
      </c>
      <c r="AE14" s="44">
        <v>2183.35</v>
      </c>
      <c r="AF14" s="44">
        <v>2185.33</v>
      </c>
      <c r="AG14" s="44">
        <v>2185.33</v>
      </c>
      <c r="AH14" s="44">
        <v>2185.33</v>
      </c>
      <c r="AI14" s="44">
        <v>2185.33</v>
      </c>
      <c r="AJ14" s="44">
        <v>2185.33</v>
      </c>
      <c r="AK14" s="44">
        <v>2185.33</v>
      </c>
      <c r="AL14" s="44">
        <v>2185.62</v>
      </c>
      <c r="AM14" s="44">
        <v>2185.62</v>
      </c>
      <c r="AN14" s="44">
        <v>2153.58</v>
      </c>
      <c r="AO14" s="44">
        <v>2153.69</v>
      </c>
      <c r="AP14" s="44">
        <v>2185.91</v>
      </c>
      <c r="AQ14" s="44">
        <v>2186.11</v>
      </c>
      <c r="AR14" s="44">
        <v>2183.21</v>
      </c>
      <c r="AS14" s="44">
        <v>2183.21</v>
      </c>
      <c r="AT14" s="44">
        <v>2183.21</v>
      </c>
      <c r="AU14" s="44">
        <v>2183.21</v>
      </c>
      <c r="AV14" s="44">
        <v>2185.86</v>
      </c>
      <c r="AW14" s="44">
        <v>2185.86</v>
      </c>
      <c r="AX14" s="44">
        <v>2185.86</v>
      </c>
      <c r="AY14" s="44">
        <v>2185.86</v>
      </c>
      <c r="AZ14" s="44">
        <v>2185.86</v>
      </c>
      <c r="BA14" s="44">
        <v>2185.63</v>
      </c>
      <c r="BB14" s="44">
        <v>2185.63</v>
      </c>
      <c r="BC14" s="44">
        <v>2185.63</v>
      </c>
      <c r="BD14" s="44">
        <v>2185.63</v>
      </c>
      <c r="BE14" s="44">
        <v>2185.63</v>
      </c>
      <c r="BF14" s="44">
        <v>2185.33</v>
      </c>
      <c r="BG14" s="44">
        <v>2185.33</v>
      </c>
      <c r="BH14" s="44">
        <v>2185.12</v>
      </c>
      <c r="BI14" s="44">
        <v>2184.9499999999998</v>
      </c>
      <c r="BJ14" s="44">
        <v>2184.7199999999998</v>
      </c>
      <c r="BK14" s="44">
        <v>2184.7199999999998</v>
      </c>
      <c r="BL14" s="44">
        <v>2183.87</v>
      </c>
      <c r="BM14" s="44">
        <v>2183.87</v>
      </c>
      <c r="BN14" s="44">
        <v>2182.0700000000002</v>
      </c>
      <c r="BO14" s="44">
        <v>2181.62</v>
      </c>
      <c r="BP14" s="44">
        <v>2168.5100000000002</v>
      </c>
      <c r="BQ14" s="44">
        <v>2168.5100000000002</v>
      </c>
      <c r="BR14" s="44">
        <v>2167.9299999999998</v>
      </c>
      <c r="BS14" s="44">
        <v>2167.3000000000002</v>
      </c>
      <c r="BT14" s="44">
        <v>2166.69</v>
      </c>
      <c r="BU14" s="44">
        <v>2166.25</v>
      </c>
      <c r="BV14" s="44">
        <v>2166.39</v>
      </c>
      <c r="BW14" s="44">
        <v>2166.39</v>
      </c>
      <c r="BX14" s="44">
        <v>2166.46</v>
      </c>
      <c r="BY14" s="44">
        <v>2166.46</v>
      </c>
      <c r="BZ14" s="44">
        <v>2166.7600000000002</v>
      </c>
      <c r="CA14" s="44">
        <v>2167.1</v>
      </c>
      <c r="CB14" s="44">
        <v>2168.23</v>
      </c>
      <c r="CC14" s="44">
        <v>2169.09</v>
      </c>
      <c r="CD14" s="44">
        <v>2171.62</v>
      </c>
      <c r="CE14" s="44">
        <v>2172.27</v>
      </c>
      <c r="CF14" s="44">
        <v>2168.86</v>
      </c>
      <c r="CG14" s="44">
        <v>2169.33</v>
      </c>
      <c r="CH14" s="44">
        <v>2172.98</v>
      </c>
      <c r="CI14" s="44">
        <v>2173.2600000000002</v>
      </c>
      <c r="CJ14" s="44">
        <v>2173.73</v>
      </c>
      <c r="CK14" s="44">
        <v>2174.1999999999998</v>
      </c>
      <c r="CL14" s="44">
        <v>2174.77</v>
      </c>
      <c r="CM14" s="44">
        <v>2175.13</v>
      </c>
      <c r="CN14" s="44">
        <v>2175.41</v>
      </c>
      <c r="CO14" s="44">
        <v>2175.3200000000002</v>
      </c>
      <c r="CP14" s="44">
        <v>2167.0700000000002</v>
      </c>
      <c r="CQ14" s="44">
        <v>2167.0700000000002</v>
      </c>
      <c r="CR14" s="44">
        <v>2167.14</v>
      </c>
      <c r="CS14" s="45">
        <v>2167.14</v>
      </c>
      <c r="CT14" s="31">
        <f t="shared" si="3"/>
        <v>209341.80000000013</v>
      </c>
      <c r="CU14" s="152"/>
      <c r="CW14" s="140"/>
    </row>
    <row r="15" spans="1:102">
      <c r="A15" s="39" t="s">
        <v>16</v>
      </c>
      <c r="B15" s="40">
        <f>SUM(B16:B19)</f>
        <v>1404.95</v>
      </c>
      <c r="C15" s="41">
        <f t="shared" ref="C15:BN15" si="9">SUM(C16:C19)</f>
        <v>1404.95</v>
      </c>
      <c r="D15" s="41">
        <f t="shared" si="9"/>
        <v>1404.95</v>
      </c>
      <c r="E15" s="41">
        <f t="shared" si="9"/>
        <v>1404.95</v>
      </c>
      <c r="F15" s="41">
        <f t="shared" si="9"/>
        <v>1404.95</v>
      </c>
      <c r="G15" s="41">
        <f t="shared" si="9"/>
        <v>1404.95</v>
      </c>
      <c r="H15" s="41">
        <f t="shared" si="9"/>
        <v>1404.95</v>
      </c>
      <c r="I15" s="41">
        <f t="shared" si="9"/>
        <v>1404.95</v>
      </c>
      <c r="J15" s="41">
        <f t="shared" si="9"/>
        <v>1404.95</v>
      </c>
      <c r="K15" s="41">
        <f t="shared" si="9"/>
        <v>1404.95</v>
      </c>
      <c r="L15" s="41">
        <f t="shared" si="9"/>
        <v>1404.95</v>
      </c>
      <c r="M15" s="41">
        <f t="shared" si="9"/>
        <v>1404.95</v>
      </c>
      <c r="N15" s="41">
        <f t="shared" si="9"/>
        <v>1404.95</v>
      </c>
      <c r="O15" s="41">
        <f t="shared" si="9"/>
        <v>1404.95</v>
      </c>
      <c r="P15" s="41">
        <f t="shared" si="9"/>
        <v>1404.95</v>
      </c>
      <c r="Q15" s="41">
        <f t="shared" si="9"/>
        <v>1404.95</v>
      </c>
      <c r="R15" s="41">
        <f t="shared" si="9"/>
        <v>1404.95</v>
      </c>
      <c r="S15" s="41">
        <f t="shared" si="9"/>
        <v>1404.95</v>
      </c>
      <c r="T15" s="41">
        <f t="shared" si="9"/>
        <v>1404.95</v>
      </c>
      <c r="U15" s="41">
        <f t="shared" si="9"/>
        <v>1404.95</v>
      </c>
      <c r="V15" s="41">
        <f t="shared" si="9"/>
        <v>1404.95</v>
      </c>
      <c r="W15" s="41">
        <f t="shared" si="9"/>
        <v>1404.95</v>
      </c>
      <c r="X15" s="41">
        <f t="shared" si="9"/>
        <v>1404.95</v>
      </c>
      <c r="Y15" s="41">
        <f t="shared" si="9"/>
        <v>1404.95</v>
      </c>
      <c r="Z15" s="41">
        <f t="shared" si="9"/>
        <v>1404.95</v>
      </c>
      <c r="AA15" s="41">
        <f t="shared" si="9"/>
        <v>1404.95</v>
      </c>
      <c r="AB15" s="41">
        <f t="shared" si="9"/>
        <v>1404.95</v>
      </c>
      <c r="AC15" s="41">
        <f t="shared" si="9"/>
        <v>1404.95</v>
      </c>
      <c r="AD15" s="41">
        <f t="shared" si="9"/>
        <v>1404.95</v>
      </c>
      <c r="AE15" s="41">
        <f t="shared" si="9"/>
        <v>1404.95</v>
      </c>
      <c r="AF15" s="41">
        <f t="shared" si="9"/>
        <v>1404.95</v>
      </c>
      <c r="AG15" s="41">
        <f t="shared" si="9"/>
        <v>1404.95</v>
      </c>
      <c r="AH15" s="41">
        <f t="shared" si="9"/>
        <v>1404.95</v>
      </c>
      <c r="AI15" s="41">
        <f t="shared" si="9"/>
        <v>1404.95</v>
      </c>
      <c r="AJ15" s="41">
        <f t="shared" si="9"/>
        <v>1404.95</v>
      </c>
      <c r="AK15" s="41">
        <f t="shared" si="9"/>
        <v>1404.95</v>
      </c>
      <c r="AL15" s="41">
        <f t="shared" si="9"/>
        <v>1404.95</v>
      </c>
      <c r="AM15" s="41">
        <f t="shared" si="9"/>
        <v>1404.95</v>
      </c>
      <c r="AN15" s="41">
        <f t="shared" si="9"/>
        <v>1404.95</v>
      </c>
      <c r="AO15" s="41">
        <f t="shared" si="9"/>
        <v>1404.95</v>
      </c>
      <c r="AP15" s="41">
        <f t="shared" si="9"/>
        <v>1404.95</v>
      </c>
      <c r="AQ15" s="41">
        <f t="shared" si="9"/>
        <v>1404.95</v>
      </c>
      <c r="AR15" s="41">
        <f t="shared" si="9"/>
        <v>1404.95</v>
      </c>
      <c r="AS15" s="41">
        <f t="shared" si="9"/>
        <v>1404.95</v>
      </c>
      <c r="AT15" s="41">
        <f t="shared" si="9"/>
        <v>1404.95</v>
      </c>
      <c r="AU15" s="41">
        <f t="shared" si="9"/>
        <v>1404.95</v>
      </c>
      <c r="AV15" s="41">
        <f t="shared" si="9"/>
        <v>1404.95</v>
      </c>
      <c r="AW15" s="41">
        <f t="shared" si="9"/>
        <v>1404.95</v>
      </c>
      <c r="AX15" s="41">
        <f t="shared" si="9"/>
        <v>1404.95</v>
      </c>
      <c r="AY15" s="41">
        <f t="shared" si="9"/>
        <v>1404.95</v>
      </c>
      <c r="AZ15" s="41">
        <f t="shared" si="9"/>
        <v>1404.95</v>
      </c>
      <c r="BA15" s="41">
        <f t="shared" si="9"/>
        <v>1404.95</v>
      </c>
      <c r="BB15" s="41">
        <f t="shared" si="9"/>
        <v>1404.95</v>
      </c>
      <c r="BC15" s="41">
        <f t="shared" si="9"/>
        <v>1404.95</v>
      </c>
      <c r="BD15" s="41">
        <f t="shared" si="9"/>
        <v>1404.95</v>
      </c>
      <c r="BE15" s="41">
        <f t="shared" si="9"/>
        <v>1404.95</v>
      </c>
      <c r="BF15" s="41">
        <f t="shared" si="9"/>
        <v>1404.95</v>
      </c>
      <c r="BG15" s="41">
        <f t="shared" si="9"/>
        <v>1404.95</v>
      </c>
      <c r="BH15" s="41">
        <f t="shared" si="9"/>
        <v>1404.95</v>
      </c>
      <c r="BI15" s="41">
        <f t="shared" si="9"/>
        <v>1404.95</v>
      </c>
      <c r="BJ15" s="41">
        <f t="shared" si="9"/>
        <v>1404.95</v>
      </c>
      <c r="BK15" s="41">
        <f t="shared" si="9"/>
        <v>1414.35</v>
      </c>
      <c r="BL15" s="41">
        <f t="shared" si="9"/>
        <v>1473.65</v>
      </c>
      <c r="BM15" s="41">
        <f t="shared" si="9"/>
        <v>1544.35</v>
      </c>
      <c r="BN15" s="41">
        <f t="shared" si="9"/>
        <v>1641.95</v>
      </c>
      <c r="BO15" s="41">
        <f t="shared" ref="BO15:CS15" si="10">SUM(BO16:BO19)</f>
        <v>1727.25</v>
      </c>
      <c r="BP15" s="41">
        <f t="shared" si="10"/>
        <v>1800.95</v>
      </c>
      <c r="BQ15" s="41">
        <f t="shared" si="10"/>
        <v>1861.35</v>
      </c>
      <c r="BR15" s="41">
        <f t="shared" si="10"/>
        <v>1913.25</v>
      </c>
      <c r="BS15" s="41">
        <f t="shared" si="10"/>
        <v>1952.45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152263.19999999998</v>
      </c>
      <c r="CU15" s="150"/>
      <c r="CW15" s="140"/>
    </row>
    <row r="16" spans="1:102">
      <c r="A16" s="31" t="s">
        <v>17</v>
      </c>
      <c r="B16" s="43">
        <v>565.5</v>
      </c>
      <c r="C16" s="44">
        <v>565.5</v>
      </c>
      <c r="D16" s="44">
        <v>565.5</v>
      </c>
      <c r="E16" s="44">
        <v>565.5</v>
      </c>
      <c r="F16" s="44">
        <v>565.5</v>
      </c>
      <c r="G16" s="44">
        <v>565.5</v>
      </c>
      <c r="H16" s="44">
        <v>565.5</v>
      </c>
      <c r="I16" s="44">
        <v>565.5</v>
      </c>
      <c r="J16" s="44">
        <v>565.5</v>
      </c>
      <c r="K16" s="44">
        <v>565.5</v>
      </c>
      <c r="L16" s="44">
        <v>565.5</v>
      </c>
      <c r="M16" s="44">
        <v>565.5</v>
      </c>
      <c r="N16" s="44">
        <v>565.5</v>
      </c>
      <c r="O16" s="44">
        <v>565.5</v>
      </c>
      <c r="P16" s="44">
        <v>565.5</v>
      </c>
      <c r="Q16" s="44">
        <v>565.5</v>
      </c>
      <c r="R16" s="44">
        <v>565.5</v>
      </c>
      <c r="S16" s="44">
        <v>565.5</v>
      </c>
      <c r="T16" s="44">
        <v>565.5</v>
      </c>
      <c r="U16" s="44">
        <v>565.5</v>
      </c>
      <c r="V16" s="44">
        <v>565.5</v>
      </c>
      <c r="W16" s="44">
        <v>565.5</v>
      </c>
      <c r="X16" s="44">
        <v>565.5</v>
      </c>
      <c r="Y16" s="44">
        <v>565.5</v>
      </c>
      <c r="Z16" s="44">
        <v>565.5</v>
      </c>
      <c r="AA16" s="44">
        <v>565.5</v>
      </c>
      <c r="AB16" s="44">
        <v>565.5</v>
      </c>
      <c r="AC16" s="44">
        <v>565.5</v>
      </c>
      <c r="AD16" s="44">
        <v>565.5</v>
      </c>
      <c r="AE16" s="44">
        <v>565.5</v>
      </c>
      <c r="AF16" s="44">
        <v>565.5</v>
      </c>
      <c r="AG16" s="44">
        <v>565.5</v>
      </c>
      <c r="AH16" s="44">
        <v>565.5</v>
      </c>
      <c r="AI16" s="44">
        <v>565.5</v>
      </c>
      <c r="AJ16" s="44">
        <v>565.5</v>
      </c>
      <c r="AK16" s="44">
        <v>565.5</v>
      </c>
      <c r="AL16" s="44">
        <v>565.5</v>
      </c>
      <c r="AM16" s="44">
        <v>565.5</v>
      </c>
      <c r="AN16" s="44">
        <v>565.5</v>
      </c>
      <c r="AO16" s="44">
        <v>565.5</v>
      </c>
      <c r="AP16" s="44">
        <v>565.5</v>
      </c>
      <c r="AQ16" s="44">
        <v>565.5</v>
      </c>
      <c r="AR16" s="44">
        <v>565.5</v>
      </c>
      <c r="AS16" s="44">
        <v>565.5</v>
      </c>
      <c r="AT16" s="44">
        <v>565.5</v>
      </c>
      <c r="AU16" s="44">
        <v>565.5</v>
      </c>
      <c r="AV16" s="44">
        <v>565.5</v>
      </c>
      <c r="AW16" s="44">
        <v>565.5</v>
      </c>
      <c r="AX16" s="44">
        <v>565.5</v>
      </c>
      <c r="AY16" s="44">
        <v>565.5</v>
      </c>
      <c r="AZ16" s="44">
        <v>565.5</v>
      </c>
      <c r="BA16" s="44">
        <v>565.5</v>
      </c>
      <c r="BB16" s="44">
        <v>565.5</v>
      </c>
      <c r="BC16" s="44">
        <v>565.5</v>
      </c>
      <c r="BD16" s="44">
        <v>565.5</v>
      </c>
      <c r="BE16" s="44">
        <v>565.5</v>
      </c>
      <c r="BF16" s="44">
        <v>565.5</v>
      </c>
      <c r="BG16" s="44">
        <v>565.5</v>
      </c>
      <c r="BH16" s="44">
        <v>565.5</v>
      </c>
      <c r="BI16" s="44">
        <v>565.5</v>
      </c>
      <c r="BJ16" s="44">
        <v>565.5</v>
      </c>
      <c r="BK16" s="44">
        <v>574.9</v>
      </c>
      <c r="BL16" s="44">
        <v>634.20000000000005</v>
      </c>
      <c r="BM16" s="44">
        <v>704.9</v>
      </c>
      <c r="BN16" s="44">
        <v>802.5</v>
      </c>
      <c r="BO16" s="44">
        <v>887.8</v>
      </c>
      <c r="BP16" s="44">
        <v>961.5</v>
      </c>
      <c r="BQ16" s="44">
        <v>1021.9</v>
      </c>
      <c r="BR16" s="44">
        <v>1073.8</v>
      </c>
      <c r="BS16" s="44">
        <v>1113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71676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151.49</v>
      </c>
      <c r="C20" s="55">
        <f t="shared" si="11"/>
        <v>151.57999999999998</v>
      </c>
      <c r="D20" s="55">
        <f t="shared" si="11"/>
        <v>151.57</v>
      </c>
      <c r="E20" s="55">
        <f t="shared" si="11"/>
        <v>151.94</v>
      </c>
      <c r="F20" s="55">
        <f t="shared" si="11"/>
        <v>151.76</v>
      </c>
      <c r="G20" s="55">
        <f t="shared" si="11"/>
        <v>151.35</v>
      </c>
      <c r="H20" s="55">
        <f t="shared" si="11"/>
        <v>151.35</v>
      </c>
      <c r="I20" s="55">
        <f t="shared" si="11"/>
        <v>152.01</v>
      </c>
      <c r="J20" s="55">
        <f t="shared" si="11"/>
        <v>151.25</v>
      </c>
      <c r="K20" s="55">
        <f t="shared" si="11"/>
        <v>151.24</v>
      </c>
      <c r="L20" s="55">
        <f t="shared" si="11"/>
        <v>152.22999999999999</v>
      </c>
      <c r="M20" s="55">
        <f t="shared" si="11"/>
        <v>151.43</v>
      </c>
      <c r="N20" s="55">
        <f t="shared" si="11"/>
        <v>151.32999999999998</v>
      </c>
      <c r="O20" s="55">
        <f t="shared" si="11"/>
        <v>151.44999999999999</v>
      </c>
      <c r="P20" s="55">
        <f t="shared" si="11"/>
        <v>150.13999999999999</v>
      </c>
      <c r="Q20" s="55">
        <f t="shared" si="11"/>
        <v>150.91999999999999</v>
      </c>
      <c r="R20" s="55">
        <f t="shared" si="11"/>
        <v>152.04999999999998</v>
      </c>
      <c r="S20" s="55">
        <f t="shared" si="11"/>
        <v>151.16</v>
      </c>
      <c r="T20" s="55">
        <f t="shared" si="11"/>
        <v>149.38</v>
      </c>
      <c r="U20" s="55">
        <f t="shared" si="11"/>
        <v>151.26999999999998</v>
      </c>
      <c r="V20" s="55">
        <f t="shared" si="11"/>
        <v>152.28</v>
      </c>
      <c r="W20" s="55">
        <f t="shared" si="11"/>
        <v>151.54999999999998</v>
      </c>
      <c r="X20" s="55">
        <f t="shared" si="11"/>
        <v>3653.0299999999997</v>
      </c>
      <c r="Y20" s="55">
        <f t="shared" si="11"/>
        <v>3652.35</v>
      </c>
      <c r="Z20" s="55">
        <f t="shared" si="11"/>
        <v>3654.95</v>
      </c>
      <c r="AA20" s="55">
        <f t="shared" si="11"/>
        <v>3658.3799999999997</v>
      </c>
      <c r="AB20" s="55">
        <f t="shared" si="11"/>
        <v>3681.59</v>
      </c>
      <c r="AC20" s="55">
        <f t="shared" si="11"/>
        <v>3715.89</v>
      </c>
      <c r="AD20" s="55">
        <f t="shared" si="11"/>
        <v>3823.3500000000004</v>
      </c>
      <c r="AE20" s="55">
        <f t="shared" si="11"/>
        <v>3934.6</v>
      </c>
      <c r="AF20" s="55">
        <f t="shared" si="11"/>
        <v>4032.15</v>
      </c>
      <c r="AG20" s="55">
        <f t="shared" si="11"/>
        <v>4145.34</v>
      </c>
      <c r="AH20" s="55">
        <f t="shared" ref="AH20:BM20" si="12">SUM(AH21:AH24)</f>
        <v>4265.0100000000011</v>
      </c>
      <c r="AI20" s="55">
        <f t="shared" si="12"/>
        <v>4386.7400000000007</v>
      </c>
      <c r="AJ20" s="55">
        <f t="shared" si="12"/>
        <v>4511.6500000000005</v>
      </c>
      <c r="AK20" s="55">
        <f t="shared" si="12"/>
        <v>4613.26</v>
      </c>
      <c r="AL20" s="55">
        <f t="shared" si="12"/>
        <v>4741.2400000000007</v>
      </c>
      <c r="AM20" s="55">
        <f t="shared" si="12"/>
        <v>4832.8300000000008</v>
      </c>
      <c r="AN20" s="55">
        <f t="shared" si="12"/>
        <v>4929.6000000000013</v>
      </c>
      <c r="AO20" s="55">
        <f t="shared" si="12"/>
        <v>4990.0400000000009</v>
      </c>
      <c r="AP20" s="55">
        <f t="shared" si="12"/>
        <v>5058.8200000000006</v>
      </c>
      <c r="AQ20" s="55">
        <f t="shared" si="12"/>
        <v>5107.18</v>
      </c>
      <c r="AR20" s="55">
        <f t="shared" si="12"/>
        <v>5159.21</v>
      </c>
      <c r="AS20" s="55">
        <f t="shared" si="12"/>
        <v>5182.2700000000004</v>
      </c>
      <c r="AT20" s="55">
        <f t="shared" si="12"/>
        <v>5187.09</v>
      </c>
      <c r="AU20" s="55">
        <f t="shared" si="12"/>
        <v>5185.9800000000005</v>
      </c>
      <c r="AV20" s="55">
        <f t="shared" si="12"/>
        <v>5184.2700000000004</v>
      </c>
      <c r="AW20" s="55">
        <f t="shared" si="12"/>
        <v>5182.6800000000012</v>
      </c>
      <c r="AX20" s="55">
        <f t="shared" si="12"/>
        <v>5176.3200000000006</v>
      </c>
      <c r="AY20" s="55">
        <f t="shared" si="12"/>
        <v>5177.2500000000009</v>
      </c>
      <c r="AZ20" s="55">
        <f t="shared" si="12"/>
        <v>5137.0400000000009</v>
      </c>
      <c r="BA20" s="55">
        <f t="shared" si="12"/>
        <v>5117.3200000000006</v>
      </c>
      <c r="BB20" s="55">
        <f t="shared" si="12"/>
        <v>5112.04</v>
      </c>
      <c r="BC20" s="55">
        <f t="shared" si="12"/>
        <v>5099.6100000000006</v>
      </c>
      <c r="BD20" s="55">
        <f t="shared" si="12"/>
        <v>5106.4500000000007</v>
      </c>
      <c r="BE20" s="55">
        <f t="shared" si="12"/>
        <v>5053.1000000000004</v>
      </c>
      <c r="BF20" s="55">
        <f t="shared" si="12"/>
        <v>5040.6500000000015</v>
      </c>
      <c r="BG20" s="55">
        <f t="shared" si="12"/>
        <v>5034.3200000000006</v>
      </c>
      <c r="BH20" s="55">
        <f t="shared" si="12"/>
        <v>4972.78</v>
      </c>
      <c r="BI20" s="55">
        <f t="shared" si="12"/>
        <v>4937.0400000000009</v>
      </c>
      <c r="BJ20" s="55">
        <f t="shared" si="12"/>
        <v>4896.2400000000007</v>
      </c>
      <c r="BK20" s="55">
        <f t="shared" si="12"/>
        <v>4844.9000000000005</v>
      </c>
      <c r="BL20" s="55">
        <f t="shared" si="12"/>
        <v>4798.2400000000007</v>
      </c>
      <c r="BM20" s="55">
        <f t="shared" si="12"/>
        <v>4755.6000000000004</v>
      </c>
      <c r="BN20" s="55">
        <f t="shared" ref="BN20:CS20" si="13">SUM(BN21:BN24)</f>
        <v>4665.99</v>
      </c>
      <c r="BO20" s="55">
        <f t="shared" si="13"/>
        <v>4575.47</v>
      </c>
      <c r="BP20" s="55">
        <f t="shared" si="13"/>
        <v>4462.92</v>
      </c>
      <c r="BQ20" s="55">
        <f t="shared" si="13"/>
        <v>4330.2700000000004</v>
      </c>
      <c r="BR20" s="55">
        <f t="shared" si="13"/>
        <v>4227.8200000000006</v>
      </c>
      <c r="BS20" s="55">
        <f t="shared" si="13"/>
        <v>4125.3100000000004</v>
      </c>
      <c r="BT20" s="55">
        <f t="shared" si="13"/>
        <v>3988.84</v>
      </c>
      <c r="BU20" s="55">
        <f t="shared" si="13"/>
        <v>3899.24</v>
      </c>
      <c r="BV20" s="55">
        <f t="shared" si="13"/>
        <v>3811.6200000000003</v>
      </c>
      <c r="BW20" s="55">
        <f t="shared" si="13"/>
        <v>3741.1</v>
      </c>
      <c r="BX20" s="55">
        <f t="shared" si="13"/>
        <v>3692.65</v>
      </c>
      <c r="BY20" s="55">
        <f t="shared" si="13"/>
        <v>3657.55</v>
      </c>
      <c r="BZ20" s="55">
        <f t="shared" si="13"/>
        <v>146.41999999999999</v>
      </c>
      <c r="CA20" s="55">
        <f t="shared" si="13"/>
        <v>147.20999999999998</v>
      </c>
      <c r="CB20" s="55">
        <f t="shared" si="13"/>
        <v>147.22</v>
      </c>
      <c r="CC20" s="55">
        <f t="shared" si="13"/>
        <v>147.35999999999999</v>
      </c>
      <c r="CD20" s="55">
        <f t="shared" si="13"/>
        <v>149.38999999999999</v>
      </c>
      <c r="CE20" s="55">
        <f t="shared" si="13"/>
        <v>149.06</v>
      </c>
      <c r="CF20" s="55">
        <f t="shared" si="13"/>
        <v>150.35999999999999</v>
      </c>
      <c r="CG20" s="55">
        <f t="shared" si="13"/>
        <v>150.26</v>
      </c>
      <c r="CH20" s="55">
        <f t="shared" si="13"/>
        <v>151.03</v>
      </c>
      <c r="CI20" s="55">
        <f t="shared" si="13"/>
        <v>149.63</v>
      </c>
      <c r="CJ20" s="55">
        <f t="shared" si="13"/>
        <v>151.62</v>
      </c>
      <c r="CK20" s="55">
        <f t="shared" si="13"/>
        <v>151.87</v>
      </c>
      <c r="CL20" s="55">
        <f t="shared" si="13"/>
        <v>151.16999999999999</v>
      </c>
      <c r="CM20" s="55">
        <f t="shared" si="13"/>
        <v>148.75</v>
      </c>
      <c r="CN20" s="55">
        <f t="shared" si="13"/>
        <v>151.35</v>
      </c>
      <c r="CO20" s="55">
        <f t="shared" si="13"/>
        <v>151.32</v>
      </c>
      <c r="CP20" s="55">
        <f t="shared" si="13"/>
        <v>151.66</v>
      </c>
      <c r="CQ20" s="55">
        <f t="shared" si="13"/>
        <v>151.63999999999999</v>
      </c>
      <c r="CR20" s="55">
        <f t="shared" si="13"/>
        <v>149.93</v>
      </c>
      <c r="CS20" s="56">
        <f t="shared" si="13"/>
        <v>148.76999999999998</v>
      </c>
      <c r="CT20" s="39">
        <f>SUM(B20:CS20)</f>
        <v>252233.93000000005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0.04</v>
      </c>
      <c r="Z21" s="44">
        <v>2.27</v>
      </c>
      <c r="AA21" s="44">
        <v>9.74</v>
      </c>
      <c r="AB21" s="44">
        <v>32.83</v>
      </c>
      <c r="AC21" s="44">
        <v>66.62</v>
      </c>
      <c r="AD21" s="44">
        <v>173.57000000000002</v>
      </c>
      <c r="AE21" s="44">
        <v>285.46999999999997</v>
      </c>
      <c r="AF21" s="44">
        <v>383.23</v>
      </c>
      <c r="AG21" s="44">
        <v>496.54</v>
      </c>
      <c r="AH21" s="44">
        <v>614.79000000000008</v>
      </c>
      <c r="AI21" s="44">
        <v>736.41000000000008</v>
      </c>
      <c r="AJ21" s="44">
        <v>862.36</v>
      </c>
      <c r="AK21" s="44">
        <v>964.63</v>
      </c>
      <c r="AL21" s="44">
        <v>1092.3100000000002</v>
      </c>
      <c r="AM21" s="44">
        <v>1185.23</v>
      </c>
      <c r="AN21" s="44">
        <v>1283.6200000000001</v>
      </c>
      <c r="AO21" s="44">
        <v>1341.91</v>
      </c>
      <c r="AP21" s="44">
        <v>1411.94</v>
      </c>
      <c r="AQ21" s="44">
        <v>1458.8</v>
      </c>
      <c r="AR21" s="44">
        <v>1510.55</v>
      </c>
      <c r="AS21" s="44">
        <v>1534.8200000000002</v>
      </c>
      <c r="AT21" s="44">
        <v>1539.6</v>
      </c>
      <c r="AU21" s="44">
        <v>1538.45</v>
      </c>
      <c r="AV21" s="44">
        <v>1537.07</v>
      </c>
      <c r="AW21" s="44">
        <v>1535.25</v>
      </c>
      <c r="AX21" s="44">
        <v>1530.68</v>
      </c>
      <c r="AY21" s="44">
        <v>1531.8700000000001</v>
      </c>
      <c r="AZ21" s="44">
        <v>1492.63</v>
      </c>
      <c r="BA21" s="44">
        <v>1474.76</v>
      </c>
      <c r="BB21" s="44">
        <v>1469.74</v>
      </c>
      <c r="BC21" s="44">
        <v>1456.4</v>
      </c>
      <c r="BD21" s="44">
        <v>1462.4099999999999</v>
      </c>
      <c r="BE21" s="44">
        <v>1409.1399999999999</v>
      </c>
      <c r="BF21" s="44">
        <v>1397.19</v>
      </c>
      <c r="BG21" s="44">
        <v>1390.12</v>
      </c>
      <c r="BH21" s="44">
        <v>1327.6399999999999</v>
      </c>
      <c r="BI21" s="44">
        <v>1291.22</v>
      </c>
      <c r="BJ21" s="44">
        <v>1251.67</v>
      </c>
      <c r="BK21" s="44">
        <v>1199.2</v>
      </c>
      <c r="BL21" s="44">
        <v>1152.02</v>
      </c>
      <c r="BM21" s="44">
        <v>1109.1100000000001</v>
      </c>
      <c r="BN21" s="44">
        <v>1020.09</v>
      </c>
      <c r="BO21" s="44">
        <v>929.89</v>
      </c>
      <c r="BP21" s="44">
        <v>815.67</v>
      </c>
      <c r="BQ21" s="44">
        <v>682.46</v>
      </c>
      <c r="BR21" s="44">
        <v>579.93999999999994</v>
      </c>
      <c r="BS21" s="44">
        <v>478.08</v>
      </c>
      <c r="BT21" s="44">
        <v>343.03999999999996</v>
      </c>
      <c r="BU21" s="44">
        <v>254.29</v>
      </c>
      <c r="BV21" s="44">
        <v>168.86</v>
      </c>
      <c r="BW21" s="44">
        <v>98.710000000000008</v>
      </c>
      <c r="BX21" s="44">
        <v>50.94</v>
      </c>
      <c r="BY21" s="44">
        <v>13.19</v>
      </c>
      <c r="BZ21" s="44">
        <v>1.03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48980.04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3501.91</v>
      </c>
      <c r="AA22" s="1">
        <v>3497.36</v>
      </c>
      <c r="AB22" s="1">
        <v>3497.36</v>
      </c>
      <c r="AC22" s="1">
        <v>3497.36</v>
      </c>
      <c r="AD22" s="1">
        <v>3497.36</v>
      </c>
      <c r="AE22" s="1">
        <v>3497.36</v>
      </c>
      <c r="AF22" s="1">
        <v>3497.36</v>
      </c>
      <c r="AG22" s="1">
        <v>3497.36</v>
      </c>
      <c r="AH22" s="1">
        <v>3497.36</v>
      </c>
      <c r="AI22" s="1">
        <v>3497.36</v>
      </c>
      <c r="AJ22" s="1">
        <v>3497.36</v>
      </c>
      <c r="AK22" s="1">
        <v>3497.36</v>
      </c>
      <c r="AL22" s="1">
        <v>3497.36</v>
      </c>
      <c r="AM22" s="1">
        <v>3497.36</v>
      </c>
      <c r="AN22" s="1">
        <v>3497.36</v>
      </c>
      <c r="AO22" s="1">
        <v>3497.36</v>
      </c>
      <c r="AP22" s="1">
        <v>3497.36</v>
      </c>
      <c r="AQ22" s="1">
        <v>3497.36</v>
      </c>
      <c r="AR22" s="1">
        <v>3497.36</v>
      </c>
      <c r="AS22" s="1">
        <v>3496.11</v>
      </c>
      <c r="AT22" s="1">
        <v>3496.11</v>
      </c>
      <c r="AU22" s="1">
        <v>3496.11</v>
      </c>
      <c r="AV22" s="1">
        <v>3496.11</v>
      </c>
      <c r="AW22" s="1">
        <v>3496.11</v>
      </c>
      <c r="AX22" s="1">
        <v>3496.11</v>
      </c>
      <c r="AY22" s="1">
        <v>3496.26</v>
      </c>
      <c r="AZ22" s="1">
        <v>3496.26</v>
      </c>
      <c r="BA22" s="1">
        <v>3496.26</v>
      </c>
      <c r="BB22" s="1">
        <v>3496.26</v>
      </c>
      <c r="BC22" s="1">
        <v>3496.26</v>
      </c>
      <c r="BD22" s="1">
        <v>3496.26</v>
      </c>
      <c r="BE22" s="1">
        <v>3496.26</v>
      </c>
      <c r="BF22" s="1">
        <v>3496.26</v>
      </c>
      <c r="BG22" s="1">
        <v>3496.26</v>
      </c>
      <c r="BH22" s="1">
        <v>3496.26</v>
      </c>
      <c r="BI22" s="1">
        <v>3496.26</v>
      </c>
      <c r="BJ22" s="1">
        <v>3496.26</v>
      </c>
      <c r="BK22" s="1">
        <v>3496.11</v>
      </c>
      <c r="BL22" s="1">
        <v>3496.11</v>
      </c>
      <c r="BM22" s="1">
        <v>3496.11</v>
      </c>
      <c r="BN22" s="1">
        <v>3496.11</v>
      </c>
      <c r="BO22" s="1">
        <v>3496.11</v>
      </c>
      <c r="BP22" s="1">
        <v>3496.11</v>
      </c>
      <c r="BQ22" s="1">
        <v>3496.11</v>
      </c>
      <c r="BR22" s="1">
        <v>3496.11</v>
      </c>
      <c r="BS22" s="1">
        <v>3496.11</v>
      </c>
      <c r="BT22" s="1">
        <v>3496.11</v>
      </c>
      <c r="BU22" s="1">
        <v>3496.11</v>
      </c>
      <c r="BV22" s="1">
        <v>3496.11</v>
      </c>
      <c r="BW22" s="1">
        <v>3496.11</v>
      </c>
      <c r="BX22" s="1">
        <v>3497.36</v>
      </c>
      <c r="BY22" s="1">
        <v>3497.36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188834.13999999975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23.39</v>
      </c>
      <c r="C24" s="37">
        <v>23.48</v>
      </c>
      <c r="D24" s="37">
        <v>23.47</v>
      </c>
      <c r="E24" s="37">
        <v>23.84</v>
      </c>
      <c r="F24" s="37">
        <v>23.66</v>
      </c>
      <c r="G24" s="37">
        <v>23.25</v>
      </c>
      <c r="H24" s="37">
        <v>23.25</v>
      </c>
      <c r="I24" s="37">
        <v>23.91</v>
      </c>
      <c r="J24" s="37">
        <v>23.15</v>
      </c>
      <c r="K24" s="37">
        <v>23.14</v>
      </c>
      <c r="L24" s="37">
        <v>24.13</v>
      </c>
      <c r="M24" s="37">
        <v>23.33</v>
      </c>
      <c r="N24" s="37">
        <v>23.23</v>
      </c>
      <c r="O24" s="37">
        <v>23.35</v>
      </c>
      <c r="P24" s="37">
        <v>22.04</v>
      </c>
      <c r="Q24" s="37">
        <v>22.82</v>
      </c>
      <c r="R24" s="37">
        <v>23.95</v>
      </c>
      <c r="S24" s="37">
        <v>23.06</v>
      </c>
      <c r="T24" s="37">
        <v>21.28</v>
      </c>
      <c r="U24" s="37">
        <v>23.17</v>
      </c>
      <c r="V24" s="37">
        <v>24.18</v>
      </c>
      <c r="W24" s="37">
        <v>23.45</v>
      </c>
      <c r="X24" s="37">
        <v>23.02</v>
      </c>
      <c r="Y24" s="37">
        <v>22.3</v>
      </c>
      <c r="Z24" s="37">
        <v>22.67</v>
      </c>
      <c r="AA24" s="37">
        <v>23.18</v>
      </c>
      <c r="AB24" s="37">
        <v>23.3</v>
      </c>
      <c r="AC24" s="37">
        <v>23.81</v>
      </c>
      <c r="AD24" s="37">
        <v>24.32</v>
      </c>
      <c r="AE24" s="37">
        <v>23.67</v>
      </c>
      <c r="AF24" s="37">
        <v>23.46</v>
      </c>
      <c r="AG24" s="37">
        <v>23.34</v>
      </c>
      <c r="AH24" s="37">
        <v>24.76</v>
      </c>
      <c r="AI24" s="37">
        <v>24.87</v>
      </c>
      <c r="AJ24" s="37">
        <v>23.83</v>
      </c>
      <c r="AK24" s="37">
        <v>23.17</v>
      </c>
      <c r="AL24" s="37">
        <v>23.47</v>
      </c>
      <c r="AM24" s="37">
        <v>22.14</v>
      </c>
      <c r="AN24" s="37">
        <v>20.52</v>
      </c>
      <c r="AO24" s="37">
        <v>22.67</v>
      </c>
      <c r="AP24" s="37">
        <v>21.42</v>
      </c>
      <c r="AQ24" s="37">
        <v>22.92</v>
      </c>
      <c r="AR24" s="37">
        <v>23.2</v>
      </c>
      <c r="AS24" s="37">
        <v>23.24</v>
      </c>
      <c r="AT24" s="37">
        <v>23.28</v>
      </c>
      <c r="AU24" s="37">
        <v>23.32</v>
      </c>
      <c r="AV24" s="37">
        <v>22.99</v>
      </c>
      <c r="AW24" s="37">
        <v>23.22</v>
      </c>
      <c r="AX24" s="37">
        <v>21.43</v>
      </c>
      <c r="AY24" s="37">
        <v>21.02</v>
      </c>
      <c r="AZ24" s="37">
        <v>20.05</v>
      </c>
      <c r="BA24" s="37">
        <v>18.2</v>
      </c>
      <c r="BB24" s="37">
        <v>17.940000000000001</v>
      </c>
      <c r="BC24" s="37">
        <v>18.850000000000001</v>
      </c>
      <c r="BD24" s="37">
        <v>19.68</v>
      </c>
      <c r="BE24" s="37">
        <v>19.600000000000001</v>
      </c>
      <c r="BF24" s="37">
        <v>19.100000000000001</v>
      </c>
      <c r="BG24" s="37">
        <v>19.84</v>
      </c>
      <c r="BH24" s="37">
        <v>20.78</v>
      </c>
      <c r="BI24" s="37">
        <v>21.46</v>
      </c>
      <c r="BJ24" s="37">
        <v>20.21</v>
      </c>
      <c r="BK24" s="37">
        <v>21.49</v>
      </c>
      <c r="BL24" s="37">
        <v>22.01</v>
      </c>
      <c r="BM24" s="37">
        <v>22.28</v>
      </c>
      <c r="BN24" s="37">
        <v>21.69</v>
      </c>
      <c r="BO24" s="37">
        <v>21.37</v>
      </c>
      <c r="BP24" s="37">
        <v>23.04</v>
      </c>
      <c r="BQ24" s="37">
        <v>23.6</v>
      </c>
      <c r="BR24" s="37">
        <v>23.67</v>
      </c>
      <c r="BS24" s="37">
        <v>23.02</v>
      </c>
      <c r="BT24" s="37">
        <v>21.59</v>
      </c>
      <c r="BU24" s="37">
        <v>20.74</v>
      </c>
      <c r="BV24" s="37">
        <v>18.55</v>
      </c>
      <c r="BW24" s="37">
        <v>18.18</v>
      </c>
      <c r="BX24" s="37">
        <v>16.25</v>
      </c>
      <c r="BY24" s="37">
        <v>18.899999999999999</v>
      </c>
      <c r="BZ24" s="37">
        <v>17.29</v>
      </c>
      <c r="CA24" s="37">
        <v>19.11</v>
      </c>
      <c r="CB24" s="37">
        <v>19.12</v>
      </c>
      <c r="CC24" s="37">
        <v>19.260000000000002</v>
      </c>
      <c r="CD24" s="37">
        <v>21.29</v>
      </c>
      <c r="CE24" s="37">
        <v>20.96</v>
      </c>
      <c r="CF24" s="37">
        <v>22.26</v>
      </c>
      <c r="CG24" s="37">
        <v>22.16</v>
      </c>
      <c r="CH24" s="37">
        <v>22.93</v>
      </c>
      <c r="CI24" s="37">
        <v>21.53</v>
      </c>
      <c r="CJ24" s="37">
        <v>23.52</v>
      </c>
      <c r="CK24" s="37">
        <v>23.77</v>
      </c>
      <c r="CL24" s="37">
        <v>23.07</v>
      </c>
      <c r="CM24" s="37">
        <v>20.65</v>
      </c>
      <c r="CN24" s="37">
        <v>23.25</v>
      </c>
      <c r="CO24" s="37">
        <v>23.22</v>
      </c>
      <c r="CP24" s="37">
        <v>23.56</v>
      </c>
      <c r="CQ24" s="37">
        <v>23.54</v>
      </c>
      <c r="CR24" s="37">
        <v>21.83</v>
      </c>
      <c r="CS24" s="38">
        <v>20.67</v>
      </c>
      <c r="CT24" s="31">
        <f t="shared" si="14"/>
        <v>2122.1499999999996</v>
      </c>
      <c r="CU24" s="152"/>
      <c r="CW24" s="140"/>
    </row>
    <row r="25" spans="1:102" ht="15.75" thickBot="1">
      <c r="A25" s="59" t="s">
        <v>29</v>
      </c>
      <c r="B25" s="60">
        <f>SUM(B3,B13,B15,B20)</f>
        <v>7112.5678408602143</v>
      </c>
      <c r="C25" s="61">
        <f t="shared" ref="C25:BN25" si="15">SUM(C3,C13,C15,C20)</f>
        <v>7112.6978408602145</v>
      </c>
      <c r="D25" s="61">
        <f t="shared" si="15"/>
        <v>7040.3778408602147</v>
      </c>
      <c r="E25" s="61">
        <f t="shared" si="15"/>
        <v>7040.7678408602142</v>
      </c>
      <c r="F25" s="61">
        <f t="shared" si="15"/>
        <v>7040.5878408602148</v>
      </c>
      <c r="G25" s="61">
        <f t="shared" si="15"/>
        <v>7040.1778408602149</v>
      </c>
      <c r="H25" s="61">
        <f t="shared" si="15"/>
        <v>7033.2778408602153</v>
      </c>
      <c r="I25" s="61">
        <f t="shared" si="15"/>
        <v>7033.9378408602151</v>
      </c>
      <c r="J25" s="61">
        <f t="shared" si="15"/>
        <v>7033.4278408602149</v>
      </c>
      <c r="K25" s="61">
        <f t="shared" si="15"/>
        <v>7040.1678408602147</v>
      </c>
      <c r="L25" s="61">
        <f t="shared" si="15"/>
        <v>7041.1578408602145</v>
      </c>
      <c r="M25" s="61">
        <f t="shared" si="15"/>
        <v>7040.3578408602152</v>
      </c>
      <c r="N25" s="61">
        <f t="shared" si="15"/>
        <v>7040.2578408602149</v>
      </c>
      <c r="O25" s="61">
        <f t="shared" si="15"/>
        <v>7040.3778408602147</v>
      </c>
      <c r="P25" s="61">
        <f t="shared" si="15"/>
        <v>7039.0678408602153</v>
      </c>
      <c r="Q25" s="61">
        <f t="shared" si="15"/>
        <v>7039.847840860215</v>
      </c>
      <c r="R25" s="61">
        <f t="shared" si="15"/>
        <v>7039.6578408602145</v>
      </c>
      <c r="S25" s="61">
        <f t="shared" si="15"/>
        <v>7038.7678408602142</v>
      </c>
      <c r="T25" s="61">
        <f t="shared" si="15"/>
        <v>7036.9878408602144</v>
      </c>
      <c r="U25" s="61">
        <f t="shared" si="15"/>
        <v>7038.8778408602138</v>
      </c>
      <c r="V25" s="61">
        <f t="shared" si="15"/>
        <v>7039.8878408602141</v>
      </c>
      <c r="W25" s="61">
        <f t="shared" si="15"/>
        <v>7039.1578408602145</v>
      </c>
      <c r="X25" s="61">
        <f t="shared" si="15"/>
        <v>10540.637840860214</v>
      </c>
      <c r="Y25" s="61">
        <f t="shared" si="15"/>
        <v>10540.117840860214</v>
      </c>
      <c r="Z25" s="61">
        <f t="shared" si="15"/>
        <v>10542.057840860214</v>
      </c>
      <c r="AA25" s="61">
        <f t="shared" si="15"/>
        <v>10545.487840860214</v>
      </c>
      <c r="AB25" s="61">
        <f t="shared" si="15"/>
        <v>10568.697840860215</v>
      </c>
      <c r="AC25" s="61">
        <f t="shared" si="15"/>
        <v>10602.997840860215</v>
      </c>
      <c r="AD25" s="61">
        <f t="shared" si="15"/>
        <v>10710.347840860215</v>
      </c>
      <c r="AE25" s="61">
        <f t="shared" si="15"/>
        <v>10821.597840860215</v>
      </c>
      <c r="AF25" s="61">
        <f t="shared" si="15"/>
        <v>10921.127840860216</v>
      </c>
      <c r="AG25" s="61">
        <f t="shared" si="15"/>
        <v>11034.317840860214</v>
      </c>
      <c r="AH25" s="61">
        <f t="shared" si="15"/>
        <v>11153.987840860216</v>
      </c>
      <c r="AI25" s="61">
        <f t="shared" si="15"/>
        <v>11275.717840860216</v>
      </c>
      <c r="AJ25" s="61">
        <f t="shared" si="15"/>
        <v>11400.627840860216</v>
      </c>
      <c r="AK25" s="61">
        <f t="shared" si="15"/>
        <v>11502.237840860216</v>
      </c>
      <c r="AL25" s="61">
        <f t="shared" si="15"/>
        <v>11630.507840860215</v>
      </c>
      <c r="AM25" s="61">
        <f t="shared" si="15"/>
        <v>11722.097840860215</v>
      </c>
      <c r="AN25" s="61">
        <f t="shared" si="15"/>
        <v>11786.827840860216</v>
      </c>
      <c r="AO25" s="61">
        <f t="shared" si="15"/>
        <v>11847.377840860216</v>
      </c>
      <c r="AP25" s="61">
        <f t="shared" si="15"/>
        <v>11948.377840860216</v>
      </c>
      <c r="AQ25" s="61">
        <f t="shared" si="15"/>
        <v>11996.937840860215</v>
      </c>
      <c r="AR25" s="61">
        <f t="shared" si="15"/>
        <v>12046.067840860214</v>
      </c>
      <c r="AS25" s="61">
        <f t="shared" si="15"/>
        <v>12069.127840860216</v>
      </c>
      <c r="AT25" s="61">
        <f t="shared" si="15"/>
        <v>12073.947840860215</v>
      </c>
      <c r="AU25" s="61">
        <f t="shared" si="15"/>
        <v>12072.837840860215</v>
      </c>
      <c r="AV25" s="61">
        <f t="shared" si="15"/>
        <v>12073.777840860215</v>
      </c>
      <c r="AW25" s="61">
        <f t="shared" si="15"/>
        <v>12072.187840860217</v>
      </c>
      <c r="AX25" s="61">
        <f t="shared" si="15"/>
        <v>12065.827840860216</v>
      </c>
      <c r="AY25" s="61">
        <f t="shared" si="15"/>
        <v>12066.757840860217</v>
      </c>
      <c r="AZ25" s="61">
        <f t="shared" si="15"/>
        <v>12026.547840860216</v>
      </c>
      <c r="BA25" s="61">
        <f t="shared" si="15"/>
        <v>12006.597840860215</v>
      </c>
      <c r="BB25" s="61">
        <f t="shared" si="15"/>
        <v>12001.317840860214</v>
      </c>
      <c r="BC25" s="61">
        <f t="shared" si="15"/>
        <v>11988.887840860214</v>
      </c>
      <c r="BD25" s="61">
        <f t="shared" si="15"/>
        <v>11995.727840860214</v>
      </c>
      <c r="BE25" s="61">
        <f t="shared" si="15"/>
        <v>11942.377840860216</v>
      </c>
      <c r="BF25" s="61">
        <f t="shared" si="15"/>
        <v>11929.627840860216</v>
      </c>
      <c r="BG25" s="61">
        <f t="shared" si="15"/>
        <v>11923.297840860216</v>
      </c>
      <c r="BH25" s="61">
        <f t="shared" si="15"/>
        <v>11861.547840860214</v>
      </c>
      <c r="BI25" s="61">
        <f t="shared" si="15"/>
        <v>11825.637840860214</v>
      </c>
      <c r="BJ25" s="61">
        <f t="shared" si="15"/>
        <v>11784.607840860215</v>
      </c>
      <c r="BK25" s="61">
        <f t="shared" si="15"/>
        <v>11742.667840860217</v>
      </c>
      <c r="BL25" s="61">
        <f t="shared" si="15"/>
        <v>11754.457840860214</v>
      </c>
      <c r="BM25" s="61">
        <f t="shared" si="15"/>
        <v>11782.517840860215</v>
      </c>
      <c r="BN25" s="61">
        <f t="shared" si="15"/>
        <v>11788.707840860214</v>
      </c>
      <c r="BO25" s="61">
        <f t="shared" ref="BO25:CS25" si="16">SUM(BO3,BO13,BO15,BO20)</f>
        <v>11783.037840860216</v>
      </c>
      <c r="BP25" s="61">
        <f t="shared" si="16"/>
        <v>11731.077840860216</v>
      </c>
      <c r="BQ25" s="61">
        <f t="shared" si="16"/>
        <v>11658.827840860216</v>
      </c>
      <c r="BR25" s="61">
        <f t="shared" si="16"/>
        <v>11607.697840860215</v>
      </c>
      <c r="BS25" s="61">
        <f t="shared" si="16"/>
        <v>11543.757840860215</v>
      </c>
      <c r="BT25" s="61">
        <f t="shared" si="16"/>
        <v>11424.677840860215</v>
      </c>
      <c r="BU25" s="61">
        <f t="shared" si="16"/>
        <v>11334.637840860214</v>
      </c>
      <c r="BV25" s="61">
        <f t="shared" si="16"/>
        <v>11247.157840860214</v>
      </c>
      <c r="BW25" s="61">
        <f t="shared" si="16"/>
        <v>11176.637840860214</v>
      </c>
      <c r="BX25" s="61">
        <f t="shared" si="16"/>
        <v>11128.257840860215</v>
      </c>
      <c r="BY25" s="61">
        <f t="shared" si="16"/>
        <v>11093.157840860214</v>
      </c>
      <c r="BZ25" s="61">
        <f t="shared" si="16"/>
        <v>7582.3278408602155</v>
      </c>
      <c r="CA25" s="61">
        <f t="shared" si="16"/>
        <v>7583.4578408602147</v>
      </c>
      <c r="CB25" s="61">
        <f t="shared" si="16"/>
        <v>7584.597840860215</v>
      </c>
      <c r="CC25" s="61">
        <f t="shared" si="16"/>
        <v>7585.597840860215</v>
      </c>
      <c r="CD25" s="61">
        <f t="shared" si="16"/>
        <v>7590.1578408602145</v>
      </c>
      <c r="CE25" s="61">
        <f t="shared" si="16"/>
        <v>7590.4778408602151</v>
      </c>
      <c r="CF25" s="61">
        <f t="shared" si="16"/>
        <v>7588.3678408602145</v>
      </c>
      <c r="CG25" s="61">
        <f t="shared" si="16"/>
        <v>7588.7378408602153</v>
      </c>
      <c r="CH25" s="61">
        <f t="shared" si="16"/>
        <v>7593.1578408602145</v>
      </c>
      <c r="CI25" s="61">
        <f t="shared" si="16"/>
        <v>7592.0378408602155</v>
      </c>
      <c r="CJ25" s="61">
        <f t="shared" si="16"/>
        <v>7594.4978408602146</v>
      </c>
      <c r="CK25" s="61">
        <f t="shared" si="16"/>
        <v>7595.217840860214</v>
      </c>
      <c r="CL25" s="61">
        <f t="shared" si="16"/>
        <v>7595.0878408602148</v>
      </c>
      <c r="CM25" s="61">
        <f t="shared" si="16"/>
        <v>7593.0278408602144</v>
      </c>
      <c r="CN25" s="61">
        <f t="shared" si="16"/>
        <v>7595.9078408602154</v>
      </c>
      <c r="CO25" s="61">
        <f t="shared" si="16"/>
        <v>7595.7878408602146</v>
      </c>
      <c r="CP25" s="61">
        <f t="shared" si="16"/>
        <v>7587.8778408602147</v>
      </c>
      <c r="CQ25" s="61">
        <f t="shared" si="16"/>
        <v>7587.8578408602152</v>
      </c>
      <c r="CR25" s="61">
        <f t="shared" si="16"/>
        <v>7586.2178408602149</v>
      </c>
      <c r="CS25" s="62">
        <f t="shared" si="16"/>
        <v>7585.0578408602141</v>
      </c>
      <c r="CT25" s="110">
        <f t="shared" si="14"/>
        <v>930513.92272258049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3031.4138408602153</v>
      </c>
      <c r="C30" s="72">
        <f t="shared" si="17"/>
        <v>3032.4138408602153</v>
      </c>
      <c r="D30" s="72">
        <f t="shared" si="17"/>
        <v>3027.4138408602153</v>
      </c>
      <c r="E30" s="72">
        <f t="shared" si="17"/>
        <v>3030.4138408602153</v>
      </c>
      <c r="F30" s="72">
        <f t="shared" si="17"/>
        <v>3029.4138408602153</v>
      </c>
      <c r="G30" s="72">
        <f t="shared" si="17"/>
        <v>3029.4138408602153</v>
      </c>
      <c r="H30" s="72">
        <f t="shared" ref="H30:BS30" si="18">H31+H39</f>
        <v>3028.4138408602153</v>
      </c>
      <c r="I30" s="72">
        <f t="shared" si="18"/>
        <v>3030.4138408602153</v>
      </c>
      <c r="J30" s="72">
        <f t="shared" si="18"/>
        <v>3030.4138408602153</v>
      </c>
      <c r="K30" s="72">
        <f t="shared" si="18"/>
        <v>3030.4138408602153</v>
      </c>
      <c r="L30" s="72">
        <f t="shared" si="18"/>
        <v>3029.4138408602153</v>
      </c>
      <c r="M30" s="72">
        <f t="shared" si="18"/>
        <v>3027.4138408602153</v>
      </c>
      <c r="N30" s="72">
        <f t="shared" si="18"/>
        <v>3028.4138408602153</v>
      </c>
      <c r="O30" s="72">
        <f t="shared" si="18"/>
        <v>3027.4138408602153</v>
      </c>
      <c r="P30" s="72">
        <f t="shared" si="18"/>
        <v>3028.4138408602153</v>
      </c>
      <c r="Q30" s="72">
        <f t="shared" si="18"/>
        <v>3033.4138408602153</v>
      </c>
      <c r="R30" s="72">
        <f t="shared" si="18"/>
        <v>3031.4138408602153</v>
      </c>
      <c r="S30" s="72">
        <f t="shared" si="18"/>
        <v>3029.4138408602153</v>
      </c>
      <c r="T30" s="72">
        <f t="shared" si="18"/>
        <v>3031.4138408602153</v>
      </c>
      <c r="U30" s="72">
        <f t="shared" si="18"/>
        <v>3033.4138408602153</v>
      </c>
      <c r="V30" s="72">
        <f t="shared" si="18"/>
        <v>3026.4138408602153</v>
      </c>
      <c r="W30" s="72">
        <f t="shared" si="18"/>
        <v>3028.4138408602153</v>
      </c>
      <c r="X30" s="72">
        <f t="shared" si="18"/>
        <v>3031.4138408602153</v>
      </c>
      <c r="Y30" s="72">
        <f t="shared" si="18"/>
        <v>3027.4138408602153</v>
      </c>
      <c r="Z30" s="72">
        <f t="shared" si="18"/>
        <v>3029.4138408602153</v>
      </c>
      <c r="AA30" s="72">
        <f t="shared" si="18"/>
        <v>3031.4138408602153</v>
      </c>
      <c r="AB30" s="72">
        <f t="shared" si="18"/>
        <v>3031.4138408602153</v>
      </c>
      <c r="AC30" s="72">
        <f t="shared" si="18"/>
        <v>3033.4138408602153</v>
      </c>
      <c r="AD30" s="72">
        <f t="shared" si="18"/>
        <v>3030.4138408602153</v>
      </c>
      <c r="AE30" s="72">
        <f t="shared" si="18"/>
        <v>2940.4138408602153</v>
      </c>
      <c r="AF30" s="72">
        <f t="shared" si="18"/>
        <v>2850.4138408602153</v>
      </c>
      <c r="AG30" s="72">
        <f t="shared" si="18"/>
        <v>2790.4138408602153</v>
      </c>
      <c r="AH30" s="72">
        <f t="shared" si="18"/>
        <v>2763.4138408602153</v>
      </c>
      <c r="AI30" s="72">
        <f t="shared" si="18"/>
        <v>2741.4138408602153</v>
      </c>
      <c r="AJ30" s="72">
        <f t="shared" si="18"/>
        <v>2741.4138408602153</v>
      </c>
      <c r="AK30" s="72">
        <f t="shared" si="18"/>
        <v>2738.4138408602153</v>
      </c>
      <c r="AL30" s="72">
        <f t="shared" si="18"/>
        <v>2744.4138408602153</v>
      </c>
      <c r="AM30" s="72">
        <f t="shared" si="18"/>
        <v>2794.4138408602153</v>
      </c>
      <c r="AN30" s="72">
        <f t="shared" si="18"/>
        <v>2868.4138408602153</v>
      </c>
      <c r="AO30" s="72">
        <f t="shared" si="18"/>
        <v>2904.4138408602153</v>
      </c>
      <c r="AP30" s="72">
        <f t="shared" si="18"/>
        <v>2913.4138408602153</v>
      </c>
      <c r="AQ30" s="72">
        <f t="shared" si="18"/>
        <v>2992.4138408602153</v>
      </c>
      <c r="AR30" s="72">
        <f t="shared" si="18"/>
        <v>3020.4138408602153</v>
      </c>
      <c r="AS30" s="72">
        <f t="shared" si="18"/>
        <v>3022.4138408602153</v>
      </c>
      <c r="AT30" s="72">
        <f t="shared" si="18"/>
        <v>3023.4138408602153</v>
      </c>
      <c r="AU30" s="72">
        <f t="shared" si="18"/>
        <v>3028.4138408602153</v>
      </c>
      <c r="AV30" s="72">
        <f t="shared" si="18"/>
        <v>3029.4138408602153</v>
      </c>
      <c r="AW30" s="72">
        <f t="shared" si="18"/>
        <v>3028.4138408602153</v>
      </c>
      <c r="AX30" s="72">
        <f t="shared" si="18"/>
        <v>3029.4138408602153</v>
      </c>
      <c r="AY30" s="72">
        <f t="shared" si="18"/>
        <v>3027.4138408602153</v>
      </c>
      <c r="AZ30" s="72">
        <f t="shared" si="18"/>
        <v>3026.4138408602153</v>
      </c>
      <c r="BA30" s="72">
        <f t="shared" si="18"/>
        <v>3026.4138408602153</v>
      </c>
      <c r="BB30" s="72">
        <f t="shared" si="18"/>
        <v>3028.4138408602153</v>
      </c>
      <c r="BC30" s="72">
        <f t="shared" si="18"/>
        <v>3031.4138408602153</v>
      </c>
      <c r="BD30" s="72">
        <f t="shared" si="18"/>
        <v>3028.4138408602153</v>
      </c>
      <c r="BE30" s="72">
        <f t="shared" si="18"/>
        <v>3029.4138408602153</v>
      </c>
      <c r="BF30" s="72">
        <f t="shared" si="18"/>
        <v>3032.4138408602153</v>
      </c>
      <c r="BG30" s="72">
        <f t="shared" si="18"/>
        <v>3030.4138408602153</v>
      </c>
      <c r="BH30" s="72">
        <f t="shared" si="18"/>
        <v>3030.4138408602153</v>
      </c>
      <c r="BI30" s="72">
        <f t="shared" si="18"/>
        <v>3028.4138408602153</v>
      </c>
      <c r="BJ30" s="72">
        <f t="shared" si="18"/>
        <v>3030.4138408602153</v>
      </c>
      <c r="BK30" s="72">
        <f t="shared" si="18"/>
        <v>3033.4138408602153</v>
      </c>
      <c r="BL30" s="72">
        <f t="shared" si="18"/>
        <v>3030.4138408602153</v>
      </c>
      <c r="BM30" s="72">
        <f t="shared" si="18"/>
        <v>3027.4138408602153</v>
      </c>
      <c r="BN30" s="72">
        <f t="shared" si="18"/>
        <v>3027.4138408602153</v>
      </c>
      <c r="BO30" s="72">
        <f t="shared" si="18"/>
        <v>2946.4138408602153</v>
      </c>
      <c r="BP30" s="72">
        <f t="shared" si="18"/>
        <v>2929.4138408602153</v>
      </c>
      <c r="BQ30" s="72">
        <f t="shared" si="18"/>
        <v>2929.4138408602153</v>
      </c>
      <c r="BR30" s="72">
        <f t="shared" si="18"/>
        <v>2930.4138408602153</v>
      </c>
      <c r="BS30" s="72">
        <f t="shared" si="18"/>
        <v>2932.4138408602153</v>
      </c>
      <c r="BT30" s="72">
        <f t="shared" ref="BT30:CS30" si="19">BT31+BT39</f>
        <v>2930.4138408602153</v>
      </c>
      <c r="BU30" s="72">
        <f t="shared" si="19"/>
        <v>2985.4138408602153</v>
      </c>
      <c r="BV30" s="72">
        <f t="shared" si="19"/>
        <v>3019.4138408602153</v>
      </c>
      <c r="BW30" s="72">
        <f t="shared" si="19"/>
        <v>3034.4138408602153</v>
      </c>
      <c r="BX30" s="72">
        <f t="shared" si="19"/>
        <v>3031.4138408602153</v>
      </c>
      <c r="BY30" s="72">
        <f t="shared" si="19"/>
        <v>3028.4138408602153</v>
      </c>
      <c r="BZ30" s="72">
        <f t="shared" si="19"/>
        <v>3030.4138408602153</v>
      </c>
      <c r="CA30" s="72">
        <f t="shared" si="19"/>
        <v>3032.4138408602153</v>
      </c>
      <c r="CB30" s="72">
        <f t="shared" si="19"/>
        <v>3029.4138408602153</v>
      </c>
      <c r="CC30" s="72">
        <f t="shared" si="19"/>
        <v>3025.4138408602153</v>
      </c>
      <c r="CD30" s="72">
        <f t="shared" si="19"/>
        <v>3025.4138408602153</v>
      </c>
      <c r="CE30" s="72">
        <f t="shared" si="19"/>
        <v>3030.4138408602153</v>
      </c>
      <c r="CF30" s="72">
        <f t="shared" si="19"/>
        <v>3037.4138408602153</v>
      </c>
      <c r="CG30" s="72">
        <f t="shared" si="19"/>
        <v>3036.4138408602153</v>
      </c>
      <c r="CH30" s="72">
        <f t="shared" si="19"/>
        <v>3031.4138408602153</v>
      </c>
      <c r="CI30" s="72">
        <f t="shared" si="19"/>
        <v>3028.4138408602153</v>
      </c>
      <c r="CJ30" s="72">
        <f t="shared" si="19"/>
        <v>3029.4138408602153</v>
      </c>
      <c r="CK30" s="72">
        <f t="shared" si="19"/>
        <v>3032.4138408602153</v>
      </c>
      <c r="CL30" s="72">
        <f t="shared" si="19"/>
        <v>3032.4138408602153</v>
      </c>
      <c r="CM30" s="72">
        <f t="shared" si="19"/>
        <v>3029.4138408602153</v>
      </c>
      <c r="CN30" s="72">
        <f t="shared" si="19"/>
        <v>3082.4138408602153</v>
      </c>
      <c r="CO30" s="72">
        <f t="shared" si="19"/>
        <v>3081.4138408602153</v>
      </c>
      <c r="CP30" s="72">
        <f t="shared" si="19"/>
        <v>3102.4138408602153</v>
      </c>
      <c r="CQ30" s="72">
        <f t="shared" si="19"/>
        <v>3129.4138408602153</v>
      </c>
      <c r="CR30" s="72">
        <f t="shared" si="19"/>
        <v>3157.4138408602153</v>
      </c>
      <c r="CS30" s="73">
        <f t="shared" si="19"/>
        <v>3178.4138408602153</v>
      </c>
      <c r="CT30" s="74">
        <f t="shared" ref="CT30:CT47" si="20">SUM(B30:CS30)</f>
        <v>288163.72872258042</v>
      </c>
      <c r="CU30" s="150"/>
    </row>
    <row r="31" spans="1:102">
      <c r="A31" s="75" t="s">
        <v>3</v>
      </c>
      <c r="B31" s="76">
        <f>SUM(B32:B38)</f>
        <v>2962.7160000000003</v>
      </c>
      <c r="C31" s="77">
        <f t="shared" ref="C31:BN31" si="21">SUM(C32:C38)</f>
        <v>2963.7160000000003</v>
      </c>
      <c r="D31" s="77">
        <f t="shared" si="21"/>
        <v>2958.7160000000003</v>
      </c>
      <c r="E31" s="77">
        <f t="shared" si="21"/>
        <v>2961.7160000000003</v>
      </c>
      <c r="F31" s="77">
        <f t="shared" si="21"/>
        <v>2960.7160000000003</v>
      </c>
      <c r="G31" s="77">
        <f t="shared" si="21"/>
        <v>2960.7160000000003</v>
      </c>
      <c r="H31" s="77">
        <f t="shared" si="21"/>
        <v>2959.7160000000003</v>
      </c>
      <c r="I31" s="77">
        <f t="shared" si="21"/>
        <v>2961.7160000000003</v>
      </c>
      <c r="J31" s="77">
        <f t="shared" si="21"/>
        <v>2961.7160000000003</v>
      </c>
      <c r="K31" s="77">
        <f t="shared" si="21"/>
        <v>2961.7160000000003</v>
      </c>
      <c r="L31" s="77">
        <f t="shared" si="21"/>
        <v>2960.7160000000003</v>
      </c>
      <c r="M31" s="77">
        <f t="shared" si="21"/>
        <v>2958.7160000000003</v>
      </c>
      <c r="N31" s="77">
        <f t="shared" si="21"/>
        <v>2959.7160000000003</v>
      </c>
      <c r="O31" s="77">
        <f t="shared" si="21"/>
        <v>2958.7160000000003</v>
      </c>
      <c r="P31" s="77">
        <f t="shared" si="21"/>
        <v>2959.7160000000003</v>
      </c>
      <c r="Q31" s="77">
        <f t="shared" si="21"/>
        <v>2964.7160000000003</v>
      </c>
      <c r="R31" s="77">
        <f t="shared" si="21"/>
        <v>2962.7160000000003</v>
      </c>
      <c r="S31" s="77">
        <f t="shared" si="21"/>
        <v>2960.7160000000003</v>
      </c>
      <c r="T31" s="77">
        <f t="shared" si="21"/>
        <v>2962.7160000000003</v>
      </c>
      <c r="U31" s="77">
        <f t="shared" si="21"/>
        <v>2964.7160000000003</v>
      </c>
      <c r="V31" s="77">
        <f t="shared" si="21"/>
        <v>2957.7160000000003</v>
      </c>
      <c r="W31" s="77">
        <f t="shared" si="21"/>
        <v>2959.7160000000003</v>
      </c>
      <c r="X31" s="77">
        <f t="shared" si="21"/>
        <v>2962.7160000000003</v>
      </c>
      <c r="Y31" s="77">
        <f t="shared" si="21"/>
        <v>2958.7160000000003</v>
      </c>
      <c r="Z31" s="77">
        <f t="shared" si="21"/>
        <v>2960.7160000000003</v>
      </c>
      <c r="AA31" s="77">
        <f t="shared" si="21"/>
        <v>2962.7160000000003</v>
      </c>
      <c r="AB31" s="77">
        <f t="shared" si="21"/>
        <v>2962.7160000000003</v>
      </c>
      <c r="AC31" s="77">
        <f t="shared" si="21"/>
        <v>2964.7160000000003</v>
      </c>
      <c r="AD31" s="77">
        <f t="shared" si="21"/>
        <v>2961.7160000000003</v>
      </c>
      <c r="AE31" s="77">
        <f t="shared" si="21"/>
        <v>2871.7160000000003</v>
      </c>
      <c r="AF31" s="77">
        <f t="shared" si="21"/>
        <v>2781.7160000000003</v>
      </c>
      <c r="AG31" s="77">
        <f t="shared" si="21"/>
        <v>2721.7160000000003</v>
      </c>
      <c r="AH31" s="77">
        <f t="shared" si="21"/>
        <v>2694.7160000000003</v>
      </c>
      <c r="AI31" s="77">
        <f t="shared" si="21"/>
        <v>2672.7160000000003</v>
      </c>
      <c r="AJ31" s="77">
        <f t="shared" si="21"/>
        <v>2672.7160000000003</v>
      </c>
      <c r="AK31" s="77">
        <f t="shared" si="21"/>
        <v>2669.7160000000003</v>
      </c>
      <c r="AL31" s="77">
        <f t="shared" si="21"/>
        <v>2675.7160000000003</v>
      </c>
      <c r="AM31" s="77">
        <f t="shared" si="21"/>
        <v>2725.7160000000003</v>
      </c>
      <c r="AN31" s="77">
        <f t="shared" si="21"/>
        <v>2799.7160000000003</v>
      </c>
      <c r="AO31" s="77">
        <f t="shared" si="21"/>
        <v>2835.7160000000003</v>
      </c>
      <c r="AP31" s="77">
        <f t="shared" si="21"/>
        <v>2844.7160000000003</v>
      </c>
      <c r="AQ31" s="77">
        <f t="shared" si="21"/>
        <v>2923.7160000000003</v>
      </c>
      <c r="AR31" s="77">
        <f t="shared" si="21"/>
        <v>2951.7160000000003</v>
      </c>
      <c r="AS31" s="77">
        <f t="shared" si="21"/>
        <v>2953.7160000000003</v>
      </c>
      <c r="AT31" s="77">
        <f t="shared" si="21"/>
        <v>2954.7160000000003</v>
      </c>
      <c r="AU31" s="77">
        <f t="shared" si="21"/>
        <v>2959.7160000000003</v>
      </c>
      <c r="AV31" s="77">
        <f t="shared" si="21"/>
        <v>2960.7160000000003</v>
      </c>
      <c r="AW31" s="77">
        <f t="shared" si="21"/>
        <v>2959.7160000000003</v>
      </c>
      <c r="AX31" s="77">
        <f t="shared" si="21"/>
        <v>2960.7160000000003</v>
      </c>
      <c r="AY31" s="77">
        <f t="shared" si="21"/>
        <v>2958.7160000000003</v>
      </c>
      <c r="AZ31" s="77">
        <f t="shared" si="21"/>
        <v>2957.7160000000003</v>
      </c>
      <c r="BA31" s="77">
        <f t="shared" si="21"/>
        <v>2957.7160000000003</v>
      </c>
      <c r="BB31" s="77">
        <f t="shared" si="21"/>
        <v>2959.7160000000003</v>
      </c>
      <c r="BC31" s="77">
        <f t="shared" si="21"/>
        <v>2962.7160000000003</v>
      </c>
      <c r="BD31" s="77">
        <f t="shared" si="21"/>
        <v>2959.7160000000003</v>
      </c>
      <c r="BE31" s="77">
        <f t="shared" si="21"/>
        <v>2960.7160000000003</v>
      </c>
      <c r="BF31" s="77">
        <f t="shared" si="21"/>
        <v>2963.7160000000003</v>
      </c>
      <c r="BG31" s="77">
        <f t="shared" si="21"/>
        <v>2961.7160000000003</v>
      </c>
      <c r="BH31" s="77">
        <f t="shared" si="21"/>
        <v>2961.7160000000003</v>
      </c>
      <c r="BI31" s="77">
        <f t="shared" si="21"/>
        <v>2959.7160000000003</v>
      </c>
      <c r="BJ31" s="77">
        <f t="shared" si="21"/>
        <v>2961.7160000000003</v>
      </c>
      <c r="BK31" s="77">
        <f t="shared" si="21"/>
        <v>2964.7160000000003</v>
      </c>
      <c r="BL31" s="77">
        <f t="shared" si="21"/>
        <v>2961.7160000000003</v>
      </c>
      <c r="BM31" s="77">
        <f t="shared" si="21"/>
        <v>2958.7160000000003</v>
      </c>
      <c r="BN31" s="77">
        <f t="shared" si="21"/>
        <v>2958.7160000000003</v>
      </c>
      <c r="BO31" s="77">
        <f t="shared" ref="BO31:CS31" si="22">SUM(BO32:BO38)</f>
        <v>2877.7160000000003</v>
      </c>
      <c r="BP31" s="77">
        <f t="shared" si="22"/>
        <v>2860.7160000000003</v>
      </c>
      <c r="BQ31" s="77">
        <f t="shared" si="22"/>
        <v>2860.7160000000003</v>
      </c>
      <c r="BR31" s="77">
        <f t="shared" si="22"/>
        <v>2861.7160000000003</v>
      </c>
      <c r="BS31" s="77">
        <f t="shared" si="22"/>
        <v>2863.7160000000003</v>
      </c>
      <c r="BT31" s="77">
        <f t="shared" si="22"/>
        <v>2861.7160000000003</v>
      </c>
      <c r="BU31" s="77">
        <f t="shared" si="22"/>
        <v>2916.7160000000003</v>
      </c>
      <c r="BV31" s="77">
        <f t="shared" si="22"/>
        <v>2950.7160000000003</v>
      </c>
      <c r="BW31" s="77">
        <f t="shared" si="22"/>
        <v>2965.7160000000003</v>
      </c>
      <c r="BX31" s="77">
        <f t="shared" si="22"/>
        <v>2962.7160000000003</v>
      </c>
      <c r="BY31" s="77">
        <f t="shared" si="22"/>
        <v>2959.7160000000003</v>
      </c>
      <c r="BZ31" s="77">
        <f t="shared" si="22"/>
        <v>2961.7160000000003</v>
      </c>
      <c r="CA31" s="77">
        <f t="shared" si="22"/>
        <v>2963.7160000000003</v>
      </c>
      <c r="CB31" s="77">
        <f t="shared" si="22"/>
        <v>2960.7160000000003</v>
      </c>
      <c r="CC31" s="77">
        <f t="shared" si="22"/>
        <v>2956.7160000000003</v>
      </c>
      <c r="CD31" s="77">
        <f t="shared" si="22"/>
        <v>2956.7160000000003</v>
      </c>
      <c r="CE31" s="77">
        <f t="shared" si="22"/>
        <v>2961.7160000000003</v>
      </c>
      <c r="CF31" s="77">
        <f t="shared" si="22"/>
        <v>2968.7160000000003</v>
      </c>
      <c r="CG31" s="77">
        <f t="shared" si="22"/>
        <v>2967.7160000000003</v>
      </c>
      <c r="CH31" s="77">
        <f t="shared" si="22"/>
        <v>2962.7160000000003</v>
      </c>
      <c r="CI31" s="77">
        <f t="shared" si="22"/>
        <v>2959.7160000000003</v>
      </c>
      <c r="CJ31" s="77">
        <f t="shared" si="22"/>
        <v>2960.7160000000003</v>
      </c>
      <c r="CK31" s="77">
        <f t="shared" si="22"/>
        <v>2963.7160000000003</v>
      </c>
      <c r="CL31" s="77">
        <f t="shared" si="22"/>
        <v>2963.7160000000003</v>
      </c>
      <c r="CM31" s="77">
        <f t="shared" si="22"/>
        <v>2960.7160000000003</v>
      </c>
      <c r="CN31" s="77">
        <f t="shared" si="22"/>
        <v>3013.7160000000003</v>
      </c>
      <c r="CO31" s="77">
        <f t="shared" si="22"/>
        <v>3012.7160000000003</v>
      </c>
      <c r="CP31" s="77">
        <f t="shared" si="22"/>
        <v>3033.7160000000003</v>
      </c>
      <c r="CQ31" s="77">
        <f t="shared" si="22"/>
        <v>3060.7160000000003</v>
      </c>
      <c r="CR31" s="77">
        <f t="shared" si="22"/>
        <v>3088.7160000000003</v>
      </c>
      <c r="CS31" s="78">
        <f t="shared" si="22"/>
        <v>3109.7160000000003</v>
      </c>
      <c r="CT31" s="31">
        <f t="shared" si="20"/>
        <v>281568.73600000073</v>
      </c>
      <c r="CU31" s="152"/>
    </row>
    <row r="32" spans="1:102">
      <c r="A32" s="79" t="s">
        <v>4</v>
      </c>
      <c r="B32" s="80">
        <f>B61-B72</f>
        <v>0</v>
      </c>
      <c r="C32" s="81">
        <f t="shared" ref="C32:BN32" si="23">C61-C72</f>
        <v>0</v>
      </c>
      <c r="D32" s="81">
        <f t="shared" si="23"/>
        <v>0</v>
      </c>
      <c r="E32" s="81">
        <f t="shared" si="23"/>
        <v>0</v>
      </c>
      <c r="F32" s="81">
        <f t="shared" si="23"/>
        <v>0</v>
      </c>
      <c r="G32" s="81">
        <f t="shared" si="23"/>
        <v>0</v>
      </c>
      <c r="H32" s="81">
        <f t="shared" si="23"/>
        <v>0</v>
      </c>
      <c r="I32" s="81">
        <f t="shared" si="23"/>
        <v>0</v>
      </c>
      <c r="J32" s="81">
        <f t="shared" si="23"/>
        <v>0</v>
      </c>
      <c r="K32" s="81">
        <f t="shared" si="23"/>
        <v>0</v>
      </c>
      <c r="L32" s="81">
        <f t="shared" si="23"/>
        <v>0</v>
      </c>
      <c r="M32" s="81">
        <f t="shared" si="23"/>
        <v>0</v>
      </c>
      <c r="N32" s="81">
        <f t="shared" si="23"/>
        <v>0</v>
      </c>
      <c r="O32" s="81">
        <f t="shared" si="23"/>
        <v>0</v>
      </c>
      <c r="P32" s="81">
        <f t="shared" si="23"/>
        <v>0</v>
      </c>
      <c r="Q32" s="81">
        <f t="shared" si="23"/>
        <v>0</v>
      </c>
      <c r="R32" s="81">
        <f t="shared" si="23"/>
        <v>0</v>
      </c>
      <c r="S32" s="81">
        <f t="shared" si="23"/>
        <v>0</v>
      </c>
      <c r="T32" s="81">
        <f t="shared" si="23"/>
        <v>0</v>
      </c>
      <c r="U32" s="81">
        <f t="shared" si="23"/>
        <v>0</v>
      </c>
      <c r="V32" s="81">
        <f t="shared" si="23"/>
        <v>0</v>
      </c>
      <c r="W32" s="81">
        <f t="shared" si="23"/>
        <v>0</v>
      </c>
      <c r="X32" s="81">
        <f t="shared" si="23"/>
        <v>0</v>
      </c>
      <c r="Y32" s="81">
        <f t="shared" si="23"/>
        <v>0</v>
      </c>
      <c r="Z32" s="81">
        <f t="shared" si="23"/>
        <v>0</v>
      </c>
      <c r="AA32" s="81">
        <f t="shared" si="23"/>
        <v>0</v>
      </c>
      <c r="AB32" s="81">
        <f t="shared" si="23"/>
        <v>0</v>
      </c>
      <c r="AC32" s="81">
        <f t="shared" si="23"/>
        <v>0</v>
      </c>
      <c r="AD32" s="81">
        <f t="shared" si="23"/>
        <v>0</v>
      </c>
      <c r="AE32" s="81">
        <f t="shared" si="23"/>
        <v>0</v>
      </c>
      <c r="AF32" s="81">
        <f t="shared" si="23"/>
        <v>0</v>
      </c>
      <c r="AG32" s="81">
        <f t="shared" si="23"/>
        <v>0</v>
      </c>
      <c r="AH32" s="81">
        <f t="shared" si="23"/>
        <v>0</v>
      </c>
      <c r="AI32" s="81">
        <f t="shared" si="23"/>
        <v>0</v>
      </c>
      <c r="AJ32" s="81">
        <f t="shared" si="23"/>
        <v>0</v>
      </c>
      <c r="AK32" s="81">
        <f t="shared" si="23"/>
        <v>0</v>
      </c>
      <c r="AL32" s="81">
        <f t="shared" si="23"/>
        <v>0</v>
      </c>
      <c r="AM32" s="81">
        <f t="shared" si="23"/>
        <v>0</v>
      </c>
      <c r="AN32" s="81">
        <f t="shared" si="23"/>
        <v>0</v>
      </c>
      <c r="AO32" s="81">
        <f t="shared" si="23"/>
        <v>0</v>
      </c>
      <c r="AP32" s="81">
        <f t="shared" si="23"/>
        <v>0</v>
      </c>
      <c r="AQ32" s="81">
        <f t="shared" si="23"/>
        <v>0</v>
      </c>
      <c r="AR32" s="81">
        <f t="shared" si="23"/>
        <v>0</v>
      </c>
      <c r="AS32" s="81">
        <f t="shared" si="23"/>
        <v>0</v>
      </c>
      <c r="AT32" s="81">
        <f t="shared" si="23"/>
        <v>0</v>
      </c>
      <c r="AU32" s="81">
        <f t="shared" si="23"/>
        <v>0</v>
      </c>
      <c r="AV32" s="81">
        <f t="shared" si="23"/>
        <v>0</v>
      </c>
      <c r="AW32" s="81">
        <f t="shared" si="23"/>
        <v>0</v>
      </c>
      <c r="AX32" s="81">
        <f t="shared" si="23"/>
        <v>0</v>
      </c>
      <c r="AY32" s="81">
        <f t="shared" si="23"/>
        <v>0</v>
      </c>
      <c r="AZ32" s="81">
        <f t="shared" si="23"/>
        <v>0</v>
      </c>
      <c r="BA32" s="81">
        <f t="shared" si="23"/>
        <v>0</v>
      </c>
      <c r="BB32" s="81">
        <f t="shared" si="23"/>
        <v>0</v>
      </c>
      <c r="BC32" s="81">
        <f t="shared" si="23"/>
        <v>0</v>
      </c>
      <c r="BD32" s="81">
        <f t="shared" si="23"/>
        <v>0</v>
      </c>
      <c r="BE32" s="81">
        <f t="shared" si="23"/>
        <v>0</v>
      </c>
      <c r="BF32" s="81">
        <f t="shared" si="23"/>
        <v>0</v>
      </c>
      <c r="BG32" s="81">
        <f t="shared" si="23"/>
        <v>0</v>
      </c>
      <c r="BH32" s="81">
        <f t="shared" si="23"/>
        <v>0</v>
      </c>
      <c r="BI32" s="81">
        <f t="shared" si="23"/>
        <v>0</v>
      </c>
      <c r="BJ32" s="81">
        <f t="shared" si="23"/>
        <v>0</v>
      </c>
      <c r="BK32" s="81">
        <f t="shared" si="23"/>
        <v>0</v>
      </c>
      <c r="BL32" s="81">
        <f t="shared" si="23"/>
        <v>0</v>
      </c>
      <c r="BM32" s="81">
        <f t="shared" si="23"/>
        <v>0</v>
      </c>
      <c r="BN32" s="81">
        <f t="shared" si="23"/>
        <v>0</v>
      </c>
      <c r="BO32" s="81">
        <f t="shared" ref="BO32:CS32" si="24">BO61-BO72</f>
        <v>0</v>
      </c>
      <c r="BP32" s="81">
        <f t="shared" si="24"/>
        <v>0</v>
      </c>
      <c r="BQ32" s="81">
        <f t="shared" si="24"/>
        <v>0</v>
      </c>
      <c r="BR32" s="81">
        <f t="shared" si="24"/>
        <v>0</v>
      </c>
      <c r="BS32" s="81">
        <f t="shared" si="24"/>
        <v>0</v>
      </c>
      <c r="BT32" s="81">
        <f t="shared" si="24"/>
        <v>0</v>
      </c>
      <c r="BU32" s="81">
        <f t="shared" si="24"/>
        <v>0</v>
      </c>
      <c r="BV32" s="81">
        <f t="shared" si="24"/>
        <v>0</v>
      </c>
      <c r="BW32" s="81">
        <f t="shared" si="24"/>
        <v>0</v>
      </c>
      <c r="BX32" s="81">
        <f t="shared" si="24"/>
        <v>0</v>
      </c>
      <c r="BY32" s="81">
        <f t="shared" si="24"/>
        <v>0</v>
      </c>
      <c r="BZ32" s="81">
        <f t="shared" si="24"/>
        <v>0</v>
      </c>
      <c r="CA32" s="81">
        <f t="shared" si="24"/>
        <v>0</v>
      </c>
      <c r="CB32" s="81">
        <f t="shared" si="24"/>
        <v>0</v>
      </c>
      <c r="CC32" s="81">
        <f t="shared" si="24"/>
        <v>0</v>
      </c>
      <c r="CD32" s="81">
        <f t="shared" si="24"/>
        <v>0</v>
      </c>
      <c r="CE32" s="81">
        <f t="shared" si="24"/>
        <v>0</v>
      </c>
      <c r="CF32" s="81">
        <f t="shared" si="24"/>
        <v>0</v>
      </c>
      <c r="CG32" s="81">
        <f t="shared" si="24"/>
        <v>0</v>
      </c>
      <c r="CH32" s="81">
        <f t="shared" si="24"/>
        <v>0</v>
      </c>
      <c r="CI32" s="81">
        <f t="shared" si="24"/>
        <v>0</v>
      </c>
      <c r="CJ32" s="81">
        <f t="shared" si="24"/>
        <v>0</v>
      </c>
      <c r="CK32" s="81">
        <f t="shared" si="24"/>
        <v>0</v>
      </c>
      <c r="CL32" s="81">
        <f t="shared" si="24"/>
        <v>0</v>
      </c>
      <c r="CM32" s="81">
        <f t="shared" si="24"/>
        <v>0</v>
      </c>
      <c r="CN32" s="81">
        <f t="shared" si="24"/>
        <v>50</v>
      </c>
      <c r="CO32" s="81">
        <f t="shared" si="24"/>
        <v>50</v>
      </c>
      <c r="CP32" s="81">
        <f t="shared" si="24"/>
        <v>75</v>
      </c>
      <c r="CQ32" s="81">
        <f t="shared" si="24"/>
        <v>100</v>
      </c>
      <c r="CR32" s="81">
        <f t="shared" si="24"/>
        <v>125</v>
      </c>
      <c r="CS32" s="82">
        <f t="shared" si="24"/>
        <v>150</v>
      </c>
      <c r="CT32" s="31">
        <f t="shared" si="20"/>
        <v>550</v>
      </c>
      <c r="CU32" s="152"/>
    </row>
    <row r="33" spans="1:99">
      <c r="A33" s="26" t="s">
        <v>5</v>
      </c>
      <c r="B33" s="83">
        <f t="shared" ref="B33:Q38" si="25">B62-B73</f>
        <v>551</v>
      </c>
      <c r="C33" s="3">
        <f t="shared" si="25"/>
        <v>551</v>
      </c>
      <c r="D33" s="3">
        <f t="shared" si="25"/>
        <v>551</v>
      </c>
      <c r="E33" s="3">
        <f t="shared" si="25"/>
        <v>551</v>
      </c>
      <c r="F33" s="3">
        <f t="shared" si="25"/>
        <v>551</v>
      </c>
      <c r="G33" s="3">
        <f t="shared" si="25"/>
        <v>551</v>
      </c>
      <c r="H33" s="3">
        <f t="shared" si="25"/>
        <v>551</v>
      </c>
      <c r="I33" s="3">
        <f t="shared" si="25"/>
        <v>551</v>
      </c>
      <c r="J33" s="3">
        <f t="shared" si="25"/>
        <v>551</v>
      </c>
      <c r="K33" s="3">
        <f t="shared" si="25"/>
        <v>551</v>
      </c>
      <c r="L33" s="3">
        <f t="shared" si="25"/>
        <v>551</v>
      </c>
      <c r="M33" s="3">
        <f t="shared" si="25"/>
        <v>551</v>
      </c>
      <c r="N33" s="3">
        <f t="shared" si="25"/>
        <v>551</v>
      </c>
      <c r="O33" s="3">
        <f t="shared" si="25"/>
        <v>551</v>
      </c>
      <c r="P33" s="3">
        <f t="shared" si="25"/>
        <v>551</v>
      </c>
      <c r="Q33" s="3">
        <f t="shared" si="25"/>
        <v>551</v>
      </c>
      <c r="R33" s="3">
        <f t="shared" ref="R33:CC33" si="26">R62-R73</f>
        <v>551</v>
      </c>
      <c r="S33" s="3">
        <f t="shared" si="26"/>
        <v>551</v>
      </c>
      <c r="T33" s="3">
        <f t="shared" si="26"/>
        <v>551</v>
      </c>
      <c r="U33" s="3">
        <f t="shared" si="26"/>
        <v>551</v>
      </c>
      <c r="V33" s="3">
        <f t="shared" si="26"/>
        <v>551</v>
      </c>
      <c r="W33" s="3">
        <f t="shared" si="26"/>
        <v>551</v>
      </c>
      <c r="X33" s="3">
        <f t="shared" si="26"/>
        <v>551</v>
      </c>
      <c r="Y33" s="3">
        <f t="shared" si="26"/>
        <v>551</v>
      </c>
      <c r="Z33" s="3">
        <f t="shared" si="26"/>
        <v>551</v>
      </c>
      <c r="AA33" s="3">
        <f t="shared" si="26"/>
        <v>551</v>
      </c>
      <c r="AB33" s="3">
        <f t="shared" si="26"/>
        <v>551</v>
      </c>
      <c r="AC33" s="3">
        <f t="shared" si="26"/>
        <v>551</v>
      </c>
      <c r="AD33" s="3">
        <f t="shared" si="26"/>
        <v>551</v>
      </c>
      <c r="AE33" s="3">
        <f t="shared" si="26"/>
        <v>491</v>
      </c>
      <c r="AF33" s="3">
        <f t="shared" si="26"/>
        <v>431</v>
      </c>
      <c r="AG33" s="3">
        <f t="shared" si="26"/>
        <v>401</v>
      </c>
      <c r="AH33" s="3">
        <f t="shared" si="26"/>
        <v>401</v>
      </c>
      <c r="AI33" s="3">
        <f t="shared" si="26"/>
        <v>401</v>
      </c>
      <c r="AJ33" s="3">
        <f t="shared" si="26"/>
        <v>401</v>
      </c>
      <c r="AK33" s="3">
        <f t="shared" si="26"/>
        <v>401</v>
      </c>
      <c r="AL33" s="3">
        <f t="shared" si="26"/>
        <v>401</v>
      </c>
      <c r="AM33" s="3">
        <f t="shared" si="26"/>
        <v>461</v>
      </c>
      <c r="AN33" s="3">
        <f t="shared" si="26"/>
        <v>503</v>
      </c>
      <c r="AO33" s="3">
        <f t="shared" si="26"/>
        <v>503</v>
      </c>
      <c r="AP33" s="3">
        <f t="shared" si="26"/>
        <v>503</v>
      </c>
      <c r="AQ33" s="3">
        <f t="shared" si="26"/>
        <v>551</v>
      </c>
      <c r="AR33" s="3">
        <f t="shared" si="26"/>
        <v>551</v>
      </c>
      <c r="AS33" s="3">
        <f t="shared" si="26"/>
        <v>551</v>
      </c>
      <c r="AT33" s="3">
        <f t="shared" si="26"/>
        <v>551</v>
      </c>
      <c r="AU33" s="3">
        <f t="shared" si="26"/>
        <v>551</v>
      </c>
      <c r="AV33" s="3">
        <f t="shared" si="26"/>
        <v>551</v>
      </c>
      <c r="AW33" s="3">
        <f t="shared" si="26"/>
        <v>551</v>
      </c>
      <c r="AX33" s="3">
        <f t="shared" si="26"/>
        <v>551</v>
      </c>
      <c r="AY33" s="3">
        <f t="shared" si="26"/>
        <v>551</v>
      </c>
      <c r="AZ33" s="3">
        <f t="shared" si="26"/>
        <v>551</v>
      </c>
      <c r="BA33" s="3">
        <f t="shared" si="26"/>
        <v>551</v>
      </c>
      <c r="BB33" s="3">
        <f t="shared" si="26"/>
        <v>551</v>
      </c>
      <c r="BC33" s="3">
        <f t="shared" si="26"/>
        <v>551</v>
      </c>
      <c r="BD33" s="3">
        <f t="shared" si="26"/>
        <v>551</v>
      </c>
      <c r="BE33" s="3">
        <f t="shared" si="26"/>
        <v>551</v>
      </c>
      <c r="BF33" s="3">
        <f t="shared" si="26"/>
        <v>551</v>
      </c>
      <c r="BG33" s="3">
        <f t="shared" si="26"/>
        <v>551</v>
      </c>
      <c r="BH33" s="3">
        <f t="shared" si="26"/>
        <v>551</v>
      </c>
      <c r="BI33" s="3">
        <f t="shared" si="26"/>
        <v>551</v>
      </c>
      <c r="BJ33" s="3">
        <f t="shared" si="26"/>
        <v>551</v>
      </c>
      <c r="BK33" s="3">
        <f t="shared" si="26"/>
        <v>551</v>
      </c>
      <c r="BL33" s="3">
        <f t="shared" si="26"/>
        <v>551</v>
      </c>
      <c r="BM33" s="3">
        <f t="shared" si="26"/>
        <v>551</v>
      </c>
      <c r="BN33" s="3">
        <f t="shared" si="26"/>
        <v>551</v>
      </c>
      <c r="BO33" s="3">
        <f t="shared" si="26"/>
        <v>498</v>
      </c>
      <c r="BP33" s="3">
        <f t="shared" si="26"/>
        <v>498</v>
      </c>
      <c r="BQ33" s="3">
        <f t="shared" si="26"/>
        <v>498</v>
      </c>
      <c r="BR33" s="3">
        <f t="shared" si="26"/>
        <v>498</v>
      </c>
      <c r="BS33" s="3">
        <f t="shared" si="26"/>
        <v>498</v>
      </c>
      <c r="BT33" s="3">
        <f t="shared" si="26"/>
        <v>498</v>
      </c>
      <c r="BU33" s="3">
        <f t="shared" si="26"/>
        <v>551</v>
      </c>
      <c r="BV33" s="3">
        <f t="shared" si="26"/>
        <v>551</v>
      </c>
      <c r="BW33" s="3">
        <f t="shared" si="26"/>
        <v>551</v>
      </c>
      <c r="BX33" s="3">
        <f t="shared" si="26"/>
        <v>551</v>
      </c>
      <c r="BY33" s="3">
        <f t="shared" si="26"/>
        <v>551</v>
      </c>
      <c r="BZ33" s="3">
        <f t="shared" si="26"/>
        <v>551</v>
      </c>
      <c r="CA33" s="3">
        <f t="shared" si="26"/>
        <v>551</v>
      </c>
      <c r="CB33" s="3">
        <f t="shared" si="26"/>
        <v>551</v>
      </c>
      <c r="CC33" s="3">
        <f t="shared" si="26"/>
        <v>551</v>
      </c>
      <c r="CD33" s="3">
        <f t="shared" ref="CD33:CS33" si="27">CD62-CD73</f>
        <v>551</v>
      </c>
      <c r="CE33" s="3">
        <f t="shared" si="27"/>
        <v>551</v>
      </c>
      <c r="CF33" s="3">
        <f t="shared" si="27"/>
        <v>551</v>
      </c>
      <c r="CG33" s="3">
        <f t="shared" si="27"/>
        <v>551</v>
      </c>
      <c r="CH33" s="3">
        <f t="shared" si="27"/>
        <v>551</v>
      </c>
      <c r="CI33" s="3">
        <f t="shared" si="27"/>
        <v>551</v>
      </c>
      <c r="CJ33" s="3">
        <f t="shared" si="27"/>
        <v>551</v>
      </c>
      <c r="CK33" s="3">
        <f t="shared" si="27"/>
        <v>551</v>
      </c>
      <c r="CL33" s="3">
        <f t="shared" si="27"/>
        <v>551</v>
      </c>
      <c r="CM33" s="3">
        <f t="shared" si="27"/>
        <v>551</v>
      </c>
      <c r="CN33" s="3">
        <f t="shared" si="27"/>
        <v>551</v>
      </c>
      <c r="CO33" s="3">
        <f t="shared" si="27"/>
        <v>551</v>
      </c>
      <c r="CP33" s="3">
        <f t="shared" si="27"/>
        <v>551</v>
      </c>
      <c r="CQ33" s="3">
        <f t="shared" si="27"/>
        <v>551</v>
      </c>
      <c r="CR33" s="3">
        <f t="shared" si="27"/>
        <v>551</v>
      </c>
      <c r="CS33" s="84">
        <f t="shared" si="27"/>
        <v>551</v>
      </c>
      <c r="CT33" s="31">
        <f t="shared" si="20"/>
        <v>51264</v>
      </c>
      <c r="CU33" s="152"/>
    </row>
    <row r="34" spans="1:99">
      <c r="A34" s="26" t="s">
        <v>6</v>
      </c>
      <c r="B34" s="83">
        <f t="shared" si="25"/>
        <v>758.87600000000009</v>
      </c>
      <c r="C34" s="3">
        <f t="shared" si="25"/>
        <v>758.87600000000009</v>
      </c>
      <c r="D34" s="3">
        <f t="shared" si="25"/>
        <v>758.87600000000009</v>
      </c>
      <c r="E34" s="3">
        <f t="shared" si="25"/>
        <v>758.87600000000009</v>
      </c>
      <c r="F34" s="3">
        <f t="shared" si="25"/>
        <v>758.87600000000009</v>
      </c>
      <c r="G34" s="3">
        <f t="shared" si="25"/>
        <v>758.87600000000009</v>
      </c>
      <c r="H34" s="3">
        <f t="shared" si="25"/>
        <v>758.87600000000009</v>
      </c>
      <c r="I34" s="3">
        <f t="shared" si="25"/>
        <v>758.87600000000009</v>
      </c>
      <c r="J34" s="3">
        <f t="shared" si="25"/>
        <v>758.87600000000009</v>
      </c>
      <c r="K34" s="3">
        <f t="shared" si="25"/>
        <v>758.87600000000009</v>
      </c>
      <c r="L34" s="3">
        <f t="shared" si="25"/>
        <v>758.87600000000009</v>
      </c>
      <c r="M34" s="3">
        <f t="shared" si="25"/>
        <v>758.87600000000009</v>
      </c>
      <c r="N34" s="3">
        <f t="shared" si="25"/>
        <v>758.87600000000009</v>
      </c>
      <c r="O34" s="3">
        <f t="shared" si="25"/>
        <v>758.87600000000009</v>
      </c>
      <c r="P34" s="3">
        <f t="shared" si="25"/>
        <v>758.87600000000009</v>
      </c>
      <c r="Q34" s="3">
        <f t="shared" si="25"/>
        <v>758.87600000000009</v>
      </c>
      <c r="R34" s="3">
        <f t="shared" ref="R34:CC34" si="28">R63-R74</f>
        <v>758.87600000000009</v>
      </c>
      <c r="S34" s="3">
        <f t="shared" si="28"/>
        <v>758.87600000000009</v>
      </c>
      <c r="T34" s="3">
        <f t="shared" si="28"/>
        <v>758.87600000000009</v>
      </c>
      <c r="U34" s="3">
        <f t="shared" si="28"/>
        <v>758.87600000000009</v>
      </c>
      <c r="V34" s="3">
        <f t="shared" si="28"/>
        <v>758.87600000000009</v>
      </c>
      <c r="W34" s="3">
        <f t="shared" si="28"/>
        <v>758.87600000000009</v>
      </c>
      <c r="X34" s="3">
        <f t="shared" si="28"/>
        <v>758.87600000000009</v>
      </c>
      <c r="Y34" s="3">
        <f t="shared" si="28"/>
        <v>758.87600000000009</v>
      </c>
      <c r="Z34" s="3">
        <f t="shared" si="28"/>
        <v>758.87600000000009</v>
      </c>
      <c r="AA34" s="3">
        <f t="shared" si="28"/>
        <v>758.87600000000009</v>
      </c>
      <c r="AB34" s="3">
        <f t="shared" si="28"/>
        <v>758.87600000000009</v>
      </c>
      <c r="AC34" s="3">
        <f t="shared" si="28"/>
        <v>758.87600000000009</v>
      </c>
      <c r="AD34" s="3">
        <f t="shared" si="28"/>
        <v>758.87600000000009</v>
      </c>
      <c r="AE34" s="3">
        <f t="shared" si="28"/>
        <v>758.87600000000009</v>
      </c>
      <c r="AF34" s="3">
        <f t="shared" si="28"/>
        <v>758.87600000000009</v>
      </c>
      <c r="AG34" s="3">
        <f t="shared" si="28"/>
        <v>758.87600000000009</v>
      </c>
      <c r="AH34" s="3">
        <f t="shared" si="28"/>
        <v>758.87600000000009</v>
      </c>
      <c r="AI34" s="3">
        <f t="shared" si="28"/>
        <v>758.87600000000009</v>
      </c>
      <c r="AJ34" s="3">
        <f t="shared" si="28"/>
        <v>758.87600000000009</v>
      </c>
      <c r="AK34" s="3">
        <f t="shared" si="28"/>
        <v>758.87600000000009</v>
      </c>
      <c r="AL34" s="3">
        <f t="shared" si="28"/>
        <v>758.87600000000009</v>
      </c>
      <c r="AM34" s="3">
        <f t="shared" si="28"/>
        <v>758.87600000000009</v>
      </c>
      <c r="AN34" s="3">
        <f t="shared" si="28"/>
        <v>758.87600000000009</v>
      </c>
      <c r="AO34" s="3">
        <f t="shared" si="28"/>
        <v>758.87600000000009</v>
      </c>
      <c r="AP34" s="3">
        <f t="shared" si="28"/>
        <v>758.87600000000009</v>
      </c>
      <c r="AQ34" s="3">
        <f t="shared" si="28"/>
        <v>758.87600000000009</v>
      </c>
      <c r="AR34" s="3">
        <f t="shared" si="28"/>
        <v>758.87600000000009</v>
      </c>
      <c r="AS34" s="3">
        <f t="shared" si="28"/>
        <v>758.87600000000009</v>
      </c>
      <c r="AT34" s="3">
        <f t="shared" si="28"/>
        <v>758.87600000000009</v>
      </c>
      <c r="AU34" s="3">
        <f t="shared" si="28"/>
        <v>758.87600000000009</v>
      </c>
      <c r="AV34" s="3">
        <f t="shared" si="28"/>
        <v>758.87600000000009</v>
      </c>
      <c r="AW34" s="3">
        <f t="shared" si="28"/>
        <v>758.87600000000009</v>
      </c>
      <c r="AX34" s="3">
        <f t="shared" si="28"/>
        <v>758.87600000000009</v>
      </c>
      <c r="AY34" s="3">
        <f t="shared" si="28"/>
        <v>758.87600000000009</v>
      </c>
      <c r="AZ34" s="3">
        <f t="shared" si="28"/>
        <v>758.87600000000009</v>
      </c>
      <c r="BA34" s="3">
        <f t="shared" si="28"/>
        <v>758.87600000000009</v>
      </c>
      <c r="BB34" s="3">
        <f t="shared" si="28"/>
        <v>758.87600000000009</v>
      </c>
      <c r="BC34" s="3">
        <f t="shared" si="28"/>
        <v>758.87600000000009</v>
      </c>
      <c r="BD34" s="3">
        <f t="shared" si="28"/>
        <v>758.87600000000009</v>
      </c>
      <c r="BE34" s="3">
        <f t="shared" si="28"/>
        <v>758.87600000000009</v>
      </c>
      <c r="BF34" s="3">
        <f t="shared" si="28"/>
        <v>758.87600000000009</v>
      </c>
      <c r="BG34" s="3">
        <f t="shared" si="28"/>
        <v>758.87600000000009</v>
      </c>
      <c r="BH34" s="3">
        <f t="shared" si="28"/>
        <v>758.87600000000009</v>
      </c>
      <c r="BI34" s="3">
        <f t="shared" si="28"/>
        <v>758.87600000000009</v>
      </c>
      <c r="BJ34" s="3">
        <f t="shared" si="28"/>
        <v>758.87600000000009</v>
      </c>
      <c r="BK34" s="3">
        <f t="shared" si="28"/>
        <v>758.87600000000009</v>
      </c>
      <c r="BL34" s="3">
        <f t="shared" si="28"/>
        <v>758.87600000000009</v>
      </c>
      <c r="BM34" s="3">
        <f t="shared" si="28"/>
        <v>758.87600000000009</v>
      </c>
      <c r="BN34" s="3">
        <f t="shared" si="28"/>
        <v>758.87600000000009</v>
      </c>
      <c r="BO34" s="3">
        <f t="shared" si="28"/>
        <v>758.87600000000009</v>
      </c>
      <c r="BP34" s="3">
        <f t="shared" si="28"/>
        <v>758.87600000000009</v>
      </c>
      <c r="BQ34" s="3">
        <f t="shared" si="28"/>
        <v>758.87600000000009</v>
      </c>
      <c r="BR34" s="3">
        <f t="shared" si="28"/>
        <v>758.87600000000009</v>
      </c>
      <c r="BS34" s="3">
        <f t="shared" si="28"/>
        <v>758.87600000000009</v>
      </c>
      <c r="BT34" s="3">
        <f t="shared" si="28"/>
        <v>758.87600000000009</v>
      </c>
      <c r="BU34" s="3">
        <f t="shared" si="28"/>
        <v>758.87600000000009</v>
      </c>
      <c r="BV34" s="3">
        <f t="shared" si="28"/>
        <v>758.87600000000009</v>
      </c>
      <c r="BW34" s="3">
        <f t="shared" si="28"/>
        <v>758.87600000000009</v>
      </c>
      <c r="BX34" s="3">
        <f t="shared" si="28"/>
        <v>758.87600000000009</v>
      </c>
      <c r="BY34" s="3">
        <f t="shared" si="28"/>
        <v>758.87600000000009</v>
      </c>
      <c r="BZ34" s="3">
        <f t="shared" si="28"/>
        <v>758.87600000000009</v>
      </c>
      <c r="CA34" s="3">
        <f t="shared" si="28"/>
        <v>758.87600000000009</v>
      </c>
      <c r="CB34" s="3">
        <f t="shared" si="28"/>
        <v>758.87600000000009</v>
      </c>
      <c r="CC34" s="3">
        <f t="shared" si="28"/>
        <v>758.87600000000009</v>
      </c>
      <c r="CD34" s="3">
        <f t="shared" ref="CD34:CS34" si="29">CD63-CD74</f>
        <v>758.87600000000009</v>
      </c>
      <c r="CE34" s="3">
        <f t="shared" si="29"/>
        <v>758.87600000000009</v>
      </c>
      <c r="CF34" s="3">
        <f t="shared" si="29"/>
        <v>758.87600000000009</v>
      </c>
      <c r="CG34" s="3">
        <f t="shared" si="29"/>
        <v>758.87600000000009</v>
      </c>
      <c r="CH34" s="3">
        <f t="shared" si="29"/>
        <v>758.87600000000009</v>
      </c>
      <c r="CI34" s="3">
        <f t="shared" si="29"/>
        <v>758.87600000000009</v>
      </c>
      <c r="CJ34" s="3">
        <f t="shared" si="29"/>
        <v>758.87600000000009</v>
      </c>
      <c r="CK34" s="3">
        <f t="shared" si="29"/>
        <v>758.87600000000009</v>
      </c>
      <c r="CL34" s="3">
        <f t="shared" si="29"/>
        <v>758.87600000000009</v>
      </c>
      <c r="CM34" s="3">
        <f t="shared" si="29"/>
        <v>758.87600000000009</v>
      </c>
      <c r="CN34" s="3">
        <f t="shared" si="29"/>
        <v>758.87600000000009</v>
      </c>
      <c r="CO34" s="3">
        <f t="shared" si="29"/>
        <v>758.87600000000009</v>
      </c>
      <c r="CP34" s="3">
        <f t="shared" si="29"/>
        <v>758.87600000000009</v>
      </c>
      <c r="CQ34" s="3">
        <f t="shared" si="29"/>
        <v>758.87600000000009</v>
      </c>
      <c r="CR34" s="3">
        <f t="shared" si="29"/>
        <v>758.87600000000009</v>
      </c>
      <c r="CS34" s="84">
        <f t="shared" si="29"/>
        <v>758.87600000000009</v>
      </c>
      <c r="CT34" s="31">
        <f t="shared" si="20"/>
        <v>72852.095999999889</v>
      </c>
      <c r="CU34" s="152"/>
    </row>
    <row r="35" spans="1:99">
      <c r="A35" s="26" t="s">
        <v>7</v>
      </c>
      <c r="B35" s="83">
        <f t="shared" si="25"/>
        <v>400</v>
      </c>
      <c r="C35" s="3">
        <f t="shared" si="25"/>
        <v>400</v>
      </c>
      <c r="D35" s="3">
        <f t="shared" si="25"/>
        <v>400</v>
      </c>
      <c r="E35" s="3">
        <f t="shared" si="25"/>
        <v>400</v>
      </c>
      <c r="F35" s="3">
        <f t="shared" si="25"/>
        <v>400</v>
      </c>
      <c r="G35" s="3">
        <f t="shared" si="25"/>
        <v>400</v>
      </c>
      <c r="H35" s="3">
        <f t="shared" si="25"/>
        <v>400</v>
      </c>
      <c r="I35" s="3">
        <f t="shared" si="25"/>
        <v>400</v>
      </c>
      <c r="J35" s="3">
        <f t="shared" si="25"/>
        <v>400</v>
      </c>
      <c r="K35" s="3">
        <f t="shared" si="25"/>
        <v>400</v>
      </c>
      <c r="L35" s="3">
        <f t="shared" si="25"/>
        <v>400</v>
      </c>
      <c r="M35" s="3">
        <f t="shared" si="25"/>
        <v>400</v>
      </c>
      <c r="N35" s="3">
        <f t="shared" si="25"/>
        <v>400</v>
      </c>
      <c r="O35" s="3">
        <f t="shared" si="25"/>
        <v>400</v>
      </c>
      <c r="P35" s="3">
        <f t="shared" si="25"/>
        <v>400</v>
      </c>
      <c r="Q35" s="3">
        <f t="shared" si="25"/>
        <v>400</v>
      </c>
      <c r="R35" s="3">
        <f t="shared" ref="R35:CC35" si="30">R64-R75</f>
        <v>400</v>
      </c>
      <c r="S35" s="3">
        <f t="shared" si="30"/>
        <v>400</v>
      </c>
      <c r="T35" s="3">
        <f t="shared" si="30"/>
        <v>400</v>
      </c>
      <c r="U35" s="3">
        <f t="shared" si="30"/>
        <v>400</v>
      </c>
      <c r="V35" s="3">
        <f t="shared" si="30"/>
        <v>400</v>
      </c>
      <c r="W35" s="3">
        <f t="shared" si="30"/>
        <v>400</v>
      </c>
      <c r="X35" s="3">
        <f t="shared" si="30"/>
        <v>400</v>
      </c>
      <c r="Y35" s="3">
        <f t="shared" si="30"/>
        <v>400</v>
      </c>
      <c r="Z35" s="3">
        <f t="shared" si="30"/>
        <v>400</v>
      </c>
      <c r="AA35" s="3">
        <f t="shared" si="30"/>
        <v>400</v>
      </c>
      <c r="AB35" s="3">
        <f t="shared" si="30"/>
        <v>400</v>
      </c>
      <c r="AC35" s="3">
        <f t="shared" si="30"/>
        <v>400</v>
      </c>
      <c r="AD35" s="3">
        <f t="shared" si="30"/>
        <v>400</v>
      </c>
      <c r="AE35" s="3">
        <f t="shared" si="30"/>
        <v>400</v>
      </c>
      <c r="AF35" s="3">
        <f t="shared" si="30"/>
        <v>400</v>
      </c>
      <c r="AG35" s="3">
        <f t="shared" si="30"/>
        <v>400</v>
      </c>
      <c r="AH35" s="3">
        <f t="shared" si="30"/>
        <v>400</v>
      </c>
      <c r="AI35" s="3">
        <f t="shared" si="30"/>
        <v>400</v>
      </c>
      <c r="AJ35" s="3">
        <f t="shared" si="30"/>
        <v>400</v>
      </c>
      <c r="AK35" s="3">
        <f t="shared" si="30"/>
        <v>400</v>
      </c>
      <c r="AL35" s="3">
        <f t="shared" si="30"/>
        <v>400</v>
      </c>
      <c r="AM35" s="3">
        <f t="shared" si="30"/>
        <v>400</v>
      </c>
      <c r="AN35" s="3">
        <f t="shared" si="30"/>
        <v>400</v>
      </c>
      <c r="AO35" s="3">
        <f t="shared" si="30"/>
        <v>400</v>
      </c>
      <c r="AP35" s="3">
        <f t="shared" si="30"/>
        <v>400</v>
      </c>
      <c r="AQ35" s="3">
        <f t="shared" si="30"/>
        <v>400</v>
      </c>
      <c r="AR35" s="3">
        <f t="shared" si="30"/>
        <v>400</v>
      </c>
      <c r="AS35" s="3">
        <f t="shared" si="30"/>
        <v>400</v>
      </c>
      <c r="AT35" s="3">
        <f t="shared" si="30"/>
        <v>400</v>
      </c>
      <c r="AU35" s="3">
        <f t="shared" si="30"/>
        <v>400</v>
      </c>
      <c r="AV35" s="3">
        <f t="shared" si="30"/>
        <v>400</v>
      </c>
      <c r="AW35" s="3">
        <f t="shared" si="30"/>
        <v>400</v>
      </c>
      <c r="AX35" s="3">
        <f t="shared" si="30"/>
        <v>400</v>
      </c>
      <c r="AY35" s="3">
        <f t="shared" si="30"/>
        <v>400</v>
      </c>
      <c r="AZ35" s="3">
        <f t="shared" si="30"/>
        <v>400</v>
      </c>
      <c r="BA35" s="3">
        <f t="shared" si="30"/>
        <v>400</v>
      </c>
      <c r="BB35" s="3">
        <f t="shared" si="30"/>
        <v>400</v>
      </c>
      <c r="BC35" s="3">
        <f t="shared" si="30"/>
        <v>400</v>
      </c>
      <c r="BD35" s="3">
        <f t="shared" si="30"/>
        <v>400</v>
      </c>
      <c r="BE35" s="3">
        <f t="shared" si="30"/>
        <v>400</v>
      </c>
      <c r="BF35" s="3">
        <f t="shared" si="30"/>
        <v>400</v>
      </c>
      <c r="BG35" s="3">
        <f t="shared" si="30"/>
        <v>400</v>
      </c>
      <c r="BH35" s="3">
        <f t="shared" si="30"/>
        <v>400</v>
      </c>
      <c r="BI35" s="3">
        <f t="shared" si="30"/>
        <v>400</v>
      </c>
      <c r="BJ35" s="3">
        <f t="shared" si="30"/>
        <v>400</v>
      </c>
      <c r="BK35" s="3">
        <f t="shared" si="30"/>
        <v>400</v>
      </c>
      <c r="BL35" s="3">
        <f t="shared" si="30"/>
        <v>400</v>
      </c>
      <c r="BM35" s="3">
        <f t="shared" si="30"/>
        <v>400</v>
      </c>
      <c r="BN35" s="3">
        <f t="shared" si="30"/>
        <v>400</v>
      </c>
      <c r="BO35" s="3">
        <f t="shared" si="30"/>
        <v>400</v>
      </c>
      <c r="BP35" s="3">
        <f t="shared" si="30"/>
        <v>400</v>
      </c>
      <c r="BQ35" s="3">
        <f t="shared" si="30"/>
        <v>400</v>
      </c>
      <c r="BR35" s="3">
        <f t="shared" si="30"/>
        <v>400</v>
      </c>
      <c r="BS35" s="3">
        <f t="shared" si="30"/>
        <v>400</v>
      </c>
      <c r="BT35" s="3">
        <f t="shared" si="30"/>
        <v>400</v>
      </c>
      <c r="BU35" s="3">
        <f t="shared" si="30"/>
        <v>400</v>
      </c>
      <c r="BV35" s="3">
        <f t="shared" si="30"/>
        <v>400</v>
      </c>
      <c r="BW35" s="3">
        <f t="shared" si="30"/>
        <v>400</v>
      </c>
      <c r="BX35" s="3">
        <f t="shared" si="30"/>
        <v>400</v>
      </c>
      <c r="BY35" s="3">
        <f t="shared" si="30"/>
        <v>400</v>
      </c>
      <c r="BZ35" s="3">
        <f t="shared" si="30"/>
        <v>400</v>
      </c>
      <c r="CA35" s="3">
        <f t="shared" si="30"/>
        <v>400</v>
      </c>
      <c r="CB35" s="3">
        <f t="shared" si="30"/>
        <v>400</v>
      </c>
      <c r="CC35" s="3">
        <f t="shared" si="30"/>
        <v>400</v>
      </c>
      <c r="CD35" s="3">
        <f t="shared" ref="CD35:CS35" si="31">CD64-CD75</f>
        <v>400</v>
      </c>
      <c r="CE35" s="3">
        <f t="shared" si="31"/>
        <v>400</v>
      </c>
      <c r="CF35" s="3">
        <f t="shared" si="31"/>
        <v>400</v>
      </c>
      <c r="CG35" s="3">
        <f t="shared" si="31"/>
        <v>400</v>
      </c>
      <c r="CH35" s="3">
        <f t="shared" si="31"/>
        <v>400</v>
      </c>
      <c r="CI35" s="3">
        <f t="shared" si="31"/>
        <v>400</v>
      </c>
      <c r="CJ35" s="3">
        <f t="shared" si="31"/>
        <v>400</v>
      </c>
      <c r="CK35" s="3">
        <f t="shared" si="31"/>
        <v>400</v>
      </c>
      <c r="CL35" s="3">
        <f t="shared" si="31"/>
        <v>400</v>
      </c>
      <c r="CM35" s="3">
        <f t="shared" si="31"/>
        <v>400</v>
      </c>
      <c r="CN35" s="3">
        <f t="shared" si="31"/>
        <v>400</v>
      </c>
      <c r="CO35" s="3">
        <f t="shared" si="31"/>
        <v>400</v>
      </c>
      <c r="CP35" s="3">
        <f t="shared" si="31"/>
        <v>400</v>
      </c>
      <c r="CQ35" s="3">
        <f t="shared" si="31"/>
        <v>400</v>
      </c>
      <c r="CR35" s="3">
        <f t="shared" si="31"/>
        <v>400</v>
      </c>
      <c r="CS35" s="84">
        <f t="shared" si="31"/>
        <v>400</v>
      </c>
      <c r="CT35" s="31">
        <f t="shared" si="20"/>
        <v>38400</v>
      </c>
      <c r="CU35" s="152"/>
    </row>
    <row r="36" spans="1:99">
      <c r="A36" s="26" t="s">
        <v>8</v>
      </c>
      <c r="B36" s="83">
        <f t="shared" si="25"/>
        <v>468.54</v>
      </c>
      <c r="C36" s="3">
        <f t="shared" si="25"/>
        <v>468.54</v>
      </c>
      <c r="D36" s="3">
        <f t="shared" si="25"/>
        <v>468.54</v>
      </c>
      <c r="E36" s="3">
        <f t="shared" si="25"/>
        <v>468.54</v>
      </c>
      <c r="F36" s="3">
        <f t="shared" si="25"/>
        <v>468.54</v>
      </c>
      <c r="G36" s="3">
        <f t="shared" si="25"/>
        <v>468.54</v>
      </c>
      <c r="H36" s="3">
        <f t="shared" si="25"/>
        <v>468.54</v>
      </c>
      <c r="I36" s="3">
        <f t="shared" si="25"/>
        <v>468.54</v>
      </c>
      <c r="J36" s="3">
        <f t="shared" si="25"/>
        <v>468.54</v>
      </c>
      <c r="K36" s="3">
        <f t="shared" si="25"/>
        <v>468.54</v>
      </c>
      <c r="L36" s="3">
        <f t="shared" si="25"/>
        <v>468.54</v>
      </c>
      <c r="M36" s="3">
        <f t="shared" si="25"/>
        <v>468.54</v>
      </c>
      <c r="N36" s="3">
        <f t="shared" si="25"/>
        <v>468.54</v>
      </c>
      <c r="O36" s="3">
        <f t="shared" si="25"/>
        <v>468.54</v>
      </c>
      <c r="P36" s="3">
        <f t="shared" si="25"/>
        <v>468.54</v>
      </c>
      <c r="Q36" s="3">
        <f t="shared" si="25"/>
        <v>468.54</v>
      </c>
      <c r="R36" s="3">
        <f t="shared" ref="R36:CC36" si="32">R65-R76</f>
        <v>468.54</v>
      </c>
      <c r="S36" s="3">
        <f t="shared" si="32"/>
        <v>468.54</v>
      </c>
      <c r="T36" s="3">
        <f t="shared" si="32"/>
        <v>468.54</v>
      </c>
      <c r="U36" s="3">
        <f t="shared" si="32"/>
        <v>468.54</v>
      </c>
      <c r="V36" s="3">
        <f t="shared" si="32"/>
        <v>468.54</v>
      </c>
      <c r="W36" s="3">
        <f t="shared" si="32"/>
        <v>468.54</v>
      </c>
      <c r="X36" s="3">
        <f t="shared" si="32"/>
        <v>468.54</v>
      </c>
      <c r="Y36" s="3">
        <f t="shared" si="32"/>
        <v>468.54</v>
      </c>
      <c r="Z36" s="3">
        <f t="shared" si="32"/>
        <v>468.54</v>
      </c>
      <c r="AA36" s="3">
        <f t="shared" si="32"/>
        <v>468.54</v>
      </c>
      <c r="AB36" s="3">
        <f t="shared" si="32"/>
        <v>468.54</v>
      </c>
      <c r="AC36" s="3">
        <f t="shared" si="32"/>
        <v>468.54</v>
      </c>
      <c r="AD36" s="3">
        <f t="shared" si="32"/>
        <v>468.54</v>
      </c>
      <c r="AE36" s="3">
        <f t="shared" si="32"/>
        <v>438.54</v>
      </c>
      <c r="AF36" s="3">
        <f t="shared" si="32"/>
        <v>408.54</v>
      </c>
      <c r="AG36" s="3">
        <f t="shared" si="32"/>
        <v>378.54</v>
      </c>
      <c r="AH36" s="3">
        <f t="shared" si="32"/>
        <v>348.54</v>
      </c>
      <c r="AI36" s="3">
        <f t="shared" si="32"/>
        <v>329.54</v>
      </c>
      <c r="AJ36" s="3">
        <f t="shared" si="32"/>
        <v>329.54</v>
      </c>
      <c r="AK36" s="3">
        <f t="shared" si="32"/>
        <v>329.54</v>
      </c>
      <c r="AL36" s="3">
        <f t="shared" si="32"/>
        <v>329.54</v>
      </c>
      <c r="AM36" s="3">
        <f t="shared" si="32"/>
        <v>329.54</v>
      </c>
      <c r="AN36" s="3">
        <f t="shared" si="32"/>
        <v>359.54</v>
      </c>
      <c r="AO36" s="3">
        <f t="shared" si="32"/>
        <v>389.54</v>
      </c>
      <c r="AP36" s="3">
        <f t="shared" si="32"/>
        <v>399.54</v>
      </c>
      <c r="AQ36" s="3">
        <f t="shared" si="32"/>
        <v>429.54</v>
      </c>
      <c r="AR36" s="3">
        <f t="shared" si="32"/>
        <v>459.54</v>
      </c>
      <c r="AS36" s="3">
        <f t="shared" si="32"/>
        <v>468.54</v>
      </c>
      <c r="AT36" s="3">
        <f t="shared" si="32"/>
        <v>468.54</v>
      </c>
      <c r="AU36" s="3">
        <f t="shared" si="32"/>
        <v>468.54</v>
      </c>
      <c r="AV36" s="3">
        <f t="shared" si="32"/>
        <v>468.54</v>
      </c>
      <c r="AW36" s="3">
        <f t="shared" si="32"/>
        <v>468.54</v>
      </c>
      <c r="AX36" s="3">
        <f t="shared" si="32"/>
        <v>468.54</v>
      </c>
      <c r="AY36" s="3">
        <f t="shared" si="32"/>
        <v>468.54</v>
      </c>
      <c r="AZ36" s="3">
        <f t="shared" si="32"/>
        <v>468.54</v>
      </c>
      <c r="BA36" s="3">
        <f t="shared" si="32"/>
        <v>468.54</v>
      </c>
      <c r="BB36" s="3">
        <f t="shared" si="32"/>
        <v>468.54</v>
      </c>
      <c r="BC36" s="3">
        <f t="shared" si="32"/>
        <v>468.54</v>
      </c>
      <c r="BD36" s="3">
        <f t="shared" si="32"/>
        <v>468.54</v>
      </c>
      <c r="BE36" s="3">
        <f t="shared" si="32"/>
        <v>468.54</v>
      </c>
      <c r="BF36" s="3">
        <f t="shared" si="32"/>
        <v>468.54</v>
      </c>
      <c r="BG36" s="3">
        <f t="shared" si="32"/>
        <v>468.54</v>
      </c>
      <c r="BH36" s="3">
        <f t="shared" si="32"/>
        <v>468.54</v>
      </c>
      <c r="BI36" s="3">
        <f t="shared" si="32"/>
        <v>468.54</v>
      </c>
      <c r="BJ36" s="3">
        <f t="shared" si="32"/>
        <v>468.54</v>
      </c>
      <c r="BK36" s="3">
        <f t="shared" si="32"/>
        <v>468.54</v>
      </c>
      <c r="BL36" s="3">
        <f t="shared" si="32"/>
        <v>468.54</v>
      </c>
      <c r="BM36" s="3">
        <f t="shared" si="32"/>
        <v>468.54</v>
      </c>
      <c r="BN36" s="3">
        <f t="shared" si="32"/>
        <v>468.54</v>
      </c>
      <c r="BO36" s="3">
        <f t="shared" si="32"/>
        <v>438.54</v>
      </c>
      <c r="BP36" s="3">
        <f t="shared" si="32"/>
        <v>422.54</v>
      </c>
      <c r="BQ36" s="3">
        <f t="shared" si="32"/>
        <v>422.54</v>
      </c>
      <c r="BR36" s="3">
        <f t="shared" si="32"/>
        <v>422.54</v>
      </c>
      <c r="BS36" s="3">
        <f t="shared" si="32"/>
        <v>422.54</v>
      </c>
      <c r="BT36" s="3">
        <f t="shared" si="32"/>
        <v>422.54</v>
      </c>
      <c r="BU36" s="3">
        <f t="shared" si="32"/>
        <v>422.54</v>
      </c>
      <c r="BV36" s="3">
        <f t="shared" si="32"/>
        <v>452.54</v>
      </c>
      <c r="BW36" s="3">
        <f t="shared" si="32"/>
        <v>468.54</v>
      </c>
      <c r="BX36" s="3">
        <f t="shared" si="32"/>
        <v>468.54</v>
      </c>
      <c r="BY36" s="3">
        <f t="shared" si="32"/>
        <v>468.54</v>
      </c>
      <c r="BZ36" s="3">
        <f t="shared" si="32"/>
        <v>468.54</v>
      </c>
      <c r="CA36" s="3">
        <f t="shared" si="32"/>
        <v>468.54</v>
      </c>
      <c r="CB36" s="3">
        <f t="shared" si="32"/>
        <v>468.54</v>
      </c>
      <c r="CC36" s="3">
        <f t="shared" si="32"/>
        <v>468.54</v>
      </c>
      <c r="CD36" s="3">
        <f t="shared" ref="CD36:CS36" si="33">CD65-CD76</f>
        <v>468.54</v>
      </c>
      <c r="CE36" s="3">
        <f t="shared" si="33"/>
        <v>468.54</v>
      </c>
      <c r="CF36" s="3">
        <f t="shared" si="33"/>
        <v>468.54</v>
      </c>
      <c r="CG36" s="3">
        <f t="shared" si="33"/>
        <v>468.54</v>
      </c>
      <c r="CH36" s="3">
        <f t="shared" si="33"/>
        <v>468.54</v>
      </c>
      <c r="CI36" s="3">
        <f t="shared" si="33"/>
        <v>468.54</v>
      </c>
      <c r="CJ36" s="3">
        <f t="shared" si="33"/>
        <v>468.54</v>
      </c>
      <c r="CK36" s="3">
        <f t="shared" si="33"/>
        <v>468.54</v>
      </c>
      <c r="CL36" s="3">
        <f t="shared" si="33"/>
        <v>468.54</v>
      </c>
      <c r="CM36" s="3">
        <f t="shared" si="33"/>
        <v>468.54</v>
      </c>
      <c r="CN36" s="3">
        <f t="shared" si="33"/>
        <v>468.54</v>
      </c>
      <c r="CO36" s="3">
        <f t="shared" si="33"/>
        <v>468.54</v>
      </c>
      <c r="CP36" s="3">
        <f t="shared" si="33"/>
        <v>468.54</v>
      </c>
      <c r="CQ36" s="3">
        <f t="shared" si="33"/>
        <v>468.54</v>
      </c>
      <c r="CR36" s="3">
        <f t="shared" si="33"/>
        <v>468.54</v>
      </c>
      <c r="CS36" s="84">
        <f t="shared" si="33"/>
        <v>468.54</v>
      </c>
      <c r="CT36" s="31">
        <f t="shared" si="20"/>
        <v>43357.840000000069</v>
      </c>
      <c r="CU36" s="152"/>
    </row>
    <row r="37" spans="1:99">
      <c r="A37" s="26" t="s">
        <v>9</v>
      </c>
      <c r="B37" s="83">
        <f t="shared" si="25"/>
        <v>744</v>
      </c>
      <c r="C37" s="3">
        <f t="shared" si="25"/>
        <v>745</v>
      </c>
      <c r="D37" s="3">
        <f t="shared" si="25"/>
        <v>740</v>
      </c>
      <c r="E37" s="3">
        <f t="shared" si="25"/>
        <v>743</v>
      </c>
      <c r="F37" s="3">
        <f t="shared" si="25"/>
        <v>742</v>
      </c>
      <c r="G37" s="3">
        <f t="shared" si="25"/>
        <v>742</v>
      </c>
      <c r="H37" s="3">
        <f t="shared" si="25"/>
        <v>741</v>
      </c>
      <c r="I37" s="3">
        <f t="shared" si="25"/>
        <v>743</v>
      </c>
      <c r="J37" s="3">
        <f t="shared" si="25"/>
        <v>743</v>
      </c>
      <c r="K37" s="3">
        <f t="shared" si="25"/>
        <v>743</v>
      </c>
      <c r="L37" s="3">
        <f t="shared" si="25"/>
        <v>742</v>
      </c>
      <c r="M37" s="3">
        <f t="shared" si="25"/>
        <v>740</v>
      </c>
      <c r="N37" s="3">
        <f t="shared" si="25"/>
        <v>741</v>
      </c>
      <c r="O37" s="3">
        <f t="shared" si="25"/>
        <v>740</v>
      </c>
      <c r="P37" s="3">
        <f t="shared" si="25"/>
        <v>741</v>
      </c>
      <c r="Q37" s="3">
        <f t="shared" si="25"/>
        <v>746</v>
      </c>
      <c r="R37" s="3">
        <f t="shared" ref="R37:CC37" si="34">R66-R77</f>
        <v>744</v>
      </c>
      <c r="S37" s="3">
        <f t="shared" si="34"/>
        <v>742</v>
      </c>
      <c r="T37" s="3">
        <f t="shared" si="34"/>
        <v>744</v>
      </c>
      <c r="U37" s="3">
        <f t="shared" si="34"/>
        <v>746</v>
      </c>
      <c r="V37" s="3">
        <f t="shared" si="34"/>
        <v>739</v>
      </c>
      <c r="W37" s="3">
        <f t="shared" si="34"/>
        <v>741</v>
      </c>
      <c r="X37" s="3">
        <f t="shared" si="34"/>
        <v>744</v>
      </c>
      <c r="Y37" s="3">
        <f t="shared" si="34"/>
        <v>740</v>
      </c>
      <c r="Z37" s="3">
        <f t="shared" si="34"/>
        <v>742</v>
      </c>
      <c r="AA37" s="3">
        <f t="shared" si="34"/>
        <v>744</v>
      </c>
      <c r="AB37" s="3">
        <f t="shared" si="34"/>
        <v>744</v>
      </c>
      <c r="AC37" s="3">
        <f t="shared" si="34"/>
        <v>746</v>
      </c>
      <c r="AD37" s="3">
        <f t="shared" si="34"/>
        <v>743</v>
      </c>
      <c r="AE37" s="3">
        <f t="shared" si="34"/>
        <v>743</v>
      </c>
      <c r="AF37" s="3">
        <f t="shared" si="34"/>
        <v>743</v>
      </c>
      <c r="AG37" s="3">
        <f t="shared" si="34"/>
        <v>743</v>
      </c>
      <c r="AH37" s="3">
        <f t="shared" si="34"/>
        <v>746</v>
      </c>
      <c r="AI37" s="3">
        <f t="shared" si="34"/>
        <v>743</v>
      </c>
      <c r="AJ37" s="3">
        <f t="shared" si="34"/>
        <v>743</v>
      </c>
      <c r="AK37" s="3">
        <f t="shared" si="34"/>
        <v>740</v>
      </c>
      <c r="AL37" s="3">
        <f t="shared" si="34"/>
        <v>746</v>
      </c>
      <c r="AM37" s="3">
        <f t="shared" si="34"/>
        <v>736</v>
      </c>
      <c r="AN37" s="3">
        <f t="shared" si="34"/>
        <v>738</v>
      </c>
      <c r="AO37" s="3">
        <f t="shared" si="34"/>
        <v>744</v>
      </c>
      <c r="AP37" s="3">
        <f t="shared" si="34"/>
        <v>743</v>
      </c>
      <c r="AQ37" s="3">
        <f t="shared" si="34"/>
        <v>744</v>
      </c>
      <c r="AR37" s="3">
        <f t="shared" si="34"/>
        <v>742</v>
      </c>
      <c r="AS37" s="3">
        <f t="shared" si="34"/>
        <v>735</v>
      </c>
      <c r="AT37" s="3">
        <f t="shared" si="34"/>
        <v>736</v>
      </c>
      <c r="AU37" s="3">
        <f t="shared" si="34"/>
        <v>741</v>
      </c>
      <c r="AV37" s="3">
        <f t="shared" si="34"/>
        <v>742</v>
      </c>
      <c r="AW37" s="3">
        <f t="shared" si="34"/>
        <v>741</v>
      </c>
      <c r="AX37" s="3">
        <f t="shared" si="34"/>
        <v>742</v>
      </c>
      <c r="AY37" s="3">
        <f t="shared" si="34"/>
        <v>740</v>
      </c>
      <c r="AZ37" s="3">
        <f t="shared" si="34"/>
        <v>739</v>
      </c>
      <c r="BA37" s="3">
        <f t="shared" si="34"/>
        <v>739</v>
      </c>
      <c r="BB37" s="3">
        <f t="shared" si="34"/>
        <v>741</v>
      </c>
      <c r="BC37" s="3">
        <f t="shared" si="34"/>
        <v>744</v>
      </c>
      <c r="BD37" s="3">
        <f t="shared" si="34"/>
        <v>741</v>
      </c>
      <c r="BE37" s="3">
        <f t="shared" si="34"/>
        <v>742</v>
      </c>
      <c r="BF37" s="3">
        <f t="shared" si="34"/>
        <v>745</v>
      </c>
      <c r="BG37" s="3">
        <f t="shared" si="34"/>
        <v>743</v>
      </c>
      <c r="BH37" s="3">
        <f t="shared" si="34"/>
        <v>743</v>
      </c>
      <c r="BI37" s="3">
        <f t="shared" si="34"/>
        <v>741</v>
      </c>
      <c r="BJ37" s="3">
        <f t="shared" si="34"/>
        <v>743</v>
      </c>
      <c r="BK37" s="3">
        <f t="shared" si="34"/>
        <v>746</v>
      </c>
      <c r="BL37" s="3">
        <f t="shared" si="34"/>
        <v>743</v>
      </c>
      <c r="BM37" s="3">
        <f t="shared" si="34"/>
        <v>740</v>
      </c>
      <c r="BN37" s="3">
        <f t="shared" si="34"/>
        <v>740</v>
      </c>
      <c r="BO37" s="3">
        <f t="shared" si="34"/>
        <v>742</v>
      </c>
      <c r="BP37" s="3">
        <f t="shared" si="34"/>
        <v>741</v>
      </c>
      <c r="BQ37" s="3">
        <f t="shared" si="34"/>
        <v>741</v>
      </c>
      <c r="BR37" s="3">
        <f t="shared" si="34"/>
        <v>742</v>
      </c>
      <c r="BS37" s="3">
        <f t="shared" si="34"/>
        <v>744</v>
      </c>
      <c r="BT37" s="3">
        <f t="shared" si="34"/>
        <v>742</v>
      </c>
      <c r="BU37" s="3">
        <f t="shared" si="34"/>
        <v>744</v>
      </c>
      <c r="BV37" s="3">
        <f t="shared" si="34"/>
        <v>748</v>
      </c>
      <c r="BW37" s="3">
        <f t="shared" si="34"/>
        <v>747</v>
      </c>
      <c r="BX37" s="3">
        <f t="shared" si="34"/>
        <v>744</v>
      </c>
      <c r="BY37" s="3">
        <f t="shared" si="34"/>
        <v>741</v>
      </c>
      <c r="BZ37" s="3">
        <f t="shared" si="34"/>
        <v>743</v>
      </c>
      <c r="CA37" s="3">
        <f t="shared" si="34"/>
        <v>745</v>
      </c>
      <c r="CB37" s="3">
        <f t="shared" si="34"/>
        <v>742</v>
      </c>
      <c r="CC37" s="3">
        <f t="shared" si="34"/>
        <v>738</v>
      </c>
      <c r="CD37" s="3">
        <f t="shared" ref="CD37:CS37" si="35">CD66-CD77</f>
        <v>738</v>
      </c>
      <c r="CE37" s="3">
        <f t="shared" si="35"/>
        <v>743</v>
      </c>
      <c r="CF37" s="3">
        <f t="shared" si="35"/>
        <v>750</v>
      </c>
      <c r="CG37" s="3">
        <f t="shared" si="35"/>
        <v>749</v>
      </c>
      <c r="CH37" s="3">
        <f t="shared" si="35"/>
        <v>744</v>
      </c>
      <c r="CI37" s="3">
        <f t="shared" si="35"/>
        <v>741</v>
      </c>
      <c r="CJ37" s="3">
        <f t="shared" si="35"/>
        <v>742</v>
      </c>
      <c r="CK37" s="3">
        <f t="shared" si="35"/>
        <v>745</v>
      </c>
      <c r="CL37" s="3">
        <f t="shared" si="35"/>
        <v>745</v>
      </c>
      <c r="CM37" s="3">
        <f t="shared" si="35"/>
        <v>742</v>
      </c>
      <c r="CN37" s="3">
        <f t="shared" si="35"/>
        <v>745</v>
      </c>
      <c r="CO37" s="3">
        <f t="shared" si="35"/>
        <v>744</v>
      </c>
      <c r="CP37" s="3">
        <f t="shared" si="35"/>
        <v>740</v>
      </c>
      <c r="CQ37" s="3">
        <f t="shared" si="35"/>
        <v>742</v>
      </c>
      <c r="CR37" s="3">
        <f t="shared" si="35"/>
        <v>745</v>
      </c>
      <c r="CS37" s="84">
        <f t="shared" si="35"/>
        <v>741</v>
      </c>
      <c r="CT37" s="31">
        <f t="shared" si="20"/>
        <v>71276</v>
      </c>
      <c r="CU37" s="152"/>
    </row>
    <row r="38" spans="1:99">
      <c r="A38" s="58" t="s">
        <v>10</v>
      </c>
      <c r="B38" s="85">
        <f t="shared" si="25"/>
        <v>40.299999999999997</v>
      </c>
      <c r="C38" s="86">
        <f t="shared" si="25"/>
        <v>40.299999999999997</v>
      </c>
      <c r="D38" s="86">
        <f t="shared" si="25"/>
        <v>40.299999999999997</v>
      </c>
      <c r="E38" s="86">
        <f t="shared" si="25"/>
        <v>40.299999999999997</v>
      </c>
      <c r="F38" s="86">
        <f t="shared" si="25"/>
        <v>40.299999999999997</v>
      </c>
      <c r="G38" s="86">
        <f t="shared" si="25"/>
        <v>40.299999999999997</v>
      </c>
      <c r="H38" s="86">
        <f t="shared" si="25"/>
        <v>40.299999999999997</v>
      </c>
      <c r="I38" s="86">
        <f t="shared" si="25"/>
        <v>40.299999999999997</v>
      </c>
      <c r="J38" s="86">
        <f t="shared" si="25"/>
        <v>40.299999999999997</v>
      </c>
      <c r="K38" s="86">
        <f t="shared" si="25"/>
        <v>40.299999999999997</v>
      </c>
      <c r="L38" s="86">
        <f t="shared" si="25"/>
        <v>40.299999999999997</v>
      </c>
      <c r="M38" s="86">
        <f t="shared" si="25"/>
        <v>40.299999999999997</v>
      </c>
      <c r="N38" s="86">
        <f t="shared" si="25"/>
        <v>40.299999999999997</v>
      </c>
      <c r="O38" s="86">
        <f t="shared" si="25"/>
        <v>40.299999999999997</v>
      </c>
      <c r="P38" s="86">
        <f t="shared" si="25"/>
        <v>40.299999999999997</v>
      </c>
      <c r="Q38" s="86">
        <f t="shared" si="25"/>
        <v>40.299999999999997</v>
      </c>
      <c r="R38" s="86">
        <f t="shared" ref="R38:CC38" si="36">R67-R78</f>
        <v>40.299999999999997</v>
      </c>
      <c r="S38" s="86">
        <f t="shared" si="36"/>
        <v>40.299999999999997</v>
      </c>
      <c r="T38" s="86">
        <f t="shared" si="36"/>
        <v>40.299999999999997</v>
      </c>
      <c r="U38" s="86">
        <f t="shared" si="36"/>
        <v>40.299999999999997</v>
      </c>
      <c r="V38" s="86">
        <f t="shared" si="36"/>
        <v>40.299999999999997</v>
      </c>
      <c r="W38" s="86">
        <f t="shared" si="36"/>
        <v>40.299999999999997</v>
      </c>
      <c r="X38" s="86">
        <f t="shared" si="36"/>
        <v>40.299999999999997</v>
      </c>
      <c r="Y38" s="86">
        <f t="shared" si="36"/>
        <v>40.299999999999997</v>
      </c>
      <c r="Z38" s="86">
        <f t="shared" si="36"/>
        <v>40.299999999999997</v>
      </c>
      <c r="AA38" s="86">
        <f t="shared" si="36"/>
        <v>40.299999999999997</v>
      </c>
      <c r="AB38" s="86">
        <f t="shared" si="36"/>
        <v>40.299999999999997</v>
      </c>
      <c r="AC38" s="86">
        <f t="shared" si="36"/>
        <v>40.299999999999997</v>
      </c>
      <c r="AD38" s="86">
        <f t="shared" si="36"/>
        <v>40.299999999999997</v>
      </c>
      <c r="AE38" s="86">
        <f t="shared" si="36"/>
        <v>40.299999999999997</v>
      </c>
      <c r="AF38" s="86">
        <f t="shared" si="36"/>
        <v>40.299999999999997</v>
      </c>
      <c r="AG38" s="86">
        <f t="shared" si="36"/>
        <v>40.299999999999997</v>
      </c>
      <c r="AH38" s="86">
        <f t="shared" si="36"/>
        <v>40.299999999999997</v>
      </c>
      <c r="AI38" s="86">
        <f t="shared" si="36"/>
        <v>40.299999999999997</v>
      </c>
      <c r="AJ38" s="86">
        <f t="shared" si="36"/>
        <v>40.299999999999997</v>
      </c>
      <c r="AK38" s="86">
        <f t="shared" si="36"/>
        <v>40.299999999999997</v>
      </c>
      <c r="AL38" s="86">
        <f t="shared" si="36"/>
        <v>40.299999999999997</v>
      </c>
      <c r="AM38" s="86">
        <f t="shared" si="36"/>
        <v>40.299999999999997</v>
      </c>
      <c r="AN38" s="86">
        <f t="shared" si="36"/>
        <v>40.299999999999997</v>
      </c>
      <c r="AO38" s="86">
        <f t="shared" si="36"/>
        <v>40.299999999999997</v>
      </c>
      <c r="AP38" s="86">
        <f t="shared" si="36"/>
        <v>40.299999999999997</v>
      </c>
      <c r="AQ38" s="86">
        <f t="shared" si="36"/>
        <v>40.299999999999997</v>
      </c>
      <c r="AR38" s="86">
        <f t="shared" si="36"/>
        <v>40.299999999999997</v>
      </c>
      <c r="AS38" s="86">
        <f t="shared" si="36"/>
        <v>40.299999999999997</v>
      </c>
      <c r="AT38" s="86">
        <f t="shared" si="36"/>
        <v>40.299999999999997</v>
      </c>
      <c r="AU38" s="86">
        <f t="shared" si="36"/>
        <v>40.299999999999997</v>
      </c>
      <c r="AV38" s="86">
        <f t="shared" si="36"/>
        <v>40.299999999999997</v>
      </c>
      <c r="AW38" s="86">
        <f t="shared" si="36"/>
        <v>40.299999999999997</v>
      </c>
      <c r="AX38" s="86">
        <f t="shared" si="36"/>
        <v>40.299999999999997</v>
      </c>
      <c r="AY38" s="86">
        <f t="shared" si="36"/>
        <v>40.299999999999997</v>
      </c>
      <c r="AZ38" s="86">
        <f t="shared" si="36"/>
        <v>40.299999999999997</v>
      </c>
      <c r="BA38" s="86">
        <f t="shared" si="36"/>
        <v>40.299999999999997</v>
      </c>
      <c r="BB38" s="86">
        <f t="shared" si="36"/>
        <v>40.299999999999997</v>
      </c>
      <c r="BC38" s="86">
        <f t="shared" si="36"/>
        <v>40.299999999999997</v>
      </c>
      <c r="BD38" s="86">
        <f t="shared" si="36"/>
        <v>40.299999999999997</v>
      </c>
      <c r="BE38" s="86">
        <f t="shared" si="36"/>
        <v>40.299999999999997</v>
      </c>
      <c r="BF38" s="86">
        <f t="shared" si="36"/>
        <v>40.299999999999997</v>
      </c>
      <c r="BG38" s="86">
        <f t="shared" si="36"/>
        <v>40.299999999999997</v>
      </c>
      <c r="BH38" s="86">
        <f t="shared" si="36"/>
        <v>40.299999999999997</v>
      </c>
      <c r="BI38" s="86">
        <f t="shared" si="36"/>
        <v>40.299999999999997</v>
      </c>
      <c r="BJ38" s="86">
        <f t="shared" si="36"/>
        <v>40.299999999999997</v>
      </c>
      <c r="BK38" s="86">
        <f t="shared" si="36"/>
        <v>40.299999999999997</v>
      </c>
      <c r="BL38" s="86">
        <f t="shared" si="36"/>
        <v>40.299999999999997</v>
      </c>
      <c r="BM38" s="86">
        <f t="shared" si="36"/>
        <v>40.299999999999997</v>
      </c>
      <c r="BN38" s="86">
        <f t="shared" si="36"/>
        <v>40.299999999999997</v>
      </c>
      <c r="BO38" s="86">
        <f t="shared" si="36"/>
        <v>40.299999999999997</v>
      </c>
      <c r="BP38" s="86">
        <f t="shared" si="36"/>
        <v>40.299999999999997</v>
      </c>
      <c r="BQ38" s="86">
        <f t="shared" si="36"/>
        <v>40.299999999999997</v>
      </c>
      <c r="BR38" s="86">
        <f t="shared" si="36"/>
        <v>40.299999999999997</v>
      </c>
      <c r="BS38" s="86">
        <f t="shared" si="36"/>
        <v>40.299999999999997</v>
      </c>
      <c r="BT38" s="86">
        <f t="shared" si="36"/>
        <v>40.299999999999997</v>
      </c>
      <c r="BU38" s="86">
        <f t="shared" si="36"/>
        <v>40.299999999999997</v>
      </c>
      <c r="BV38" s="86">
        <f t="shared" si="36"/>
        <v>40.299999999999997</v>
      </c>
      <c r="BW38" s="86">
        <f t="shared" si="36"/>
        <v>40.299999999999997</v>
      </c>
      <c r="BX38" s="86">
        <f t="shared" si="36"/>
        <v>40.299999999999997</v>
      </c>
      <c r="BY38" s="86">
        <f t="shared" si="36"/>
        <v>40.299999999999997</v>
      </c>
      <c r="BZ38" s="86">
        <f t="shared" si="36"/>
        <v>40.299999999999997</v>
      </c>
      <c r="CA38" s="86">
        <f t="shared" si="36"/>
        <v>40.299999999999997</v>
      </c>
      <c r="CB38" s="86">
        <f t="shared" si="36"/>
        <v>40.299999999999997</v>
      </c>
      <c r="CC38" s="86">
        <f t="shared" si="36"/>
        <v>40.299999999999997</v>
      </c>
      <c r="CD38" s="86">
        <f t="shared" ref="CD38:CS38" si="37">CD67-CD78</f>
        <v>40.299999999999997</v>
      </c>
      <c r="CE38" s="86">
        <f t="shared" si="37"/>
        <v>40.299999999999997</v>
      </c>
      <c r="CF38" s="86">
        <f t="shared" si="37"/>
        <v>40.299999999999997</v>
      </c>
      <c r="CG38" s="86">
        <f t="shared" si="37"/>
        <v>40.299999999999997</v>
      </c>
      <c r="CH38" s="86">
        <f t="shared" si="37"/>
        <v>40.299999999999997</v>
      </c>
      <c r="CI38" s="86">
        <f t="shared" si="37"/>
        <v>40.299999999999997</v>
      </c>
      <c r="CJ38" s="86">
        <f t="shared" si="37"/>
        <v>40.299999999999997</v>
      </c>
      <c r="CK38" s="86">
        <f t="shared" si="37"/>
        <v>40.299999999999997</v>
      </c>
      <c r="CL38" s="86">
        <f t="shared" si="37"/>
        <v>40.299999999999997</v>
      </c>
      <c r="CM38" s="86">
        <f t="shared" si="37"/>
        <v>40.299999999999997</v>
      </c>
      <c r="CN38" s="86">
        <f t="shared" si="37"/>
        <v>40.299999999999997</v>
      </c>
      <c r="CO38" s="86">
        <f t="shared" si="37"/>
        <v>40.299999999999997</v>
      </c>
      <c r="CP38" s="86">
        <f t="shared" si="37"/>
        <v>40.299999999999997</v>
      </c>
      <c r="CQ38" s="86">
        <f t="shared" si="37"/>
        <v>40.299999999999997</v>
      </c>
      <c r="CR38" s="86">
        <f t="shared" si="37"/>
        <v>40.299999999999997</v>
      </c>
      <c r="CS38" s="87">
        <f t="shared" si="37"/>
        <v>40.299999999999997</v>
      </c>
      <c r="CT38" s="31">
        <f t="shared" si="20"/>
        <v>3868.8000000000065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1215.28</v>
      </c>
      <c r="C40" s="41">
        <f t="shared" si="41"/>
        <v>1215.23</v>
      </c>
      <c r="D40" s="41">
        <f t="shared" si="41"/>
        <v>1141.77</v>
      </c>
      <c r="E40" s="41">
        <f t="shared" si="41"/>
        <v>1141.79</v>
      </c>
      <c r="F40" s="41">
        <f t="shared" si="41"/>
        <v>1141.79</v>
      </c>
      <c r="G40" s="41">
        <f t="shared" si="41"/>
        <v>1141.79</v>
      </c>
      <c r="H40" s="41">
        <f t="shared" si="41"/>
        <v>1138.67</v>
      </c>
      <c r="I40" s="41">
        <f t="shared" si="41"/>
        <v>1138.6099999999999</v>
      </c>
      <c r="J40" s="41">
        <f t="shared" si="41"/>
        <v>1166.71</v>
      </c>
      <c r="K40" s="41">
        <f t="shared" si="41"/>
        <v>1175.4000000000001</v>
      </c>
      <c r="L40" s="41">
        <f t="shared" si="41"/>
        <v>1184.32</v>
      </c>
      <c r="M40" s="41">
        <f t="shared" si="41"/>
        <v>1184.32</v>
      </c>
      <c r="N40" s="41">
        <f t="shared" si="41"/>
        <v>1193.53</v>
      </c>
      <c r="O40" s="41">
        <f t="shared" si="41"/>
        <v>1193.53</v>
      </c>
      <c r="P40" s="41">
        <f t="shared" si="41"/>
        <v>1194.79</v>
      </c>
      <c r="Q40" s="41">
        <f t="shared" si="41"/>
        <v>1200.44</v>
      </c>
      <c r="R40" s="41">
        <f t="shared" si="41"/>
        <v>1167.6400000000001</v>
      </c>
      <c r="S40" s="41">
        <f t="shared" si="41"/>
        <v>1166.18</v>
      </c>
      <c r="T40" s="41">
        <f t="shared" si="41"/>
        <v>1164.72</v>
      </c>
      <c r="U40" s="41">
        <f t="shared" si="41"/>
        <v>1163.24</v>
      </c>
      <c r="V40" s="41">
        <f t="shared" si="41"/>
        <v>1140.95</v>
      </c>
      <c r="W40" s="41">
        <f t="shared" si="41"/>
        <v>1141.8</v>
      </c>
      <c r="X40" s="41">
        <f t="shared" si="41"/>
        <v>1143.8599999999999</v>
      </c>
      <c r="Y40" s="41">
        <f t="shared" si="41"/>
        <v>1145.71</v>
      </c>
      <c r="Z40" s="41">
        <f t="shared" si="41"/>
        <v>1241.8900000000001</v>
      </c>
      <c r="AA40" s="41">
        <f t="shared" si="41"/>
        <v>1238.2</v>
      </c>
      <c r="AB40" s="41">
        <f t="shared" si="41"/>
        <v>1211.8800000000001</v>
      </c>
      <c r="AC40" s="41">
        <f t="shared" si="41"/>
        <v>1209.6300000000001</v>
      </c>
      <c r="AD40" s="41">
        <f t="shared" si="41"/>
        <v>1252.51</v>
      </c>
      <c r="AE40" s="41">
        <f t="shared" si="41"/>
        <v>1411.88</v>
      </c>
      <c r="AF40" s="41">
        <f t="shared" si="41"/>
        <v>1477.84</v>
      </c>
      <c r="AG40" s="41">
        <f t="shared" si="41"/>
        <v>1446.2</v>
      </c>
      <c r="AH40" s="41">
        <f t="shared" ref="AH40:BM40" si="42">SUM(AH41:AH41)</f>
        <v>1354.54</v>
      </c>
      <c r="AI40" s="41">
        <f t="shared" si="42"/>
        <v>1287.9100000000001</v>
      </c>
      <c r="AJ40" s="41">
        <f t="shared" si="42"/>
        <v>1002.08</v>
      </c>
      <c r="AK40" s="41">
        <f t="shared" si="42"/>
        <v>738.98</v>
      </c>
      <c r="AL40" s="41">
        <f t="shared" si="42"/>
        <v>658.36</v>
      </c>
      <c r="AM40" s="41">
        <f t="shared" si="42"/>
        <v>586.26</v>
      </c>
      <c r="AN40" s="41">
        <f t="shared" si="42"/>
        <v>681.51</v>
      </c>
      <c r="AO40" s="41">
        <f t="shared" si="42"/>
        <v>681.62</v>
      </c>
      <c r="AP40" s="41">
        <f t="shared" si="42"/>
        <v>973.07</v>
      </c>
      <c r="AQ40" s="41">
        <f t="shared" si="42"/>
        <v>994.22</v>
      </c>
      <c r="AR40" s="41">
        <f t="shared" si="42"/>
        <v>1001.83</v>
      </c>
      <c r="AS40" s="41">
        <f t="shared" si="42"/>
        <v>1001.83</v>
      </c>
      <c r="AT40" s="41">
        <f t="shared" si="42"/>
        <v>991.32</v>
      </c>
      <c r="AU40" s="41">
        <f t="shared" si="42"/>
        <v>991.32</v>
      </c>
      <c r="AV40" s="41">
        <f t="shared" si="42"/>
        <v>993.97</v>
      </c>
      <c r="AW40" s="41">
        <f t="shared" si="42"/>
        <v>993.97</v>
      </c>
      <c r="AX40" s="41">
        <f t="shared" si="42"/>
        <v>993.97</v>
      </c>
      <c r="AY40" s="41">
        <f t="shared" si="42"/>
        <v>993.97</v>
      </c>
      <c r="AZ40" s="41">
        <f t="shared" si="42"/>
        <v>754.99</v>
      </c>
      <c r="BA40" s="41">
        <f t="shared" si="42"/>
        <v>737.76</v>
      </c>
      <c r="BB40" s="41">
        <f t="shared" si="42"/>
        <v>768.88</v>
      </c>
      <c r="BC40" s="41">
        <f t="shared" si="42"/>
        <v>761.84</v>
      </c>
      <c r="BD40" s="41">
        <f t="shared" si="42"/>
        <v>727.5</v>
      </c>
      <c r="BE40" s="41">
        <f t="shared" si="42"/>
        <v>722.45</v>
      </c>
      <c r="BF40" s="41">
        <f t="shared" si="42"/>
        <v>627.22</v>
      </c>
      <c r="BG40" s="41">
        <f t="shared" si="42"/>
        <v>604.79999999999995</v>
      </c>
      <c r="BH40" s="41">
        <f t="shared" si="42"/>
        <v>561.26</v>
      </c>
      <c r="BI40" s="41">
        <f t="shared" si="42"/>
        <v>585.48</v>
      </c>
      <c r="BJ40" s="41">
        <f t="shared" si="42"/>
        <v>634.41</v>
      </c>
      <c r="BK40" s="41">
        <f t="shared" si="42"/>
        <v>634.41</v>
      </c>
      <c r="BL40" s="41">
        <f t="shared" si="42"/>
        <v>1129.5899999999999</v>
      </c>
      <c r="BM40" s="41">
        <f t="shared" si="42"/>
        <v>1149.03</v>
      </c>
      <c r="BN40" s="41">
        <f t="shared" ref="BN40:CS40" si="43">SUM(BN41:BN41)</f>
        <v>1482.9</v>
      </c>
      <c r="BO40" s="41">
        <f t="shared" si="43"/>
        <v>1673.21</v>
      </c>
      <c r="BP40" s="41">
        <f t="shared" si="43"/>
        <v>1727.19</v>
      </c>
      <c r="BQ40" s="41">
        <f t="shared" si="43"/>
        <v>1804.59</v>
      </c>
      <c r="BR40" s="41">
        <f t="shared" si="43"/>
        <v>1706.16</v>
      </c>
      <c r="BS40" s="41">
        <f t="shared" si="43"/>
        <v>1624.55</v>
      </c>
      <c r="BT40" s="41">
        <f t="shared" si="43"/>
        <v>1410.58</v>
      </c>
      <c r="BU40" s="41">
        <f t="shared" si="43"/>
        <v>1233.02</v>
      </c>
      <c r="BV40" s="41">
        <f t="shared" si="43"/>
        <v>1367.18</v>
      </c>
      <c r="BW40" s="41">
        <f t="shared" si="43"/>
        <v>1296.0999999999999</v>
      </c>
      <c r="BX40" s="41">
        <f t="shared" si="43"/>
        <v>1139.6600000000001</v>
      </c>
      <c r="BY40" s="41">
        <f t="shared" si="43"/>
        <v>1140.3699999999999</v>
      </c>
      <c r="BZ40" s="41">
        <f t="shared" si="43"/>
        <v>1137.18</v>
      </c>
      <c r="CA40" s="41">
        <f t="shared" si="43"/>
        <v>1136.81</v>
      </c>
      <c r="CB40" s="41">
        <f t="shared" si="43"/>
        <v>1137.73</v>
      </c>
      <c r="CC40" s="41">
        <f t="shared" si="43"/>
        <v>1138.67</v>
      </c>
      <c r="CD40" s="41">
        <f t="shared" si="43"/>
        <v>1140.4100000000001</v>
      </c>
      <c r="CE40" s="41">
        <f t="shared" si="43"/>
        <v>1141.26</v>
      </c>
      <c r="CF40" s="41">
        <f t="shared" si="43"/>
        <v>1139.79</v>
      </c>
      <c r="CG40" s="41">
        <f t="shared" si="43"/>
        <v>1140.26</v>
      </c>
      <c r="CH40" s="41">
        <f t="shared" si="43"/>
        <v>1143.98</v>
      </c>
      <c r="CI40" s="41">
        <f t="shared" si="43"/>
        <v>1144.25</v>
      </c>
      <c r="CJ40" s="41">
        <f t="shared" si="43"/>
        <v>1141.05</v>
      </c>
      <c r="CK40" s="41">
        <f t="shared" si="43"/>
        <v>1141.52</v>
      </c>
      <c r="CL40" s="41">
        <f t="shared" si="43"/>
        <v>1146.46</v>
      </c>
      <c r="CM40" s="41">
        <f t="shared" si="43"/>
        <v>1147.21</v>
      </c>
      <c r="CN40" s="41">
        <f t="shared" si="43"/>
        <v>1162.74</v>
      </c>
      <c r="CO40" s="41">
        <f t="shared" si="43"/>
        <v>1162.72</v>
      </c>
      <c r="CP40" s="41">
        <f t="shared" si="43"/>
        <v>1130.4100000000001</v>
      </c>
      <c r="CQ40" s="41">
        <f t="shared" si="43"/>
        <v>1130.4100000000001</v>
      </c>
      <c r="CR40" s="41">
        <f t="shared" si="43"/>
        <v>1130.54</v>
      </c>
      <c r="CS40" s="92">
        <f t="shared" si="43"/>
        <v>1130.8399999999999</v>
      </c>
      <c r="CT40" s="39">
        <f t="shared" si="20"/>
        <v>106242.20000000003</v>
      </c>
      <c r="CU40" s="150"/>
    </row>
    <row r="41" spans="1:99">
      <c r="A41" s="26" t="s">
        <v>13</v>
      </c>
      <c r="B41" s="43">
        <v>1215.28</v>
      </c>
      <c r="C41" s="44">
        <v>1215.23</v>
      </c>
      <c r="D41" s="44">
        <v>1141.77</v>
      </c>
      <c r="E41" s="44">
        <v>1141.79</v>
      </c>
      <c r="F41" s="44">
        <v>1141.79</v>
      </c>
      <c r="G41" s="44">
        <v>1141.79</v>
      </c>
      <c r="H41" s="44">
        <v>1138.67</v>
      </c>
      <c r="I41" s="44">
        <v>1138.6099999999999</v>
      </c>
      <c r="J41" s="44">
        <v>1166.71</v>
      </c>
      <c r="K41" s="44">
        <v>1175.4000000000001</v>
      </c>
      <c r="L41" s="44">
        <v>1184.32</v>
      </c>
      <c r="M41" s="44">
        <v>1184.32</v>
      </c>
      <c r="N41" s="44">
        <v>1193.53</v>
      </c>
      <c r="O41" s="44">
        <v>1193.53</v>
      </c>
      <c r="P41" s="44">
        <v>1194.79</v>
      </c>
      <c r="Q41" s="44">
        <v>1200.44</v>
      </c>
      <c r="R41" s="44">
        <v>1167.6400000000001</v>
      </c>
      <c r="S41" s="44">
        <v>1166.18</v>
      </c>
      <c r="T41" s="44">
        <v>1164.72</v>
      </c>
      <c r="U41" s="44">
        <v>1163.24</v>
      </c>
      <c r="V41" s="44">
        <v>1140.95</v>
      </c>
      <c r="W41" s="44">
        <v>1141.8</v>
      </c>
      <c r="X41" s="44">
        <v>1143.8599999999999</v>
      </c>
      <c r="Y41" s="44">
        <v>1145.71</v>
      </c>
      <c r="Z41" s="44">
        <v>1241.8900000000001</v>
      </c>
      <c r="AA41" s="44">
        <v>1238.2</v>
      </c>
      <c r="AB41" s="44">
        <v>1211.8800000000001</v>
      </c>
      <c r="AC41" s="44">
        <v>1209.6300000000001</v>
      </c>
      <c r="AD41" s="44">
        <v>1252.51</v>
      </c>
      <c r="AE41" s="44">
        <v>1411.88</v>
      </c>
      <c r="AF41" s="44">
        <v>1477.84</v>
      </c>
      <c r="AG41" s="44">
        <v>1446.2</v>
      </c>
      <c r="AH41" s="44">
        <v>1354.54</v>
      </c>
      <c r="AI41" s="44">
        <v>1287.9100000000001</v>
      </c>
      <c r="AJ41" s="44">
        <v>1002.08</v>
      </c>
      <c r="AK41" s="44">
        <v>738.98</v>
      </c>
      <c r="AL41" s="44">
        <v>658.36</v>
      </c>
      <c r="AM41" s="44">
        <v>586.26</v>
      </c>
      <c r="AN41" s="44">
        <v>681.51</v>
      </c>
      <c r="AO41" s="44">
        <v>681.62</v>
      </c>
      <c r="AP41" s="44">
        <v>973.07</v>
      </c>
      <c r="AQ41" s="44">
        <v>994.22</v>
      </c>
      <c r="AR41" s="44">
        <v>1001.83</v>
      </c>
      <c r="AS41" s="44">
        <v>1001.83</v>
      </c>
      <c r="AT41" s="44">
        <v>991.32</v>
      </c>
      <c r="AU41" s="44">
        <v>991.32</v>
      </c>
      <c r="AV41" s="44">
        <v>993.97</v>
      </c>
      <c r="AW41" s="44">
        <v>993.97</v>
      </c>
      <c r="AX41" s="44">
        <v>993.97</v>
      </c>
      <c r="AY41" s="44">
        <v>993.97</v>
      </c>
      <c r="AZ41" s="44">
        <v>754.99</v>
      </c>
      <c r="BA41" s="44">
        <v>737.76</v>
      </c>
      <c r="BB41" s="44">
        <v>768.88</v>
      </c>
      <c r="BC41" s="44">
        <v>761.84</v>
      </c>
      <c r="BD41" s="44">
        <v>727.5</v>
      </c>
      <c r="BE41" s="44">
        <v>722.45</v>
      </c>
      <c r="BF41" s="44">
        <v>627.22</v>
      </c>
      <c r="BG41" s="44">
        <v>604.79999999999995</v>
      </c>
      <c r="BH41" s="44">
        <v>561.26</v>
      </c>
      <c r="BI41" s="44">
        <v>585.48</v>
      </c>
      <c r="BJ41" s="44">
        <v>634.41</v>
      </c>
      <c r="BK41" s="44">
        <v>634.41</v>
      </c>
      <c r="BL41" s="44">
        <v>1129.5899999999999</v>
      </c>
      <c r="BM41" s="44">
        <v>1149.03</v>
      </c>
      <c r="BN41" s="44">
        <v>1482.9</v>
      </c>
      <c r="BO41" s="44">
        <v>1673.21</v>
      </c>
      <c r="BP41" s="44">
        <v>1727.19</v>
      </c>
      <c r="BQ41" s="44">
        <v>1804.59</v>
      </c>
      <c r="BR41" s="44">
        <v>1706.16</v>
      </c>
      <c r="BS41" s="44">
        <v>1624.55</v>
      </c>
      <c r="BT41" s="44">
        <v>1410.58</v>
      </c>
      <c r="BU41" s="44">
        <v>1233.02</v>
      </c>
      <c r="BV41" s="44">
        <v>1367.18</v>
      </c>
      <c r="BW41" s="44">
        <v>1296.0999999999999</v>
      </c>
      <c r="BX41" s="44">
        <v>1139.6600000000001</v>
      </c>
      <c r="BY41" s="44">
        <v>1140.3699999999999</v>
      </c>
      <c r="BZ41" s="44">
        <v>1137.18</v>
      </c>
      <c r="CA41" s="44">
        <v>1136.81</v>
      </c>
      <c r="CB41" s="44">
        <v>1137.73</v>
      </c>
      <c r="CC41" s="44">
        <v>1138.67</v>
      </c>
      <c r="CD41" s="44">
        <v>1140.4100000000001</v>
      </c>
      <c r="CE41" s="44">
        <v>1141.26</v>
      </c>
      <c r="CF41" s="44">
        <v>1139.79</v>
      </c>
      <c r="CG41" s="44">
        <v>1140.26</v>
      </c>
      <c r="CH41" s="44">
        <v>1143.98</v>
      </c>
      <c r="CI41" s="44">
        <v>1144.25</v>
      </c>
      <c r="CJ41" s="44">
        <v>1141.05</v>
      </c>
      <c r="CK41" s="44">
        <v>1141.52</v>
      </c>
      <c r="CL41" s="44">
        <v>1146.46</v>
      </c>
      <c r="CM41" s="44">
        <v>1147.21</v>
      </c>
      <c r="CN41" s="44">
        <v>1162.74</v>
      </c>
      <c r="CO41" s="44">
        <v>1162.72</v>
      </c>
      <c r="CP41" s="44">
        <v>1130.4100000000001</v>
      </c>
      <c r="CQ41" s="44">
        <v>1130.4100000000001</v>
      </c>
      <c r="CR41" s="44">
        <v>1130.54</v>
      </c>
      <c r="CS41" s="93">
        <v>1130.8399999999999</v>
      </c>
      <c r="CT41" s="31">
        <f t="shared" si="20"/>
        <v>106242.20000000003</v>
      </c>
      <c r="CU41" s="152"/>
    </row>
    <row r="42" spans="1:99">
      <c r="A42" s="96" t="s">
        <v>16</v>
      </c>
      <c r="B42" s="40">
        <f>SUM(B43:B46)</f>
        <v>1404.95</v>
      </c>
      <c r="C42" s="41">
        <f t="shared" ref="C42:BN42" si="44">SUM(C43:C46)</f>
        <v>1404.95</v>
      </c>
      <c r="D42" s="41">
        <f t="shared" si="44"/>
        <v>1404.95</v>
      </c>
      <c r="E42" s="41">
        <f t="shared" si="44"/>
        <v>1404.95</v>
      </c>
      <c r="F42" s="41">
        <f t="shared" si="44"/>
        <v>1404.95</v>
      </c>
      <c r="G42" s="41">
        <f t="shared" si="44"/>
        <v>1404.95</v>
      </c>
      <c r="H42" s="41">
        <f t="shared" si="44"/>
        <v>1404.95</v>
      </c>
      <c r="I42" s="41">
        <f t="shared" si="44"/>
        <v>1404.95</v>
      </c>
      <c r="J42" s="41">
        <f t="shared" si="44"/>
        <v>1404.95</v>
      </c>
      <c r="K42" s="41">
        <f t="shared" si="44"/>
        <v>1404.95</v>
      </c>
      <c r="L42" s="41">
        <f t="shared" si="44"/>
        <v>1404.95</v>
      </c>
      <c r="M42" s="41">
        <f t="shared" si="44"/>
        <v>1404.95</v>
      </c>
      <c r="N42" s="41">
        <f t="shared" si="44"/>
        <v>1404.95</v>
      </c>
      <c r="O42" s="41">
        <f t="shared" si="44"/>
        <v>1404.95</v>
      </c>
      <c r="P42" s="41">
        <f t="shared" si="44"/>
        <v>1404.95</v>
      </c>
      <c r="Q42" s="41">
        <f t="shared" si="44"/>
        <v>1404.95</v>
      </c>
      <c r="R42" s="41">
        <f t="shared" si="44"/>
        <v>1404.95</v>
      </c>
      <c r="S42" s="41">
        <f t="shared" si="44"/>
        <v>1404.95</v>
      </c>
      <c r="T42" s="41">
        <f t="shared" si="44"/>
        <v>1404.95</v>
      </c>
      <c r="U42" s="41">
        <f t="shared" si="44"/>
        <v>1404.95</v>
      </c>
      <c r="V42" s="41">
        <f t="shared" si="44"/>
        <v>1404.95</v>
      </c>
      <c r="W42" s="41">
        <f t="shared" si="44"/>
        <v>1404.95</v>
      </c>
      <c r="X42" s="41">
        <f t="shared" si="44"/>
        <v>1404.95</v>
      </c>
      <c r="Y42" s="41">
        <f t="shared" si="44"/>
        <v>1404.95</v>
      </c>
      <c r="Z42" s="41">
        <f t="shared" si="44"/>
        <v>1404.95</v>
      </c>
      <c r="AA42" s="41">
        <f t="shared" si="44"/>
        <v>1404.95</v>
      </c>
      <c r="AB42" s="41">
        <f t="shared" si="44"/>
        <v>1404.95</v>
      </c>
      <c r="AC42" s="41">
        <f t="shared" si="44"/>
        <v>1404.95</v>
      </c>
      <c r="AD42" s="41">
        <f t="shared" si="44"/>
        <v>1404.95</v>
      </c>
      <c r="AE42" s="41">
        <f t="shared" si="44"/>
        <v>1404.95</v>
      </c>
      <c r="AF42" s="41">
        <f t="shared" si="44"/>
        <v>1404.95</v>
      </c>
      <c r="AG42" s="41">
        <f t="shared" si="44"/>
        <v>1404.95</v>
      </c>
      <c r="AH42" s="41">
        <f t="shared" si="44"/>
        <v>1404.95</v>
      </c>
      <c r="AI42" s="41">
        <f t="shared" si="44"/>
        <v>1404.95</v>
      </c>
      <c r="AJ42" s="41">
        <f t="shared" si="44"/>
        <v>1404.95</v>
      </c>
      <c r="AK42" s="41">
        <f t="shared" si="44"/>
        <v>1404.95</v>
      </c>
      <c r="AL42" s="41">
        <f t="shared" si="44"/>
        <v>1404.95</v>
      </c>
      <c r="AM42" s="41">
        <f t="shared" si="44"/>
        <v>1404.95</v>
      </c>
      <c r="AN42" s="41">
        <f t="shared" si="44"/>
        <v>1404.95</v>
      </c>
      <c r="AO42" s="41">
        <f t="shared" si="44"/>
        <v>1404.95</v>
      </c>
      <c r="AP42" s="41">
        <f t="shared" si="44"/>
        <v>1404.95</v>
      </c>
      <c r="AQ42" s="41">
        <f t="shared" si="44"/>
        <v>1404.95</v>
      </c>
      <c r="AR42" s="41">
        <f t="shared" si="44"/>
        <v>1404.95</v>
      </c>
      <c r="AS42" s="41">
        <f t="shared" si="44"/>
        <v>1404.95</v>
      </c>
      <c r="AT42" s="41">
        <f t="shared" si="44"/>
        <v>1404.95</v>
      </c>
      <c r="AU42" s="41">
        <f t="shared" si="44"/>
        <v>1404.95</v>
      </c>
      <c r="AV42" s="41">
        <f t="shared" si="44"/>
        <v>1404.95</v>
      </c>
      <c r="AW42" s="41">
        <f t="shared" si="44"/>
        <v>1404.95</v>
      </c>
      <c r="AX42" s="41">
        <f t="shared" si="44"/>
        <v>1404.95</v>
      </c>
      <c r="AY42" s="41">
        <f t="shared" si="44"/>
        <v>1404.95</v>
      </c>
      <c r="AZ42" s="41">
        <f t="shared" si="44"/>
        <v>1404.95</v>
      </c>
      <c r="BA42" s="41">
        <f t="shared" si="44"/>
        <v>1404.95</v>
      </c>
      <c r="BB42" s="41">
        <f t="shared" si="44"/>
        <v>1404.95</v>
      </c>
      <c r="BC42" s="41">
        <f t="shared" si="44"/>
        <v>1404.95</v>
      </c>
      <c r="BD42" s="41">
        <f t="shared" si="44"/>
        <v>1404.95</v>
      </c>
      <c r="BE42" s="41">
        <f t="shared" si="44"/>
        <v>1404.95</v>
      </c>
      <c r="BF42" s="41">
        <f t="shared" si="44"/>
        <v>1404.95</v>
      </c>
      <c r="BG42" s="41">
        <f t="shared" si="44"/>
        <v>1404.95</v>
      </c>
      <c r="BH42" s="41">
        <f t="shared" si="44"/>
        <v>1404.95</v>
      </c>
      <c r="BI42" s="41">
        <f t="shared" si="44"/>
        <v>1404.95</v>
      </c>
      <c r="BJ42" s="41">
        <f t="shared" si="44"/>
        <v>1404.95</v>
      </c>
      <c r="BK42" s="41">
        <f t="shared" si="44"/>
        <v>1414.35</v>
      </c>
      <c r="BL42" s="41">
        <f t="shared" si="44"/>
        <v>1473.65</v>
      </c>
      <c r="BM42" s="41">
        <f t="shared" si="44"/>
        <v>1544.35</v>
      </c>
      <c r="BN42" s="41">
        <f t="shared" si="44"/>
        <v>1641.95</v>
      </c>
      <c r="BO42" s="41">
        <f t="shared" ref="BO42:CS42" si="45">SUM(BO43:BO46)</f>
        <v>1727.25</v>
      </c>
      <c r="BP42" s="41">
        <f t="shared" si="45"/>
        <v>1800.95</v>
      </c>
      <c r="BQ42" s="41">
        <f t="shared" si="45"/>
        <v>1861.35</v>
      </c>
      <c r="BR42" s="41">
        <f t="shared" si="45"/>
        <v>1913.25</v>
      </c>
      <c r="BS42" s="41">
        <f t="shared" si="45"/>
        <v>1952.45</v>
      </c>
      <c r="BT42" s="41">
        <f t="shared" si="45"/>
        <v>1970.45</v>
      </c>
      <c r="BU42" s="41">
        <f t="shared" si="45"/>
        <v>1970.45</v>
      </c>
      <c r="BV42" s="41">
        <f t="shared" si="45"/>
        <v>1970.45</v>
      </c>
      <c r="BW42" s="41">
        <f t="shared" si="45"/>
        <v>1970.45</v>
      </c>
      <c r="BX42" s="41">
        <f t="shared" si="45"/>
        <v>1970.45</v>
      </c>
      <c r="BY42" s="41">
        <f t="shared" si="45"/>
        <v>1970.45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152263.19999999998</v>
      </c>
      <c r="CU42" s="150"/>
    </row>
    <row r="43" spans="1:99">
      <c r="A43" s="79" t="s">
        <v>17</v>
      </c>
      <c r="B43" s="43">
        <v>565.5</v>
      </c>
      <c r="C43" s="44">
        <v>565.5</v>
      </c>
      <c r="D43" s="44">
        <v>565.5</v>
      </c>
      <c r="E43" s="44">
        <v>565.5</v>
      </c>
      <c r="F43" s="44">
        <v>565.5</v>
      </c>
      <c r="G43" s="44">
        <v>565.5</v>
      </c>
      <c r="H43" s="44">
        <v>565.5</v>
      </c>
      <c r="I43" s="44">
        <v>565.5</v>
      </c>
      <c r="J43" s="44">
        <v>565.5</v>
      </c>
      <c r="K43" s="44">
        <v>565.5</v>
      </c>
      <c r="L43" s="44">
        <v>565.5</v>
      </c>
      <c r="M43" s="44">
        <v>565.5</v>
      </c>
      <c r="N43" s="44">
        <v>565.5</v>
      </c>
      <c r="O43" s="44">
        <v>565.5</v>
      </c>
      <c r="P43" s="44">
        <v>565.5</v>
      </c>
      <c r="Q43" s="44">
        <v>565.5</v>
      </c>
      <c r="R43" s="44">
        <v>565.5</v>
      </c>
      <c r="S43" s="44">
        <v>565.5</v>
      </c>
      <c r="T43" s="44">
        <v>565.5</v>
      </c>
      <c r="U43" s="44">
        <v>565.5</v>
      </c>
      <c r="V43" s="44">
        <v>565.5</v>
      </c>
      <c r="W43" s="44">
        <v>565.5</v>
      </c>
      <c r="X43" s="44">
        <v>565.5</v>
      </c>
      <c r="Y43" s="44">
        <v>565.5</v>
      </c>
      <c r="Z43" s="44">
        <v>565.5</v>
      </c>
      <c r="AA43" s="44">
        <v>565.5</v>
      </c>
      <c r="AB43" s="44">
        <v>565.5</v>
      </c>
      <c r="AC43" s="44">
        <v>565.5</v>
      </c>
      <c r="AD43" s="44">
        <v>565.5</v>
      </c>
      <c r="AE43" s="44">
        <v>565.5</v>
      </c>
      <c r="AF43" s="44">
        <v>565.5</v>
      </c>
      <c r="AG43" s="44">
        <v>565.5</v>
      </c>
      <c r="AH43" s="44">
        <v>565.5</v>
      </c>
      <c r="AI43" s="44">
        <v>565.5</v>
      </c>
      <c r="AJ43" s="44">
        <v>565.5</v>
      </c>
      <c r="AK43" s="44">
        <v>565.5</v>
      </c>
      <c r="AL43" s="44">
        <v>565.5</v>
      </c>
      <c r="AM43" s="44">
        <v>565.5</v>
      </c>
      <c r="AN43" s="44">
        <v>565.5</v>
      </c>
      <c r="AO43" s="44">
        <v>565.5</v>
      </c>
      <c r="AP43" s="44">
        <v>565.5</v>
      </c>
      <c r="AQ43" s="44">
        <v>565.5</v>
      </c>
      <c r="AR43" s="44">
        <v>565.5</v>
      </c>
      <c r="AS43" s="44">
        <v>565.5</v>
      </c>
      <c r="AT43" s="44">
        <v>565.5</v>
      </c>
      <c r="AU43" s="44">
        <v>565.5</v>
      </c>
      <c r="AV43" s="44">
        <v>565.5</v>
      </c>
      <c r="AW43" s="44">
        <v>565.5</v>
      </c>
      <c r="AX43" s="44">
        <v>565.5</v>
      </c>
      <c r="AY43" s="44">
        <v>565.5</v>
      </c>
      <c r="AZ43" s="44">
        <v>565.5</v>
      </c>
      <c r="BA43" s="44">
        <v>565.5</v>
      </c>
      <c r="BB43" s="44">
        <v>565.5</v>
      </c>
      <c r="BC43" s="44">
        <v>565.5</v>
      </c>
      <c r="BD43" s="44">
        <v>565.5</v>
      </c>
      <c r="BE43" s="44">
        <v>565.5</v>
      </c>
      <c r="BF43" s="44">
        <v>565.5</v>
      </c>
      <c r="BG43" s="44">
        <v>565.5</v>
      </c>
      <c r="BH43" s="44">
        <v>565.5</v>
      </c>
      <c r="BI43" s="44">
        <v>565.5</v>
      </c>
      <c r="BJ43" s="44">
        <v>565.5</v>
      </c>
      <c r="BK43" s="44">
        <v>574.9</v>
      </c>
      <c r="BL43" s="44">
        <v>634.20000000000005</v>
      </c>
      <c r="BM43" s="44">
        <v>704.9</v>
      </c>
      <c r="BN43" s="44">
        <v>802.5</v>
      </c>
      <c r="BO43" s="44">
        <v>887.8</v>
      </c>
      <c r="BP43" s="44">
        <v>961.5</v>
      </c>
      <c r="BQ43" s="44">
        <v>1021.9</v>
      </c>
      <c r="BR43" s="44">
        <v>1073.8</v>
      </c>
      <c r="BS43" s="44">
        <v>1113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71676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54720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30.25</v>
      </c>
      <c r="C47" s="55">
        <f t="shared" si="46"/>
        <v>29.04</v>
      </c>
      <c r="D47" s="55">
        <f t="shared" si="46"/>
        <v>27.25</v>
      </c>
      <c r="E47" s="55">
        <f t="shared" si="46"/>
        <v>26.06</v>
      </c>
      <c r="F47" s="55">
        <f t="shared" si="46"/>
        <v>23.84</v>
      </c>
      <c r="G47" s="55">
        <f t="shared" si="46"/>
        <v>24.21</v>
      </c>
      <c r="H47" s="55">
        <f t="shared" si="46"/>
        <v>37.21</v>
      </c>
      <c r="I47" s="55">
        <f t="shared" si="46"/>
        <v>45.96</v>
      </c>
      <c r="J47" s="55">
        <f t="shared" si="46"/>
        <v>44.09</v>
      </c>
      <c r="K47" s="55">
        <f t="shared" si="46"/>
        <v>28.69</v>
      </c>
      <c r="L47" s="55">
        <f t="shared" si="46"/>
        <v>24.25</v>
      </c>
      <c r="M47" s="55">
        <f t="shared" si="46"/>
        <v>23.419999999999998</v>
      </c>
      <c r="N47" s="55">
        <f t="shared" si="46"/>
        <v>23.39</v>
      </c>
      <c r="O47" s="55">
        <f t="shared" si="46"/>
        <v>24.96</v>
      </c>
      <c r="P47" s="55">
        <f t="shared" si="46"/>
        <v>26.13</v>
      </c>
      <c r="Q47" s="55">
        <f t="shared" si="46"/>
        <v>26.87</v>
      </c>
      <c r="R47" s="55">
        <f t="shared" si="46"/>
        <v>28.169999999999998</v>
      </c>
      <c r="S47" s="55">
        <f t="shared" si="46"/>
        <v>29.349999999999998</v>
      </c>
      <c r="T47" s="55">
        <f t="shared" si="46"/>
        <v>23.220000000000002</v>
      </c>
      <c r="U47" s="55">
        <f t="shared" si="46"/>
        <v>23.810000000000002</v>
      </c>
      <c r="V47" s="55">
        <f t="shared" si="46"/>
        <v>24.24</v>
      </c>
      <c r="W47" s="55">
        <f t="shared" si="46"/>
        <v>23.5</v>
      </c>
      <c r="X47" s="55">
        <f t="shared" si="46"/>
        <v>24.888820876052034</v>
      </c>
      <c r="Y47" s="55">
        <f t="shared" si="46"/>
        <v>30.407823766633083</v>
      </c>
      <c r="Z47" s="55">
        <f t="shared" si="46"/>
        <v>49.979475873947031</v>
      </c>
      <c r="AA47" s="55">
        <f t="shared" si="46"/>
        <v>114.26407099301119</v>
      </c>
      <c r="AB47" s="55">
        <f t="shared" si="46"/>
        <v>253.51586457965757</v>
      </c>
      <c r="AC47" s="55">
        <f t="shared" si="46"/>
        <v>461.71632895142324</v>
      </c>
      <c r="AD47" s="55">
        <f t="shared" si="46"/>
        <v>750.33820665286066</v>
      </c>
      <c r="AE47" s="55">
        <f t="shared" si="46"/>
        <v>1079.5198622037501</v>
      </c>
      <c r="AF47" s="55">
        <f t="shared" si="46"/>
        <v>1417.1571700993316</v>
      </c>
      <c r="AG47" s="55">
        <f t="shared" si="46"/>
        <v>1737.3298834559871</v>
      </c>
      <c r="AH47" s="55">
        <f t="shared" ref="AH47:BM47" si="47">SUM(AH48:AH51)</f>
        <v>2151.2515869082386</v>
      </c>
      <c r="AI47" s="55">
        <f t="shared" si="47"/>
        <v>2490.2804428640538</v>
      </c>
      <c r="AJ47" s="55">
        <f t="shared" si="47"/>
        <v>2794.0221688938136</v>
      </c>
      <c r="AK47" s="55">
        <f t="shared" si="47"/>
        <v>3051.7312059167766</v>
      </c>
      <c r="AL47" s="55">
        <f t="shared" si="47"/>
        <v>3280.4283566799245</v>
      </c>
      <c r="AM47" s="55">
        <f t="shared" si="47"/>
        <v>3473.5440699711157</v>
      </c>
      <c r="AN47" s="55">
        <f t="shared" si="47"/>
        <v>3657.787524154262</v>
      </c>
      <c r="AO47" s="55">
        <f t="shared" si="47"/>
        <v>3816.9186216862245</v>
      </c>
      <c r="AP47" s="55">
        <f t="shared" si="47"/>
        <v>3971.7965901894822</v>
      </c>
      <c r="AQ47" s="55">
        <f t="shared" si="47"/>
        <v>4066.8673403727043</v>
      </c>
      <c r="AR47" s="55">
        <f t="shared" si="47"/>
        <v>4167.2252156120112</v>
      </c>
      <c r="AS47" s="55">
        <f t="shared" si="47"/>
        <v>4202.9025666294629</v>
      </c>
      <c r="AT47" s="55">
        <f t="shared" si="47"/>
        <v>4221.1380423884466</v>
      </c>
      <c r="AU47" s="55">
        <f t="shared" si="47"/>
        <v>4155.1060585908162</v>
      </c>
      <c r="AV47" s="55">
        <f t="shared" si="47"/>
        <v>4170.3047607247154</v>
      </c>
      <c r="AW47" s="55">
        <f t="shared" si="47"/>
        <v>4119.4658431358148</v>
      </c>
      <c r="AX47" s="55">
        <f t="shared" si="47"/>
        <v>4044.0217172744556</v>
      </c>
      <c r="AY47" s="55">
        <f t="shared" si="47"/>
        <v>4077.8879132197644</v>
      </c>
      <c r="AZ47" s="55">
        <f t="shared" si="47"/>
        <v>3926.7787382142697</v>
      </c>
      <c r="BA47" s="55">
        <f t="shared" si="47"/>
        <v>3957.0664439040456</v>
      </c>
      <c r="BB47" s="55">
        <f t="shared" si="47"/>
        <v>3894.676167385453</v>
      </c>
      <c r="BC47" s="55">
        <f t="shared" si="47"/>
        <v>3793.8398298330749</v>
      </c>
      <c r="BD47" s="55">
        <f t="shared" si="47"/>
        <v>3643.1141982882177</v>
      </c>
      <c r="BE47" s="55">
        <f t="shared" si="47"/>
        <v>3458.9483580211627</v>
      </c>
      <c r="BF47" s="55">
        <f t="shared" si="47"/>
        <v>3362.553663575964</v>
      </c>
      <c r="BG47" s="55">
        <f t="shared" si="47"/>
        <v>3226.1108866914583</v>
      </c>
      <c r="BH47" s="55">
        <f t="shared" si="47"/>
        <v>3094.4733255413785</v>
      </c>
      <c r="BI47" s="55">
        <f t="shared" si="47"/>
        <v>2921.3637545140382</v>
      </c>
      <c r="BJ47" s="55">
        <f t="shared" si="47"/>
        <v>2831.7818166484908</v>
      </c>
      <c r="BK47" s="55">
        <f t="shared" si="47"/>
        <v>2751.4017979722821</v>
      </c>
      <c r="BL47" s="55">
        <f t="shared" si="47"/>
        <v>2521.4047235160028</v>
      </c>
      <c r="BM47" s="55">
        <f t="shared" si="47"/>
        <v>2340.1869680141317</v>
      </c>
      <c r="BN47" s="55">
        <f t="shared" ref="BN47:CS47" si="48">SUM(BN48:BN51)</f>
        <v>2095.5131066534459</v>
      </c>
      <c r="BO47" s="55">
        <f t="shared" si="48"/>
        <v>1812.92085021191</v>
      </c>
      <c r="BP47" s="55">
        <f t="shared" si="48"/>
        <v>1536.6476175938508</v>
      </c>
      <c r="BQ47" s="55">
        <f t="shared" si="48"/>
        <v>1283.4266088869799</v>
      </c>
      <c r="BR47" s="55">
        <f t="shared" si="48"/>
        <v>1053.5729627098544</v>
      </c>
      <c r="BS47" s="55">
        <f t="shared" si="48"/>
        <v>858.40917046018842</v>
      </c>
      <c r="BT47" s="55">
        <f t="shared" si="48"/>
        <v>601.80552428306294</v>
      </c>
      <c r="BU47" s="55">
        <f t="shared" si="48"/>
        <v>406.08984390542992</v>
      </c>
      <c r="BV47" s="55">
        <f t="shared" si="48"/>
        <v>241.39278625720584</v>
      </c>
      <c r="BW47" s="55">
        <f t="shared" si="48"/>
        <v>139.0946058170349</v>
      </c>
      <c r="BX47" s="55">
        <f t="shared" si="48"/>
        <v>75.035562002723992</v>
      </c>
      <c r="BY47" s="55">
        <f t="shared" si="48"/>
        <v>38.001009521193957</v>
      </c>
      <c r="BZ47" s="55">
        <f t="shared" si="48"/>
        <v>18.505742101198543</v>
      </c>
      <c r="CA47" s="55">
        <f t="shared" si="48"/>
        <v>19.439999999999998</v>
      </c>
      <c r="CB47" s="55">
        <f t="shared" si="48"/>
        <v>19.18</v>
      </c>
      <c r="CC47" s="55">
        <f t="shared" si="48"/>
        <v>19.32</v>
      </c>
      <c r="CD47" s="55">
        <f t="shared" si="48"/>
        <v>21.349999999999998</v>
      </c>
      <c r="CE47" s="55">
        <f t="shared" si="48"/>
        <v>21.02</v>
      </c>
      <c r="CF47" s="55">
        <f t="shared" si="48"/>
        <v>22.32</v>
      </c>
      <c r="CG47" s="55">
        <f t="shared" si="48"/>
        <v>25.01</v>
      </c>
      <c r="CH47" s="55">
        <f t="shared" si="48"/>
        <v>34.549999999999997</v>
      </c>
      <c r="CI47" s="55">
        <f t="shared" si="48"/>
        <v>31.990000000000002</v>
      </c>
      <c r="CJ47" s="55">
        <f t="shared" si="48"/>
        <v>33.44</v>
      </c>
      <c r="CK47" s="55">
        <f t="shared" si="48"/>
        <v>34.9</v>
      </c>
      <c r="CL47" s="55">
        <f t="shared" si="48"/>
        <v>35.049999999999997</v>
      </c>
      <c r="CM47" s="55">
        <f t="shared" si="48"/>
        <v>49.14</v>
      </c>
      <c r="CN47" s="55">
        <f t="shared" si="48"/>
        <v>48.8</v>
      </c>
      <c r="CO47" s="55">
        <f t="shared" si="48"/>
        <v>44.47</v>
      </c>
      <c r="CP47" s="55">
        <f t="shared" si="48"/>
        <v>48.459999999999994</v>
      </c>
      <c r="CQ47" s="55">
        <f t="shared" si="48"/>
        <v>50.21</v>
      </c>
      <c r="CR47" s="55">
        <f t="shared" si="48"/>
        <v>51.95</v>
      </c>
      <c r="CS47" s="97">
        <f t="shared" si="48"/>
        <v>51.120000000000005</v>
      </c>
      <c r="CT47" s="39">
        <f t="shared" si="20"/>
        <v>128995.54359518878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0.04</v>
      </c>
      <c r="Z48" s="44">
        <f t="shared" si="49"/>
        <v>2.27</v>
      </c>
      <c r="AA48" s="44">
        <f t="shared" si="49"/>
        <v>9.74</v>
      </c>
      <c r="AB48" s="44">
        <f t="shared" si="49"/>
        <v>32.83</v>
      </c>
      <c r="AC48" s="44">
        <f t="shared" si="49"/>
        <v>66.62</v>
      </c>
      <c r="AD48" s="44">
        <f t="shared" si="49"/>
        <v>173.57000000000002</v>
      </c>
      <c r="AE48" s="44">
        <f t="shared" si="49"/>
        <v>285.46999999999997</v>
      </c>
      <c r="AF48" s="44">
        <f t="shared" si="49"/>
        <v>383.23</v>
      </c>
      <c r="AG48" s="44">
        <f t="shared" si="49"/>
        <v>496.54</v>
      </c>
      <c r="AH48" s="44">
        <f t="shared" ref="AH48:BM48" si="50">AH21</f>
        <v>614.79000000000008</v>
      </c>
      <c r="AI48" s="44">
        <f t="shared" si="50"/>
        <v>736.41000000000008</v>
      </c>
      <c r="AJ48" s="44">
        <f t="shared" si="50"/>
        <v>862.36</v>
      </c>
      <c r="AK48" s="44">
        <f t="shared" si="50"/>
        <v>964.63</v>
      </c>
      <c r="AL48" s="44">
        <f t="shared" si="50"/>
        <v>1092.3100000000002</v>
      </c>
      <c r="AM48" s="44">
        <f t="shared" si="50"/>
        <v>1185.23</v>
      </c>
      <c r="AN48" s="44">
        <f t="shared" si="50"/>
        <v>1283.6200000000001</v>
      </c>
      <c r="AO48" s="44">
        <f t="shared" si="50"/>
        <v>1341.91</v>
      </c>
      <c r="AP48" s="44">
        <f t="shared" si="50"/>
        <v>1411.94</v>
      </c>
      <c r="AQ48" s="44">
        <f t="shared" si="50"/>
        <v>1458.8</v>
      </c>
      <c r="AR48" s="44">
        <f t="shared" si="50"/>
        <v>1510.55</v>
      </c>
      <c r="AS48" s="44">
        <f t="shared" si="50"/>
        <v>1534.8200000000002</v>
      </c>
      <c r="AT48" s="44">
        <f t="shared" si="50"/>
        <v>1539.6</v>
      </c>
      <c r="AU48" s="44">
        <f t="shared" si="50"/>
        <v>1538.45</v>
      </c>
      <c r="AV48" s="44">
        <f t="shared" si="50"/>
        <v>1537.07</v>
      </c>
      <c r="AW48" s="44">
        <f t="shared" si="50"/>
        <v>1535.25</v>
      </c>
      <c r="AX48" s="44">
        <f t="shared" si="50"/>
        <v>1530.68</v>
      </c>
      <c r="AY48" s="44">
        <f t="shared" si="50"/>
        <v>1531.8700000000001</v>
      </c>
      <c r="AZ48" s="44">
        <f t="shared" si="50"/>
        <v>1492.63</v>
      </c>
      <c r="BA48" s="44">
        <f t="shared" si="50"/>
        <v>1474.76</v>
      </c>
      <c r="BB48" s="44">
        <f t="shared" si="50"/>
        <v>1469.74</v>
      </c>
      <c r="BC48" s="44">
        <f t="shared" si="50"/>
        <v>1456.4</v>
      </c>
      <c r="BD48" s="44">
        <f t="shared" si="50"/>
        <v>1462.4099999999999</v>
      </c>
      <c r="BE48" s="44">
        <f t="shared" si="50"/>
        <v>1409.1399999999999</v>
      </c>
      <c r="BF48" s="44">
        <f t="shared" si="50"/>
        <v>1397.19</v>
      </c>
      <c r="BG48" s="44">
        <f t="shared" si="50"/>
        <v>1390.12</v>
      </c>
      <c r="BH48" s="44">
        <f t="shared" si="50"/>
        <v>1327.6399999999999</v>
      </c>
      <c r="BI48" s="44">
        <f t="shared" si="50"/>
        <v>1291.22</v>
      </c>
      <c r="BJ48" s="44">
        <f t="shared" si="50"/>
        <v>1251.67</v>
      </c>
      <c r="BK48" s="44">
        <f t="shared" si="50"/>
        <v>1199.2</v>
      </c>
      <c r="BL48" s="44">
        <f t="shared" si="50"/>
        <v>1152.02</v>
      </c>
      <c r="BM48" s="44">
        <f t="shared" si="50"/>
        <v>1109.1100000000001</v>
      </c>
      <c r="BN48" s="44">
        <f t="shared" ref="BN48:CS48" si="51">BN21</f>
        <v>1020.09</v>
      </c>
      <c r="BO48" s="44">
        <f t="shared" si="51"/>
        <v>929.89</v>
      </c>
      <c r="BP48" s="44">
        <f t="shared" si="51"/>
        <v>815.67</v>
      </c>
      <c r="BQ48" s="44">
        <f t="shared" si="51"/>
        <v>682.46</v>
      </c>
      <c r="BR48" s="44">
        <f t="shared" si="51"/>
        <v>579.93999999999994</v>
      </c>
      <c r="BS48" s="44">
        <f t="shared" si="51"/>
        <v>478.08</v>
      </c>
      <c r="BT48" s="44">
        <f t="shared" si="51"/>
        <v>343.03999999999996</v>
      </c>
      <c r="BU48" s="44">
        <f t="shared" si="51"/>
        <v>254.29</v>
      </c>
      <c r="BV48" s="44">
        <f t="shared" si="51"/>
        <v>168.86</v>
      </c>
      <c r="BW48" s="44">
        <f t="shared" si="51"/>
        <v>98.710000000000008</v>
      </c>
      <c r="BX48" s="44">
        <f t="shared" si="51"/>
        <v>50.94</v>
      </c>
      <c r="BY48" s="44">
        <f t="shared" si="51"/>
        <v>13.19</v>
      </c>
      <c r="BZ48" s="44">
        <f t="shared" si="51"/>
        <v>1.03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48980.04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1.7588208760520334</v>
      </c>
      <c r="Y49" s="1">
        <v>4.5878237666330817</v>
      </c>
      <c r="Z49" s="1">
        <v>21.459475873947031</v>
      </c>
      <c r="AA49" s="1">
        <v>79.174070993011185</v>
      </c>
      <c r="AB49" s="1">
        <v>196.67586457965757</v>
      </c>
      <c r="AC49" s="1">
        <v>370.78632895142323</v>
      </c>
      <c r="AD49" s="1">
        <v>552.24820665286052</v>
      </c>
      <c r="AE49" s="1">
        <v>770.29986220375008</v>
      </c>
      <c r="AF49" s="1">
        <v>1010.3871700993316</v>
      </c>
      <c r="AG49" s="1">
        <v>1217.3698834559873</v>
      </c>
      <c r="AH49" s="1">
        <v>1511.6215869082384</v>
      </c>
      <c r="AI49" s="1">
        <v>1728.9204428640542</v>
      </c>
      <c r="AJ49" s="1">
        <v>1907.7521688938139</v>
      </c>
      <c r="AK49" s="1">
        <v>2063.8512059167765</v>
      </c>
      <c r="AL49" s="1">
        <v>2164.5683566799244</v>
      </c>
      <c r="AM49" s="1">
        <v>2266.0940699711159</v>
      </c>
      <c r="AN49" s="1">
        <v>2353.5675241542617</v>
      </c>
      <c r="AO49" s="1">
        <v>2452.2586216862242</v>
      </c>
      <c r="AP49" s="1">
        <v>2538.3565901894822</v>
      </c>
      <c r="AQ49" s="1">
        <v>2585.0673403727046</v>
      </c>
      <c r="AR49" s="1">
        <v>2633.3952156120113</v>
      </c>
      <c r="AS49" s="1">
        <v>2644.762566629463</v>
      </c>
      <c r="AT49" s="1">
        <v>2658.178042388447</v>
      </c>
      <c r="AU49" s="1">
        <v>2593.2560585908163</v>
      </c>
      <c r="AV49" s="1">
        <v>2610.1647607247155</v>
      </c>
      <c r="AW49" s="1">
        <v>2560.9158431358146</v>
      </c>
      <c r="AX49" s="1">
        <v>2491.8317172744555</v>
      </c>
      <c r="AY49" s="1">
        <v>2524.9679132197643</v>
      </c>
      <c r="AZ49" s="1">
        <v>2413.7187382142693</v>
      </c>
      <c r="BA49" s="1">
        <v>2463.4064439040462</v>
      </c>
      <c r="BB49" s="1">
        <v>2406.5461673854529</v>
      </c>
      <c r="BC49" s="1">
        <v>2318.3198298330749</v>
      </c>
      <c r="BD49" s="1">
        <v>2160.9041982882181</v>
      </c>
      <c r="BE49" s="1">
        <v>2021.048358021163</v>
      </c>
      <c r="BF49" s="1">
        <v>1916.5536635759643</v>
      </c>
      <c r="BG49" s="1">
        <v>1806.5308866914584</v>
      </c>
      <c r="BH49" s="1">
        <v>1745.5733255413786</v>
      </c>
      <c r="BI49" s="1">
        <v>1607.9937545140381</v>
      </c>
      <c r="BJ49" s="1">
        <v>1519.9718166484909</v>
      </c>
      <c r="BK49" s="1">
        <v>1474.6617979722819</v>
      </c>
      <c r="BL49" s="1">
        <v>1316.5747235160025</v>
      </c>
      <c r="BM49" s="1">
        <v>1201.5769680141318</v>
      </c>
      <c r="BN49" s="1">
        <v>1049.7331066534459</v>
      </c>
      <c r="BO49" s="1">
        <v>859.37085021191024</v>
      </c>
      <c r="BP49" s="1">
        <v>696.25761759385068</v>
      </c>
      <c r="BQ49" s="1">
        <v>576.32660888698001</v>
      </c>
      <c r="BR49" s="1">
        <v>449.88296270985455</v>
      </c>
      <c r="BS49" s="1">
        <v>353.68917046018839</v>
      </c>
      <c r="BT49" s="1">
        <v>227.24552428306299</v>
      </c>
      <c r="BU49" s="1">
        <v>116.27984390542994</v>
      </c>
      <c r="BV49" s="1">
        <v>45.662786257205831</v>
      </c>
      <c r="BW49" s="1">
        <v>18.664605817034897</v>
      </c>
      <c r="BX49" s="1">
        <v>6.3755620027239912</v>
      </c>
      <c r="BY49" s="1">
        <v>5.251009521193958</v>
      </c>
      <c r="BZ49" s="1">
        <v>-4.2578988014547112E-3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77292.393595188798</v>
      </c>
      <c r="CU49" s="152"/>
    </row>
    <row r="50" spans="1:102">
      <c r="A50" s="31" t="s">
        <v>27</v>
      </c>
      <c r="B50" s="46">
        <v>6.86</v>
      </c>
      <c r="C50" s="1">
        <v>5.56</v>
      </c>
      <c r="D50" s="1">
        <v>3.78</v>
      </c>
      <c r="E50" s="1">
        <v>2.2200000000000002</v>
      </c>
      <c r="F50" s="1">
        <v>0.18</v>
      </c>
      <c r="G50" s="1">
        <v>0.96</v>
      </c>
      <c r="H50" s="1">
        <v>13.96</v>
      </c>
      <c r="I50" s="1">
        <v>22.05</v>
      </c>
      <c r="J50" s="1">
        <v>20.94</v>
      </c>
      <c r="K50" s="1">
        <v>5.55</v>
      </c>
      <c r="L50" s="1">
        <v>0.12</v>
      </c>
      <c r="M50" s="1">
        <v>0.09</v>
      </c>
      <c r="N50" s="1">
        <v>0.16</v>
      </c>
      <c r="O50" s="1">
        <v>1.61</v>
      </c>
      <c r="P50" s="1">
        <v>4.09</v>
      </c>
      <c r="Q50" s="1">
        <v>4.05</v>
      </c>
      <c r="R50" s="1">
        <v>4.22</v>
      </c>
      <c r="S50" s="1">
        <v>6.29</v>
      </c>
      <c r="T50" s="1">
        <v>1.94</v>
      </c>
      <c r="U50" s="1">
        <v>0.64</v>
      </c>
      <c r="V50" s="1">
        <v>0.06</v>
      </c>
      <c r="W50" s="1">
        <v>0.05</v>
      </c>
      <c r="X50" s="1">
        <v>0.11</v>
      </c>
      <c r="Y50" s="1">
        <v>3.48</v>
      </c>
      <c r="Z50" s="1">
        <v>3.58</v>
      </c>
      <c r="AA50" s="1">
        <v>2.17</v>
      </c>
      <c r="AB50" s="1">
        <v>0.71</v>
      </c>
      <c r="AC50" s="1">
        <v>0.5</v>
      </c>
      <c r="AD50" s="1">
        <v>0.2</v>
      </c>
      <c r="AE50" s="1">
        <v>0.08</v>
      </c>
      <c r="AF50" s="1">
        <v>0.08</v>
      </c>
      <c r="AG50" s="1">
        <v>0.08</v>
      </c>
      <c r="AH50" s="1">
        <v>0.08</v>
      </c>
      <c r="AI50" s="1">
        <v>0.08</v>
      </c>
      <c r="AJ50" s="1">
        <v>0.08</v>
      </c>
      <c r="AK50" s="1">
        <v>0.08</v>
      </c>
      <c r="AL50" s="1">
        <v>0.08</v>
      </c>
      <c r="AM50" s="1">
        <v>0.08</v>
      </c>
      <c r="AN50" s="1">
        <v>0.08</v>
      </c>
      <c r="AO50" s="1">
        <v>0.08</v>
      </c>
      <c r="AP50" s="1">
        <v>0.08</v>
      </c>
      <c r="AQ50" s="1">
        <v>0.08</v>
      </c>
      <c r="AR50" s="1">
        <v>0.08</v>
      </c>
      <c r="AS50" s="1">
        <v>0.08</v>
      </c>
      <c r="AT50" s="1">
        <v>0.08</v>
      </c>
      <c r="AU50" s="1">
        <v>0.08</v>
      </c>
      <c r="AV50" s="1">
        <v>0.08</v>
      </c>
      <c r="AW50" s="1">
        <v>0.08</v>
      </c>
      <c r="AX50" s="1">
        <v>0.08</v>
      </c>
      <c r="AY50" s="1">
        <v>0.03</v>
      </c>
      <c r="AZ50" s="1">
        <v>0.38</v>
      </c>
      <c r="BA50" s="1">
        <v>0.7</v>
      </c>
      <c r="BB50" s="1">
        <v>0.45</v>
      </c>
      <c r="BC50" s="1">
        <v>0.27</v>
      </c>
      <c r="BD50" s="1">
        <v>0.12</v>
      </c>
      <c r="BE50" s="1">
        <v>9.16</v>
      </c>
      <c r="BF50" s="1">
        <v>29.71</v>
      </c>
      <c r="BG50" s="1">
        <v>9.6199999999999992</v>
      </c>
      <c r="BH50" s="1">
        <v>0.48</v>
      </c>
      <c r="BI50" s="1">
        <v>0.69</v>
      </c>
      <c r="BJ50" s="1">
        <v>39.93</v>
      </c>
      <c r="BK50" s="1">
        <v>56.05</v>
      </c>
      <c r="BL50" s="1">
        <v>30.8</v>
      </c>
      <c r="BM50" s="1">
        <v>7.22</v>
      </c>
      <c r="BN50" s="1">
        <v>4</v>
      </c>
      <c r="BO50" s="1">
        <v>2.29</v>
      </c>
      <c r="BP50" s="1">
        <v>1.68</v>
      </c>
      <c r="BQ50" s="1">
        <v>1.04</v>
      </c>
      <c r="BR50" s="1">
        <v>0.08</v>
      </c>
      <c r="BS50" s="1">
        <v>3.62</v>
      </c>
      <c r="BT50" s="1">
        <v>9.93</v>
      </c>
      <c r="BU50" s="1">
        <v>14.78</v>
      </c>
      <c r="BV50" s="1">
        <v>8.32</v>
      </c>
      <c r="BW50" s="1">
        <v>3.54</v>
      </c>
      <c r="BX50" s="1">
        <v>1.47</v>
      </c>
      <c r="BY50" s="1">
        <v>0.66</v>
      </c>
      <c r="BZ50" s="1">
        <v>0.19</v>
      </c>
      <c r="CA50" s="1">
        <v>0.33</v>
      </c>
      <c r="CB50" s="1">
        <v>0.06</v>
      </c>
      <c r="CC50" s="1">
        <v>0.06</v>
      </c>
      <c r="CD50" s="1">
        <v>0.06</v>
      </c>
      <c r="CE50" s="1">
        <v>0.06</v>
      </c>
      <c r="CF50" s="1">
        <v>0.06</v>
      </c>
      <c r="CG50" s="1">
        <v>2.85</v>
      </c>
      <c r="CH50" s="1">
        <v>11.62</v>
      </c>
      <c r="CI50" s="1">
        <v>10.46</v>
      </c>
      <c r="CJ50" s="1">
        <v>9.92</v>
      </c>
      <c r="CK50" s="1">
        <v>11.13</v>
      </c>
      <c r="CL50" s="1">
        <v>11.98</v>
      </c>
      <c r="CM50" s="1">
        <v>28.49</v>
      </c>
      <c r="CN50" s="1">
        <v>25.55</v>
      </c>
      <c r="CO50" s="1">
        <v>21.25</v>
      </c>
      <c r="CP50" s="1">
        <v>24.9</v>
      </c>
      <c r="CQ50" s="1">
        <v>26.67</v>
      </c>
      <c r="CR50" s="1">
        <v>30.12</v>
      </c>
      <c r="CS50" s="94">
        <v>30.45</v>
      </c>
      <c r="CT50" s="31">
        <f t="shared" si="52"/>
        <v>600.96000000000015</v>
      </c>
      <c r="CU50" s="152"/>
    </row>
    <row r="51" spans="1:102">
      <c r="A51" s="57" t="s">
        <v>16</v>
      </c>
      <c r="B51" s="46">
        <f t="shared" ref="B51:AG51" si="53">B24</f>
        <v>23.39</v>
      </c>
      <c r="C51" s="1">
        <f t="shared" si="53"/>
        <v>23.48</v>
      </c>
      <c r="D51" s="1">
        <f t="shared" si="53"/>
        <v>23.47</v>
      </c>
      <c r="E51" s="1">
        <f t="shared" si="53"/>
        <v>23.84</v>
      </c>
      <c r="F51" s="1">
        <f t="shared" si="53"/>
        <v>23.66</v>
      </c>
      <c r="G51" s="1">
        <f t="shared" si="53"/>
        <v>23.25</v>
      </c>
      <c r="H51" s="1">
        <f t="shared" si="53"/>
        <v>23.25</v>
      </c>
      <c r="I51" s="1">
        <f t="shared" si="53"/>
        <v>23.91</v>
      </c>
      <c r="J51" s="1">
        <f t="shared" si="53"/>
        <v>23.15</v>
      </c>
      <c r="K51" s="1">
        <f t="shared" si="53"/>
        <v>23.14</v>
      </c>
      <c r="L51" s="1">
        <f t="shared" si="53"/>
        <v>24.13</v>
      </c>
      <c r="M51" s="1">
        <f t="shared" si="53"/>
        <v>23.33</v>
      </c>
      <c r="N51" s="1">
        <f t="shared" si="53"/>
        <v>23.23</v>
      </c>
      <c r="O51" s="1">
        <f t="shared" si="53"/>
        <v>23.35</v>
      </c>
      <c r="P51" s="1">
        <f t="shared" si="53"/>
        <v>22.04</v>
      </c>
      <c r="Q51" s="1">
        <f t="shared" si="53"/>
        <v>22.82</v>
      </c>
      <c r="R51" s="1">
        <f t="shared" si="53"/>
        <v>23.95</v>
      </c>
      <c r="S51" s="1">
        <f t="shared" si="53"/>
        <v>23.06</v>
      </c>
      <c r="T51" s="1">
        <f t="shared" si="53"/>
        <v>21.28</v>
      </c>
      <c r="U51" s="1">
        <f t="shared" si="53"/>
        <v>23.17</v>
      </c>
      <c r="V51" s="1">
        <f t="shared" si="53"/>
        <v>24.18</v>
      </c>
      <c r="W51" s="1">
        <f t="shared" si="53"/>
        <v>23.45</v>
      </c>
      <c r="X51" s="1">
        <f t="shared" si="53"/>
        <v>23.02</v>
      </c>
      <c r="Y51" s="1">
        <f t="shared" si="53"/>
        <v>22.3</v>
      </c>
      <c r="Z51" s="1">
        <f t="shared" si="53"/>
        <v>22.67</v>
      </c>
      <c r="AA51" s="1">
        <f t="shared" si="53"/>
        <v>23.18</v>
      </c>
      <c r="AB51" s="1">
        <f t="shared" si="53"/>
        <v>23.3</v>
      </c>
      <c r="AC51" s="1">
        <f t="shared" si="53"/>
        <v>23.81</v>
      </c>
      <c r="AD51" s="1">
        <f t="shared" si="53"/>
        <v>24.32</v>
      </c>
      <c r="AE51" s="1">
        <f t="shared" si="53"/>
        <v>23.67</v>
      </c>
      <c r="AF51" s="1">
        <f t="shared" si="53"/>
        <v>23.46</v>
      </c>
      <c r="AG51" s="1">
        <f t="shared" si="53"/>
        <v>23.34</v>
      </c>
      <c r="AH51" s="1">
        <f t="shared" ref="AH51:BM51" si="54">AH24</f>
        <v>24.76</v>
      </c>
      <c r="AI51" s="1">
        <f t="shared" si="54"/>
        <v>24.87</v>
      </c>
      <c r="AJ51" s="1">
        <f t="shared" si="54"/>
        <v>23.83</v>
      </c>
      <c r="AK51" s="1">
        <f t="shared" si="54"/>
        <v>23.17</v>
      </c>
      <c r="AL51" s="1">
        <f t="shared" si="54"/>
        <v>23.47</v>
      </c>
      <c r="AM51" s="1">
        <f t="shared" si="54"/>
        <v>22.14</v>
      </c>
      <c r="AN51" s="1">
        <f t="shared" si="54"/>
        <v>20.52</v>
      </c>
      <c r="AO51" s="1">
        <f t="shared" si="54"/>
        <v>22.67</v>
      </c>
      <c r="AP51" s="1">
        <f t="shared" si="54"/>
        <v>21.42</v>
      </c>
      <c r="AQ51" s="1">
        <f t="shared" si="54"/>
        <v>22.92</v>
      </c>
      <c r="AR51" s="1">
        <f t="shared" si="54"/>
        <v>23.2</v>
      </c>
      <c r="AS51" s="1">
        <f t="shared" si="54"/>
        <v>23.24</v>
      </c>
      <c r="AT51" s="1">
        <f t="shared" si="54"/>
        <v>23.28</v>
      </c>
      <c r="AU51" s="1">
        <f t="shared" si="54"/>
        <v>23.32</v>
      </c>
      <c r="AV51" s="1">
        <f t="shared" si="54"/>
        <v>22.99</v>
      </c>
      <c r="AW51" s="1">
        <f t="shared" si="54"/>
        <v>23.22</v>
      </c>
      <c r="AX51" s="1">
        <f t="shared" si="54"/>
        <v>21.43</v>
      </c>
      <c r="AY51" s="1">
        <f t="shared" si="54"/>
        <v>21.02</v>
      </c>
      <c r="AZ51" s="1">
        <f t="shared" si="54"/>
        <v>20.05</v>
      </c>
      <c r="BA51" s="1">
        <f t="shared" si="54"/>
        <v>18.2</v>
      </c>
      <c r="BB51" s="1">
        <f t="shared" si="54"/>
        <v>17.940000000000001</v>
      </c>
      <c r="BC51" s="1">
        <f t="shared" si="54"/>
        <v>18.850000000000001</v>
      </c>
      <c r="BD51" s="1">
        <f t="shared" si="54"/>
        <v>19.68</v>
      </c>
      <c r="BE51" s="1">
        <f t="shared" si="54"/>
        <v>19.600000000000001</v>
      </c>
      <c r="BF51" s="1">
        <f t="shared" si="54"/>
        <v>19.100000000000001</v>
      </c>
      <c r="BG51" s="1">
        <f t="shared" si="54"/>
        <v>19.84</v>
      </c>
      <c r="BH51" s="1">
        <f t="shared" si="54"/>
        <v>20.78</v>
      </c>
      <c r="BI51" s="1">
        <f t="shared" si="54"/>
        <v>21.46</v>
      </c>
      <c r="BJ51" s="1">
        <f t="shared" si="54"/>
        <v>20.21</v>
      </c>
      <c r="BK51" s="1">
        <f t="shared" si="54"/>
        <v>21.49</v>
      </c>
      <c r="BL51" s="1">
        <f t="shared" si="54"/>
        <v>22.01</v>
      </c>
      <c r="BM51" s="1">
        <f t="shared" si="54"/>
        <v>22.28</v>
      </c>
      <c r="BN51" s="1">
        <f t="shared" ref="BN51:CS51" si="55">BN24</f>
        <v>21.69</v>
      </c>
      <c r="BO51" s="1">
        <f t="shared" si="55"/>
        <v>21.37</v>
      </c>
      <c r="BP51" s="1">
        <f t="shared" si="55"/>
        <v>23.04</v>
      </c>
      <c r="BQ51" s="1">
        <f t="shared" si="55"/>
        <v>23.6</v>
      </c>
      <c r="BR51" s="1">
        <f t="shared" si="55"/>
        <v>23.67</v>
      </c>
      <c r="BS51" s="1">
        <f t="shared" si="55"/>
        <v>23.02</v>
      </c>
      <c r="BT51" s="1">
        <f t="shared" si="55"/>
        <v>21.59</v>
      </c>
      <c r="BU51" s="1">
        <f t="shared" si="55"/>
        <v>20.74</v>
      </c>
      <c r="BV51" s="1">
        <f t="shared" si="55"/>
        <v>18.55</v>
      </c>
      <c r="BW51" s="1">
        <f t="shared" si="55"/>
        <v>18.18</v>
      </c>
      <c r="BX51" s="1">
        <f t="shared" si="55"/>
        <v>16.25</v>
      </c>
      <c r="BY51" s="1">
        <f t="shared" si="55"/>
        <v>18.899999999999999</v>
      </c>
      <c r="BZ51" s="1">
        <f t="shared" si="55"/>
        <v>17.29</v>
      </c>
      <c r="CA51" s="1">
        <f t="shared" si="55"/>
        <v>19.11</v>
      </c>
      <c r="CB51" s="1">
        <f t="shared" si="55"/>
        <v>19.12</v>
      </c>
      <c r="CC51" s="1">
        <f t="shared" si="55"/>
        <v>19.260000000000002</v>
      </c>
      <c r="CD51" s="1">
        <f t="shared" si="55"/>
        <v>21.29</v>
      </c>
      <c r="CE51" s="1">
        <f t="shared" si="55"/>
        <v>20.96</v>
      </c>
      <c r="CF51" s="1">
        <f t="shared" si="55"/>
        <v>22.26</v>
      </c>
      <c r="CG51" s="1">
        <f t="shared" si="55"/>
        <v>22.16</v>
      </c>
      <c r="CH51" s="1">
        <f t="shared" si="55"/>
        <v>22.93</v>
      </c>
      <c r="CI51" s="1">
        <f t="shared" si="55"/>
        <v>21.53</v>
      </c>
      <c r="CJ51" s="1">
        <f t="shared" si="55"/>
        <v>23.52</v>
      </c>
      <c r="CK51" s="1">
        <f t="shared" si="55"/>
        <v>23.77</v>
      </c>
      <c r="CL51" s="1">
        <f t="shared" si="55"/>
        <v>23.07</v>
      </c>
      <c r="CM51" s="1">
        <f t="shared" si="55"/>
        <v>20.65</v>
      </c>
      <c r="CN51" s="1">
        <f t="shared" si="55"/>
        <v>23.25</v>
      </c>
      <c r="CO51" s="1">
        <f t="shared" si="55"/>
        <v>23.22</v>
      </c>
      <c r="CP51" s="1">
        <f t="shared" si="55"/>
        <v>23.56</v>
      </c>
      <c r="CQ51" s="1">
        <f t="shared" si="55"/>
        <v>23.54</v>
      </c>
      <c r="CR51" s="1">
        <f t="shared" si="55"/>
        <v>21.83</v>
      </c>
      <c r="CS51" s="94">
        <f t="shared" si="55"/>
        <v>20.67</v>
      </c>
      <c r="CT51" s="31">
        <f t="shared" si="52"/>
        <v>2122.1499999999996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150</v>
      </c>
      <c r="O52" s="100">
        <v>150</v>
      </c>
      <c r="P52" s="100">
        <v>0</v>
      </c>
      <c r="Q52" s="100">
        <v>0</v>
      </c>
      <c r="R52" s="100">
        <v>50</v>
      </c>
      <c r="S52" s="100">
        <v>50</v>
      </c>
      <c r="T52" s="100">
        <v>50</v>
      </c>
      <c r="U52" s="100">
        <v>50</v>
      </c>
      <c r="V52" s="100">
        <v>100</v>
      </c>
      <c r="W52" s="100">
        <v>50</v>
      </c>
      <c r="X52" s="100">
        <v>50</v>
      </c>
      <c r="Y52" s="100">
        <v>50</v>
      </c>
      <c r="Z52" s="100">
        <v>200</v>
      </c>
      <c r="AA52" s="100">
        <v>150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484.46000000000004</v>
      </c>
      <c r="AJ52" s="100">
        <v>469.75</v>
      </c>
      <c r="AK52" s="100">
        <v>543</v>
      </c>
      <c r="AL52" s="100">
        <v>818.4</v>
      </c>
      <c r="AM52" s="100">
        <v>974.39</v>
      </c>
      <c r="AN52" s="100">
        <v>1284.83</v>
      </c>
      <c r="AO52" s="100">
        <v>1429.68</v>
      </c>
      <c r="AP52" s="100">
        <v>1853.86</v>
      </c>
      <c r="AQ52" s="100">
        <v>1977.83</v>
      </c>
      <c r="AR52" s="100">
        <v>2034.47</v>
      </c>
      <c r="AS52" s="100">
        <v>2134.2799999999997</v>
      </c>
      <c r="AT52" s="100">
        <v>2233.73</v>
      </c>
      <c r="AU52" s="100">
        <v>2283.71</v>
      </c>
      <c r="AV52" s="100">
        <v>2230.29</v>
      </c>
      <c r="AW52" s="100">
        <v>2333.6800000000003</v>
      </c>
      <c r="AX52" s="100">
        <v>2086.0500000000002</v>
      </c>
      <c r="AY52" s="100">
        <v>2086.61</v>
      </c>
      <c r="AZ52" s="100">
        <v>1685.47</v>
      </c>
      <c r="BA52" s="100">
        <v>1562.99</v>
      </c>
      <c r="BB52" s="100">
        <v>1445</v>
      </c>
      <c r="BC52" s="100">
        <v>1435.9</v>
      </c>
      <c r="BD52" s="100">
        <v>1380.2</v>
      </c>
      <c r="BE52" s="100">
        <v>1268.5999999999999</v>
      </c>
      <c r="BF52" s="100">
        <v>1151.06</v>
      </c>
      <c r="BG52" s="100">
        <v>1106.71</v>
      </c>
      <c r="BH52" s="100">
        <v>905.92000000000007</v>
      </c>
      <c r="BI52" s="100">
        <v>730.98</v>
      </c>
      <c r="BJ52" s="100">
        <v>249.2</v>
      </c>
      <c r="BK52" s="100">
        <v>138.1</v>
      </c>
      <c r="BL52" s="100">
        <v>332.34000000000003</v>
      </c>
      <c r="BM52" s="100">
        <v>408.34000000000003</v>
      </c>
      <c r="BN52" s="100">
        <v>348.73</v>
      </c>
      <c r="BO52" s="100">
        <v>278.26</v>
      </c>
      <c r="BP52" s="100">
        <v>316.11</v>
      </c>
      <c r="BQ52" s="100">
        <v>200</v>
      </c>
      <c r="BR52" s="100">
        <v>200</v>
      </c>
      <c r="BS52" s="100">
        <v>100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100</v>
      </c>
      <c r="CC52" s="100">
        <v>100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43802.929999999993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5681.8938408602153</v>
      </c>
      <c r="C53" s="104">
        <f t="shared" si="56"/>
        <v>5681.6338408602151</v>
      </c>
      <c r="D53" s="104">
        <f t="shared" si="56"/>
        <v>5601.3838408602151</v>
      </c>
      <c r="E53" s="104">
        <f t="shared" si="56"/>
        <v>5603.213840860215</v>
      </c>
      <c r="F53" s="104">
        <f t="shared" si="56"/>
        <v>5599.9938408602147</v>
      </c>
      <c r="G53" s="104">
        <f t="shared" si="56"/>
        <v>5600.3638408602146</v>
      </c>
      <c r="H53" s="104">
        <f t="shared" si="56"/>
        <v>5609.2438408602156</v>
      </c>
      <c r="I53" s="104">
        <f t="shared" si="56"/>
        <v>5619.9338408602152</v>
      </c>
      <c r="J53" s="104">
        <f t="shared" si="56"/>
        <v>5646.1638408602148</v>
      </c>
      <c r="K53" s="104">
        <f t="shared" si="56"/>
        <v>5639.4538408602148</v>
      </c>
      <c r="L53" s="104">
        <f t="shared" si="56"/>
        <v>5642.9338408602152</v>
      </c>
      <c r="M53" s="104">
        <f t="shared" si="56"/>
        <v>5640.1038408602153</v>
      </c>
      <c r="N53" s="104">
        <f t="shared" si="56"/>
        <v>5500.2838408602156</v>
      </c>
      <c r="O53" s="104">
        <f t="shared" si="56"/>
        <v>5500.8538408602153</v>
      </c>
      <c r="P53" s="104">
        <f t="shared" si="56"/>
        <v>5654.2838408602147</v>
      </c>
      <c r="Q53" s="104">
        <f t="shared" si="56"/>
        <v>5665.673840860215</v>
      </c>
      <c r="R53" s="104">
        <f t="shared" si="56"/>
        <v>5582.173840860215</v>
      </c>
      <c r="S53" s="104">
        <f t="shared" si="56"/>
        <v>5579.8938408602153</v>
      </c>
      <c r="T53" s="104">
        <f t="shared" si="56"/>
        <v>5574.3038408602151</v>
      </c>
      <c r="U53" s="104">
        <f t="shared" si="56"/>
        <v>5575.4138408602157</v>
      </c>
      <c r="V53" s="104">
        <f t="shared" si="56"/>
        <v>5496.5538408602151</v>
      </c>
      <c r="W53" s="104">
        <f t="shared" si="56"/>
        <v>5548.6638408602148</v>
      </c>
      <c r="X53" s="104">
        <f t="shared" si="56"/>
        <v>5555.112661736267</v>
      </c>
      <c r="Y53" s="104">
        <f t="shared" si="56"/>
        <v>5558.4816646268473</v>
      </c>
      <c r="Z53" s="104">
        <f t="shared" si="56"/>
        <v>5526.2333167341621</v>
      </c>
      <c r="AA53" s="104">
        <f t="shared" si="56"/>
        <v>5638.8279118532264</v>
      </c>
      <c r="AB53" s="104">
        <f t="shared" si="56"/>
        <v>5901.7597054398721</v>
      </c>
      <c r="AC53" s="104">
        <f t="shared" si="56"/>
        <v>6109.7101698116376</v>
      </c>
      <c r="AD53" s="104">
        <f t="shared" si="56"/>
        <v>6438.212047513076</v>
      </c>
      <c r="AE53" s="104">
        <f t="shared" si="56"/>
        <v>6836.7637030639653</v>
      </c>
      <c r="AF53" s="104">
        <f t="shared" si="56"/>
        <v>7150.3610109595465</v>
      </c>
      <c r="AG53" s="104">
        <f t="shared" si="56"/>
        <v>7378.8937243162027</v>
      </c>
      <c r="AH53" s="104">
        <f t="shared" ref="AH53:BM53" si="57">SUM(AH30,AH40,AH42,AH47,-AH52)</f>
        <v>7674.1554277684536</v>
      </c>
      <c r="AI53" s="104">
        <f t="shared" si="57"/>
        <v>7440.0942837242692</v>
      </c>
      <c r="AJ53" s="104">
        <f t="shared" si="57"/>
        <v>7472.7160097540291</v>
      </c>
      <c r="AK53" s="104">
        <f t="shared" si="57"/>
        <v>7391.0750467769922</v>
      </c>
      <c r="AL53" s="104">
        <f t="shared" si="57"/>
        <v>7269.7521975401396</v>
      </c>
      <c r="AM53" s="104">
        <f t="shared" si="57"/>
        <v>7284.7779108313307</v>
      </c>
      <c r="AN53" s="104">
        <f t="shared" si="57"/>
        <v>7327.8313650144773</v>
      </c>
      <c r="AO53" s="104">
        <f t="shared" si="57"/>
        <v>7378.2224625464405</v>
      </c>
      <c r="AP53" s="104">
        <f t="shared" si="57"/>
        <v>7409.3704310496987</v>
      </c>
      <c r="AQ53" s="104">
        <f t="shared" si="57"/>
        <v>7480.6211812329184</v>
      </c>
      <c r="AR53" s="104">
        <f t="shared" si="57"/>
        <v>7559.9490564722264</v>
      </c>
      <c r="AS53" s="104">
        <f t="shared" si="57"/>
        <v>7497.8164074896786</v>
      </c>
      <c r="AT53" s="104">
        <f t="shared" si="57"/>
        <v>7407.0918832486623</v>
      </c>
      <c r="AU53" s="104">
        <f t="shared" si="57"/>
        <v>7296.0798994510324</v>
      </c>
      <c r="AV53" s="104">
        <f t="shared" si="57"/>
        <v>7368.3486015849312</v>
      </c>
      <c r="AW53" s="104">
        <f t="shared" si="57"/>
        <v>7213.1196839960285</v>
      </c>
      <c r="AX53" s="104">
        <f t="shared" si="57"/>
        <v>7386.3055581346698</v>
      </c>
      <c r="AY53" s="104">
        <f t="shared" si="57"/>
        <v>7417.6117540799787</v>
      </c>
      <c r="AZ53" s="104">
        <f t="shared" si="57"/>
        <v>7427.6625790744847</v>
      </c>
      <c r="BA53" s="104">
        <f t="shared" si="57"/>
        <v>7563.2002847642598</v>
      </c>
      <c r="BB53" s="104">
        <f t="shared" si="57"/>
        <v>7651.9200082456682</v>
      </c>
      <c r="BC53" s="104">
        <f t="shared" si="57"/>
        <v>7556.1436706932909</v>
      </c>
      <c r="BD53" s="104">
        <f t="shared" si="57"/>
        <v>7423.778039148433</v>
      </c>
      <c r="BE53" s="104">
        <f t="shared" si="57"/>
        <v>7347.1621988813768</v>
      </c>
      <c r="BF53" s="104">
        <f t="shared" si="57"/>
        <v>7276.0775044361799</v>
      </c>
      <c r="BG53" s="104">
        <f t="shared" si="57"/>
        <v>7159.564727551674</v>
      </c>
      <c r="BH53" s="104">
        <f t="shared" si="57"/>
        <v>7185.1771664015932</v>
      </c>
      <c r="BI53" s="104">
        <f t="shared" si="57"/>
        <v>7209.2275953742537</v>
      </c>
      <c r="BJ53" s="104">
        <f t="shared" si="57"/>
        <v>7652.3556575087068</v>
      </c>
      <c r="BK53" s="104">
        <f t="shared" si="57"/>
        <v>7695.4756388324968</v>
      </c>
      <c r="BL53" s="104">
        <f t="shared" si="57"/>
        <v>7822.7185643762186</v>
      </c>
      <c r="BM53" s="104">
        <f t="shared" si="57"/>
        <v>7652.6408088743465</v>
      </c>
      <c r="BN53" s="104">
        <f t="shared" ref="BN53:CS53" si="58">SUM(BN30,BN40,BN42,BN47,-BN52)</f>
        <v>7899.0469475136615</v>
      </c>
      <c r="BO53" s="104">
        <f t="shared" si="58"/>
        <v>7881.5346910721246</v>
      </c>
      <c r="BP53" s="104">
        <f t="shared" si="58"/>
        <v>7678.091458454066</v>
      </c>
      <c r="BQ53" s="104">
        <f t="shared" si="58"/>
        <v>7678.7804497471943</v>
      </c>
      <c r="BR53" s="104">
        <f t="shared" si="58"/>
        <v>7403.39680357007</v>
      </c>
      <c r="BS53" s="104">
        <f t="shared" si="58"/>
        <v>7267.8230113204036</v>
      </c>
      <c r="BT53" s="104">
        <f t="shared" si="58"/>
        <v>6913.2493651432787</v>
      </c>
      <c r="BU53" s="104">
        <f t="shared" si="58"/>
        <v>6594.973684765645</v>
      </c>
      <c r="BV53" s="104">
        <f t="shared" si="58"/>
        <v>6598.4366271174204</v>
      </c>
      <c r="BW53" s="104">
        <f t="shared" si="58"/>
        <v>6440.0584466772498</v>
      </c>
      <c r="BX53" s="104">
        <f t="shared" si="58"/>
        <v>6216.5594028629394</v>
      </c>
      <c r="BY53" s="104">
        <f t="shared" si="58"/>
        <v>6177.2348503814083</v>
      </c>
      <c r="BZ53" s="104">
        <f t="shared" si="58"/>
        <v>6156.5495829614138</v>
      </c>
      <c r="CA53" s="104">
        <f t="shared" si="58"/>
        <v>6159.1138408602146</v>
      </c>
      <c r="CB53" s="104">
        <f t="shared" si="58"/>
        <v>6056.7738408602154</v>
      </c>
      <c r="CC53" s="104">
        <f t="shared" si="58"/>
        <v>6053.8538408602153</v>
      </c>
      <c r="CD53" s="104">
        <f t="shared" si="58"/>
        <v>6157.6238408602158</v>
      </c>
      <c r="CE53" s="104">
        <f t="shared" si="58"/>
        <v>6163.1438408602153</v>
      </c>
      <c r="CF53" s="104">
        <f t="shared" si="58"/>
        <v>6169.9738408602143</v>
      </c>
      <c r="CG53" s="104">
        <f t="shared" si="58"/>
        <v>6172.1338408602151</v>
      </c>
      <c r="CH53" s="104">
        <f t="shared" si="58"/>
        <v>6180.3938408602153</v>
      </c>
      <c r="CI53" s="104">
        <f t="shared" si="58"/>
        <v>6175.1038408602153</v>
      </c>
      <c r="CJ53" s="104">
        <f t="shared" si="58"/>
        <v>6174.3538408602144</v>
      </c>
      <c r="CK53" s="104">
        <f t="shared" si="58"/>
        <v>6179.2838408602147</v>
      </c>
      <c r="CL53" s="104">
        <f t="shared" si="58"/>
        <v>6184.3738408602148</v>
      </c>
      <c r="CM53" s="104">
        <f t="shared" si="58"/>
        <v>6196.213840860215</v>
      </c>
      <c r="CN53" s="104">
        <f t="shared" si="58"/>
        <v>6264.4038408602155</v>
      </c>
      <c r="CO53" s="104">
        <f t="shared" si="58"/>
        <v>6259.0538408602151</v>
      </c>
      <c r="CP53" s="104">
        <f t="shared" si="58"/>
        <v>6251.7338408602154</v>
      </c>
      <c r="CQ53" s="104">
        <f t="shared" si="58"/>
        <v>6280.4838408602154</v>
      </c>
      <c r="CR53" s="104">
        <f t="shared" si="58"/>
        <v>6310.3538408602144</v>
      </c>
      <c r="CS53" s="105">
        <f t="shared" si="58"/>
        <v>6330.8238408602147</v>
      </c>
      <c r="CT53" s="106">
        <f>SUM(B53:CS53)</f>
        <v>631861.74231776921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1430.6739999999991</v>
      </c>
      <c r="C55" s="108">
        <f t="shared" si="59"/>
        <v>1431.0639999999994</v>
      </c>
      <c r="D55" s="108">
        <f t="shared" si="59"/>
        <v>1438.9939999999997</v>
      </c>
      <c r="E55" s="108">
        <f t="shared" si="59"/>
        <v>1437.5539999999992</v>
      </c>
      <c r="F55" s="108">
        <f t="shared" si="59"/>
        <v>1440.5940000000001</v>
      </c>
      <c r="G55" s="108">
        <f t="shared" si="59"/>
        <v>1439.8140000000003</v>
      </c>
      <c r="H55" s="108">
        <f t="shared" si="59"/>
        <v>1424.0339999999997</v>
      </c>
      <c r="I55" s="108">
        <f t="shared" si="59"/>
        <v>1414.0039999999999</v>
      </c>
      <c r="J55" s="108">
        <f t="shared" si="59"/>
        <v>1387.2640000000001</v>
      </c>
      <c r="K55" s="108">
        <f t="shared" si="59"/>
        <v>1400.7139999999999</v>
      </c>
      <c r="L55" s="108">
        <f t="shared" si="59"/>
        <v>1398.2239999999993</v>
      </c>
      <c r="M55" s="108">
        <f t="shared" si="59"/>
        <v>1400.2539999999999</v>
      </c>
      <c r="N55" s="108">
        <f t="shared" si="59"/>
        <v>1539.9739999999993</v>
      </c>
      <c r="O55" s="108">
        <f t="shared" si="59"/>
        <v>1539.5239999999994</v>
      </c>
      <c r="P55" s="108">
        <f t="shared" si="59"/>
        <v>1384.7840000000006</v>
      </c>
      <c r="Q55" s="108">
        <f t="shared" si="59"/>
        <v>1374.174</v>
      </c>
      <c r="R55" s="108">
        <f t="shared" si="59"/>
        <v>1457.4839999999995</v>
      </c>
      <c r="S55" s="108">
        <f t="shared" si="59"/>
        <v>1458.8739999999989</v>
      </c>
      <c r="T55" s="108">
        <f t="shared" si="59"/>
        <v>1462.6839999999993</v>
      </c>
      <c r="U55" s="108">
        <f t="shared" si="59"/>
        <v>1463.4639999999981</v>
      </c>
      <c r="V55" s="108">
        <f t="shared" si="59"/>
        <v>1543.3339999999989</v>
      </c>
      <c r="W55" s="108">
        <f t="shared" si="59"/>
        <v>1490.4939999999997</v>
      </c>
      <c r="X55" s="108">
        <f t="shared" si="59"/>
        <v>4985.5251791239471</v>
      </c>
      <c r="Y55" s="108">
        <f t="shared" si="59"/>
        <v>4981.6361762333663</v>
      </c>
      <c r="Z55" s="108">
        <f t="shared" si="59"/>
        <v>5015.824524126052</v>
      </c>
      <c r="AA55" s="108">
        <f t="shared" si="59"/>
        <v>4906.659929006988</v>
      </c>
      <c r="AB55" s="108">
        <f t="shared" si="59"/>
        <v>4666.9381354203433</v>
      </c>
      <c r="AC55" s="108">
        <f t="shared" si="59"/>
        <v>4493.2876710485771</v>
      </c>
      <c r="AD55" s="108">
        <f t="shared" si="59"/>
        <v>4272.135793347139</v>
      </c>
      <c r="AE55" s="108">
        <f t="shared" si="59"/>
        <v>3984.8341377962497</v>
      </c>
      <c r="AF55" s="108">
        <f t="shared" si="59"/>
        <v>3770.7668299006691</v>
      </c>
      <c r="AG55" s="108">
        <f t="shared" si="59"/>
        <v>3655.4241165440117</v>
      </c>
      <c r="AH55" s="108">
        <f t="shared" ref="AH55:BM55" si="60">AH25-AH53</f>
        <v>3479.8324130917626</v>
      </c>
      <c r="AI55" s="108">
        <f t="shared" si="60"/>
        <v>3835.6235571359466</v>
      </c>
      <c r="AJ55" s="108">
        <f t="shared" si="60"/>
        <v>3927.9118311061866</v>
      </c>
      <c r="AK55" s="108">
        <f t="shared" si="60"/>
        <v>4111.1627940832241</v>
      </c>
      <c r="AL55" s="108">
        <f t="shared" si="60"/>
        <v>4360.7556433200753</v>
      </c>
      <c r="AM55" s="108">
        <f t="shared" si="60"/>
        <v>4437.3199300288843</v>
      </c>
      <c r="AN55" s="108">
        <f t="shared" si="60"/>
        <v>4458.996475845739</v>
      </c>
      <c r="AO55" s="108">
        <f t="shared" si="60"/>
        <v>4469.1553783137751</v>
      </c>
      <c r="AP55" s="108">
        <f t="shared" si="60"/>
        <v>4539.0074098105169</v>
      </c>
      <c r="AQ55" s="108">
        <f t="shared" si="60"/>
        <v>4516.3166596272968</v>
      </c>
      <c r="AR55" s="108">
        <f t="shared" si="60"/>
        <v>4486.1187843879879</v>
      </c>
      <c r="AS55" s="108">
        <f t="shared" si="60"/>
        <v>4571.3114333705371</v>
      </c>
      <c r="AT55" s="108">
        <f t="shared" si="60"/>
        <v>4666.8559576115531</v>
      </c>
      <c r="AU55" s="108">
        <f t="shared" si="60"/>
        <v>4776.7579414091824</v>
      </c>
      <c r="AV55" s="108">
        <f t="shared" si="60"/>
        <v>4705.4292392752841</v>
      </c>
      <c r="AW55" s="108">
        <f t="shared" si="60"/>
        <v>4859.0681568641885</v>
      </c>
      <c r="AX55" s="108">
        <f t="shared" si="60"/>
        <v>4679.5222827255466</v>
      </c>
      <c r="AY55" s="108">
        <f t="shared" si="60"/>
        <v>4649.146086780238</v>
      </c>
      <c r="AZ55" s="108">
        <f t="shared" si="60"/>
        <v>4598.885261785731</v>
      </c>
      <c r="BA55" s="108">
        <f t="shared" si="60"/>
        <v>4443.3975560959552</v>
      </c>
      <c r="BB55" s="108">
        <f t="shared" si="60"/>
        <v>4349.3978326145461</v>
      </c>
      <c r="BC55" s="108">
        <f t="shared" si="60"/>
        <v>4432.7441701669231</v>
      </c>
      <c r="BD55" s="108">
        <f t="shared" si="60"/>
        <v>4571.9498017117812</v>
      </c>
      <c r="BE55" s="108">
        <f t="shared" si="60"/>
        <v>4595.2156419788389</v>
      </c>
      <c r="BF55" s="108">
        <f t="shared" si="60"/>
        <v>4653.5503364240358</v>
      </c>
      <c r="BG55" s="108">
        <f t="shared" si="60"/>
        <v>4763.7331133085418</v>
      </c>
      <c r="BH55" s="108">
        <f t="shared" si="60"/>
        <v>4676.3706744586207</v>
      </c>
      <c r="BI55" s="108">
        <f t="shared" si="60"/>
        <v>4616.4102454859603</v>
      </c>
      <c r="BJ55" s="108">
        <f t="shared" si="60"/>
        <v>4132.2521833515084</v>
      </c>
      <c r="BK55" s="108">
        <f t="shared" si="60"/>
        <v>4047.1922020277198</v>
      </c>
      <c r="BL55" s="108">
        <f t="shared" si="60"/>
        <v>3931.7392764839951</v>
      </c>
      <c r="BM55" s="108">
        <f t="shared" si="60"/>
        <v>4129.8770319858686</v>
      </c>
      <c r="BN55" s="108">
        <f t="shared" ref="BN55:CS55" si="61">BN25-BN53</f>
        <v>3889.6608933465523</v>
      </c>
      <c r="BO55" s="108">
        <f t="shared" si="61"/>
        <v>3901.5031497880909</v>
      </c>
      <c r="BP55" s="108">
        <f t="shared" si="61"/>
        <v>4052.9863824061504</v>
      </c>
      <c r="BQ55" s="108">
        <f t="shared" si="61"/>
        <v>3980.0473911130221</v>
      </c>
      <c r="BR55" s="108">
        <f t="shared" si="61"/>
        <v>4204.3010372901454</v>
      </c>
      <c r="BS55" s="108">
        <f t="shared" si="61"/>
        <v>4275.9348295398113</v>
      </c>
      <c r="BT55" s="108">
        <f t="shared" si="61"/>
        <v>4511.4284757169362</v>
      </c>
      <c r="BU55" s="108">
        <f t="shared" si="61"/>
        <v>4739.6641560945691</v>
      </c>
      <c r="BV55" s="108">
        <f t="shared" si="61"/>
        <v>4648.7212137427941</v>
      </c>
      <c r="BW55" s="108">
        <f t="shared" si="61"/>
        <v>4736.5793941829643</v>
      </c>
      <c r="BX55" s="108">
        <f t="shared" si="61"/>
        <v>4911.6984379972755</v>
      </c>
      <c r="BY55" s="108">
        <f t="shared" si="61"/>
        <v>4915.9229904788062</v>
      </c>
      <c r="BZ55" s="108">
        <f t="shared" si="61"/>
        <v>1425.7782578988017</v>
      </c>
      <c r="CA55" s="108">
        <f t="shared" si="61"/>
        <v>1424.3440000000001</v>
      </c>
      <c r="CB55" s="108">
        <f t="shared" si="61"/>
        <v>1527.8239999999996</v>
      </c>
      <c r="CC55" s="108">
        <f t="shared" si="61"/>
        <v>1531.7439999999997</v>
      </c>
      <c r="CD55" s="108">
        <f t="shared" si="61"/>
        <v>1432.5339999999987</v>
      </c>
      <c r="CE55" s="108">
        <f t="shared" si="61"/>
        <v>1427.3339999999998</v>
      </c>
      <c r="CF55" s="108">
        <f t="shared" si="61"/>
        <v>1418.3940000000002</v>
      </c>
      <c r="CG55" s="108">
        <f t="shared" si="61"/>
        <v>1416.6040000000003</v>
      </c>
      <c r="CH55" s="108">
        <f t="shared" si="61"/>
        <v>1412.7639999999992</v>
      </c>
      <c r="CI55" s="108">
        <f t="shared" si="61"/>
        <v>1416.9340000000002</v>
      </c>
      <c r="CJ55" s="108">
        <f t="shared" si="61"/>
        <v>1420.1440000000002</v>
      </c>
      <c r="CK55" s="108">
        <f t="shared" si="61"/>
        <v>1415.9339999999993</v>
      </c>
      <c r="CL55" s="108">
        <f t="shared" si="61"/>
        <v>1410.7139999999999</v>
      </c>
      <c r="CM55" s="108">
        <f t="shared" si="61"/>
        <v>1396.8139999999994</v>
      </c>
      <c r="CN55" s="108">
        <f t="shared" si="61"/>
        <v>1331.5039999999999</v>
      </c>
      <c r="CO55" s="108">
        <f t="shared" si="61"/>
        <v>1336.7339999999995</v>
      </c>
      <c r="CP55" s="108">
        <f t="shared" si="61"/>
        <v>1336.1439999999993</v>
      </c>
      <c r="CQ55" s="108">
        <f t="shared" si="61"/>
        <v>1307.3739999999998</v>
      </c>
      <c r="CR55" s="108">
        <f t="shared" si="61"/>
        <v>1275.8640000000005</v>
      </c>
      <c r="CS55" s="109">
        <f t="shared" si="61"/>
        <v>1254.2339999999995</v>
      </c>
      <c r="CT55" s="110">
        <f>SUM(B55:CS55)</f>
        <v>298652.18040481128</v>
      </c>
      <c r="CU55" s="150"/>
    </row>
    <row r="56" spans="1:102" ht="15.75" thickBot="1">
      <c r="A56" s="57" t="s">
        <v>71</v>
      </c>
      <c r="B56" s="36">
        <v>1000</v>
      </c>
      <c r="C56" s="37">
        <v>1000</v>
      </c>
      <c r="D56" s="37">
        <v>950</v>
      </c>
      <c r="E56" s="37">
        <v>950</v>
      </c>
      <c r="F56" s="37">
        <v>900</v>
      </c>
      <c r="G56" s="37">
        <v>900</v>
      </c>
      <c r="H56" s="37">
        <v>850</v>
      </c>
      <c r="I56" s="37">
        <v>850</v>
      </c>
      <c r="J56" s="37">
        <v>800</v>
      </c>
      <c r="K56" s="37">
        <v>800</v>
      </c>
      <c r="L56" s="37">
        <v>750</v>
      </c>
      <c r="M56" s="37">
        <v>750</v>
      </c>
      <c r="N56" s="37">
        <v>699.99</v>
      </c>
      <c r="O56" s="37">
        <v>700</v>
      </c>
      <c r="P56" s="37">
        <v>650</v>
      </c>
      <c r="Q56" s="37">
        <v>650</v>
      </c>
      <c r="R56" s="37">
        <v>700</v>
      </c>
      <c r="S56" s="37">
        <v>750</v>
      </c>
      <c r="T56" s="37">
        <v>800</v>
      </c>
      <c r="U56" s="37">
        <v>850</v>
      </c>
      <c r="V56" s="37">
        <v>900</v>
      </c>
      <c r="W56" s="37">
        <v>950</v>
      </c>
      <c r="X56" s="37">
        <v>1000</v>
      </c>
      <c r="Y56" s="37">
        <v>1050</v>
      </c>
      <c r="Z56" s="37">
        <v>1000</v>
      </c>
      <c r="AA56" s="37">
        <v>1050</v>
      </c>
      <c r="AB56" s="37">
        <v>1050</v>
      </c>
      <c r="AC56" s="37">
        <v>950</v>
      </c>
      <c r="AD56" s="37">
        <v>850</v>
      </c>
      <c r="AE56" s="37">
        <v>550</v>
      </c>
      <c r="AF56" s="37">
        <v>200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100</v>
      </c>
      <c r="BK56" s="37">
        <v>99.51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150</v>
      </c>
      <c r="BT56" s="37">
        <v>400</v>
      </c>
      <c r="BU56" s="37">
        <v>450</v>
      </c>
      <c r="BV56" s="37">
        <v>400</v>
      </c>
      <c r="BW56" s="37">
        <v>600</v>
      </c>
      <c r="BX56" s="37">
        <v>750</v>
      </c>
      <c r="BY56" s="37">
        <v>750</v>
      </c>
      <c r="BZ56" s="37">
        <v>800</v>
      </c>
      <c r="CA56" s="37">
        <v>800</v>
      </c>
      <c r="CB56" s="37">
        <v>750</v>
      </c>
      <c r="CC56" s="37">
        <v>700</v>
      </c>
      <c r="CD56" s="37">
        <v>650</v>
      </c>
      <c r="CE56" s="37">
        <v>550</v>
      </c>
      <c r="CF56" s="37">
        <v>450</v>
      </c>
      <c r="CG56" s="37">
        <v>400</v>
      </c>
      <c r="CH56" s="37">
        <v>400</v>
      </c>
      <c r="CI56" s="37">
        <v>450</v>
      </c>
      <c r="CJ56" s="37">
        <v>400</v>
      </c>
      <c r="CK56" s="37">
        <v>350</v>
      </c>
      <c r="CL56" s="37">
        <v>450</v>
      </c>
      <c r="CM56" s="37">
        <v>400</v>
      </c>
      <c r="CN56" s="37">
        <v>350</v>
      </c>
      <c r="CO56" s="37">
        <v>300</v>
      </c>
      <c r="CP56" s="37">
        <v>400</v>
      </c>
      <c r="CQ56" s="37">
        <v>500</v>
      </c>
      <c r="CR56" s="37">
        <v>450</v>
      </c>
      <c r="CS56" s="38">
        <v>400</v>
      </c>
      <c r="CT56" s="31">
        <f>SUM(B56:CS56)</f>
        <v>39499.5</v>
      </c>
      <c r="CU56" s="152"/>
      <c r="CW56" s="140"/>
    </row>
    <row r="57" spans="1:102" ht="15.75" thickBot="1">
      <c r="A57" s="107" t="s">
        <v>81</v>
      </c>
      <c r="B57" s="108">
        <f>IF(B56&gt;B55,0,B55-B56)</f>
        <v>430.67399999999907</v>
      </c>
      <c r="C57" s="108">
        <f t="shared" ref="C57:BN57" si="62">IF(C56&gt;C55,0,C55-C56)</f>
        <v>431.0639999999994</v>
      </c>
      <c r="D57" s="108">
        <f t="shared" si="62"/>
        <v>488.99399999999969</v>
      </c>
      <c r="E57" s="108">
        <f t="shared" si="62"/>
        <v>487.55399999999918</v>
      </c>
      <c r="F57" s="108">
        <f t="shared" si="62"/>
        <v>540.59400000000005</v>
      </c>
      <c r="G57" s="108">
        <f t="shared" si="62"/>
        <v>539.81400000000031</v>
      </c>
      <c r="H57" s="108">
        <f t="shared" si="62"/>
        <v>574.03399999999965</v>
      </c>
      <c r="I57" s="108">
        <f t="shared" si="62"/>
        <v>564.00399999999991</v>
      </c>
      <c r="J57" s="108">
        <f t="shared" si="62"/>
        <v>587.26400000000012</v>
      </c>
      <c r="K57" s="108">
        <f t="shared" si="62"/>
        <v>600.71399999999994</v>
      </c>
      <c r="L57" s="108">
        <f t="shared" si="62"/>
        <v>648.22399999999925</v>
      </c>
      <c r="M57" s="108">
        <f t="shared" si="62"/>
        <v>650.25399999999991</v>
      </c>
      <c r="N57" s="108">
        <f t="shared" si="62"/>
        <v>839.98399999999924</v>
      </c>
      <c r="O57" s="108">
        <f t="shared" si="62"/>
        <v>839.52399999999943</v>
      </c>
      <c r="P57" s="108">
        <f t="shared" si="62"/>
        <v>734.78400000000056</v>
      </c>
      <c r="Q57" s="108">
        <f t="shared" si="62"/>
        <v>724.17399999999998</v>
      </c>
      <c r="R57" s="108">
        <f t="shared" si="62"/>
        <v>757.48399999999947</v>
      </c>
      <c r="S57" s="108">
        <f t="shared" si="62"/>
        <v>708.87399999999889</v>
      </c>
      <c r="T57" s="108">
        <f t="shared" si="62"/>
        <v>662.68399999999929</v>
      </c>
      <c r="U57" s="108">
        <f t="shared" si="62"/>
        <v>613.46399999999812</v>
      </c>
      <c r="V57" s="108">
        <f t="shared" si="62"/>
        <v>643.33399999999892</v>
      </c>
      <c r="W57" s="108">
        <f t="shared" si="62"/>
        <v>540.49399999999969</v>
      </c>
      <c r="X57" s="108">
        <f t="shared" si="62"/>
        <v>3985.5251791239471</v>
      </c>
      <c r="Y57" s="108">
        <f t="shared" si="62"/>
        <v>3931.6361762333663</v>
      </c>
      <c r="Z57" s="108">
        <f t="shared" si="62"/>
        <v>4015.824524126052</v>
      </c>
      <c r="AA57" s="108">
        <f t="shared" si="62"/>
        <v>3856.659929006988</v>
      </c>
      <c r="AB57" s="108">
        <f t="shared" si="62"/>
        <v>3616.9381354203433</v>
      </c>
      <c r="AC57" s="108">
        <f t="shared" si="62"/>
        <v>3543.2876710485771</v>
      </c>
      <c r="AD57" s="108">
        <f t="shared" si="62"/>
        <v>3422.135793347139</v>
      </c>
      <c r="AE57" s="108">
        <f t="shared" si="62"/>
        <v>3434.8341377962497</v>
      </c>
      <c r="AF57" s="108">
        <f t="shared" si="62"/>
        <v>3570.7668299006691</v>
      </c>
      <c r="AG57" s="108">
        <f t="shared" si="62"/>
        <v>3655.4241165440117</v>
      </c>
      <c r="AH57" s="108">
        <f t="shared" si="62"/>
        <v>3479.8324130917626</v>
      </c>
      <c r="AI57" s="108">
        <f t="shared" si="62"/>
        <v>3835.6235571359466</v>
      </c>
      <c r="AJ57" s="108">
        <f t="shared" si="62"/>
        <v>3927.9118311061866</v>
      </c>
      <c r="AK57" s="108">
        <f t="shared" si="62"/>
        <v>4111.1627940832241</v>
      </c>
      <c r="AL57" s="108">
        <f t="shared" si="62"/>
        <v>4360.7556433200753</v>
      </c>
      <c r="AM57" s="108">
        <f t="shared" si="62"/>
        <v>4437.3199300288843</v>
      </c>
      <c r="AN57" s="108">
        <f t="shared" si="62"/>
        <v>4458.996475845739</v>
      </c>
      <c r="AO57" s="108">
        <f t="shared" si="62"/>
        <v>4469.1553783137751</v>
      </c>
      <c r="AP57" s="108">
        <f t="shared" si="62"/>
        <v>4539.0074098105169</v>
      </c>
      <c r="AQ57" s="108">
        <f t="shared" si="62"/>
        <v>4516.3166596272968</v>
      </c>
      <c r="AR57" s="108">
        <f t="shared" si="62"/>
        <v>4486.1187843879879</v>
      </c>
      <c r="AS57" s="108">
        <f t="shared" si="62"/>
        <v>4571.3114333705371</v>
      </c>
      <c r="AT57" s="108">
        <f t="shared" si="62"/>
        <v>4666.8559576115531</v>
      </c>
      <c r="AU57" s="108">
        <f t="shared" si="62"/>
        <v>4776.7579414091824</v>
      </c>
      <c r="AV57" s="108">
        <f t="shared" si="62"/>
        <v>4705.4292392752841</v>
      </c>
      <c r="AW57" s="108">
        <f t="shared" si="62"/>
        <v>4859.0681568641885</v>
      </c>
      <c r="AX57" s="108">
        <f t="shared" si="62"/>
        <v>4679.5222827255466</v>
      </c>
      <c r="AY57" s="108">
        <f t="shared" si="62"/>
        <v>4649.146086780238</v>
      </c>
      <c r="AZ57" s="108">
        <f t="shared" si="62"/>
        <v>4598.885261785731</v>
      </c>
      <c r="BA57" s="108">
        <f t="shared" si="62"/>
        <v>4443.3975560959552</v>
      </c>
      <c r="BB57" s="108">
        <f t="shared" si="62"/>
        <v>4349.3978326145461</v>
      </c>
      <c r="BC57" s="108">
        <f t="shared" si="62"/>
        <v>4432.7441701669231</v>
      </c>
      <c r="BD57" s="108">
        <f t="shared" si="62"/>
        <v>4571.9498017117812</v>
      </c>
      <c r="BE57" s="108">
        <f t="shared" si="62"/>
        <v>4595.2156419788389</v>
      </c>
      <c r="BF57" s="108">
        <f t="shared" si="62"/>
        <v>4653.5503364240358</v>
      </c>
      <c r="BG57" s="108">
        <f t="shared" si="62"/>
        <v>4763.7331133085418</v>
      </c>
      <c r="BH57" s="108">
        <f t="shared" si="62"/>
        <v>4676.3706744586207</v>
      </c>
      <c r="BI57" s="108">
        <f t="shared" si="62"/>
        <v>4616.4102454859603</v>
      </c>
      <c r="BJ57" s="108">
        <f t="shared" si="62"/>
        <v>4032.2521833515084</v>
      </c>
      <c r="BK57" s="108">
        <f t="shared" si="62"/>
        <v>3947.6822020277195</v>
      </c>
      <c r="BL57" s="108">
        <f t="shared" si="62"/>
        <v>3931.7392764839951</v>
      </c>
      <c r="BM57" s="108">
        <f t="shared" si="62"/>
        <v>4129.8770319858686</v>
      </c>
      <c r="BN57" s="108">
        <f t="shared" si="62"/>
        <v>3889.6608933465523</v>
      </c>
      <c r="BO57" s="108">
        <f t="shared" ref="BO57:CS57" si="63">IF(BO56&gt;BO55,0,BO55-BO56)</f>
        <v>3901.5031497880909</v>
      </c>
      <c r="BP57" s="108">
        <f t="shared" si="63"/>
        <v>4052.9863824061504</v>
      </c>
      <c r="BQ57" s="108">
        <f t="shared" si="63"/>
        <v>3980.0473911130221</v>
      </c>
      <c r="BR57" s="108">
        <f t="shared" si="63"/>
        <v>4204.3010372901454</v>
      </c>
      <c r="BS57" s="108">
        <f t="shared" si="63"/>
        <v>4125.9348295398113</v>
      </c>
      <c r="BT57" s="108">
        <f t="shared" si="63"/>
        <v>4111.4284757169362</v>
      </c>
      <c r="BU57" s="108">
        <f t="shared" si="63"/>
        <v>4289.6641560945691</v>
      </c>
      <c r="BV57" s="108">
        <f t="shared" si="63"/>
        <v>4248.7212137427941</v>
      </c>
      <c r="BW57" s="108">
        <f t="shared" si="63"/>
        <v>4136.5793941829643</v>
      </c>
      <c r="BX57" s="108">
        <f t="shared" si="63"/>
        <v>4161.6984379972755</v>
      </c>
      <c r="BY57" s="108">
        <f t="shared" si="63"/>
        <v>4165.9229904788062</v>
      </c>
      <c r="BZ57" s="108">
        <f t="shared" si="63"/>
        <v>625.77825789880171</v>
      </c>
      <c r="CA57" s="108">
        <f t="shared" si="63"/>
        <v>624.34400000000005</v>
      </c>
      <c r="CB57" s="108">
        <f t="shared" si="63"/>
        <v>777.82399999999961</v>
      </c>
      <c r="CC57" s="108">
        <f t="shared" si="63"/>
        <v>831.74399999999969</v>
      </c>
      <c r="CD57" s="108">
        <f t="shared" si="63"/>
        <v>782.53399999999874</v>
      </c>
      <c r="CE57" s="108">
        <f t="shared" si="63"/>
        <v>877.33399999999983</v>
      </c>
      <c r="CF57" s="108">
        <f t="shared" si="63"/>
        <v>968.39400000000023</v>
      </c>
      <c r="CG57" s="108">
        <f t="shared" si="63"/>
        <v>1016.6040000000003</v>
      </c>
      <c r="CH57" s="108">
        <f t="shared" si="63"/>
        <v>1012.7639999999992</v>
      </c>
      <c r="CI57" s="108">
        <f t="shared" si="63"/>
        <v>966.9340000000002</v>
      </c>
      <c r="CJ57" s="108">
        <f t="shared" si="63"/>
        <v>1020.1440000000002</v>
      </c>
      <c r="CK57" s="108">
        <f t="shared" si="63"/>
        <v>1065.9339999999993</v>
      </c>
      <c r="CL57" s="108">
        <f t="shared" si="63"/>
        <v>960.71399999999994</v>
      </c>
      <c r="CM57" s="108">
        <f t="shared" si="63"/>
        <v>996.8139999999994</v>
      </c>
      <c r="CN57" s="108">
        <f t="shared" si="63"/>
        <v>981.50399999999991</v>
      </c>
      <c r="CO57" s="108">
        <f t="shared" si="63"/>
        <v>1036.7339999999995</v>
      </c>
      <c r="CP57" s="108">
        <f t="shared" si="63"/>
        <v>936.14399999999932</v>
      </c>
      <c r="CQ57" s="108">
        <f t="shared" si="63"/>
        <v>807.3739999999998</v>
      </c>
      <c r="CR57" s="108">
        <f t="shared" si="63"/>
        <v>825.86400000000049</v>
      </c>
      <c r="CS57" s="109">
        <f t="shared" si="63"/>
        <v>854.23399999999947</v>
      </c>
      <c r="CT57" s="110">
        <f>SUM(B57:CS57)</f>
        <v>259152.68040481131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2962.7160000000003</v>
      </c>
      <c r="C60" s="173">
        <f>SUM(C61:C67)</f>
        <v>2963.7160000000003</v>
      </c>
      <c r="D60" s="173">
        <f t="shared" ref="D60:BO60" si="64">SUM(D61:D67)</f>
        <v>2958.7160000000003</v>
      </c>
      <c r="E60" s="173">
        <f t="shared" si="64"/>
        <v>2961.7160000000003</v>
      </c>
      <c r="F60" s="173">
        <f t="shared" si="64"/>
        <v>2960.7160000000003</v>
      </c>
      <c r="G60" s="173">
        <f t="shared" si="64"/>
        <v>2960.7160000000003</v>
      </c>
      <c r="H60" s="173">
        <f t="shared" si="64"/>
        <v>2959.7160000000003</v>
      </c>
      <c r="I60" s="173">
        <f t="shared" si="64"/>
        <v>2961.7160000000003</v>
      </c>
      <c r="J60" s="173">
        <f t="shared" si="64"/>
        <v>2961.7160000000003</v>
      </c>
      <c r="K60" s="173">
        <f t="shared" si="64"/>
        <v>2961.7160000000003</v>
      </c>
      <c r="L60" s="173">
        <f t="shared" si="64"/>
        <v>2960.7160000000003</v>
      </c>
      <c r="M60" s="173">
        <f t="shared" si="64"/>
        <v>2958.7160000000003</v>
      </c>
      <c r="N60" s="173">
        <f t="shared" si="64"/>
        <v>2959.7160000000003</v>
      </c>
      <c r="O60" s="173">
        <f t="shared" si="64"/>
        <v>2958.7160000000003</v>
      </c>
      <c r="P60" s="173">
        <f t="shared" si="64"/>
        <v>2959.7160000000003</v>
      </c>
      <c r="Q60" s="173">
        <f t="shared" si="64"/>
        <v>2964.7160000000003</v>
      </c>
      <c r="R60" s="173">
        <f t="shared" si="64"/>
        <v>2962.7160000000003</v>
      </c>
      <c r="S60" s="173">
        <f t="shared" si="64"/>
        <v>2960.7160000000003</v>
      </c>
      <c r="T60" s="173">
        <f t="shared" si="64"/>
        <v>2962.7160000000003</v>
      </c>
      <c r="U60" s="173">
        <f t="shared" si="64"/>
        <v>2964.7160000000003</v>
      </c>
      <c r="V60" s="173">
        <f t="shared" si="64"/>
        <v>2957.7160000000003</v>
      </c>
      <c r="W60" s="173">
        <f t="shared" si="64"/>
        <v>2959.7160000000003</v>
      </c>
      <c r="X60" s="173">
        <f t="shared" si="64"/>
        <v>2962.7160000000003</v>
      </c>
      <c r="Y60" s="173">
        <f t="shared" si="64"/>
        <v>2958.7160000000003</v>
      </c>
      <c r="Z60" s="173">
        <f t="shared" si="64"/>
        <v>2960.7160000000003</v>
      </c>
      <c r="AA60" s="173">
        <f t="shared" si="64"/>
        <v>2962.7160000000003</v>
      </c>
      <c r="AB60" s="173">
        <f t="shared" si="64"/>
        <v>2962.7160000000003</v>
      </c>
      <c r="AC60" s="173">
        <f t="shared" si="64"/>
        <v>2964.7160000000003</v>
      </c>
      <c r="AD60" s="173">
        <f t="shared" si="64"/>
        <v>2961.7160000000003</v>
      </c>
      <c r="AE60" s="173">
        <f t="shared" si="64"/>
        <v>2961.7160000000003</v>
      </c>
      <c r="AF60" s="173">
        <f t="shared" si="64"/>
        <v>2961.7160000000003</v>
      </c>
      <c r="AG60" s="173">
        <f t="shared" si="64"/>
        <v>2961.7160000000003</v>
      </c>
      <c r="AH60" s="173">
        <f t="shared" si="64"/>
        <v>2964.7160000000003</v>
      </c>
      <c r="AI60" s="173">
        <f t="shared" si="64"/>
        <v>2961.7160000000003</v>
      </c>
      <c r="AJ60" s="173">
        <f t="shared" si="64"/>
        <v>2961.7160000000003</v>
      </c>
      <c r="AK60" s="173">
        <f t="shared" si="64"/>
        <v>2958.7160000000003</v>
      </c>
      <c r="AL60" s="173">
        <f t="shared" si="64"/>
        <v>2964.7160000000003</v>
      </c>
      <c r="AM60" s="173">
        <f t="shared" si="64"/>
        <v>2954.7160000000003</v>
      </c>
      <c r="AN60" s="173">
        <f t="shared" si="64"/>
        <v>2956.7160000000003</v>
      </c>
      <c r="AO60" s="173">
        <f t="shared" si="64"/>
        <v>2962.7160000000003</v>
      </c>
      <c r="AP60" s="173">
        <f t="shared" si="64"/>
        <v>2961.7160000000003</v>
      </c>
      <c r="AQ60" s="173">
        <f t="shared" si="64"/>
        <v>2962.7160000000003</v>
      </c>
      <c r="AR60" s="173">
        <f t="shared" si="64"/>
        <v>2960.7160000000003</v>
      </c>
      <c r="AS60" s="173">
        <f t="shared" si="64"/>
        <v>2953.7160000000003</v>
      </c>
      <c r="AT60" s="173">
        <f t="shared" si="64"/>
        <v>2954.7160000000003</v>
      </c>
      <c r="AU60" s="173">
        <f t="shared" si="64"/>
        <v>2959.7160000000003</v>
      </c>
      <c r="AV60" s="173">
        <f t="shared" si="64"/>
        <v>2960.7160000000003</v>
      </c>
      <c r="AW60" s="173">
        <f t="shared" si="64"/>
        <v>2959.7160000000003</v>
      </c>
      <c r="AX60" s="173">
        <f t="shared" si="64"/>
        <v>2960.7160000000003</v>
      </c>
      <c r="AY60" s="173">
        <f t="shared" si="64"/>
        <v>2958.7160000000003</v>
      </c>
      <c r="AZ60" s="173">
        <f t="shared" si="64"/>
        <v>2957.7160000000003</v>
      </c>
      <c r="BA60" s="173">
        <f t="shared" si="64"/>
        <v>2957.7160000000003</v>
      </c>
      <c r="BB60" s="173">
        <f t="shared" si="64"/>
        <v>2959.7160000000003</v>
      </c>
      <c r="BC60" s="173">
        <f t="shared" si="64"/>
        <v>2962.7160000000003</v>
      </c>
      <c r="BD60" s="173">
        <f t="shared" si="64"/>
        <v>2959.7160000000003</v>
      </c>
      <c r="BE60" s="173">
        <f t="shared" si="64"/>
        <v>2960.7160000000003</v>
      </c>
      <c r="BF60" s="173">
        <f t="shared" si="64"/>
        <v>2963.7160000000003</v>
      </c>
      <c r="BG60" s="173">
        <f t="shared" si="64"/>
        <v>2961.7160000000003</v>
      </c>
      <c r="BH60" s="173">
        <f t="shared" si="64"/>
        <v>2961.7160000000003</v>
      </c>
      <c r="BI60" s="173">
        <f t="shared" si="64"/>
        <v>2959.7160000000003</v>
      </c>
      <c r="BJ60" s="173">
        <f t="shared" si="64"/>
        <v>2961.7160000000003</v>
      </c>
      <c r="BK60" s="173">
        <f t="shared" si="64"/>
        <v>2964.7160000000003</v>
      </c>
      <c r="BL60" s="173">
        <f t="shared" si="64"/>
        <v>2961.7160000000003</v>
      </c>
      <c r="BM60" s="173">
        <f t="shared" si="64"/>
        <v>2958.7160000000003</v>
      </c>
      <c r="BN60" s="173">
        <f t="shared" si="64"/>
        <v>2958.7160000000003</v>
      </c>
      <c r="BO60" s="173">
        <f t="shared" si="64"/>
        <v>2960.7160000000003</v>
      </c>
      <c r="BP60" s="173">
        <f t="shared" ref="BP60:CS60" si="65">SUM(BP61:BP67)</f>
        <v>2959.7160000000003</v>
      </c>
      <c r="BQ60" s="173">
        <f t="shared" si="65"/>
        <v>2959.7160000000003</v>
      </c>
      <c r="BR60" s="173">
        <f t="shared" si="65"/>
        <v>2960.7160000000003</v>
      </c>
      <c r="BS60" s="173">
        <f t="shared" si="65"/>
        <v>2962.7160000000003</v>
      </c>
      <c r="BT60" s="173">
        <f t="shared" si="65"/>
        <v>2960.7160000000003</v>
      </c>
      <c r="BU60" s="173">
        <f t="shared" si="65"/>
        <v>2962.7160000000003</v>
      </c>
      <c r="BV60" s="173">
        <f t="shared" si="65"/>
        <v>2966.7160000000003</v>
      </c>
      <c r="BW60" s="173">
        <f t="shared" si="65"/>
        <v>2965.7160000000003</v>
      </c>
      <c r="BX60" s="173">
        <f t="shared" si="65"/>
        <v>2962.7160000000003</v>
      </c>
      <c r="BY60" s="173">
        <f t="shared" si="65"/>
        <v>2959.7160000000003</v>
      </c>
      <c r="BZ60" s="173">
        <f t="shared" si="65"/>
        <v>2961.7160000000003</v>
      </c>
      <c r="CA60" s="173">
        <f t="shared" si="65"/>
        <v>2963.7160000000003</v>
      </c>
      <c r="CB60" s="173">
        <f t="shared" si="65"/>
        <v>2960.7160000000003</v>
      </c>
      <c r="CC60" s="173">
        <f t="shared" si="65"/>
        <v>2956.7160000000003</v>
      </c>
      <c r="CD60" s="173">
        <f t="shared" si="65"/>
        <v>2956.7160000000003</v>
      </c>
      <c r="CE60" s="173">
        <f t="shared" si="65"/>
        <v>2961.7160000000003</v>
      </c>
      <c r="CF60" s="173">
        <f t="shared" si="65"/>
        <v>2968.7160000000003</v>
      </c>
      <c r="CG60" s="173">
        <f t="shared" si="65"/>
        <v>2967.7160000000003</v>
      </c>
      <c r="CH60" s="173">
        <f t="shared" si="65"/>
        <v>2962.7160000000003</v>
      </c>
      <c r="CI60" s="173">
        <f t="shared" si="65"/>
        <v>2959.7160000000003</v>
      </c>
      <c r="CJ60" s="173">
        <f t="shared" si="65"/>
        <v>2960.7160000000003</v>
      </c>
      <c r="CK60" s="173">
        <f t="shared" si="65"/>
        <v>2963.7160000000003</v>
      </c>
      <c r="CL60" s="173">
        <f t="shared" si="65"/>
        <v>2963.7160000000003</v>
      </c>
      <c r="CM60" s="173">
        <f t="shared" si="65"/>
        <v>2960.7160000000003</v>
      </c>
      <c r="CN60" s="173">
        <f t="shared" si="65"/>
        <v>3013.7160000000003</v>
      </c>
      <c r="CO60" s="173">
        <f t="shared" si="65"/>
        <v>3012.7160000000003</v>
      </c>
      <c r="CP60" s="173">
        <f t="shared" si="65"/>
        <v>3033.7160000000003</v>
      </c>
      <c r="CQ60" s="173">
        <f t="shared" si="65"/>
        <v>3060.7160000000003</v>
      </c>
      <c r="CR60" s="173">
        <f t="shared" si="65"/>
        <v>3088.7160000000003</v>
      </c>
      <c r="CS60" s="174">
        <f t="shared" si="65"/>
        <v>3109.7160000000003</v>
      </c>
      <c r="CT60" s="248">
        <f>SUM(B60:CS60)</f>
        <v>284822.73600000079</v>
      </c>
      <c r="CU60" s="150"/>
      <c r="CV60" s="151"/>
      <c r="CX60" s="252"/>
    </row>
    <row r="61" spans="1:102">
      <c r="A61" s="26" t="s">
        <v>4</v>
      </c>
      <c r="B61" s="32">
        <v>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50</v>
      </c>
      <c r="CO61" s="33">
        <v>50</v>
      </c>
      <c r="CP61" s="33">
        <v>75</v>
      </c>
      <c r="CQ61" s="33">
        <v>100</v>
      </c>
      <c r="CR61" s="33">
        <v>125</v>
      </c>
      <c r="CS61" s="34">
        <v>150</v>
      </c>
      <c r="CT61" s="31">
        <f t="shared" ref="CT61:CT67" si="66">SUM(B61:CS61)</f>
        <v>550</v>
      </c>
      <c r="CU61" s="152"/>
      <c r="CV61" s="262"/>
    </row>
    <row r="62" spans="1:102">
      <c r="A62" s="26" t="s">
        <v>5</v>
      </c>
      <c r="B62" s="32">
        <v>551</v>
      </c>
      <c r="C62" s="33">
        <v>551</v>
      </c>
      <c r="D62" s="33">
        <v>551</v>
      </c>
      <c r="E62" s="33">
        <v>551</v>
      </c>
      <c r="F62" s="33">
        <v>551</v>
      </c>
      <c r="G62" s="33">
        <v>551</v>
      </c>
      <c r="H62" s="33">
        <v>551</v>
      </c>
      <c r="I62" s="33">
        <v>551</v>
      </c>
      <c r="J62" s="33">
        <v>551</v>
      </c>
      <c r="K62" s="33">
        <v>551</v>
      </c>
      <c r="L62" s="33">
        <v>551</v>
      </c>
      <c r="M62" s="33">
        <v>551</v>
      </c>
      <c r="N62" s="33">
        <v>551</v>
      </c>
      <c r="O62" s="33">
        <v>551</v>
      </c>
      <c r="P62" s="33">
        <v>551</v>
      </c>
      <c r="Q62" s="33">
        <v>551</v>
      </c>
      <c r="R62" s="33">
        <v>551</v>
      </c>
      <c r="S62" s="33">
        <v>551</v>
      </c>
      <c r="T62" s="33">
        <v>551</v>
      </c>
      <c r="U62" s="33">
        <v>551</v>
      </c>
      <c r="V62" s="33">
        <v>551</v>
      </c>
      <c r="W62" s="33">
        <v>551</v>
      </c>
      <c r="X62" s="33">
        <v>551</v>
      </c>
      <c r="Y62" s="33">
        <v>551</v>
      </c>
      <c r="Z62" s="33">
        <v>551</v>
      </c>
      <c r="AA62" s="33">
        <v>551</v>
      </c>
      <c r="AB62" s="33">
        <v>551</v>
      </c>
      <c r="AC62" s="33">
        <v>551</v>
      </c>
      <c r="AD62" s="33">
        <v>551</v>
      </c>
      <c r="AE62" s="33">
        <v>551</v>
      </c>
      <c r="AF62" s="33">
        <v>551</v>
      </c>
      <c r="AG62" s="33">
        <v>551</v>
      </c>
      <c r="AH62" s="33">
        <v>551</v>
      </c>
      <c r="AI62" s="33">
        <v>551</v>
      </c>
      <c r="AJ62" s="33">
        <v>551</v>
      </c>
      <c r="AK62" s="33">
        <v>551</v>
      </c>
      <c r="AL62" s="33">
        <v>551</v>
      </c>
      <c r="AM62" s="33">
        <v>551</v>
      </c>
      <c r="AN62" s="33">
        <v>551</v>
      </c>
      <c r="AO62" s="33">
        <v>551</v>
      </c>
      <c r="AP62" s="33">
        <v>551</v>
      </c>
      <c r="AQ62" s="33">
        <v>551</v>
      </c>
      <c r="AR62" s="33">
        <v>551</v>
      </c>
      <c r="AS62" s="33">
        <v>551</v>
      </c>
      <c r="AT62" s="33">
        <v>551</v>
      </c>
      <c r="AU62" s="33">
        <v>551</v>
      </c>
      <c r="AV62" s="33">
        <v>551</v>
      </c>
      <c r="AW62" s="33">
        <v>551</v>
      </c>
      <c r="AX62" s="33">
        <v>551</v>
      </c>
      <c r="AY62" s="33">
        <v>551</v>
      </c>
      <c r="AZ62" s="33">
        <v>551</v>
      </c>
      <c r="BA62" s="33">
        <v>551</v>
      </c>
      <c r="BB62" s="33">
        <v>551</v>
      </c>
      <c r="BC62" s="33">
        <v>551</v>
      </c>
      <c r="BD62" s="33">
        <v>551</v>
      </c>
      <c r="BE62" s="33">
        <v>551</v>
      </c>
      <c r="BF62" s="33">
        <v>551</v>
      </c>
      <c r="BG62" s="33">
        <v>551</v>
      </c>
      <c r="BH62" s="33">
        <v>551</v>
      </c>
      <c r="BI62" s="33">
        <v>551</v>
      </c>
      <c r="BJ62" s="33">
        <v>551</v>
      </c>
      <c r="BK62" s="33">
        <v>551</v>
      </c>
      <c r="BL62" s="33">
        <v>551</v>
      </c>
      <c r="BM62" s="33">
        <v>551</v>
      </c>
      <c r="BN62" s="33">
        <v>551</v>
      </c>
      <c r="BO62" s="33">
        <v>551</v>
      </c>
      <c r="BP62" s="33">
        <v>551</v>
      </c>
      <c r="BQ62" s="33">
        <v>551</v>
      </c>
      <c r="BR62" s="33">
        <v>551</v>
      </c>
      <c r="BS62" s="33">
        <v>551</v>
      </c>
      <c r="BT62" s="33">
        <v>551</v>
      </c>
      <c r="BU62" s="33">
        <v>551</v>
      </c>
      <c r="BV62" s="33">
        <v>551</v>
      </c>
      <c r="BW62" s="33">
        <v>551</v>
      </c>
      <c r="BX62" s="33">
        <v>551</v>
      </c>
      <c r="BY62" s="33">
        <v>551</v>
      </c>
      <c r="BZ62" s="33">
        <v>551</v>
      </c>
      <c r="CA62" s="33">
        <v>551</v>
      </c>
      <c r="CB62" s="33">
        <v>551</v>
      </c>
      <c r="CC62" s="33">
        <v>551</v>
      </c>
      <c r="CD62" s="33">
        <v>551</v>
      </c>
      <c r="CE62" s="33">
        <v>551</v>
      </c>
      <c r="CF62" s="33">
        <v>551</v>
      </c>
      <c r="CG62" s="33">
        <v>551</v>
      </c>
      <c r="CH62" s="33">
        <v>551</v>
      </c>
      <c r="CI62" s="33">
        <v>551</v>
      </c>
      <c r="CJ62" s="33">
        <v>551</v>
      </c>
      <c r="CK62" s="33">
        <v>551</v>
      </c>
      <c r="CL62" s="33">
        <v>551</v>
      </c>
      <c r="CM62" s="33">
        <v>551</v>
      </c>
      <c r="CN62" s="33">
        <v>551</v>
      </c>
      <c r="CO62" s="33">
        <v>551</v>
      </c>
      <c r="CP62" s="33">
        <v>551</v>
      </c>
      <c r="CQ62" s="33">
        <v>551</v>
      </c>
      <c r="CR62" s="33">
        <v>551</v>
      </c>
      <c r="CS62" s="34">
        <v>551</v>
      </c>
      <c r="CT62" s="31">
        <f t="shared" si="66"/>
        <v>52896</v>
      </c>
      <c r="CU62" s="152"/>
      <c r="CV62" s="262"/>
    </row>
    <row r="63" spans="1:102">
      <c r="A63" s="26" t="s">
        <v>6</v>
      </c>
      <c r="B63" s="32">
        <v>758.87600000000009</v>
      </c>
      <c r="C63" s="33">
        <v>758.87600000000009</v>
      </c>
      <c r="D63" s="33">
        <v>758.87600000000009</v>
      </c>
      <c r="E63" s="33">
        <v>758.87600000000009</v>
      </c>
      <c r="F63" s="33">
        <v>758.87600000000009</v>
      </c>
      <c r="G63" s="33">
        <v>758.87600000000009</v>
      </c>
      <c r="H63" s="33">
        <v>758.87600000000009</v>
      </c>
      <c r="I63" s="33">
        <v>758.87600000000009</v>
      </c>
      <c r="J63" s="33">
        <v>758.87600000000009</v>
      </c>
      <c r="K63" s="33">
        <v>758.87600000000009</v>
      </c>
      <c r="L63" s="33">
        <v>758.87600000000009</v>
      </c>
      <c r="M63" s="33">
        <v>758.87600000000009</v>
      </c>
      <c r="N63" s="33">
        <v>758.87600000000009</v>
      </c>
      <c r="O63" s="33">
        <v>758.87600000000009</v>
      </c>
      <c r="P63" s="33">
        <v>758.87600000000009</v>
      </c>
      <c r="Q63" s="33">
        <v>758.87600000000009</v>
      </c>
      <c r="R63" s="33">
        <v>758.87600000000009</v>
      </c>
      <c r="S63" s="33">
        <v>758.87600000000009</v>
      </c>
      <c r="T63" s="33">
        <v>758.87600000000009</v>
      </c>
      <c r="U63" s="33">
        <v>758.87600000000009</v>
      </c>
      <c r="V63" s="33">
        <v>758.87600000000009</v>
      </c>
      <c r="W63" s="33">
        <v>758.87600000000009</v>
      </c>
      <c r="X63" s="33">
        <v>758.87600000000009</v>
      </c>
      <c r="Y63" s="33">
        <v>758.87600000000009</v>
      </c>
      <c r="Z63" s="33">
        <v>758.87600000000009</v>
      </c>
      <c r="AA63" s="33">
        <v>758.87600000000009</v>
      </c>
      <c r="AB63" s="33">
        <v>758.87600000000009</v>
      </c>
      <c r="AC63" s="33">
        <v>758.87600000000009</v>
      </c>
      <c r="AD63" s="33">
        <v>758.87600000000009</v>
      </c>
      <c r="AE63" s="33">
        <v>758.87600000000009</v>
      </c>
      <c r="AF63" s="33">
        <v>758.87600000000009</v>
      </c>
      <c r="AG63" s="33">
        <v>758.87600000000009</v>
      </c>
      <c r="AH63" s="33">
        <v>758.87600000000009</v>
      </c>
      <c r="AI63" s="33">
        <v>758.87600000000009</v>
      </c>
      <c r="AJ63" s="33">
        <v>758.87600000000009</v>
      </c>
      <c r="AK63" s="33">
        <v>758.87600000000009</v>
      </c>
      <c r="AL63" s="33">
        <v>758.87600000000009</v>
      </c>
      <c r="AM63" s="33">
        <v>758.87600000000009</v>
      </c>
      <c r="AN63" s="33">
        <v>758.87600000000009</v>
      </c>
      <c r="AO63" s="33">
        <v>758.87600000000009</v>
      </c>
      <c r="AP63" s="33">
        <v>758.87600000000009</v>
      </c>
      <c r="AQ63" s="33">
        <v>758.87600000000009</v>
      </c>
      <c r="AR63" s="33">
        <v>758.87600000000009</v>
      </c>
      <c r="AS63" s="33">
        <v>758.87600000000009</v>
      </c>
      <c r="AT63" s="33">
        <v>758.87600000000009</v>
      </c>
      <c r="AU63" s="33">
        <v>758.87600000000009</v>
      </c>
      <c r="AV63" s="33">
        <v>758.87600000000009</v>
      </c>
      <c r="AW63" s="33">
        <v>758.87600000000009</v>
      </c>
      <c r="AX63" s="33">
        <v>758.87600000000009</v>
      </c>
      <c r="AY63" s="33">
        <v>758.87600000000009</v>
      </c>
      <c r="AZ63" s="33">
        <v>758.87600000000009</v>
      </c>
      <c r="BA63" s="33">
        <v>758.87600000000009</v>
      </c>
      <c r="BB63" s="33">
        <v>758.87600000000009</v>
      </c>
      <c r="BC63" s="33">
        <v>758.87600000000009</v>
      </c>
      <c r="BD63" s="33">
        <v>758.87600000000009</v>
      </c>
      <c r="BE63" s="33">
        <v>758.87600000000009</v>
      </c>
      <c r="BF63" s="33">
        <v>758.87600000000009</v>
      </c>
      <c r="BG63" s="33">
        <v>758.87600000000009</v>
      </c>
      <c r="BH63" s="33">
        <v>758.87600000000009</v>
      </c>
      <c r="BI63" s="33">
        <v>758.87600000000009</v>
      </c>
      <c r="BJ63" s="33">
        <v>758.87600000000009</v>
      </c>
      <c r="BK63" s="33">
        <v>758.87600000000009</v>
      </c>
      <c r="BL63" s="33">
        <v>758.87600000000009</v>
      </c>
      <c r="BM63" s="33">
        <v>758.87600000000009</v>
      </c>
      <c r="BN63" s="33">
        <v>758.87600000000009</v>
      </c>
      <c r="BO63" s="33">
        <v>758.87600000000009</v>
      </c>
      <c r="BP63" s="33">
        <v>758.87600000000009</v>
      </c>
      <c r="BQ63" s="33">
        <v>758.87600000000009</v>
      </c>
      <c r="BR63" s="33">
        <v>758.87600000000009</v>
      </c>
      <c r="BS63" s="33">
        <v>758.87600000000009</v>
      </c>
      <c r="BT63" s="33">
        <v>758.87600000000009</v>
      </c>
      <c r="BU63" s="33">
        <v>758.87600000000009</v>
      </c>
      <c r="BV63" s="33">
        <v>758.87600000000009</v>
      </c>
      <c r="BW63" s="33">
        <v>758.87600000000009</v>
      </c>
      <c r="BX63" s="33">
        <v>758.87600000000009</v>
      </c>
      <c r="BY63" s="33">
        <v>758.87600000000009</v>
      </c>
      <c r="BZ63" s="33">
        <v>758.87600000000009</v>
      </c>
      <c r="CA63" s="33">
        <v>758.87600000000009</v>
      </c>
      <c r="CB63" s="33">
        <v>758.87600000000009</v>
      </c>
      <c r="CC63" s="33">
        <v>758.87600000000009</v>
      </c>
      <c r="CD63" s="33">
        <v>758.87600000000009</v>
      </c>
      <c r="CE63" s="33">
        <v>758.87600000000009</v>
      </c>
      <c r="CF63" s="33">
        <v>758.87600000000009</v>
      </c>
      <c r="CG63" s="33">
        <v>758.87600000000009</v>
      </c>
      <c r="CH63" s="33">
        <v>758.87600000000009</v>
      </c>
      <c r="CI63" s="33">
        <v>758.87600000000009</v>
      </c>
      <c r="CJ63" s="33">
        <v>758.87600000000009</v>
      </c>
      <c r="CK63" s="33">
        <v>758.87600000000009</v>
      </c>
      <c r="CL63" s="33">
        <v>758.87600000000009</v>
      </c>
      <c r="CM63" s="33">
        <v>758.87600000000009</v>
      </c>
      <c r="CN63" s="33">
        <v>758.87600000000009</v>
      </c>
      <c r="CO63" s="33">
        <v>758.87600000000009</v>
      </c>
      <c r="CP63" s="33">
        <v>758.87600000000009</v>
      </c>
      <c r="CQ63" s="33">
        <v>758.87600000000009</v>
      </c>
      <c r="CR63" s="33">
        <v>758.87600000000009</v>
      </c>
      <c r="CS63" s="34">
        <v>758.87600000000009</v>
      </c>
      <c r="CT63" s="31">
        <f t="shared" si="66"/>
        <v>72852.095999999889</v>
      </c>
      <c r="CU63" s="152"/>
      <c r="CV63" s="262"/>
    </row>
    <row r="64" spans="1:102">
      <c r="A64" s="26" t="s">
        <v>7</v>
      </c>
      <c r="B64" s="32">
        <v>400</v>
      </c>
      <c r="C64" s="33">
        <v>400</v>
      </c>
      <c r="D64" s="33">
        <v>400</v>
      </c>
      <c r="E64" s="33">
        <v>400</v>
      </c>
      <c r="F64" s="33">
        <v>400</v>
      </c>
      <c r="G64" s="33">
        <v>400</v>
      </c>
      <c r="H64" s="33">
        <v>400</v>
      </c>
      <c r="I64" s="33">
        <v>400</v>
      </c>
      <c r="J64" s="33">
        <v>400</v>
      </c>
      <c r="K64" s="33">
        <v>400</v>
      </c>
      <c r="L64" s="33">
        <v>400</v>
      </c>
      <c r="M64" s="33">
        <v>400</v>
      </c>
      <c r="N64" s="33">
        <v>400</v>
      </c>
      <c r="O64" s="33">
        <v>400</v>
      </c>
      <c r="P64" s="33">
        <v>400</v>
      </c>
      <c r="Q64" s="33">
        <v>400</v>
      </c>
      <c r="R64" s="33">
        <v>400</v>
      </c>
      <c r="S64" s="33">
        <v>400</v>
      </c>
      <c r="T64" s="33">
        <v>400</v>
      </c>
      <c r="U64" s="33">
        <v>400</v>
      </c>
      <c r="V64" s="33">
        <v>400</v>
      </c>
      <c r="W64" s="33">
        <v>400</v>
      </c>
      <c r="X64" s="33">
        <v>400</v>
      </c>
      <c r="Y64" s="33">
        <v>400</v>
      </c>
      <c r="Z64" s="33">
        <v>400</v>
      </c>
      <c r="AA64" s="33">
        <v>400</v>
      </c>
      <c r="AB64" s="33">
        <v>400</v>
      </c>
      <c r="AC64" s="33">
        <v>400</v>
      </c>
      <c r="AD64" s="33">
        <v>400</v>
      </c>
      <c r="AE64" s="33">
        <v>400</v>
      </c>
      <c r="AF64" s="33">
        <v>400</v>
      </c>
      <c r="AG64" s="33">
        <v>400</v>
      </c>
      <c r="AH64" s="33">
        <v>400</v>
      </c>
      <c r="AI64" s="33">
        <v>400</v>
      </c>
      <c r="AJ64" s="33">
        <v>400</v>
      </c>
      <c r="AK64" s="33">
        <v>400</v>
      </c>
      <c r="AL64" s="33">
        <v>400</v>
      </c>
      <c r="AM64" s="33">
        <v>400</v>
      </c>
      <c r="AN64" s="33">
        <v>400</v>
      </c>
      <c r="AO64" s="33">
        <v>400</v>
      </c>
      <c r="AP64" s="33">
        <v>400</v>
      </c>
      <c r="AQ64" s="33">
        <v>400</v>
      </c>
      <c r="AR64" s="33">
        <v>400</v>
      </c>
      <c r="AS64" s="33">
        <v>400</v>
      </c>
      <c r="AT64" s="33">
        <v>400</v>
      </c>
      <c r="AU64" s="33">
        <v>400</v>
      </c>
      <c r="AV64" s="33">
        <v>400</v>
      </c>
      <c r="AW64" s="33">
        <v>400</v>
      </c>
      <c r="AX64" s="33">
        <v>400</v>
      </c>
      <c r="AY64" s="33">
        <v>400</v>
      </c>
      <c r="AZ64" s="33">
        <v>400</v>
      </c>
      <c r="BA64" s="33">
        <v>400</v>
      </c>
      <c r="BB64" s="33">
        <v>400</v>
      </c>
      <c r="BC64" s="33">
        <v>400</v>
      </c>
      <c r="BD64" s="33">
        <v>400</v>
      </c>
      <c r="BE64" s="33">
        <v>400</v>
      </c>
      <c r="BF64" s="33">
        <v>400</v>
      </c>
      <c r="BG64" s="33">
        <v>400</v>
      </c>
      <c r="BH64" s="33">
        <v>400</v>
      </c>
      <c r="BI64" s="33">
        <v>400</v>
      </c>
      <c r="BJ64" s="33">
        <v>400</v>
      </c>
      <c r="BK64" s="33">
        <v>400</v>
      </c>
      <c r="BL64" s="33">
        <v>400</v>
      </c>
      <c r="BM64" s="33">
        <v>400</v>
      </c>
      <c r="BN64" s="33">
        <v>400</v>
      </c>
      <c r="BO64" s="33">
        <v>400</v>
      </c>
      <c r="BP64" s="33">
        <v>400</v>
      </c>
      <c r="BQ64" s="33">
        <v>400</v>
      </c>
      <c r="BR64" s="33">
        <v>400</v>
      </c>
      <c r="BS64" s="33">
        <v>400</v>
      </c>
      <c r="BT64" s="33">
        <v>400</v>
      </c>
      <c r="BU64" s="33">
        <v>400</v>
      </c>
      <c r="BV64" s="33">
        <v>400</v>
      </c>
      <c r="BW64" s="33">
        <v>400</v>
      </c>
      <c r="BX64" s="33">
        <v>400</v>
      </c>
      <c r="BY64" s="33">
        <v>400</v>
      </c>
      <c r="BZ64" s="33">
        <v>400</v>
      </c>
      <c r="CA64" s="33">
        <v>400</v>
      </c>
      <c r="CB64" s="33">
        <v>400</v>
      </c>
      <c r="CC64" s="33">
        <v>400</v>
      </c>
      <c r="CD64" s="33">
        <v>400</v>
      </c>
      <c r="CE64" s="33">
        <v>400</v>
      </c>
      <c r="CF64" s="33">
        <v>400</v>
      </c>
      <c r="CG64" s="33">
        <v>400</v>
      </c>
      <c r="CH64" s="33">
        <v>400</v>
      </c>
      <c r="CI64" s="33">
        <v>400</v>
      </c>
      <c r="CJ64" s="33">
        <v>400</v>
      </c>
      <c r="CK64" s="33">
        <v>400</v>
      </c>
      <c r="CL64" s="33">
        <v>400</v>
      </c>
      <c r="CM64" s="33">
        <v>400</v>
      </c>
      <c r="CN64" s="33">
        <v>400</v>
      </c>
      <c r="CO64" s="33">
        <v>400</v>
      </c>
      <c r="CP64" s="33">
        <v>400</v>
      </c>
      <c r="CQ64" s="33">
        <v>400</v>
      </c>
      <c r="CR64" s="33">
        <v>400</v>
      </c>
      <c r="CS64" s="34">
        <v>400</v>
      </c>
      <c r="CT64" s="31">
        <f t="shared" si="66"/>
        <v>38400</v>
      </c>
      <c r="CU64" s="152"/>
      <c r="CV64" s="262"/>
    </row>
    <row r="65" spans="1:102">
      <c r="A65" s="26" t="s">
        <v>8</v>
      </c>
      <c r="B65" s="32">
        <v>468.54</v>
      </c>
      <c r="C65" s="33">
        <v>468.54</v>
      </c>
      <c r="D65" s="33">
        <v>468.54</v>
      </c>
      <c r="E65" s="33">
        <v>468.54</v>
      </c>
      <c r="F65" s="33">
        <v>468.54</v>
      </c>
      <c r="G65" s="33">
        <v>468.54</v>
      </c>
      <c r="H65" s="33">
        <v>468.54</v>
      </c>
      <c r="I65" s="33">
        <v>468.54</v>
      </c>
      <c r="J65" s="33">
        <v>468.54</v>
      </c>
      <c r="K65" s="33">
        <v>468.54</v>
      </c>
      <c r="L65" s="33">
        <v>468.54</v>
      </c>
      <c r="M65" s="33">
        <v>468.54</v>
      </c>
      <c r="N65" s="33">
        <v>468.54</v>
      </c>
      <c r="O65" s="33">
        <v>468.54</v>
      </c>
      <c r="P65" s="33">
        <v>468.54</v>
      </c>
      <c r="Q65" s="33">
        <v>468.54</v>
      </c>
      <c r="R65" s="33">
        <v>468.54</v>
      </c>
      <c r="S65" s="33">
        <v>468.54</v>
      </c>
      <c r="T65" s="33">
        <v>468.54</v>
      </c>
      <c r="U65" s="33">
        <v>468.54</v>
      </c>
      <c r="V65" s="33">
        <v>468.54</v>
      </c>
      <c r="W65" s="33">
        <v>468.54</v>
      </c>
      <c r="X65" s="33">
        <v>468.54</v>
      </c>
      <c r="Y65" s="33">
        <v>468.54</v>
      </c>
      <c r="Z65" s="33">
        <v>468.54</v>
      </c>
      <c r="AA65" s="33">
        <v>468.54</v>
      </c>
      <c r="AB65" s="33">
        <v>468.54</v>
      </c>
      <c r="AC65" s="33">
        <v>468.54</v>
      </c>
      <c r="AD65" s="33">
        <v>468.54</v>
      </c>
      <c r="AE65" s="33">
        <v>468.54</v>
      </c>
      <c r="AF65" s="33">
        <v>468.54</v>
      </c>
      <c r="AG65" s="33">
        <v>468.54</v>
      </c>
      <c r="AH65" s="33">
        <v>468.54</v>
      </c>
      <c r="AI65" s="33">
        <v>468.54</v>
      </c>
      <c r="AJ65" s="33">
        <v>468.54</v>
      </c>
      <c r="AK65" s="33">
        <v>468.54</v>
      </c>
      <c r="AL65" s="33">
        <v>468.54</v>
      </c>
      <c r="AM65" s="33">
        <v>468.54</v>
      </c>
      <c r="AN65" s="33">
        <v>468.54</v>
      </c>
      <c r="AO65" s="33">
        <v>468.54</v>
      </c>
      <c r="AP65" s="33">
        <v>468.54</v>
      </c>
      <c r="AQ65" s="33">
        <v>468.54</v>
      </c>
      <c r="AR65" s="33">
        <v>468.54</v>
      </c>
      <c r="AS65" s="33">
        <v>468.54</v>
      </c>
      <c r="AT65" s="33">
        <v>468.54</v>
      </c>
      <c r="AU65" s="33">
        <v>468.54</v>
      </c>
      <c r="AV65" s="33">
        <v>468.54</v>
      </c>
      <c r="AW65" s="33">
        <v>468.54</v>
      </c>
      <c r="AX65" s="33">
        <v>468.54</v>
      </c>
      <c r="AY65" s="33">
        <v>468.54</v>
      </c>
      <c r="AZ65" s="33">
        <v>468.54</v>
      </c>
      <c r="BA65" s="33">
        <v>468.54</v>
      </c>
      <c r="BB65" s="33">
        <v>468.54</v>
      </c>
      <c r="BC65" s="33">
        <v>468.54</v>
      </c>
      <c r="BD65" s="33">
        <v>468.54</v>
      </c>
      <c r="BE65" s="33">
        <v>468.54</v>
      </c>
      <c r="BF65" s="33">
        <v>468.54</v>
      </c>
      <c r="BG65" s="33">
        <v>468.54</v>
      </c>
      <c r="BH65" s="33">
        <v>468.54</v>
      </c>
      <c r="BI65" s="33">
        <v>468.54</v>
      </c>
      <c r="BJ65" s="33">
        <v>468.54</v>
      </c>
      <c r="BK65" s="33">
        <v>468.54</v>
      </c>
      <c r="BL65" s="33">
        <v>468.54</v>
      </c>
      <c r="BM65" s="33">
        <v>468.54</v>
      </c>
      <c r="BN65" s="33">
        <v>468.54</v>
      </c>
      <c r="BO65" s="33">
        <v>468.54</v>
      </c>
      <c r="BP65" s="33">
        <v>468.54</v>
      </c>
      <c r="BQ65" s="33">
        <v>468.54</v>
      </c>
      <c r="BR65" s="33">
        <v>468.54</v>
      </c>
      <c r="BS65" s="33">
        <v>468.54</v>
      </c>
      <c r="BT65" s="33">
        <v>468.54</v>
      </c>
      <c r="BU65" s="33">
        <v>468.54</v>
      </c>
      <c r="BV65" s="33">
        <v>468.54</v>
      </c>
      <c r="BW65" s="33">
        <v>468.54</v>
      </c>
      <c r="BX65" s="33">
        <v>468.54</v>
      </c>
      <c r="BY65" s="33">
        <v>468.54</v>
      </c>
      <c r="BZ65" s="33">
        <v>468.54</v>
      </c>
      <c r="CA65" s="33">
        <v>468.54</v>
      </c>
      <c r="CB65" s="33">
        <v>468.54</v>
      </c>
      <c r="CC65" s="33">
        <v>468.54</v>
      </c>
      <c r="CD65" s="33">
        <v>468.54</v>
      </c>
      <c r="CE65" s="33">
        <v>468.54</v>
      </c>
      <c r="CF65" s="33">
        <v>468.54</v>
      </c>
      <c r="CG65" s="33">
        <v>468.54</v>
      </c>
      <c r="CH65" s="33">
        <v>468.54</v>
      </c>
      <c r="CI65" s="33">
        <v>468.54</v>
      </c>
      <c r="CJ65" s="33">
        <v>468.54</v>
      </c>
      <c r="CK65" s="33">
        <v>468.54</v>
      </c>
      <c r="CL65" s="33">
        <v>468.54</v>
      </c>
      <c r="CM65" s="33">
        <v>468.54</v>
      </c>
      <c r="CN65" s="33">
        <v>468.54</v>
      </c>
      <c r="CO65" s="33">
        <v>468.54</v>
      </c>
      <c r="CP65" s="33">
        <v>468.54</v>
      </c>
      <c r="CQ65" s="33">
        <v>468.54</v>
      </c>
      <c r="CR65" s="33">
        <v>468.54</v>
      </c>
      <c r="CS65" s="34">
        <v>468.54</v>
      </c>
      <c r="CT65" s="31">
        <f t="shared" si="66"/>
        <v>44979.840000000069</v>
      </c>
      <c r="CU65" s="152"/>
      <c r="CV65" s="262"/>
    </row>
    <row r="66" spans="1:102">
      <c r="A66" s="26" t="s">
        <v>9</v>
      </c>
      <c r="B66" s="32">
        <v>744</v>
      </c>
      <c r="C66" s="33">
        <v>745</v>
      </c>
      <c r="D66" s="33">
        <v>740</v>
      </c>
      <c r="E66" s="33">
        <v>743</v>
      </c>
      <c r="F66" s="33">
        <v>742</v>
      </c>
      <c r="G66" s="33">
        <v>742</v>
      </c>
      <c r="H66" s="33">
        <v>741</v>
      </c>
      <c r="I66" s="33">
        <v>743</v>
      </c>
      <c r="J66" s="33">
        <v>743</v>
      </c>
      <c r="K66" s="33">
        <v>743</v>
      </c>
      <c r="L66" s="33">
        <v>742</v>
      </c>
      <c r="M66" s="33">
        <v>740</v>
      </c>
      <c r="N66" s="33">
        <v>741</v>
      </c>
      <c r="O66" s="33">
        <v>740</v>
      </c>
      <c r="P66" s="33">
        <v>741</v>
      </c>
      <c r="Q66" s="33">
        <v>746</v>
      </c>
      <c r="R66" s="33">
        <v>744</v>
      </c>
      <c r="S66" s="33">
        <v>742</v>
      </c>
      <c r="T66" s="33">
        <v>744</v>
      </c>
      <c r="U66" s="33">
        <v>746</v>
      </c>
      <c r="V66" s="33">
        <v>739</v>
      </c>
      <c r="W66" s="33">
        <v>741</v>
      </c>
      <c r="X66" s="33">
        <v>744</v>
      </c>
      <c r="Y66" s="33">
        <v>740</v>
      </c>
      <c r="Z66" s="33">
        <v>742</v>
      </c>
      <c r="AA66" s="33">
        <v>744</v>
      </c>
      <c r="AB66" s="33">
        <v>744</v>
      </c>
      <c r="AC66" s="33">
        <v>746</v>
      </c>
      <c r="AD66" s="33">
        <v>743</v>
      </c>
      <c r="AE66" s="33">
        <v>743</v>
      </c>
      <c r="AF66" s="33">
        <v>743</v>
      </c>
      <c r="AG66" s="33">
        <v>743</v>
      </c>
      <c r="AH66" s="33">
        <v>746</v>
      </c>
      <c r="AI66" s="33">
        <v>743</v>
      </c>
      <c r="AJ66" s="33">
        <v>743</v>
      </c>
      <c r="AK66" s="33">
        <v>740</v>
      </c>
      <c r="AL66" s="33">
        <v>746</v>
      </c>
      <c r="AM66" s="33">
        <v>736</v>
      </c>
      <c r="AN66" s="33">
        <v>738</v>
      </c>
      <c r="AO66" s="33">
        <v>744</v>
      </c>
      <c r="AP66" s="33">
        <v>743</v>
      </c>
      <c r="AQ66" s="33">
        <v>744</v>
      </c>
      <c r="AR66" s="33">
        <v>742</v>
      </c>
      <c r="AS66" s="33">
        <v>735</v>
      </c>
      <c r="AT66" s="33">
        <v>736</v>
      </c>
      <c r="AU66" s="33">
        <v>741</v>
      </c>
      <c r="AV66" s="33">
        <v>742</v>
      </c>
      <c r="AW66" s="33">
        <v>741</v>
      </c>
      <c r="AX66" s="33">
        <v>742</v>
      </c>
      <c r="AY66" s="33">
        <v>740</v>
      </c>
      <c r="AZ66" s="33">
        <v>739</v>
      </c>
      <c r="BA66" s="33">
        <v>739</v>
      </c>
      <c r="BB66" s="33">
        <v>741</v>
      </c>
      <c r="BC66" s="33">
        <v>744</v>
      </c>
      <c r="BD66" s="33">
        <v>741</v>
      </c>
      <c r="BE66" s="33">
        <v>742</v>
      </c>
      <c r="BF66" s="33">
        <v>745</v>
      </c>
      <c r="BG66" s="33">
        <v>743</v>
      </c>
      <c r="BH66" s="33">
        <v>743</v>
      </c>
      <c r="BI66" s="33">
        <v>741</v>
      </c>
      <c r="BJ66" s="33">
        <v>743</v>
      </c>
      <c r="BK66" s="33">
        <v>746</v>
      </c>
      <c r="BL66" s="33">
        <v>743</v>
      </c>
      <c r="BM66" s="33">
        <v>740</v>
      </c>
      <c r="BN66" s="33">
        <v>740</v>
      </c>
      <c r="BO66" s="33">
        <v>742</v>
      </c>
      <c r="BP66" s="33">
        <v>741</v>
      </c>
      <c r="BQ66" s="33">
        <v>741</v>
      </c>
      <c r="BR66" s="33">
        <v>742</v>
      </c>
      <c r="BS66" s="33">
        <v>744</v>
      </c>
      <c r="BT66" s="33">
        <v>742</v>
      </c>
      <c r="BU66" s="33">
        <v>744</v>
      </c>
      <c r="BV66" s="33">
        <v>748</v>
      </c>
      <c r="BW66" s="33">
        <v>747</v>
      </c>
      <c r="BX66" s="33">
        <v>744</v>
      </c>
      <c r="BY66" s="33">
        <v>741</v>
      </c>
      <c r="BZ66" s="33">
        <v>743</v>
      </c>
      <c r="CA66" s="33">
        <v>745</v>
      </c>
      <c r="CB66" s="33">
        <v>742</v>
      </c>
      <c r="CC66" s="33">
        <v>738</v>
      </c>
      <c r="CD66" s="33">
        <v>738</v>
      </c>
      <c r="CE66" s="33">
        <v>743</v>
      </c>
      <c r="CF66" s="33">
        <v>750</v>
      </c>
      <c r="CG66" s="33">
        <v>749</v>
      </c>
      <c r="CH66" s="33">
        <v>744</v>
      </c>
      <c r="CI66" s="33">
        <v>741</v>
      </c>
      <c r="CJ66" s="33">
        <v>742</v>
      </c>
      <c r="CK66" s="33">
        <v>745</v>
      </c>
      <c r="CL66" s="33">
        <v>745</v>
      </c>
      <c r="CM66" s="33">
        <v>742</v>
      </c>
      <c r="CN66" s="33">
        <v>745</v>
      </c>
      <c r="CO66" s="33">
        <v>744</v>
      </c>
      <c r="CP66" s="33">
        <v>740</v>
      </c>
      <c r="CQ66" s="33">
        <v>742</v>
      </c>
      <c r="CR66" s="33">
        <v>745</v>
      </c>
      <c r="CS66" s="34">
        <v>741</v>
      </c>
      <c r="CT66" s="31">
        <f t="shared" si="66"/>
        <v>71276</v>
      </c>
      <c r="CU66" s="152"/>
      <c r="CV66" s="262"/>
    </row>
    <row r="67" spans="1:102" ht="15.75" thickBot="1">
      <c r="A67" s="172" t="s">
        <v>10</v>
      </c>
      <c r="B67" s="117">
        <v>40.299999999999997</v>
      </c>
      <c r="C67" s="118">
        <v>40.299999999999997</v>
      </c>
      <c r="D67" s="118">
        <v>40.299999999999997</v>
      </c>
      <c r="E67" s="118">
        <v>40.299999999999997</v>
      </c>
      <c r="F67" s="118">
        <v>40.299999999999997</v>
      </c>
      <c r="G67" s="118">
        <v>40.299999999999997</v>
      </c>
      <c r="H67" s="118">
        <v>40.299999999999997</v>
      </c>
      <c r="I67" s="118">
        <v>40.299999999999997</v>
      </c>
      <c r="J67" s="118">
        <v>40.299999999999997</v>
      </c>
      <c r="K67" s="118">
        <v>40.299999999999997</v>
      </c>
      <c r="L67" s="118">
        <v>40.299999999999997</v>
      </c>
      <c r="M67" s="118">
        <v>40.299999999999997</v>
      </c>
      <c r="N67" s="118">
        <v>40.299999999999997</v>
      </c>
      <c r="O67" s="118">
        <v>40.299999999999997</v>
      </c>
      <c r="P67" s="118">
        <v>40.299999999999997</v>
      </c>
      <c r="Q67" s="118">
        <v>40.299999999999997</v>
      </c>
      <c r="R67" s="118">
        <v>40.299999999999997</v>
      </c>
      <c r="S67" s="118">
        <v>40.299999999999997</v>
      </c>
      <c r="T67" s="118">
        <v>40.299999999999997</v>
      </c>
      <c r="U67" s="118">
        <v>40.299999999999997</v>
      </c>
      <c r="V67" s="118">
        <v>40.299999999999997</v>
      </c>
      <c r="W67" s="118">
        <v>40.299999999999997</v>
      </c>
      <c r="X67" s="118">
        <v>40.299999999999997</v>
      </c>
      <c r="Y67" s="118">
        <v>40.299999999999997</v>
      </c>
      <c r="Z67" s="118">
        <v>40.299999999999997</v>
      </c>
      <c r="AA67" s="118">
        <v>40.299999999999997</v>
      </c>
      <c r="AB67" s="118">
        <v>40.299999999999997</v>
      </c>
      <c r="AC67" s="118">
        <v>40.299999999999997</v>
      </c>
      <c r="AD67" s="118">
        <v>40.299999999999997</v>
      </c>
      <c r="AE67" s="118">
        <v>40.299999999999997</v>
      </c>
      <c r="AF67" s="118">
        <v>40.299999999999997</v>
      </c>
      <c r="AG67" s="118">
        <v>40.299999999999997</v>
      </c>
      <c r="AH67" s="118">
        <v>40.299999999999997</v>
      </c>
      <c r="AI67" s="118">
        <v>40.299999999999997</v>
      </c>
      <c r="AJ67" s="118">
        <v>40.299999999999997</v>
      </c>
      <c r="AK67" s="118">
        <v>40.299999999999997</v>
      </c>
      <c r="AL67" s="118">
        <v>40.299999999999997</v>
      </c>
      <c r="AM67" s="118">
        <v>40.299999999999997</v>
      </c>
      <c r="AN67" s="118">
        <v>40.299999999999997</v>
      </c>
      <c r="AO67" s="118">
        <v>40.299999999999997</v>
      </c>
      <c r="AP67" s="118">
        <v>40.299999999999997</v>
      </c>
      <c r="AQ67" s="118">
        <v>40.299999999999997</v>
      </c>
      <c r="AR67" s="118">
        <v>40.299999999999997</v>
      </c>
      <c r="AS67" s="118">
        <v>40.299999999999997</v>
      </c>
      <c r="AT67" s="118">
        <v>40.299999999999997</v>
      </c>
      <c r="AU67" s="118">
        <v>40.299999999999997</v>
      </c>
      <c r="AV67" s="118">
        <v>40.299999999999997</v>
      </c>
      <c r="AW67" s="118">
        <v>40.299999999999997</v>
      </c>
      <c r="AX67" s="118">
        <v>40.299999999999997</v>
      </c>
      <c r="AY67" s="118">
        <v>40.299999999999997</v>
      </c>
      <c r="AZ67" s="118">
        <v>40.299999999999997</v>
      </c>
      <c r="BA67" s="118">
        <v>40.299999999999997</v>
      </c>
      <c r="BB67" s="118">
        <v>40.299999999999997</v>
      </c>
      <c r="BC67" s="118">
        <v>40.299999999999997</v>
      </c>
      <c r="BD67" s="118">
        <v>40.299999999999997</v>
      </c>
      <c r="BE67" s="118">
        <v>40.299999999999997</v>
      </c>
      <c r="BF67" s="118">
        <v>40.299999999999997</v>
      </c>
      <c r="BG67" s="118">
        <v>40.299999999999997</v>
      </c>
      <c r="BH67" s="118">
        <v>40.299999999999997</v>
      </c>
      <c r="BI67" s="118">
        <v>40.299999999999997</v>
      </c>
      <c r="BJ67" s="118">
        <v>40.299999999999997</v>
      </c>
      <c r="BK67" s="118">
        <v>40.299999999999997</v>
      </c>
      <c r="BL67" s="118">
        <v>40.299999999999997</v>
      </c>
      <c r="BM67" s="118">
        <v>40.299999999999997</v>
      </c>
      <c r="BN67" s="118">
        <v>40.299999999999997</v>
      </c>
      <c r="BO67" s="118">
        <v>40.299999999999997</v>
      </c>
      <c r="BP67" s="118">
        <v>40.299999999999997</v>
      </c>
      <c r="BQ67" s="118">
        <v>40.299999999999997</v>
      </c>
      <c r="BR67" s="118">
        <v>40.299999999999997</v>
      </c>
      <c r="BS67" s="118">
        <v>40.299999999999997</v>
      </c>
      <c r="BT67" s="118">
        <v>40.299999999999997</v>
      </c>
      <c r="BU67" s="118">
        <v>40.299999999999997</v>
      </c>
      <c r="BV67" s="118">
        <v>40.299999999999997</v>
      </c>
      <c r="BW67" s="118">
        <v>40.299999999999997</v>
      </c>
      <c r="BX67" s="118">
        <v>40.299999999999997</v>
      </c>
      <c r="BY67" s="118">
        <v>40.299999999999997</v>
      </c>
      <c r="BZ67" s="118">
        <v>40.299999999999997</v>
      </c>
      <c r="CA67" s="118">
        <v>40.299999999999997</v>
      </c>
      <c r="CB67" s="118">
        <v>40.299999999999997</v>
      </c>
      <c r="CC67" s="118">
        <v>40.299999999999997</v>
      </c>
      <c r="CD67" s="118">
        <v>40.299999999999997</v>
      </c>
      <c r="CE67" s="118">
        <v>40.299999999999997</v>
      </c>
      <c r="CF67" s="118">
        <v>40.299999999999997</v>
      </c>
      <c r="CG67" s="118">
        <v>40.299999999999997</v>
      </c>
      <c r="CH67" s="118">
        <v>40.299999999999997</v>
      </c>
      <c r="CI67" s="118">
        <v>40.299999999999997</v>
      </c>
      <c r="CJ67" s="118">
        <v>40.299999999999997</v>
      </c>
      <c r="CK67" s="118">
        <v>40.299999999999997</v>
      </c>
      <c r="CL67" s="118">
        <v>40.299999999999997</v>
      </c>
      <c r="CM67" s="118">
        <v>40.299999999999997</v>
      </c>
      <c r="CN67" s="118">
        <v>40.299999999999997</v>
      </c>
      <c r="CO67" s="118">
        <v>40.299999999999997</v>
      </c>
      <c r="CP67" s="118">
        <v>40.299999999999997</v>
      </c>
      <c r="CQ67" s="118">
        <v>40.299999999999997</v>
      </c>
      <c r="CR67" s="118">
        <v>40.299999999999997</v>
      </c>
      <c r="CS67" s="119">
        <v>40.299999999999997</v>
      </c>
      <c r="CT67" s="116">
        <f t="shared" si="66"/>
        <v>3868.8000000000065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0</v>
      </c>
      <c r="AJ72" s="122">
        <v>0</v>
      </c>
      <c r="AK72" s="122">
        <v>0</v>
      </c>
      <c r="AL72" s="122">
        <v>0</v>
      </c>
      <c r="AM72" s="122">
        <v>0</v>
      </c>
      <c r="AN72" s="122">
        <v>0</v>
      </c>
      <c r="AO72" s="122">
        <v>0</v>
      </c>
      <c r="AP72" s="122">
        <v>0</v>
      </c>
      <c r="AQ72" s="122">
        <v>0</v>
      </c>
      <c r="AR72" s="122">
        <v>0</v>
      </c>
      <c r="AS72" s="122">
        <v>0</v>
      </c>
      <c r="AT72" s="122">
        <v>0</v>
      </c>
      <c r="AU72" s="122">
        <v>0</v>
      </c>
      <c r="AV72" s="122">
        <v>0</v>
      </c>
      <c r="AW72" s="122">
        <v>0</v>
      </c>
      <c r="AX72" s="122">
        <v>0</v>
      </c>
      <c r="AY72" s="122">
        <v>0</v>
      </c>
      <c r="AZ72" s="122">
        <v>0</v>
      </c>
      <c r="BA72" s="122">
        <v>0</v>
      </c>
      <c r="BB72" s="122">
        <v>0</v>
      </c>
      <c r="BC72" s="122">
        <v>0</v>
      </c>
      <c r="BD72" s="122">
        <v>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60</v>
      </c>
      <c r="AF73" s="1">
        <v>120</v>
      </c>
      <c r="AG73" s="1">
        <v>150</v>
      </c>
      <c r="AH73" s="1">
        <v>150</v>
      </c>
      <c r="AI73" s="1">
        <v>150</v>
      </c>
      <c r="AJ73" s="1">
        <v>150</v>
      </c>
      <c r="AK73" s="1">
        <v>150</v>
      </c>
      <c r="AL73" s="1">
        <v>150</v>
      </c>
      <c r="AM73" s="1">
        <v>90</v>
      </c>
      <c r="AN73" s="1">
        <v>48</v>
      </c>
      <c r="AO73" s="1">
        <v>48</v>
      </c>
      <c r="AP73" s="1">
        <v>48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53</v>
      </c>
      <c r="BP73" s="1">
        <v>53</v>
      </c>
      <c r="BQ73" s="1">
        <v>53</v>
      </c>
      <c r="BR73" s="1">
        <v>53</v>
      </c>
      <c r="BS73" s="1">
        <v>53</v>
      </c>
      <c r="BT73" s="1">
        <v>53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1632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30</v>
      </c>
      <c r="AF76" s="1">
        <v>60</v>
      </c>
      <c r="AG76" s="1">
        <v>90</v>
      </c>
      <c r="AH76" s="1">
        <v>120</v>
      </c>
      <c r="AI76" s="1">
        <v>139</v>
      </c>
      <c r="AJ76" s="1">
        <v>139</v>
      </c>
      <c r="AK76" s="1">
        <v>139</v>
      </c>
      <c r="AL76" s="1">
        <v>139</v>
      </c>
      <c r="AM76" s="1">
        <v>139</v>
      </c>
      <c r="AN76" s="1">
        <v>109</v>
      </c>
      <c r="AO76" s="1">
        <v>79</v>
      </c>
      <c r="AP76" s="1">
        <v>69</v>
      </c>
      <c r="AQ76" s="1">
        <v>39</v>
      </c>
      <c r="AR76" s="1">
        <v>9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30</v>
      </c>
      <c r="BP76" s="1">
        <v>46</v>
      </c>
      <c r="BQ76" s="1">
        <v>46</v>
      </c>
      <c r="BR76" s="1">
        <v>46</v>
      </c>
      <c r="BS76" s="1">
        <v>46</v>
      </c>
      <c r="BT76" s="1">
        <v>46</v>
      </c>
      <c r="BU76" s="1">
        <v>46</v>
      </c>
      <c r="BV76" s="1">
        <v>16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1622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8">SUM(C84:C86)</f>
        <v>0.2</v>
      </c>
      <c r="D83" s="225">
        <f t="shared" si="68"/>
        <v>0.2</v>
      </c>
      <c r="E83" s="225">
        <f t="shared" si="68"/>
        <v>0.2</v>
      </c>
      <c r="F83" s="225">
        <f t="shared" si="68"/>
        <v>0.2</v>
      </c>
      <c r="G83" s="225">
        <f t="shared" si="68"/>
        <v>0.2</v>
      </c>
      <c r="H83" s="225">
        <f t="shared" si="68"/>
        <v>0.2</v>
      </c>
      <c r="I83" s="225">
        <f t="shared" si="68"/>
        <v>0.2</v>
      </c>
      <c r="J83" s="225">
        <f t="shared" si="68"/>
        <v>0.2</v>
      </c>
      <c r="K83" s="225">
        <f t="shared" si="68"/>
        <v>0.2</v>
      </c>
      <c r="L83" s="225">
        <f t="shared" si="68"/>
        <v>0.2</v>
      </c>
      <c r="M83" s="225">
        <f t="shared" si="68"/>
        <v>0.2</v>
      </c>
      <c r="N83" s="225">
        <f t="shared" si="68"/>
        <v>0.2</v>
      </c>
      <c r="O83" s="225">
        <f t="shared" si="68"/>
        <v>0.2</v>
      </c>
      <c r="P83" s="225">
        <f t="shared" si="68"/>
        <v>0.2</v>
      </c>
      <c r="Q83" s="225">
        <f t="shared" si="68"/>
        <v>0.2</v>
      </c>
      <c r="R83" s="225">
        <f t="shared" si="68"/>
        <v>0.2</v>
      </c>
      <c r="S83" s="225">
        <f t="shared" si="68"/>
        <v>0.2</v>
      </c>
      <c r="T83" s="225">
        <f t="shared" si="68"/>
        <v>0.2</v>
      </c>
      <c r="U83" s="225">
        <f t="shared" si="68"/>
        <v>0.2</v>
      </c>
      <c r="V83" s="225">
        <f t="shared" si="68"/>
        <v>0.2</v>
      </c>
      <c r="W83" s="225">
        <f t="shared" si="68"/>
        <v>0.2</v>
      </c>
      <c r="X83" s="225">
        <f t="shared" si="68"/>
        <v>0.2</v>
      </c>
      <c r="Y83" s="225">
        <f t="shared" si="68"/>
        <v>0.2</v>
      </c>
      <c r="Z83" s="225">
        <f t="shared" si="68"/>
        <v>162.65</v>
      </c>
      <c r="AA83" s="225">
        <f t="shared" si="68"/>
        <v>188.01999999999998</v>
      </c>
      <c r="AB83" s="225">
        <f t="shared" si="68"/>
        <v>132.6</v>
      </c>
      <c r="AC83" s="225">
        <f t="shared" si="68"/>
        <v>133.4</v>
      </c>
      <c r="AD83" s="225">
        <f t="shared" si="68"/>
        <v>142.19999999999999</v>
      </c>
      <c r="AE83" s="225">
        <f t="shared" si="68"/>
        <v>194.1</v>
      </c>
      <c r="AF83" s="225">
        <f t="shared" si="68"/>
        <v>194.4</v>
      </c>
      <c r="AG83" s="225">
        <f t="shared" si="68"/>
        <v>194.79999999999998</v>
      </c>
      <c r="AH83" s="225">
        <f t="shared" si="68"/>
        <v>194.5</v>
      </c>
      <c r="AI83" s="225">
        <f t="shared" si="68"/>
        <v>195</v>
      </c>
      <c r="AJ83" s="225">
        <f t="shared" si="68"/>
        <v>194.5</v>
      </c>
      <c r="AK83" s="225">
        <f t="shared" si="68"/>
        <v>194.8</v>
      </c>
      <c r="AL83" s="225">
        <f t="shared" si="68"/>
        <v>181.4</v>
      </c>
      <c r="AM83" s="225">
        <f t="shared" si="68"/>
        <v>181.4</v>
      </c>
      <c r="AN83" s="225">
        <f t="shared" si="68"/>
        <v>146.19999999999999</v>
      </c>
      <c r="AO83" s="225">
        <f t="shared" si="68"/>
        <v>194.20000000000002</v>
      </c>
      <c r="AP83" s="225">
        <f t="shared" si="68"/>
        <v>179.2</v>
      </c>
      <c r="AQ83" s="225">
        <f t="shared" si="68"/>
        <v>178.9</v>
      </c>
      <c r="AR83" s="225">
        <f t="shared" si="68"/>
        <v>144.4</v>
      </c>
      <c r="AS83" s="225">
        <f t="shared" si="68"/>
        <v>179.2</v>
      </c>
      <c r="AT83" s="225">
        <f t="shared" si="68"/>
        <v>179.1</v>
      </c>
      <c r="AU83" s="225">
        <f t="shared" si="68"/>
        <v>178.9</v>
      </c>
      <c r="AV83" s="225">
        <f t="shared" si="68"/>
        <v>142.80000000000001</v>
      </c>
      <c r="AW83" s="225">
        <f t="shared" si="68"/>
        <v>143.19999999999999</v>
      </c>
      <c r="AX83" s="225">
        <f t="shared" si="68"/>
        <v>178.7</v>
      </c>
      <c r="AY83" s="225">
        <f t="shared" si="68"/>
        <v>179</v>
      </c>
      <c r="AZ83" s="225">
        <f t="shared" si="68"/>
        <v>192.4</v>
      </c>
      <c r="BA83" s="225">
        <f t="shared" si="68"/>
        <v>192.70000000000002</v>
      </c>
      <c r="BB83" s="225">
        <f t="shared" si="68"/>
        <v>193.4</v>
      </c>
      <c r="BC83" s="225">
        <f t="shared" si="68"/>
        <v>193.1</v>
      </c>
      <c r="BD83" s="225">
        <f t="shared" si="68"/>
        <v>193.20000000000002</v>
      </c>
      <c r="BE83" s="225">
        <f t="shared" si="68"/>
        <v>192.8</v>
      </c>
      <c r="BF83" s="225">
        <f t="shared" si="68"/>
        <v>192.1</v>
      </c>
      <c r="BG83" s="225">
        <f t="shared" si="68"/>
        <v>191.9</v>
      </c>
      <c r="BH83" s="225">
        <f t="shared" si="68"/>
        <v>191.20000000000002</v>
      </c>
      <c r="BI83" s="225">
        <f t="shared" si="68"/>
        <v>188.8</v>
      </c>
      <c r="BJ83" s="225">
        <f t="shared" si="68"/>
        <v>142.4</v>
      </c>
      <c r="BK83" s="225">
        <f t="shared" si="68"/>
        <v>144.9</v>
      </c>
      <c r="BL83" s="225">
        <f t="shared" si="68"/>
        <v>134.1</v>
      </c>
      <c r="BM83" s="225">
        <f t="shared" si="68"/>
        <v>121.3</v>
      </c>
      <c r="BN83" s="225">
        <f t="shared" si="68"/>
        <v>112.6</v>
      </c>
      <c r="BO83" s="225">
        <f t="shared" ref="BO83:CS83" si="69">SUM(BO84:BO86)</f>
        <v>112.7</v>
      </c>
      <c r="BP83" s="225">
        <f t="shared" si="69"/>
        <v>112.6</v>
      </c>
      <c r="BQ83" s="225">
        <f t="shared" si="69"/>
        <v>113.5</v>
      </c>
      <c r="BR83" s="225">
        <f t="shared" si="69"/>
        <v>80.900000000000006</v>
      </c>
      <c r="BS83" s="225">
        <f t="shared" si="69"/>
        <v>80.800000000000011</v>
      </c>
      <c r="BT83" s="225">
        <f t="shared" si="69"/>
        <v>81.2</v>
      </c>
      <c r="BU83" s="225">
        <f t="shared" si="69"/>
        <v>81.2</v>
      </c>
      <c r="BV83" s="225">
        <f t="shared" si="69"/>
        <v>189.1</v>
      </c>
      <c r="BW83" s="225">
        <f t="shared" si="69"/>
        <v>140.1</v>
      </c>
      <c r="BX83" s="225">
        <f t="shared" si="69"/>
        <v>5.8999999999999995</v>
      </c>
      <c r="BY83" s="225">
        <f t="shared" si="69"/>
        <v>2.1</v>
      </c>
      <c r="BZ83" s="225">
        <f t="shared" si="69"/>
        <v>2.1</v>
      </c>
      <c r="CA83" s="225">
        <f t="shared" si="69"/>
        <v>2.1</v>
      </c>
      <c r="CB83" s="225">
        <f t="shared" si="69"/>
        <v>2.1</v>
      </c>
      <c r="CC83" s="225">
        <f t="shared" si="69"/>
        <v>2.1</v>
      </c>
      <c r="CD83" s="225">
        <f t="shared" si="69"/>
        <v>2.1</v>
      </c>
      <c r="CE83" s="225">
        <f t="shared" si="69"/>
        <v>2.1</v>
      </c>
      <c r="CF83" s="225">
        <f t="shared" si="69"/>
        <v>2.1</v>
      </c>
      <c r="CG83" s="225">
        <f t="shared" si="69"/>
        <v>5.8999999999999995</v>
      </c>
      <c r="CH83" s="225">
        <f t="shared" si="69"/>
        <v>4.0999999999999996</v>
      </c>
      <c r="CI83" s="225">
        <f t="shared" si="69"/>
        <v>4.0999999999999996</v>
      </c>
      <c r="CJ83" s="225">
        <f t="shared" si="69"/>
        <v>4.0999999999999996</v>
      </c>
      <c r="CK83" s="225">
        <f t="shared" si="69"/>
        <v>7.8999999999999995</v>
      </c>
      <c r="CL83" s="225">
        <f t="shared" si="69"/>
        <v>0.2</v>
      </c>
      <c r="CM83" s="225">
        <f t="shared" si="69"/>
        <v>0.2</v>
      </c>
      <c r="CN83" s="225">
        <f t="shared" si="69"/>
        <v>0.2</v>
      </c>
      <c r="CO83" s="225">
        <f t="shared" si="69"/>
        <v>0.2</v>
      </c>
      <c r="CP83" s="225">
        <f t="shared" si="69"/>
        <v>0.2</v>
      </c>
      <c r="CQ83" s="225">
        <f t="shared" si="69"/>
        <v>0.2</v>
      </c>
      <c r="CR83" s="225">
        <f t="shared" si="69"/>
        <v>0.2</v>
      </c>
      <c r="CS83" s="226">
        <f t="shared" si="69"/>
        <v>0.2</v>
      </c>
      <c r="CT83" s="222">
        <f>SUM(B83:CS83)</f>
        <v>8131.7700000000013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136.69</v>
      </c>
      <c r="AA84" s="1">
        <v>139.61999999999998</v>
      </c>
      <c r="AB84" s="1">
        <v>132.6</v>
      </c>
      <c r="AC84" s="1">
        <v>133.4</v>
      </c>
      <c r="AD84" s="1">
        <v>142.19999999999999</v>
      </c>
      <c r="AE84" s="1">
        <v>145.69999999999999</v>
      </c>
      <c r="AF84" s="1">
        <v>146</v>
      </c>
      <c r="AG84" s="1">
        <v>146.39999999999998</v>
      </c>
      <c r="AH84" s="1">
        <v>146.1</v>
      </c>
      <c r="AI84" s="1">
        <v>140.6</v>
      </c>
      <c r="AJ84" s="1">
        <v>140.1</v>
      </c>
      <c r="AK84" s="1">
        <v>140.4</v>
      </c>
      <c r="AL84" s="1">
        <v>140.4</v>
      </c>
      <c r="AM84" s="1">
        <v>140.4</v>
      </c>
      <c r="AN84" s="1">
        <v>140.19999999999999</v>
      </c>
      <c r="AO84" s="1">
        <v>139.80000000000001</v>
      </c>
      <c r="AP84" s="1">
        <v>144.19999999999999</v>
      </c>
      <c r="AQ84" s="1">
        <v>143.9</v>
      </c>
      <c r="AR84" s="1">
        <v>144.4</v>
      </c>
      <c r="AS84" s="1">
        <v>144.19999999999999</v>
      </c>
      <c r="AT84" s="1">
        <v>144.1</v>
      </c>
      <c r="AU84" s="1">
        <v>143.9</v>
      </c>
      <c r="AV84" s="1">
        <v>142.80000000000001</v>
      </c>
      <c r="AW84" s="1">
        <v>143.19999999999999</v>
      </c>
      <c r="AX84" s="1">
        <v>143.69999999999999</v>
      </c>
      <c r="AY84" s="1">
        <v>144</v>
      </c>
      <c r="AZ84" s="1">
        <v>144</v>
      </c>
      <c r="BA84" s="1">
        <v>144.30000000000001</v>
      </c>
      <c r="BB84" s="1">
        <v>145</v>
      </c>
      <c r="BC84" s="1">
        <v>144.69999999999999</v>
      </c>
      <c r="BD84" s="1">
        <v>144.80000000000001</v>
      </c>
      <c r="BE84" s="1">
        <v>144.4</v>
      </c>
      <c r="BF84" s="1">
        <v>143.69999999999999</v>
      </c>
      <c r="BG84" s="1">
        <v>143.5</v>
      </c>
      <c r="BH84" s="1">
        <v>142.80000000000001</v>
      </c>
      <c r="BI84" s="1">
        <v>140.4</v>
      </c>
      <c r="BJ84" s="1">
        <v>142.4</v>
      </c>
      <c r="BK84" s="1">
        <v>144.9</v>
      </c>
      <c r="BL84" s="1">
        <v>134.1</v>
      </c>
      <c r="BM84" s="1">
        <v>121.3</v>
      </c>
      <c r="BN84" s="1">
        <v>112.6</v>
      </c>
      <c r="BO84" s="1">
        <v>112.7</v>
      </c>
      <c r="BP84" s="1">
        <v>112.6</v>
      </c>
      <c r="BQ84" s="1">
        <v>113.5</v>
      </c>
      <c r="BR84" s="1">
        <v>80.900000000000006</v>
      </c>
      <c r="BS84" s="1">
        <v>80.800000000000011</v>
      </c>
      <c r="BT84" s="1">
        <v>81.2</v>
      </c>
      <c r="BU84" s="1">
        <v>81.2</v>
      </c>
      <c r="BV84" s="1">
        <v>140.69999999999999</v>
      </c>
      <c r="BW84" s="1">
        <v>140.1</v>
      </c>
      <c r="BX84" s="1">
        <v>5.8999999999999995</v>
      </c>
      <c r="BY84" s="1">
        <v>2.1</v>
      </c>
      <c r="BZ84" s="1">
        <v>2.1</v>
      </c>
      <c r="CA84" s="1">
        <v>2.1</v>
      </c>
      <c r="CB84" s="1">
        <v>2.1</v>
      </c>
      <c r="CC84" s="1">
        <v>2.1</v>
      </c>
      <c r="CD84" s="1">
        <v>2.1</v>
      </c>
      <c r="CE84" s="1">
        <v>2.1</v>
      </c>
      <c r="CF84" s="1">
        <v>2.1</v>
      </c>
      <c r="CG84" s="1">
        <v>5.8999999999999995</v>
      </c>
      <c r="CH84" s="1">
        <v>4.0999999999999996</v>
      </c>
      <c r="CI84" s="1">
        <v>4.0999999999999996</v>
      </c>
      <c r="CJ84" s="1">
        <v>4.0999999999999996</v>
      </c>
      <c r="CK84" s="1">
        <v>7.8999999999999995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6780.81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25.96</v>
      </c>
      <c r="AA85" s="1">
        <v>48.4</v>
      </c>
      <c r="AB85" s="1">
        <v>0</v>
      </c>
      <c r="AC85" s="1">
        <v>0</v>
      </c>
      <c r="AD85" s="1">
        <v>0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35</v>
      </c>
      <c r="AM85" s="1">
        <v>35</v>
      </c>
      <c r="AN85" s="1">
        <v>0</v>
      </c>
      <c r="AO85" s="1">
        <v>48.4</v>
      </c>
      <c r="AP85" s="1">
        <v>35</v>
      </c>
      <c r="AQ85" s="1">
        <v>35</v>
      </c>
      <c r="AR85" s="1">
        <v>0</v>
      </c>
      <c r="AS85" s="1">
        <v>35</v>
      </c>
      <c r="AT85" s="1">
        <v>35</v>
      </c>
      <c r="AU85" s="1">
        <v>35</v>
      </c>
      <c r="AV85" s="1">
        <v>0</v>
      </c>
      <c r="AW85" s="1">
        <v>0</v>
      </c>
      <c r="AX85" s="1">
        <v>35</v>
      </c>
      <c r="AY85" s="1">
        <v>35</v>
      </c>
      <c r="AZ85" s="1">
        <v>48.4</v>
      </c>
      <c r="BA85" s="1">
        <v>48.4</v>
      </c>
      <c r="BB85" s="1">
        <v>48.4</v>
      </c>
      <c r="BC85" s="1">
        <v>48.4</v>
      </c>
      <c r="BD85" s="1">
        <v>48.4</v>
      </c>
      <c r="BE85" s="1">
        <v>48.4</v>
      </c>
      <c r="BF85" s="1">
        <v>48.4</v>
      </c>
      <c r="BG85" s="1">
        <v>48.4</v>
      </c>
      <c r="BH85" s="1">
        <v>48.4</v>
      </c>
      <c r="BI85" s="1">
        <v>48.4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48.4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1308.9600000000003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42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1.11E-2</v>
      </c>
      <c r="Y87" s="128">
        <f>SUM(Y88:Y88)</f>
        <v>0.50712000000000002</v>
      </c>
      <c r="Z87" s="128">
        <f>SUM(Z88:Z88)</f>
        <v>3.7756750400000003</v>
      </c>
      <c r="AA87" s="128">
        <f>SUM(AA88:AA88)</f>
        <v>10.237896000000001</v>
      </c>
      <c r="AB87" s="128">
        <f>SUM(AB88:AB88)</f>
        <v>18.542037699999998</v>
      </c>
      <c r="AC87" s="128">
        <f>SUM(AC88:AC88)</f>
        <v>31.560573200000004</v>
      </c>
      <c r="AD87" s="128">
        <f>SUM(AD88:AD88)</f>
        <v>46.501291499999994</v>
      </c>
      <c r="AE87" s="128">
        <f>SUM(AE88:AE88)</f>
        <v>65.888904999999994</v>
      </c>
      <c r="AF87" s="128">
        <f>SUM(AF88:AF88)</f>
        <v>84.660294999999991</v>
      </c>
      <c r="AG87" s="128">
        <f>SUM(AG88:AG88)</f>
        <v>100.97935200000001</v>
      </c>
      <c r="AH87" s="128">
        <f>SUM(AH88:AH88)</f>
        <v>122.67304299999999</v>
      </c>
      <c r="AI87" s="128">
        <f>SUM(AI88:AI88)</f>
        <v>140.03765299999998</v>
      </c>
      <c r="AJ87" s="128">
        <f>SUM(AJ88:AJ88)</f>
        <v>141.77811700000001</v>
      </c>
      <c r="AK87" s="128">
        <f>SUM(AK88:AK88)</f>
        <v>165.13039300000003</v>
      </c>
      <c r="AL87" s="128">
        <f>SUM(AL88:AL88)</f>
        <v>184.59902</v>
      </c>
      <c r="AM87" s="128">
        <f>SUM(AM88:AM88)</f>
        <v>192.36259699999999</v>
      </c>
      <c r="AN87" s="128">
        <f>SUM(AN88:AN88)</f>
        <v>206.755934</v>
      </c>
      <c r="AO87" s="128">
        <f>SUM(AO88:AO88)</f>
        <v>213.42750000000001</v>
      </c>
      <c r="AP87" s="128">
        <f>SUM(AP88:AP88)</f>
        <v>217.00888399999999</v>
      </c>
      <c r="AQ87" s="128">
        <f>SUM(AQ88:AQ88)</f>
        <v>225.276298</v>
      </c>
      <c r="AR87" s="128">
        <f>SUM(AR88:AR88)</f>
        <v>231.48202799999999</v>
      </c>
      <c r="AS87" s="128">
        <f>SUM(AS88:AS88)</f>
        <v>228.672799</v>
      </c>
      <c r="AT87" s="128">
        <f>SUM(AT88:AT88)</f>
        <v>234.00686400000001</v>
      </c>
      <c r="AU87" s="128">
        <f>SUM(AU88:AU88)</f>
        <v>232.022569</v>
      </c>
      <c r="AV87" s="128">
        <f>SUM(AV88:AV88)</f>
        <v>232.43665600000003</v>
      </c>
      <c r="AW87" s="128">
        <f>SUM(AW88:AW88)</f>
        <v>214.32948199999998</v>
      </c>
      <c r="AX87" s="128">
        <f>SUM(AX88:AX88)</f>
        <v>210.008734</v>
      </c>
      <c r="AY87" s="128">
        <f>SUM(AY88:AY88)</f>
        <v>209.13407100000006</v>
      </c>
      <c r="AZ87" s="128">
        <f>SUM(AZ88:AZ88)</f>
        <v>212.913118</v>
      </c>
      <c r="BA87" s="128">
        <f>SUM(BA88:BA88)</f>
        <v>208.933583</v>
      </c>
      <c r="BB87" s="128">
        <f>SUM(BB88:BB88)</f>
        <v>194.585309</v>
      </c>
      <c r="BC87" s="128">
        <f>SUM(BC88:BC88)</f>
        <v>191.18068900000003</v>
      </c>
      <c r="BD87" s="128">
        <f>SUM(BD88:BD88)</f>
        <v>187.57025400000003</v>
      </c>
      <c r="BE87" s="128">
        <f>SUM(BE88:BE88)</f>
        <v>161.55776</v>
      </c>
      <c r="BF87" s="128">
        <f>SUM(BF88:BF88)</f>
        <v>145.46482700000001</v>
      </c>
      <c r="BG87" s="128">
        <f>SUM(BG88:BG88)</f>
        <v>134.27371499999998</v>
      </c>
      <c r="BH87" s="128">
        <f>SUM(BH88:BH88)</f>
        <v>133.63882300000003</v>
      </c>
      <c r="BI87" s="128">
        <f>SUM(BI88:BI88)</f>
        <v>124.102013</v>
      </c>
      <c r="BJ87" s="128">
        <f>SUM(BJ88:BJ88)</f>
        <v>116.2259887</v>
      </c>
      <c r="BK87" s="128">
        <f>SUM(BK88:BK88)</f>
        <v>107.51670279999999</v>
      </c>
      <c r="BL87" s="128">
        <f>SUM(BL88:BL88)</f>
        <v>91.069243199999988</v>
      </c>
      <c r="BM87" s="128">
        <f>SUM(BM88:BM88)</f>
        <v>85.499494200000001</v>
      </c>
      <c r="BN87" s="128">
        <f>SUM(BN88:BN88)</f>
        <v>73.125830399999998</v>
      </c>
      <c r="BO87" s="128">
        <f>SUM(BO88:BO88)</f>
        <v>61.177479500000004</v>
      </c>
      <c r="BP87" s="128">
        <f>SUM(BP88:BP88)</f>
        <v>52.413184199999996</v>
      </c>
      <c r="BQ87" s="128">
        <f>SUM(BQ88:BQ88)</f>
        <v>41.269934500000005</v>
      </c>
      <c r="BR87" s="128">
        <f>SUM(BR88:BR88)</f>
        <v>33.875754900000004</v>
      </c>
      <c r="BS87" s="128">
        <f>SUM(BS88:BS88)</f>
        <v>21.145817520000001</v>
      </c>
      <c r="BT87" s="128">
        <f>SUM(BT88:BT88)</f>
        <v>12.318888960000001</v>
      </c>
      <c r="BU87" s="128">
        <f>SUM(BU88:BU88)</f>
        <v>7.7586283999999983</v>
      </c>
      <c r="BV87" s="128">
        <f>SUM(BV88:BV88)</f>
        <v>4.1526679199999998</v>
      </c>
      <c r="BW87" s="128">
        <f>SUM(BW88:BW88)</f>
        <v>1.3877200000000003</v>
      </c>
      <c r="BX87" s="128">
        <f>SUM(BX88:BX88)</f>
        <v>0.29354000000000002</v>
      </c>
      <c r="BY87" s="128">
        <f>SUM(BY88:BY88)</f>
        <v>4.5199999999999997E-3</v>
      </c>
      <c r="BZ87" s="128">
        <f>SUM(BZ88:BZ88)</f>
        <v>0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6367.2623736399983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1.11E-2</v>
      </c>
      <c r="Y88" s="217">
        <v>0.50712000000000002</v>
      </c>
      <c r="Z88" s="217">
        <v>3.7756750400000003</v>
      </c>
      <c r="AA88" s="217">
        <v>10.237896000000001</v>
      </c>
      <c r="AB88" s="217">
        <v>18.542037699999998</v>
      </c>
      <c r="AC88" s="217">
        <v>31.560573200000004</v>
      </c>
      <c r="AD88" s="217">
        <v>46.501291499999994</v>
      </c>
      <c r="AE88" s="217">
        <v>65.888904999999994</v>
      </c>
      <c r="AF88" s="217">
        <v>84.660294999999991</v>
      </c>
      <c r="AG88" s="217">
        <v>100.97935200000001</v>
      </c>
      <c r="AH88" s="217">
        <v>122.67304299999999</v>
      </c>
      <c r="AI88" s="217">
        <v>140.03765299999998</v>
      </c>
      <c r="AJ88" s="217">
        <v>141.77811700000001</v>
      </c>
      <c r="AK88" s="217">
        <v>165.13039300000003</v>
      </c>
      <c r="AL88" s="217">
        <v>184.59902</v>
      </c>
      <c r="AM88" s="217">
        <v>192.36259699999999</v>
      </c>
      <c r="AN88" s="217">
        <v>206.755934</v>
      </c>
      <c r="AO88" s="217">
        <v>213.42750000000001</v>
      </c>
      <c r="AP88" s="217">
        <v>217.00888399999999</v>
      </c>
      <c r="AQ88" s="217">
        <v>225.276298</v>
      </c>
      <c r="AR88" s="217">
        <v>231.48202799999999</v>
      </c>
      <c r="AS88" s="217">
        <v>228.672799</v>
      </c>
      <c r="AT88" s="217">
        <v>234.00686400000001</v>
      </c>
      <c r="AU88" s="217">
        <v>232.022569</v>
      </c>
      <c r="AV88" s="217">
        <v>232.43665600000003</v>
      </c>
      <c r="AW88" s="217">
        <v>214.32948199999998</v>
      </c>
      <c r="AX88" s="217">
        <v>210.008734</v>
      </c>
      <c r="AY88" s="217">
        <v>209.13407100000006</v>
      </c>
      <c r="AZ88" s="217">
        <v>212.913118</v>
      </c>
      <c r="BA88" s="217">
        <v>208.933583</v>
      </c>
      <c r="BB88" s="217">
        <v>194.585309</v>
      </c>
      <c r="BC88" s="217">
        <v>191.18068900000003</v>
      </c>
      <c r="BD88" s="217">
        <v>187.57025400000003</v>
      </c>
      <c r="BE88" s="217">
        <v>161.55776</v>
      </c>
      <c r="BF88" s="217">
        <v>145.46482700000001</v>
      </c>
      <c r="BG88" s="217">
        <v>134.27371499999998</v>
      </c>
      <c r="BH88" s="217">
        <v>133.63882300000003</v>
      </c>
      <c r="BI88" s="217">
        <v>124.102013</v>
      </c>
      <c r="BJ88" s="217">
        <v>116.2259887</v>
      </c>
      <c r="BK88" s="217">
        <v>107.51670279999999</v>
      </c>
      <c r="BL88" s="217">
        <v>91.069243199999988</v>
      </c>
      <c r="BM88" s="217">
        <v>85.499494200000001</v>
      </c>
      <c r="BN88" s="217">
        <v>73.125830399999998</v>
      </c>
      <c r="BO88" s="217">
        <v>61.177479500000004</v>
      </c>
      <c r="BP88" s="217">
        <v>52.413184199999996</v>
      </c>
      <c r="BQ88" s="217">
        <v>41.269934500000005</v>
      </c>
      <c r="BR88" s="217">
        <v>33.875754900000004</v>
      </c>
      <c r="BS88" s="217">
        <v>21.145817520000001</v>
      </c>
      <c r="BT88" s="217">
        <v>12.318888960000001</v>
      </c>
      <c r="BU88" s="217">
        <v>7.7586283999999983</v>
      </c>
      <c r="BV88" s="217">
        <v>4.1526679199999998</v>
      </c>
      <c r="BW88" s="217">
        <v>1.3877200000000003</v>
      </c>
      <c r="BX88" s="217">
        <v>0.29354000000000002</v>
      </c>
      <c r="BY88" s="217">
        <v>4.5199999999999997E-3</v>
      </c>
      <c r="BZ88" s="217">
        <v>0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6367.2623736399983</v>
      </c>
      <c r="CU88" s="281"/>
    </row>
    <row r="89" spans="1:102">
      <c r="A89" s="220" t="s">
        <v>41</v>
      </c>
      <c r="B89" s="230">
        <f t="shared" ref="B89:AG89" si="72">SUM(B83,B87)</f>
        <v>0.2</v>
      </c>
      <c r="C89" s="129">
        <f t="shared" si="72"/>
        <v>0.2</v>
      </c>
      <c r="D89" s="129">
        <f t="shared" si="72"/>
        <v>0.2</v>
      </c>
      <c r="E89" s="129">
        <f t="shared" si="72"/>
        <v>0.2</v>
      </c>
      <c r="F89" s="129">
        <f t="shared" si="72"/>
        <v>0.2</v>
      </c>
      <c r="G89" s="129">
        <f t="shared" si="72"/>
        <v>0.2</v>
      </c>
      <c r="H89" s="129">
        <f t="shared" si="72"/>
        <v>0.2</v>
      </c>
      <c r="I89" s="129">
        <f t="shared" si="72"/>
        <v>0.2</v>
      </c>
      <c r="J89" s="129">
        <f t="shared" si="72"/>
        <v>0.2</v>
      </c>
      <c r="K89" s="129">
        <f t="shared" si="72"/>
        <v>0.2</v>
      </c>
      <c r="L89" s="129">
        <f t="shared" si="72"/>
        <v>0.2</v>
      </c>
      <c r="M89" s="129">
        <f t="shared" si="72"/>
        <v>0.2</v>
      </c>
      <c r="N89" s="129">
        <f t="shared" si="72"/>
        <v>0.2</v>
      </c>
      <c r="O89" s="129">
        <f t="shared" si="72"/>
        <v>0.2</v>
      </c>
      <c r="P89" s="129">
        <f t="shared" si="72"/>
        <v>0.2</v>
      </c>
      <c r="Q89" s="129">
        <f t="shared" si="72"/>
        <v>0.2</v>
      </c>
      <c r="R89" s="129">
        <f t="shared" si="72"/>
        <v>0.2</v>
      </c>
      <c r="S89" s="129">
        <f t="shared" si="72"/>
        <v>0.2</v>
      </c>
      <c r="T89" s="129">
        <f t="shared" si="72"/>
        <v>0.2</v>
      </c>
      <c r="U89" s="129">
        <f t="shared" si="72"/>
        <v>0.2</v>
      </c>
      <c r="V89" s="129">
        <f t="shared" si="72"/>
        <v>0.2</v>
      </c>
      <c r="W89" s="129">
        <f t="shared" si="72"/>
        <v>0.2</v>
      </c>
      <c r="X89" s="129">
        <f t="shared" si="72"/>
        <v>0.21110000000000001</v>
      </c>
      <c r="Y89" s="129">
        <f t="shared" si="72"/>
        <v>0.70711999999999997</v>
      </c>
      <c r="Z89" s="129">
        <f t="shared" si="72"/>
        <v>166.42567504000002</v>
      </c>
      <c r="AA89" s="129">
        <f t="shared" si="72"/>
        <v>198.25789599999999</v>
      </c>
      <c r="AB89" s="129">
        <f t="shared" si="72"/>
        <v>151.1420377</v>
      </c>
      <c r="AC89" s="129">
        <f t="shared" si="72"/>
        <v>164.9605732</v>
      </c>
      <c r="AD89" s="129">
        <f t="shared" si="72"/>
        <v>188.70129149999997</v>
      </c>
      <c r="AE89" s="129">
        <f t="shared" si="72"/>
        <v>259.98890499999999</v>
      </c>
      <c r="AF89" s="129">
        <f t="shared" si="72"/>
        <v>279.060295</v>
      </c>
      <c r="AG89" s="129">
        <f t="shared" si="72"/>
        <v>295.77935200000002</v>
      </c>
      <c r="AH89" s="129">
        <f t="shared" ref="AH89:BM89" si="73">SUM(AH83,AH87)</f>
        <v>317.17304300000001</v>
      </c>
      <c r="AI89" s="129">
        <f t="shared" si="73"/>
        <v>335.03765299999998</v>
      </c>
      <c r="AJ89" s="129">
        <f t="shared" si="73"/>
        <v>336.27811700000001</v>
      </c>
      <c r="AK89" s="129">
        <f t="shared" si="73"/>
        <v>359.93039300000004</v>
      </c>
      <c r="AL89" s="129">
        <f t="shared" si="73"/>
        <v>365.99901999999997</v>
      </c>
      <c r="AM89" s="129">
        <f t="shared" si="73"/>
        <v>373.76259700000003</v>
      </c>
      <c r="AN89" s="129">
        <f t="shared" si="73"/>
        <v>352.95593399999996</v>
      </c>
      <c r="AO89" s="129">
        <f t="shared" si="73"/>
        <v>407.62750000000005</v>
      </c>
      <c r="AP89" s="129">
        <f t="shared" si="73"/>
        <v>396.20888400000001</v>
      </c>
      <c r="AQ89" s="129">
        <f t="shared" si="73"/>
        <v>404.17629799999997</v>
      </c>
      <c r="AR89" s="129">
        <f t="shared" si="73"/>
        <v>375.88202799999999</v>
      </c>
      <c r="AS89" s="129">
        <f t="shared" si="73"/>
        <v>407.87279899999999</v>
      </c>
      <c r="AT89" s="129">
        <f t="shared" si="73"/>
        <v>413.10686399999997</v>
      </c>
      <c r="AU89" s="129">
        <f t="shared" si="73"/>
        <v>410.92256900000001</v>
      </c>
      <c r="AV89" s="129">
        <f t="shared" si="73"/>
        <v>375.23665600000004</v>
      </c>
      <c r="AW89" s="129">
        <f t="shared" si="73"/>
        <v>357.52948199999997</v>
      </c>
      <c r="AX89" s="129">
        <f t="shared" si="73"/>
        <v>388.70873399999999</v>
      </c>
      <c r="AY89" s="129">
        <f t="shared" si="73"/>
        <v>388.13407100000006</v>
      </c>
      <c r="AZ89" s="129">
        <f t="shared" si="73"/>
        <v>405.31311800000003</v>
      </c>
      <c r="BA89" s="129">
        <f t="shared" si="73"/>
        <v>401.63358300000004</v>
      </c>
      <c r="BB89" s="129">
        <f t="shared" si="73"/>
        <v>387.98530900000003</v>
      </c>
      <c r="BC89" s="129">
        <f t="shared" si="73"/>
        <v>384.28068900000005</v>
      </c>
      <c r="BD89" s="129">
        <f t="shared" si="73"/>
        <v>380.77025400000002</v>
      </c>
      <c r="BE89" s="129">
        <f t="shared" si="73"/>
        <v>354.35775999999998</v>
      </c>
      <c r="BF89" s="129">
        <f t="shared" si="73"/>
        <v>337.56482700000004</v>
      </c>
      <c r="BG89" s="129">
        <f t="shared" si="73"/>
        <v>326.17371500000002</v>
      </c>
      <c r="BH89" s="129">
        <f t="shared" si="73"/>
        <v>324.83882300000005</v>
      </c>
      <c r="BI89" s="129">
        <f t="shared" si="73"/>
        <v>312.90201300000001</v>
      </c>
      <c r="BJ89" s="129">
        <f t="shared" si="73"/>
        <v>258.62598869999999</v>
      </c>
      <c r="BK89" s="129">
        <f t="shared" si="73"/>
        <v>252.4167028</v>
      </c>
      <c r="BL89" s="129">
        <f t="shared" si="73"/>
        <v>225.16924319999998</v>
      </c>
      <c r="BM89" s="129">
        <f t="shared" si="73"/>
        <v>206.7994942</v>
      </c>
      <c r="BN89" s="129">
        <f t="shared" ref="BN89:CS89" si="74">SUM(BN83,BN87)</f>
        <v>185.72583040000001</v>
      </c>
      <c r="BO89" s="129">
        <f t="shared" si="74"/>
        <v>173.87747949999999</v>
      </c>
      <c r="BP89" s="129">
        <f t="shared" si="74"/>
        <v>165.01318419999998</v>
      </c>
      <c r="BQ89" s="129">
        <f t="shared" si="74"/>
        <v>154.76993450000001</v>
      </c>
      <c r="BR89" s="129">
        <f t="shared" si="74"/>
        <v>114.77575490000001</v>
      </c>
      <c r="BS89" s="129">
        <f t="shared" si="74"/>
        <v>101.94581752000002</v>
      </c>
      <c r="BT89" s="129">
        <f t="shared" si="74"/>
        <v>93.518888959999998</v>
      </c>
      <c r="BU89" s="129">
        <f t="shared" si="74"/>
        <v>88.958628399999995</v>
      </c>
      <c r="BV89" s="129">
        <f t="shared" si="74"/>
        <v>193.25266791999999</v>
      </c>
      <c r="BW89" s="129">
        <f t="shared" si="74"/>
        <v>141.48772</v>
      </c>
      <c r="BX89" s="129">
        <f t="shared" si="74"/>
        <v>6.1935399999999996</v>
      </c>
      <c r="BY89" s="129">
        <f t="shared" si="74"/>
        <v>2.1045199999999999</v>
      </c>
      <c r="BZ89" s="129">
        <f t="shared" si="74"/>
        <v>2.1</v>
      </c>
      <c r="CA89" s="129">
        <f t="shared" si="74"/>
        <v>2.1</v>
      </c>
      <c r="CB89" s="129">
        <f t="shared" si="74"/>
        <v>2.1</v>
      </c>
      <c r="CC89" s="129">
        <f t="shared" si="74"/>
        <v>2.1</v>
      </c>
      <c r="CD89" s="129">
        <f t="shared" si="74"/>
        <v>2.1</v>
      </c>
      <c r="CE89" s="129">
        <f t="shared" si="74"/>
        <v>2.1</v>
      </c>
      <c r="CF89" s="129">
        <f t="shared" si="74"/>
        <v>2.1</v>
      </c>
      <c r="CG89" s="129">
        <f t="shared" si="74"/>
        <v>5.8999999999999995</v>
      </c>
      <c r="CH89" s="129">
        <f t="shared" si="74"/>
        <v>4.0999999999999996</v>
      </c>
      <c r="CI89" s="129">
        <f t="shared" si="74"/>
        <v>4.0999999999999996</v>
      </c>
      <c r="CJ89" s="129">
        <f t="shared" si="74"/>
        <v>4.0999999999999996</v>
      </c>
      <c r="CK89" s="129">
        <f t="shared" si="74"/>
        <v>7.8999999999999995</v>
      </c>
      <c r="CL89" s="129">
        <f t="shared" si="74"/>
        <v>0.2</v>
      </c>
      <c r="CM89" s="129">
        <f t="shared" si="74"/>
        <v>0.2</v>
      </c>
      <c r="CN89" s="129">
        <f t="shared" si="74"/>
        <v>0.2</v>
      </c>
      <c r="CO89" s="129">
        <f t="shared" si="74"/>
        <v>0.2</v>
      </c>
      <c r="CP89" s="129">
        <f t="shared" si="74"/>
        <v>0.2</v>
      </c>
      <c r="CQ89" s="129">
        <f t="shared" si="74"/>
        <v>0.2</v>
      </c>
      <c r="CR89" s="129">
        <f t="shared" si="74"/>
        <v>0.2</v>
      </c>
      <c r="CS89" s="231">
        <f t="shared" si="74"/>
        <v>0.2</v>
      </c>
      <c r="CT89" s="222">
        <f t="shared" si="71"/>
        <v>14499.03237364001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9.0299999999999994</v>
      </c>
      <c r="C94" s="169">
        <f t="shared" si="79"/>
        <v>9.0299999999999994</v>
      </c>
      <c r="D94" s="169">
        <f t="shared" si="79"/>
        <v>9.0299999999999994</v>
      </c>
      <c r="E94" s="169">
        <f t="shared" si="79"/>
        <v>9.0299999999999994</v>
      </c>
      <c r="F94" s="169">
        <f t="shared" si="79"/>
        <v>9.0299999999999994</v>
      </c>
      <c r="G94" s="169">
        <f t="shared" si="79"/>
        <v>9.0299999999999994</v>
      </c>
      <c r="H94" s="169">
        <f t="shared" si="79"/>
        <v>9.0299999999999994</v>
      </c>
      <c r="I94" s="169">
        <f t="shared" si="79"/>
        <v>9.0299999999999994</v>
      </c>
      <c r="J94" s="169">
        <f t="shared" si="79"/>
        <v>9.0299999999999994</v>
      </c>
      <c r="K94" s="169">
        <f t="shared" si="79"/>
        <v>9.0299999999999994</v>
      </c>
      <c r="L94" s="169">
        <f t="shared" si="79"/>
        <v>9.0299999999999994</v>
      </c>
      <c r="M94" s="169">
        <f t="shared" si="79"/>
        <v>9.0299999999999994</v>
      </c>
      <c r="N94" s="169">
        <f t="shared" si="79"/>
        <v>9.0299999999999994</v>
      </c>
      <c r="O94" s="169">
        <f t="shared" si="79"/>
        <v>9.0299999999999994</v>
      </c>
      <c r="P94" s="169">
        <f t="shared" si="79"/>
        <v>9.0299999999999994</v>
      </c>
      <c r="Q94" s="169">
        <f t="shared" si="79"/>
        <v>9.0299999999999994</v>
      </c>
      <c r="R94" s="169">
        <f t="shared" si="79"/>
        <v>9.0299999999999994</v>
      </c>
      <c r="S94" s="169">
        <f t="shared" si="79"/>
        <v>9.0299999999999994</v>
      </c>
      <c r="T94" s="169">
        <f t="shared" si="79"/>
        <v>9.0299999999999994</v>
      </c>
      <c r="U94" s="169">
        <f t="shared" si="79"/>
        <v>9.0299999999999994</v>
      </c>
      <c r="V94" s="169">
        <f t="shared" si="79"/>
        <v>9.0299999999999994</v>
      </c>
      <c r="W94" s="169">
        <f t="shared" si="79"/>
        <v>9.0299999999999994</v>
      </c>
      <c r="X94" s="169">
        <f t="shared" si="79"/>
        <v>9.0411000000000001</v>
      </c>
      <c r="Y94" s="169">
        <f t="shared" si="79"/>
        <v>9.5371199999999998</v>
      </c>
      <c r="Z94" s="169">
        <f t="shared" si="79"/>
        <v>175.25567504000003</v>
      </c>
      <c r="AA94" s="169">
        <f t="shared" si="79"/>
        <v>207.087896</v>
      </c>
      <c r="AB94" s="169">
        <f t="shared" si="79"/>
        <v>159.97203770000002</v>
      </c>
      <c r="AC94" s="169">
        <f t="shared" si="79"/>
        <v>173.79057320000001</v>
      </c>
      <c r="AD94" s="169">
        <f t="shared" si="79"/>
        <v>197.53129149999998</v>
      </c>
      <c r="AE94" s="169">
        <f t="shared" si="79"/>
        <v>268.81890499999997</v>
      </c>
      <c r="AF94" s="169">
        <f t="shared" si="79"/>
        <v>287.89029499999998</v>
      </c>
      <c r="AG94" s="169">
        <f t="shared" si="79"/>
        <v>304.609352</v>
      </c>
      <c r="AH94" s="169">
        <f t="shared" ref="AH94:BM94" si="80">AH89+AH90</f>
        <v>326.00304299999999</v>
      </c>
      <c r="AI94" s="169">
        <f t="shared" si="80"/>
        <v>343.86765299999996</v>
      </c>
      <c r="AJ94" s="169">
        <f t="shared" si="80"/>
        <v>345.10811699999999</v>
      </c>
      <c r="AK94" s="169">
        <f t="shared" si="80"/>
        <v>368.76039300000002</v>
      </c>
      <c r="AL94" s="169">
        <f t="shared" si="80"/>
        <v>374.82901999999996</v>
      </c>
      <c r="AM94" s="169">
        <f t="shared" si="80"/>
        <v>382.59259700000001</v>
      </c>
      <c r="AN94" s="169">
        <f t="shared" si="80"/>
        <v>361.78593399999994</v>
      </c>
      <c r="AO94" s="169">
        <f t="shared" si="80"/>
        <v>416.45750000000004</v>
      </c>
      <c r="AP94" s="169">
        <f t="shared" si="80"/>
        <v>405.038884</v>
      </c>
      <c r="AQ94" s="169">
        <f t="shared" si="80"/>
        <v>413.00629799999996</v>
      </c>
      <c r="AR94" s="169">
        <f t="shared" si="80"/>
        <v>384.71202799999998</v>
      </c>
      <c r="AS94" s="169">
        <f t="shared" si="80"/>
        <v>416.70279899999997</v>
      </c>
      <c r="AT94" s="169">
        <f t="shared" si="80"/>
        <v>421.93686399999996</v>
      </c>
      <c r="AU94" s="169">
        <f t="shared" si="80"/>
        <v>419.75256899999999</v>
      </c>
      <c r="AV94" s="169">
        <f t="shared" si="80"/>
        <v>384.06665600000002</v>
      </c>
      <c r="AW94" s="169">
        <f t="shared" si="80"/>
        <v>366.35948199999996</v>
      </c>
      <c r="AX94" s="169">
        <f t="shared" si="80"/>
        <v>397.53873399999998</v>
      </c>
      <c r="AY94" s="169">
        <f t="shared" si="80"/>
        <v>396.96407100000005</v>
      </c>
      <c r="AZ94" s="169">
        <f t="shared" si="80"/>
        <v>414.14311800000002</v>
      </c>
      <c r="BA94" s="169">
        <f t="shared" si="80"/>
        <v>410.46358300000003</v>
      </c>
      <c r="BB94" s="169">
        <f t="shared" si="80"/>
        <v>396.81530900000001</v>
      </c>
      <c r="BC94" s="169">
        <f t="shared" si="80"/>
        <v>393.11068900000004</v>
      </c>
      <c r="BD94" s="169">
        <f t="shared" si="80"/>
        <v>389.60025400000001</v>
      </c>
      <c r="BE94" s="169">
        <f t="shared" si="80"/>
        <v>363.18775999999997</v>
      </c>
      <c r="BF94" s="169">
        <f t="shared" si="80"/>
        <v>346.39482700000002</v>
      </c>
      <c r="BG94" s="169">
        <f t="shared" si="80"/>
        <v>335.003715</v>
      </c>
      <c r="BH94" s="169">
        <f t="shared" si="80"/>
        <v>333.66882300000003</v>
      </c>
      <c r="BI94" s="169">
        <f t="shared" si="80"/>
        <v>321.73201299999999</v>
      </c>
      <c r="BJ94" s="169">
        <f t="shared" si="80"/>
        <v>267.45598869999998</v>
      </c>
      <c r="BK94" s="169">
        <f t="shared" si="80"/>
        <v>261.24670279999998</v>
      </c>
      <c r="BL94" s="169">
        <f t="shared" si="80"/>
        <v>233.9992432</v>
      </c>
      <c r="BM94" s="169">
        <f t="shared" si="80"/>
        <v>215.62949420000001</v>
      </c>
      <c r="BN94" s="169">
        <f t="shared" ref="BN94:CS94" si="81">BN89+BN90</f>
        <v>194.55583040000002</v>
      </c>
      <c r="BO94" s="169">
        <f t="shared" si="81"/>
        <v>182.70747950000001</v>
      </c>
      <c r="BP94" s="169">
        <f t="shared" si="81"/>
        <v>173.8431842</v>
      </c>
      <c r="BQ94" s="169">
        <f t="shared" si="81"/>
        <v>163.59993450000002</v>
      </c>
      <c r="BR94" s="169">
        <f t="shared" si="81"/>
        <v>123.60575490000001</v>
      </c>
      <c r="BS94" s="169">
        <f t="shared" si="81"/>
        <v>110.77581752000002</v>
      </c>
      <c r="BT94" s="169">
        <f t="shared" si="81"/>
        <v>102.34888896</v>
      </c>
      <c r="BU94" s="169">
        <f t="shared" si="81"/>
        <v>97.788628399999993</v>
      </c>
      <c r="BV94" s="169">
        <f t="shared" si="81"/>
        <v>202.08266792000001</v>
      </c>
      <c r="BW94" s="169">
        <f t="shared" si="81"/>
        <v>150.31772000000001</v>
      </c>
      <c r="BX94" s="169">
        <f t="shared" si="81"/>
        <v>15.023540000000001</v>
      </c>
      <c r="BY94" s="169">
        <f t="shared" si="81"/>
        <v>10.934519999999999</v>
      </c>
      <c r="BZ94" s="169">
        <f t="shared" si="81"/>
        <v>10.93</v>
      </c>
      <c r="CA94" s="169">
        <f t="shared" si="81"/>
        <v>10.93</v>
      </c>
      <c r="CB94" s="169">
        <f t="shared" si="81"/>
        <v>10.93</v>
      </c>
      <c r="CC94" s="169">
        <f t="shared" si="81"/>
        <v>10.93</v>
      </c>
      <c r="CD94" s="169">
        <f t="shared" si="81"/>
        <v>10.93</v>
      </c>
      <c r="CE94" s="169">
        <f t="shared" si="81"/>
        <v>10.93</v>
      </c>
      <c r="CF94" s="169">
        <f t="shared" si="81"/>
        <v>10.93</v>
      </c>
      <c r="CG94" s="169">
        <f t="shared" si="81"/>
        <v>14.73</v>
      </c>
      <c r="CH94" s="169">
        <f t="shared" si="81"/>
        <v>12.93</v>
      </c>
      <c r="CI94" s="169">
        <f t="shared" si="81"/>
        <v>12.93</v>
      </c>
      <c r="CJ94" s="169">
        <f t="shared" si="81"/>
        <v>12.93</v>
      </c>
      <c r="CK94" s="169">
        <f t="shared" si="81"/>
        <v>16.73</v>
      </c>
      <c r="CL94" s="169">
        <f t="shared" si="81"/>
        <v>9.0299999999999994</v>
      </c>
      <c r="CM94" s="169">
        <f t="shared" si="81"/>
        <v>9.0299999999999994</v>
      </c>
      <c r="CN94" s="169">
        <f t="shared" si="81"/>
        <v>9.0299999999999994</v>
      </c>
      <c r="CO94" s="169">
        <f t="shared" si="81"/>
        <v>9.0299999999999994</v>
      </c>
      <c r="CP94" s="169">
        <f t="shared" si="81"/>
        <v>9.0299999999999994</v>
      </c>
      <c r="CQ94" s="169">
        <f t="shared" si="81"/>
        <v>9.0299999999999994</v>
      </c>
      <c r="CR94" s="169">
        <f t="shared" si="81"/>
        <v>9.0299999999999994</v>
      </c>
      <c r="CS94" s="233">
        <f t="shared" si="81"/>
        <v>9.0299999999999994</v>
      </c>
      <c r="CT94" s="133">
        <f t="shared" si="78"/>
        <v>15346.71237364001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9.0299999999999994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9.0411000000000001</v>
      </c>
      <c r="Y97" s="131">
        <f>IF(Y57&lt;0,0,MIN(Y57,Y94))</f>
        <v>9.5371199999999998</v>
      </c>
      <c r="Z97" s="131">
        <f>IF(Z57&lt;0,0,MIN(Z57,Z94))</f>
        <v>175.25567504000003</v>
      </c>
      <c r="AA97" s="131">
        <f>IF(AA57&lt;0,0,MIN(AA57,AA94))</f>
        <v>207.087896</v>
      </c>
      <c r="AB97" s="131">
        <f>IF(AB57&lt;0,0,MIN(AB57,AB94))</f>
        <v>159.97203770000002</v>
      </c>
      <c r="AC97" s="131">
        <f>IF(AC57&lt;0,0,MIN(AC57,AC94))</f>
        <v>173.79057320000001</v>
      </c>
      <c r="AD97" s="131">
        <f>IF(AD57&lt;0,0,MIN(AD57,AD94))</f>
        <v>197.53129149999998</v>
      </c>
      <c r="AE97" s="131">
        <f>IF(AE57&lt;0,0,MIN(AE57,AE94))</f>
        <v>268.81890499999997</v>
      </c>
      <c r="AF97" s="131">
        <f>IF(AF57&lt;0,0,MIN(AF57,AF94))</f>
        <v>287.89029499999998</v>
      </c>
      <c r="AG97" s="131">
        <f>IF(AG57&lt;0,0,MIN(AG57,AG94))</f>
        <v>304.609352</v>
      </c>
      <c r="AH97" s="131">
        <f>IF(AH57&lt;0,0,MIN(AH57,AH94))</f>
        <v>326.00304299999999</v>
      </c>
      <c r="AI97" s="131">
        <f>IF(AI57&lt;0,0,MIN(AI57,AI94))</f>
        <v>343.86765299999996</v>
      </c>
      <c r="AJ97" s="131">
        <f>IF(AJ57&lt;0,0,MIN(AJ57,AJ94))</f>
        <v>345.10811699999999</v>
      </c>
      <c r="AK97" s="131">
        <f>IF(AK57&lt;0,0,MIN(AK57,AK94))</f>
        <v>368.76039300000002</v>
      </c>
      <c r="AL97" s="131">
        <f>IF(AL57&lt;0,0,MIN(AL57,AL94))</f>
        <v>374.82901999999996</v>
      </c>
      <c r="AM97" s="131">
        <f>IF(AM57&lt;0,0,MIN(AM57,AM94))</f>
        <v>382.59259700000001</v>
      </c>
      <c r="AN97" s="131">
        <f>IF(AN57&lt;0,0,MIN(AN57,AN94))</f>
        <v>361.78593399999994</v>
      </c>
      <c r="AO97" s="131">
        <f>IF(AO57&lt;0,0,MIN(AO57,AO94))</f>
        <v>416.45750000000004</v>
      </c>
      <c r="AP97" s="131">
        <f>IF(AP57&lt;0,0,MIN(AP57,AP94))</f>
        <v>405.038884</v>
      </c>
      <c r="AQ97" s="131">
        <f>IF(AQ57&lt;0,0,MIN(AQ57,AQ94))</f>
        <v>413.00629799999996</v>
      </c>
      <c r="AR97" s="131">
        <f>IF(AR57&lt;0,0,MIN(AR57,AR94))</f>
        <v>384.71202799999998</v>
      </c>
      <c r="AS97" s="131">
        <f>IF(AS57&lt;0,0,MIN(AS57,AS94))</f>
        <v>416.70279899999997</v>
      </c>
      <c r="AT97" s="131">
        <f>IF(AT57&lt;0,0,MIN(AT57,AT94))</f>
        <v>421.93686399999996</v>
      </c>
      <c r="AU97" s="131">
        <f>IF(AU57&lt;0,0,MIN(AU57,AU94))</f>
        <v>419.75256899999999</v>
      </c>
      <c r="AV97" s="131">
        <f>IF(AV57&lt;0,0,MIN(AV57,AV94))</f>
        <v>384.06665600000002</v>
      </c>
      <c r="AW97" s="131">
        <f>IF(AW57&lt;0,0,MIN(AW57,AW94))</f>
        <v>366.35948199999996</v>
      </c>
      <c r="AX97" s="131">
        <f>IF(AX57&lt;0,0,MIN(AX57,AX94))</f>
        <v>397.53873399999998</v>
      </c>
      <c r="AY97" s="131">
        <f>IF(AY57&lt;0,0,MIN(AY57,AY94))</f>
        <v>396.96407100000005</v>
      </c>
      <c r="AZ97" s="131">
        <f>IF(AZ57&lt;0,0,MIN(AZ57,AZ94))</f>
        <v>414.14311800000002</v>
      </c>
      <c r="BA97" s="131">
        <f>IF(BA57&lt;0,0,MIN(BA57,BA94))</f>
        <v>410.46358300000003</v>
      </c>
      <c r="BB97" s="131">
        <f>IF(BB57&lt;0,0,MIN(BB57,BB94))</f>
        <v>396.81530900000001</v>
      </c>
      <c r="BC97" s="131">
        <f>IF(BC57&lt;0,0,MIN(BC57,BC94))</f>
        <v>393.11068900000004</v>
      </c>
      <c r="BD97" s="131">
        <f>IF(BD57&lt;0,0,MIN(BD57,BD94))</f>
        <v>389.60025400000001</v>
      </c>
      <c r="BE97" s="131">
        <f>IF(BE57&lt;0,0,MIN(BE57,BE94))</f>
        <v>363.18775999999997</v>
      </c>
      <c r="BF97" s="131">
        <f>IF(BF57&lt;0,0,MIN(BF57,BF94))</f>
        <v>346.39482700000002</v>
      </c>
      <c r="BG97" s="131">
        <f>IF(BG57&lt;0,0,MIN(BG57,BG94))</f>
        <v>335.003715</v>
      </c>
      <c r="BH97" s="131">
        <f>IF(BH57&lt;0,0,MIN(BH57,BH94))</f>
        <v>333.66882300000003</v>
      </c>
      <c r="BI97" s="131">
        <f>IF(BI57&lt;0,0,MIN(BI57,BI94))</f>
        <v>321.73201299999999</v>
      </c>
      <c r="BJ97" s="131">
        <f>IF(BJ57&lt;0,0,MIN(BJ57,BJ94))</f>
        <v>267.45598869999998</v>
      </c>
      <c r="BK97" s="131">
        <f>IF(BK57&lt;0,0,MIN(BK57,BK94))</f>
        <v>261.24670279999998</v>
      </c>
      <c r="BL97" s="131">
        <f>IF(BL57&lt;0,0,MIN(BL57,BL94))</f>
        <v>233.9992432</v>
      </c>
      <c r="BM97" s="131">
        <f>IF(BM57&lt;0,0,MIN(BM57,BM94))</f>
        <v>215.62949420000001</v>
      </c>
      <c r="BN97" s="131">
        <f>IF(BN57&lt;0,0,MIN(BN57,BN94))</f>
        <v>194.55583040000002</v>
      </c>
      <c r="BO97" s="131">
        <f>IF(BO57&lt;0,0,MIN(BO57,BO94))</f>
        <v>182.70747950000001</v>
      </c>
      <c r="BP97" s="131">
        <f>IF(BP57&lt;0,0,MIN(BP57,BP94))</f>
        <v>173.8431842</v>
      </c>
      <c r="BQ97" s="131">
        <f>IF(BQ57&lt;0,0,MIN(BQ57,BQ94))</f>
        <v>163.59993450000002</v>
      </c>
      <c r="BR97" s="131">
        <f>IF(BR57&lt;0,0,MIN(BR57,BR94))</f>
        <v>123.60575490000001</v>
      </c>
      <c r="BS97" s="131">
        <f>IF(BS57&lt;0,0,MIN(BS57,BS94))</f>
        <v>110.77581752000002</v>
      </c>
      <c r="BT97" s="131">
        <f>IF(BT57&lt;0,0,MIN(BT57,BT94))</f>
        <v>102.34888896</v>
      </c>
      <c r="BU97" s="131">
        <f>IF(BU57&lt;0,0,MIN(BU57,BU94))</f>
        <v>97.788628399999993</v>
      </c>
      <c r="BV97" s="131">
        <f>IF(BV57&lt;0,0,MIN(BV57,BV94))</f>
        <v>202.08266792000001</v>
      </c>
      <c r="BW97" s="131">
        <f>IF(BW57&lt;0,0,MIN(BW57,BW94))</f>
        <v>150.31772000000001</v>
      </c>
      <c r="BX97" s="131">
        <f>IF(BX57&lt;0,0,MIN(BX57,BX94))</f>
        <v>15.023540000000001</v>
      </c>
      <c r="BY97" s="131">
        <f>IF(BY57&lt;0,0,MIN(BY57,BY94))</f>
        <v>10.934519999999999</v>
      </c>
      <c r="BZ97" s="131">
        <f>IF(BZ57&lt;0,0,MIN(BZ57,BZ94))</f>
        <v>10.93</v>
      </c>
      <c r="CA97" s="131">
        <f>IF(CA57&lt;0,0,MIN(CA57,CA94))</f>
        <v>10.93</v>
      </c>
      <c r="CB97" s="131">
        <f>IF(CB57&lt;0,0,MIN(CB57,CB94))</f>
        <v>10.93</v>
      </c>
      <c r="CC97" s="131">
        <f>IF(CC57&lt;0,0,MIN(CC57,CC94))</f>
        <v>10.93</v>
      </c>
      <c r="CD97" s="131">
        <f>IF(CD57&lt;0,0,MIN(CD57,CD94))</f>
        <v>10.93</v>
      </c>
      <c r="CE97" s="131">
        <f>IF(CE57&lt;0,0,MIN(CE57,CE94))</f>
        <v>10.93</v>
      </c>
      <c r="CF97" s="131">
        <f>IF(CF57&lt;0,0,MIN(CF57,CF94))</f>
        <v>10.93</v>
      </c>
      <c r="CG97" s="131">
        <f>IF(CG57&lt;0,0,MIN(CG57,CG94))</f>
        <v>14.73</v>
      </c>
      <c r="CH97" s="131">
        <f>IF(CH57&lt;0,0,MIN(CH57,CH94))</f>
        <v>12.93</v>
      </c>
      <c r="CI97" s="131">
        <f>IF(CI57&lt;0,0,MIN(CI57,CI94))</f>
        <v>12.93</v>
      </c>
      <c r="CJ97" s="131">
        <f>IF(CJ57&lt;0,0,MIN(CJ57,CJ94))</f>
        <v>12.93</v>
      </c>
      <c r="CK97" s="131">
        <f>IF(CK57&lt;0,0,MIN(CK57,CK94))</f>
        <v>16.73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15346.71237364001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0</v>
      </c>
      <c r="AI101" s="8">
        <f t="shared" si="86"/>
        <v>0</v>
      </c>
      <c r="AJ101" s="8">
        <f t="shared" si="86"/>
        <v>0</v>
      </c>
      <c r="AK101" s="8">
        <f t="shared" si="86"/>
        <v>0</v>
      </c>
      <c r="AL101" s="8">
        <f t="shared" si="86"/>
        <v>0</v>
      </c>
      <c r="AM101" s="8">
        <f t="shared" si="86"/>
        <v>0</v>
      </c>
      <c r="AN101" s="8">
        <f t="shared" si="86"/>
        <v>0</v>
      </c>
      <c r="AO101" s="8">
        <f t="shared" si="86"/>
        <v>0</v>
      </c>
      <c r="AP101" s="8">
        <f t="shared" si="86"/>
        <v>0</v>
      </c>
      <c r="AQ101" s="8">
        <f t="shared" si="86"/>
        <v>0</v>
      </c>
      <c r="AR101" s="8">
        <f t="shared" si="86"/>
        <v>0</v>
      </c>
      <c r="AS101" s="8">
        <f t="shared" si="86"/>
        <v>0</v>
      </c>
      <c r="AT101" s="8">
        <f t="shared" si="86"/>
        <v>0</v>
      </c>
      <c r="AU101" s="8">
        <f t="shared" si="86"/>
        <v>0</v>
      </c>
      <c r="AV101" s="8">
        <f t="shared" si="86"/>
        <v>0</v>
      </c>
      <c r="AW101" s="8">
        <f t="shared" si="86"/>
        <v>0</v>
      </c>
      <c r="AX101" s="8">
        <f t="shared" si="86"/>
        <v>0</v>
      </c>
      <c r="AY101" s="8">
        <f t="shared" si="86"/>
        <v>0</v>
      </c>
      <c r="AZ101" s="8">
        <f t="shared" si="86"/>
        <v>0</v>
      </c>
      <c r="BA101" s="8">
        <f t="shared" si="86"/>
        <v>0</v>
      </c>
      <c r="BB101" s="8">
        <f t="shared" si="86"/>
        <v>0</v>
      </c>
      <c r="BC101" s="8">
        <f t="shared" si="86"/>
        <v>0</v>
      </c>
      <c r="BD101" s="8">
        <f t="shared" si="86"/>
        <v>0</v>
      </c>
      <c r="BE101" s="8">
        <f t="shared" si="86"/>
        <v>0</v>
      </c>
      <c r="BF101" s="8">
        <f t="shared" si="86"/>
        <v>0</v>
      </c>
      <c r="BG101" s="8">
        <f t="shared" si="86"/>
        <v>0</v>
      </c>
      <c r="BH101" s="8">
        <f t="shared" si="86"/>
        <v>0</v>
      </c>
      <c r="BI101" s="8">
        <f t="shared" si="86"/>
        <v>0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0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3"/>
  <sheetViews>
    <sheetView showGridLines="0" topLeftCell="A81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3328.6978408602149</v>
      </c>
      <c r="C3" s="19">
        <f t="shared" si="0"/>
        <v>3353.6978408602149</v>
      </c>
      <c r="D3" s="19">
        <f t="shared" si="0"/>
        <v>3378.6978408602149</v>
      </c>
      <c r="E3" s="19">
        <f t="shared" si="0"/>
        <v>3403.6978408602149</v>
      </c>
      <c r="F3" s="19">
        <f t="shared" si="0"/>
        <v>3428.6978408602149</v>
      </c>
      <c r="G3" s="19">
        <f t="shared" si="0"/>
        <v>3453.6978408602149</v>
      </c>
      <c r="H3" s="19">
        <f t="shared" ref="H3:BS3" si="1">H4+H12</f>
        <v>3478.6978408602149</v>
      </c>
      <c r="I3" s="19">
        <f t="shared" si="1"/>
        <v>3503.6978408602149</v>
      </c>
      <c r="J3" s="19">
        <f t="shared" si="1"/>
        <v>3528.6978408602149</v>
      </c>
      <c r="K3" s="19">
        <f t="shared" si="1"/>
        <v>3553.6978408602149</v>
      </c>
      <c r="L3" s="19">
        <f t="shared" si="1"/>
        <v>3578.6978408602149</v>
      </c>
      <c r="M3" s="19">
        <f t="shared" si="1"/>
        <v>3603.6978408602149</v>
      </c>
      <c r="N3" s="19">
        <f t="shared" si="1"/>
        <v>3628.6978408602149</v>
      </c>
      <c r="O3" s="19">
        <f t="shared" si="1"/>
        <v>3653.6978408602149</v>
      </c>
      <c r="P3" s="19">
        <f t="shared" si="1"/>
        <v>3678.6978408602149</v>
      </c>
      <c r="Q3" s="19">
        <f t="shared" si="1"/>
        <v>3703.6978408602149</v>
      </c>
      <c r="R3" s="19">
        <f t="shared" si="1"/>
        <v>3728.6978408602149</v>
      </c>
      <c r="S3" s="19">
        <f t="shared" si="1"/>
        <v>3753.6978408602149</v>
      </c>
      <c r="T3" s="19">
        <f t="shared" si="1"/>
        <v>3753.6978408602149</v>
      </c>
      <c r="U3" s="19">
        <f t="shared" si="1"/>
        <v>3753.6978408602149</v>
      </c>
      <c r="V3" s="19">
        <f t="shared" si="1"/>
        <v>3753.6978408602149</v>
      </c>
      <c r="W3" s="19">
        <f t="shared" si="1"/>
        <v>3753.6978408602149</v>
      </c>
      <c r="X3" s="19">
        <f t="shared" si="1"/>
        <v>3753.6978408602149</v>
      </c>
      <c r="Y3" s="19">
        <f t="shared" si="1"/>
        <v>3753.6978408602149</v>
      </c>
      <c r="Z3" s="19">
        <f t="shared" si="1"/>
        <v>3753.6978408602149</v>
      </c>
      <c r="AA3" s="19">
        <f t="shared" si="1"/>
        <v>3753.6978408602149</v>
      </c>
      <c r="AB3" s="19">
        <f t="shared" si="1"/>
        <v>3753.6978408602149</v>
      </c>
      <c r="AC3" s="19">
        <f t="shared" si="1"/>
        <v>3753.6978408602149</v>
      </c>
      <c r="AD3" s="19">
        <f t="shared" si="1"/>
        <v>3753.6978408602149</v>
      </c>
      <c r="AE3" s="19">
        <f t="shared" si="1"/>
        <v>3753.6978408602149</v>
      </c>
      <c r="AF3" s="19">
        <f t="shared" si="1"/>
        <v>3753.6978408602149</v>
      </c>
      <c r="AG3" s="19">
        <f t="shared" si="1"/>
        <v>3753.6978408602149</v>
      </c>
      <c r="AH3" s="19">
        <f t="shared" si="1"/>
        <v>3753.6978408602149</v>
      </c>
      <c r="AI3" s="19">
        <f t="shared" si="1"/>
        <v>3753.6978408602149</v>
      </c>
      <c r="AJ3" s="19">
        <f t="shared" si="1"/>
        <v>3753.6978408602149</v>
      </c>
      <c r="AK3" s="19">
        <f t="shared" si="1"/>
        <v>3753.6978408602149</v>
      </c>
      <c r="AL3" s="19">
        <f t="shared" si="1"/>
        <v>3753.6978408602149</v>
      </c>
      <c r="AM3" s="19">
        <f t="shared" si="1"/>
        <v>3753.6978408602149</v>
      </c>
      <c r="AN3" s="19">
        <f t="shared" si="1"/>
        <v>3753.6978408602149</v>
      </c>
      <c r="AO3" s="19">
        <f t="shared" si="1"/>
        <v>3753.6978408602149</v>
      </c>
      <c r="AP3" s="19">
        <f t="shared" si="1"/>
        <v>3753.6978408602149</v>
      </c>
      <c r="AQ3" s="19">
        <f t="shared" si="1"/>
        <v>3753.6978408602149</v>
      </c>
      <c r="AR3" s="19">
        <f t="shared" si="1"/>
        <v>3753.6978408602149</v>
      </c>
      <c r="AS3" s="19">
        <f t="shared" si="1"/>
        <v>3753.6978408602149</v>
      </c>
      <c r="AT3" s="19">
        <f t="shared" si="1"/>
        <v>3753.6978408602149</v>
      </c>
      <c r="AU3" s="19">
        <f t="shared" si="1"/>
        <v>3753.6978408602149</v>
      </c>
      <c r="AV3" s="19">
        <f t="shared" si="1"/>
        <v>3753.6978408602149</v>
      </c>
      <c r="AW3" s="19">
        <f t="shared" si="1"/>
        <v>3753.6978408602149</v>
      </c>
      <c r="AX3" s="19">
        <f t="shared" si="1"/>
        <v>3753.6978408602149</v>
      </c>
      <c r="AY3" s="19">
        <f t="shared" si="1"/>
        <v>3753.6978408602149</v>
      </c>
      <c r="AZ3" s="19">
        <f t="shared" si="1"/>
        <v>3753.6978408602149</v>
      </c>
      <c r="BA3" s="19">
        <f t="shared" si="1"/>
        <v>3753.6978408602149</v>
      </c>
      <c r="BB3" s="19">
        <f t="shared" si="1"/>
        <v>3753.6978408602149</v>
      </c>
      <c r="BC3" s="19">
        <f t="shared" si="1"/>
        <v>3753.6978408602149</v>
      </c>
      <c r="BD3" s="19">
        <f t="shared" si="1"/>
        <v>3753.6978408602149</v>
      </c>
      <c r="BE3" s="19">
        <f t="shared" si="1"/>
        <v>3753.6978408602149</v>
      </c>
      <c r="BF3" s="19">
        <f t="shared" si="1"/>
        <v>3753.6978408602149</v>
      </c>
      <c r="BG3" s="19">
        <f t="shared" si="1"/>
        <v>3753.6978408602149</v>
      </c>
      <c r="BH3" s="19">
        <f t="shared" si="1"/>
        <v>3753.6978408602149</v>
      </c>
      <c r="BI3" s="19">
        <f t="shared" si="1"/>
        <v>3753.6978408602149</v>
      </c>
      <c r="BJ3" s="19">
        <f t="shared" si="1"/>
        <v>3753.6978408602149</v>
      </c>
      <c r="BK3" s="19">
        <f t="shared" si="1"/>
        <v>3753.6978408602149</v>
      </c>
      <c r="BL3" s="19">
        <f t="shared" si="1"/>
        <v>3753.6978408602149</v>
      </c>
      <c r="BM3" s="19">
        <f t="shared" si="1"/>
        <v>3753.6978408602149</v>
      </c>
      <c r="BN3" s="19">
        <f t="shared" si="1"/>
        <v>3753.6978408602149</v>
      </c>
      <c r="BO3" s="19">
        <f t="shared" si="1"/>
        <v>3753.6978408602149</v>
      </c>
      <c r="BP3" s="19">
        <f t="shared" si="1"/>
        <v>3753.6978408602149</v>
      </c>
      <c r="BQ3" s="19">
        <f t="shared" si="1"/>
        <v>3753.6978408602149</v>
      </c>
      <c r="BR3" s="19">
        <f t="shared" si="1"/>
        <v>3753.6978408602149</v>
      </c>
      <c r="BS3" s="19">
        <f t="shared" si="1"/>
        <v>3753.6978408602149</v>
      </c>
      <c r="BT3" s="19">
        <f t="shared" ref="BT3:CS3" si="2">BT4+BT12</f>
        <v>3753.6978408602149</v>
      </c>
      <c r="BU3" s="19">
        <f t="shared" si="2"/>
        <v>3753.6978408602149</v>
      </c>
      <c r="BV3" s="19">
        <f t="shared" si="2"/>
        <v>3753.6978408602149</v>
      </c>
      <c r="BW3" s="19">
        <f t="shared" si="2"/>
        <v>3753.6978408602149</v>
      </c>
      <c r="BX3" s="19">
        <f t="shared" si="2"/>
        <v>3753.6978408602149</v>
      </c>
      <c r="BY3" s="19">
        <f t="shared" si="2"/>
        <v>3753.6978408602149</v>
      </c>
      <c r="BZ3" s="19">
        <f t="shared" si="2"/>
        <v>3753.6978408602149</v>
      </c>
      <c r="CA3" s="19">
        <f t="shared" si="2"/>
        <v>3753.6978408602149</v>
      </c>
      <c r="CB3" s="19">
        <f t="shared" si="2"/>
        <v>3753.6978408602149</v>
      </c>
      <c r="CC3" s="19">
        <f t="shared" si="2"/>
        <v>3753.6978408602149</v>
      </c>
      <c r="CD3" s="19">
        <f t="shared" si="2"/>
        <v>3753.6978408602149</v>
      </c>
      <c r="CE3" s="19">
        <f t="shared" si="2"/>
        <v>3753.6978408602149</v>
      </c>
      <c r="CF3" s="19">
        <f t="shared" si="2"/>
        <v>3753.6978408602149</v>
      </c>
      <c r="CG3" s="19">
        <f t="shared" si="2"/>
        <v>3753.6978408602149</v>
      </c>
      <c r="CH3" s="19">
        <f t="shared" si="2"/>
        <v>3753.6978408602149</v>
      </c>
      <c r="CI3" s="19">
        <f t="shared" si="2"/>
        <v>3753.6978408602149</v>
      </c>
      <c r="CJ3" s="19">
        <f t="shared" si="2"/>
        <v>3753.6978408602149</v>
      </c>
      <c r="CK3" s="19">
        <f t="shared" si="2"/>
        <v>3753.6978408602149</v>
      </c>
      <c r="CL3" s="19">
        <f t="shared" si="2"/>
        <v>3753.6978408602149</v>
      </c>
      <c r="CM3" s="19">
        <f t="shared" si="2"/>
        <v>3753.6978408602149</v>
      </c>
      <c r="CN3" s="19">
        <f t="shared" si="2"/>
        <v>3753.6978408602149</v>
      </c>
      <c r="CO3" s="19">
        <f t="shared" si="2"/>
        <v>3753.6978408602149</v>
      </c>
      <c r="CP3" s="19">
        <f t="shared" si="2"/>
        <v>3753.6978408602149</v>
      </c>
      <c r="CQ3" s="19">
        <f t="shared" si="2"/>
        <v>3753.6978408602149</v>
      </c>
      <c r="CR3" s="19">
        <f t="shared" si="2"/>
        <v>3753.6978408602149</v>
      </c>
      <c r="CS3" s="20">
        <f t="shared" si="2"/>
        <v>3753.6978408602149</v>
      </c>
      <c r="CT3" s="74">
        <f t="shared" ref="CT3:CT19" si="3">SUM(B3:CS3)</f>
        <v>356529.9927225805</v>
      </c>
      <c r="CU3" s="150"/>
      <c r="CW3" s="140"/>
    </row>
    <row r="4" spans="1:102">
      <c r="A4" s="22" t="s">
        <v>3</v>
      </c>
      <c r="B4" s="23">
        <f>SUM(B5:B11)</f>
        <v>3260</v>
      </c>
      <c r="C4" s="24">
        <f t="shared" ref="C4:BN4" si="4">SUM(C5:C11)</f>
        <v>3285</v>
      </c>
      <c r="D4" s="24">
        <f t="shared" si="4"/>
        <v>3310</v>
      </c>
      <c r="E4" s="24">
        <f t="shared" si="4"/>
        <v>3335</v>
      </c>
      <c r="F4" s="24">
        <f t="shared" si="4"/>
        <v>3360</v>
      </c>
      <c r="G4" s="24">
        <f t="shared" si="4"/>
        <v>3385</v>
      </c>
      <c r="H4" s="24">
        <f t="shared" si="4"/>
        <v>3410</v>
      </c>
      <c r="I4" s="24">
        <f t="shared" si="4"/>
        <v>3435</v>
      </c>
      <c r="J4" s="24">
        <f t="shared" si="4"/>
        <v>3460</v>
      </c>
      <c r="K4" s="24">
        <f t="shared" si="4"/>
        <v>3485</v>
      </c>
      <c r="L4" s="24">
        <f t="shared" si="4"/>
        <v>3510</v>
      </c>
      <c r="M4" s="24">
        <f t="shared" si="4"/>
        <v>3535</v>
      </c>
      <c r="N4" s="24">
        <f t="shared" si="4"/>
        <v>3560</v>
      </c>
      <c r="O4" s="24">
        <f t="shared" si="4"/>
        <v>3585</v>
      </c>
      <c r="P4" s="24">
        <f t="shared" si="4"/>
        <v>3610</v>
      </c>
      <c r="Q4" s="24">
        <f t="shared" si="4"/>
        <v>3635</v>
      </c>
      <c r="R4" s="24">
        <f t="shared" si="4"/>
        <v>3660</v>
      </c>
      <c r="S4" s="24">
        <f t="shared" si="4"/>
        <v>3685</v>
      </c>
      <c r="T4" s="24">
        <f t="shared" si="4"/>
        <v>3685</v>
      </c>
      <c r="U4" s="24">
        <f t="shared" si="4"/>
        <v>3685</v>
      </c>
      <c r="V4" s="24">
        <f t="shared" si="4"/>
        <v>3685</v>
      </c>
      <c r="W4" s="24">
        <f t="shared" si="4"/>
        <v>3685</v>
      </c>
      <c r="X4" s="24">
        <f t="shared" si="4"/>
        <v>3685</v>
      </c>
      <c r="Y4" s="24">
        <f t="shared" si="4"/>
        <v>3685</v>
      </c>
      <c r="Z4" s="24">
        <f t="shared" si="4"/>
        <v>3685</v>
      </c>
      <c r="AA4" s="24">
        <f t="shared" si="4"/>
        <v>3685</v>
      </c>
      <c r="AB4" s="24">
        <f t="shared" si="4"/>
        <v>3685</v>
      </c>
      <c r="AC4" s="24">
        <f t="shared" si="4"/>
        <v>3685</v>
      </c>
      <c r="AD4" s="24">
        <f t="shared" si="4"/>
        <v>3685</v>
      </c>
      <c r="AE4" s="24">
        <f t="shared" si="4"/>
        <v>3685</v>
      </c>
      <c r="AF4" s="24">
        <f t="shared" si="4"/>
        <v>3685</v>
      </c>
      <c r="AG4" s="24">
        <f t="shared" si="4"/>
        <v>3685</v>
      </c>
      <c r="AH4" s="24">
        <f t="shared" si="4"/>
        <v>3685</v>
      </c>
      <c r="AI4" s="24">
        <f t="shared" si="4"/>
        <v>3685</v>
      </c>
      <c r="AJ4" s="24">
        <f t="shared" si="4"/>
        <v>3685</v>
      </c>
      <c r="AK4" s="24">
        <f t="shared" si="4"/>
        <v>3685</v>
      </c>
      <c r="AL4" s="24">
        <f t="shared" si="4"/>
        <v>3685</v>
      </c>
      <c r="AM4" s="24">
        <f t="shared" si="4"/>
        <v>3685</v>
      </c>
      <c r="AN4" s="24">
        <f t="shared" si="4"/>
        <v>3685</v>
      </c>
      <c r="AO4" s="24">
        <f t="shared" si="4"/>
        <v>3685</v>
      </c>
      <c r="AP4" s="24">
        <f t="shared" si="4"/>
        <v>3685</v>
      </c>
      <c r="AQ4" s="24">
        <f t="shared" si="4"/>
        <v>3685</v>
      </c>
      <c r="AR4" s="24">
        <f t="shared" si="4"/>
        <v>3685</v>
      </c>
      <c r="AS4" s="24">
        <f t="shared" si="4"/>
        <v>3685</v>
      </c>
      <c r="AT4" s="24">
        <f t="shared" si="4"/>
        <v>3685</v>
      </c>
      <c r="AU4" s="24">
        <f t="shared" si="4"/>
        <v>3685</v>
      </c>
      <c r="AV4" s="24">
        <f t="shared" si="4"/>
        <v>3685</v>
      </c>
      <c r="AW4" s="24">
        <f t="shared" si="4"/>
        <v>3685</v>
      </c>
      <c r="AX4" s="24">
        <f t="shared" si="4"/>
        <v>3685</v>
      </c>
      <c r="AY4" s="24">
        <f t="shared" si="4"/>
        <v>3685</v>
      </c>
      <c r="AZ4" s="24">
        <f t="shared" si="4"/>
        <v>3685</v>
      </c>
      <c r="BA4" s="24">
        <f t="shared" si="4"/>
        <v>3685</v>
      </c>
      <c r="BB4" s="24">
        <f t="shared" si="4"/>
        <v>3685</v>
      </c>
      <c r="BC4" s="24">
        <f t="shared" si="4"/>
        <v>3685</v>
      </c>
      <c r="BD4" s="24">
        <f t="shared" si="4"/>
        <v>3685</v>
      </c>
      <c r="BE4" s="24">
        <f t="shared" si="4"/>
        <v>3685</v>
      </c>
      <c r="BF4" s="24">
        <f t="shared" si="4"/>
        <v>3685</v>
      </c>
      <c r="BG4" s="24">
        <f t="shared" si="4"/>
        <v>3685</v>
      </c>
      <c r="BH4" s="24">
        <f t="shared" si="4"/>
        <v>3685</v>
      </c>
      <c r="BI4" s="24">
        <f t="shared" si="4"/>
        <v>3685</v>
      </c>
      <c r="BJ4" s="24">
        <f t="shared" si="4"/>
        <v>3685</v>
      </c>
      <c r="BK4" s="24">
        <f t="shared" si="4"/>
        <v>3685</v>
      </c>
      <c r="BL4" s="24">
        <f t="shared" si="4"/>
        <v>3685</v>
      </c>
      <c r="BM4" s="24">
        <f t="shared" si="4"/>
        <v>3685</v>
      </c>
      <c r="BN4" s="24">
        <f t="shared" si="4"/>
        <v>3685</v>
      </c>
      <c r="BO4" s="24">
        <f t="shared" ref="BO4:CS4" si="5">SUM(BO5:BO11)</f>
        <v>3685</v>
      </c>
      <c r="BP4" s="24">
        <f t="shared" si="5"/>
        <v>3685</v>
      </c>
      <c r="BQ4" s="24">
        <f t="shared" si="5"/>
        <v>3685</v>
      </c>
      <c r="BR4" s="24">
        <f t="shared" si="5"/>
        <v>3685</v>
      </c>
      <c r="BS4" s="24">
        <f t="shared" si="5"/>
        <v>3685</v>
      </c>
      <c r="BT4" s="24">
        <f t="shared" si="5"/>
        <v>3685</v>
      </c>
      <c r="BU4" s="24">
        <f t="shared" si="5"/>
        <v>3685</v>
      </c>
      <c r="BV4" s="24">
        <f t="shared" si="5"/>
        <v>3685</v>
      </c>
      <c r="BW4" s="24">
        <f t="shared" si="5"/>
        <v>3685</v>
      </c>
      <c r="BX4" s="24">
        <f t="shared" si="5"/>
        <v>3685</v>
      </c>
      <c r="BY4" s="24">
        <f t="shared" si="5"/>
        <v>3685</v>
      </c>
      <c r="BZ4" s="24">
        <f t="shared" si="5"/>
        <v>3685</v>
      </c>
      <c r="CA4" s="24">
        <f t="shared" si="5"/>
        <v>3685</v>
      </c>
      <c r="CB4" s="24">
        <f t="shared" si="5"/>
        <v>3685</v>
      </c>
      <c r="CC4" s="24">
        <f t="shared" si="5"/>
        <v>3685</v>
      </c>
      <c r="CD4" s="24">
        <f t="shared" si="5"/>
        <v>3685</v>
      </c>
      <c r="CE4" s="24">
        <f t="shared" si="5"/>
        <v>3685</v>
      </c>
      <c r="CF4" s="24">
        <f t="shared" si="5"/>
        <v>3685</v>
      </c>
      <c r="CG4" s="24">
        <f t="shared" si="5"/>
        <v>3685</v>
      </c>
      <c r="CH4" s="24">
        <f t="shared" si="5"/>
        <v>3685</v>
      </c>
      <c r="CI4" s="24">
        <f t="shared" si="5"/>
        <v>3685</v>
      </c>
      <c r="CJ4" s="24">
        <f t="shared" si="5"/>
        <v>3685</v>
      </c>
      <c r="CK4" s="24">
        <f t="shared" si="5"/>
        <v>3685</v>
      </c>
      <c r="CL4" s="24">
        <f t="shared" si="5"/>
        <v>3685</v>
      </c>
      <c r="CM4" s="24">
        <f t="shared" si="5"/>
        <v>3685</v>
      </c>
      <c r="CN4" s="24">
        <f t="shared" si="5"/>
        <v>3685</v>
      </c>
      <c r="CO4" s="24">
        <f t="shared" si="5"/>
        <v>3685</v>
      </c>
      <c r="CP4" s="24">
        <f t="shared" si="5"/>
        <v>3685</v>
      </c>
      <c r="CQ4" s="24">
        <f t="shared" si="5"/>
        <v>3685</v>
      </c>
      <c r="CR4" s="24">
        <f t="shared" si="5"/>
        <v>3685</v>
      </c>
      <c r="CS4" s="25">
        <f t="shared" si="5"/>
        <v>3685</v>
      </c>
      <c r="CT4" s="31">
        <f t="shared" si="3"/>
        <v>349935</v>
      </c>
      <c r="CU4" s="152"/>
      <c r="CW4" s="140"/>
    </row>
    <row r="5" spans="1:102">
      <c r="A5" s="27" t="s">
        <v>4</v>
      </c>
      <c r="B5" s="28">
        <v>50</v>
      </c>
      <c r="C5" s="29">
        <v>75</v>
      </c>
      <c r="D5" s="29">
        <v>100</v>
      </c>
      <c r="E5" s="29">
        <v>125</v>
      </c>
      <c r="F5" s="29">
        <v>150</v>
      </c>
      <c r="G5" s="29">
        <v>175</v>
      </c>
      <c r="H5" s="29">
        <v>200</v>
      </c>
      <c r="I5" s="29">
        <v>225</v>
      </c>
      <c r="J5" s="29">
        <v>250</v>
      </c>
      <c r="K5" s="29">
        <v>275</v>
      </c>
      <c r="L5" s="29">
        <v>300</v>
      </c>
      <c r="M5" s="29">
        <v>325</v>
      </c>
      <c r="N5" s="29">
        <v>350</v>
      </c>
      <c r="O5" s="29">
        <v>375</v>
      </c>
      <c r="P5" s="29">
        <v>400</v>
      </c>
      <c r="Q5" s="29">
        <v>425</v>
      </c>
      <c r="R5" s="29">
        <v>450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41775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455</v>
      </c>
      <c r="C9" s="33">
        <v>455</v>
      </c>
      <c r="D9" s="33">
        <v>455</v>
      </c>
      <c r="E9" s="33">
        <v>455</v>
      </c>
      <c r="F9" s="33">
        <v>455</v>
      </c>
      <c r="G9" s="33">
        <v>455</v>
      </c>
      <c r="H9" s="33">
        <v>455</v>
      </c>
      <c r="I9" s="33">
        <v>455</v>
      </c>
      <c r="J9" s="33">
        <v>455</v>
      </c>
      <c r="K9" s="33">
        <v>455</v>
      </c>
      <c r="L9" s="33">
        <v>455</v>
      </c>
      <c r="M9" s="33">
        <v>455</v>
      </c>
      <c r="N9" s="33">
        <v>455</v>
      </c>
      <c r="O9" s="33">
        <v>455</v>
      </c>
      <c r="P9" s="33">
        <v>455</v>
      </c>
      <c r="Q9" s="33">
        <v>455</v>
      </c>
      <c r="R9" s="33">
        <v>455</v>
      </c>
      <c r="S9" s="33">
        <v>455</v>
      </c>
      <c r="T9" s="33">
        <v>455</v>
      </c>
      <c r="U9" s="33">
        <v>455</v>
      </c>
      <c r="V9" s="33">
        <v>455</v>
      </c>
      <c r="W9" s="33">
        <v>455</v>
      </c>
      <c r="X9" s="33">
        <v>455</v>
      </c>
      <c r="Y9" s="33">
        <v>455</v>
      </c>
      <c r="Z9" s="33">
        <v>455</v>
      </c>
      <c r="AA9" s="33">
        <v>455</v>
      </c>
      <c r="AB9" s="33">
        <v>455</v>
      </c>
      <c r="AC9" s="33">
        <v>455</v>
      </c>
      <c r="AD9" s="33">
        <v>455</v>
      </c>
      <c r="AE9" s="33">
        <v>455</v>
      </c>
      <c r="AF9" s="33">
        <v>455</v>
      </c>
      <c r="AG9" s="33">
        <v>455</v>
      </c>
      <c r="AH9" s="33">
        <v>455</v>
      </c>
      <c r="AI9" s="33">
        <v>455</v>
      </c>
      <c r="AJ9" s="33">
        <v>455</v>
      </c>
      <c r="AK9" s="33">
        <v>455</v>
      </c>
      <c r="AL9" s="33">
        <v>455</v>
      </c>
      <c r="AM9" s="33">
        <v>455</v>
      </c>
      <c r="AN9" s="33">
        <v>455</v>
      </c>
      <c r="AO9" s="33">
        <v>455</v>
      </c>
      <c r="AP9" s="33">
        <v>455</v>
      </c>
      <c r="AQ9" s="33">
        <v>455</v>
      </c>
      <c r="AR9" s="33">
        <v>455</v>
      </c>
      <c r="AS9" s="33">
        <v>455</v>
      </c>
      <c r="AT9" s="33">
        <v>455</v>
      </c>
      <c r="AU9" s="33">
        <v>455</v>
      </c>
      <c r="AV9" s="33">
        <v>455</v>
      </c>
      <c r="AW9" s="33">
        <v>455</v>
      </c>
      <c r="AX9" s="33">
        <v>455</v>
      </c>
      <c r="AY9" s="33">
        <v>455</v>
      </c>
      <c r="AZ9" s="33">
        <v>455</v>
      </c>
      <c r="BA9" s="33">
        <v>455</v>
      </c>
      <c r="BB9" s="33">
        <v>455</v>
      </c>
      <c r="BC9" s="33">
        <v>455</v>
      </c>
      <c r="BD9" s="33">
        <v>455</v>
      </c>
      <c r="BE9" s="33">
        <v>455</v>
      </c>
      <c r="BF9" s="33">
        <v>455</v>
      </c>
      <c r="BG9" s="33">
        <v>455</v>
      </c>
      <c r="BH9" s="33">
        <v>455</v>
      </c>
      <c r="BI9" s="33">
        <v>455</v>
      </c>
      <c r="BJ9" s="33">
        <v>455</v>
      </c>
      <c r="BK9" s="33">
        <v>455</v>
      </c>
      <c r="BL9" s="33">
        <v>455</v>
      </c>
      <c r="BM9" s="33">
        <v>455</v>
      </c>
      <c r="BN9" s="33">
        <v>455</v>
      </c>
      <c r="BO9" s="33">
        <v>455</v>
      </c>
      <c r="BP9" s="33">
        <v>455</v>
      </c>
      <c r="BQ9" s="33">
        <v>455</v>
      </c>
      <c r="BR9" s="33">
        <v>455</v>
      </c>
      <c r="BS9" s="33">
        <v>455</v>
      </c>
      <c r="BT9" s="33">
        <v>455</v>
      </c>
      <c r="BU9" s="33">
        <v>455</v>
      </c>
      <c r="BV9" s="33">
        <v>455</v>
      </c>
      <c r="BW9" s="33">
        <v>455</v>
      </c>
      <c r="BX9" s="33">
        <v>455</v>
      </c>
      <c r="BY9" s="33">
        <v>455</v>
      </c>
      <c r="BZ9" s="33">
        <v>455</v>
      </c>
      <c r="CA9" s="33">
        <v>455</v>
      </c>
      <c r="CB9" s="33">
        <v>455</v>
      </c>
      <c r="CC9" s="33">
        <v>455</v>
      </c>
      <c r="CD9" s="33">
        <v>455</v>
      </c>
      <c r="CE9" s="33">
        <v>455</v>
      </c>
      <c r="CF9" s="33">
        <v>455</v>
      </c>
      <c r="CG9" s="33">
        <v>455</v>
      </c>
      <c r="CH9" s="33">
        <v>455</v>
      </c>
      <c r="CI9" s="33">
        <v>455</v>
      </c>
      <c r="CJ9" s="33">
        <v>455</v>
      </c>
      <c r="CK9" s="33">
        <v>455</v>
      </c>
      <c r="CL9" s="33">
        <v>455</v>
      </c>
      <c r="CM9" s="33">
        <v>455</v>
      </c>
      <c r="CN9" s="33">
        <v>455</v>
      </c>
      <c r="CO9" s="33">
        <v>455</v>
      </c>
      <c r="CP9" s="33">
        <v>455</v>
      </c>
      <c r="CQ9" s="33">
        <v>455</v>
      </c>
      <c r="CR9" s="33">
        <v>455</v>
      </c>
      <c r="CS9" s="34">
        <v>455</v>
      </c>
      <c r="CT9" s="31">
        <f t="shared" si="3"/>
        <v>43680</v>
      </c>
      <c r="CU9" s="152"/>
      <c r="CW9" s="140"/>
    </row>
    <row r="10" spans="1:102">
      <c r="A10" s="31" t="s">
        <v>9</v>
      </c>
      <c r="B10" s="32">
        <v>730</v>
      </c>
      <c r="C10" s="33">
        <v>730</v>
      </c>
      <c r="D10" s="33">
        <v>730</v>
      </c>
      <c r="E10" s="33">
        <v>730</v>
      </c>
      <c r="F10" s="33">
        <v>730</v>
      </c>
      <c r="G10" s="33">
        <v>730</v>
      </c>
      <c r="H10" s="33">
        <v>730</v>
      </c>
      <c r="I10" s="33">
        <v>730</v>
      </c>
      <c r="J10" s="33">
        <v>730</v>
      </c>
      <c r="K10" s="33">
        <v>730</v>
      </c>
      <c r="L10" s="33">
        <v>730</v>
      </c>
      <c r="M10" s="33">
        <v>730</v>
      </c>
      <c r="N10" s="33">
        <v>730</v>
      </c>
      <c r="O10" s="33">
        <v>730</v>
      </c>
      <c r="P10" s="33">
        <v>730</v>
      </c>
      <c r="Q10" s="33">
        <v>730</v>
      </c>
      <c r="R10" s="33">
        <v>730</v>
      </c>
      <c r="S10" s="33">
        <v>730</v>
      </c>
      <c r="T10" s="33">
        <v>730</v>
      </c>
      <c r="U10" s="33">
        <v>730</v>
      </c>
      <c r="V10" s="33">
        <v>730</v>
      </c>
      <c r="W10" s="33">
        <v>730</v>
      </c>
      <c r="X10" s="33">
        <v>730</v>
      </c>
      <c r="Y10" s="33">
        <v>730</v>
      </c>
      <c r="Z10" s="33">
        <v>730</v>
      </c>
      <c r="AA10" s="33">
        <v>730</v>
      </c>
      <c r="AB10" s="33">
        <v>730</v>
      </c>
      <c r="AC10" s="33">
        <v>730</v>
      </c>
      <c r="AD10" s="33">
        <v>730</v>
      </c>
      <c r="AE10" s="33">
        <v>730</v>
      </c>
      <c r="AF10" s="33">
        <v>730</v>
      </c>
      <c r="AG10" s="33">
        <v>730</v>
      </c>
      <c r="AH10" s="33">
        <v>730</v>
      </c>
      <c r="AI10" s="33">
        <v>730</v>
      </c>
      <c r="AJ10" s="33">
        <v>730</v>
      </c>
      <c r="AK10" s="33">
        <v>730</v>
      </c>
      <c r="AL10" s="33">
        <v>730</v>
      </c>
      <c r="AM10" s="33">
        <v>730</v>
      </c>
      <c r="AN10" s="33">
        <v>730</v>
      </c>
      <c r="AO10" s="33">
        <v>730</v>
      </c>
      <c r="AP10" s="33">
        <v>730</v>
      </c>
      <c r="AQ10" s="33">
        <v>730</v>
      </c>
      <c r="AR10" s="33">
        <v>730</v>
      </c>
      <c r="AS10" s="33">
        <v>730</v>
      </c>
      <c r="AT10" s="33">
        <v>730</v>
      </c>
      <c r="AU10" s="33">
        <v>730</v>
      </c>
      <c r="AV10" s="33">
        <v>730</v>
      </c>
      <c r="AW10" s="33">
        <v>730</v>
      </c>
      <c r="AX10" s="33">
        <v>730</v>
      </c>
      <c r="AY10" s="33">
        <v>730</v>
      </c>
      <c r="AZ10" s="33">
        <v>730</v>
      </c>
      <c r="BA10" s="33">
        <v>730</v>
      </c>
      <c r="BB10" s="33">
        <v>730</v>
      </c>
      <c r="BC10" s="33">
        <v>730</v>
      </c>
      <c r="BD10" s="33">
        <v>730</v>
      </c>
      <c r="BE10" s="33">
        <v>730</v>
      </c>
      <c r="BF10" s="33">
        <v>730</v>
      </c>
      <c r="BG10" s="33">
        <v>730</v>
      </c>
      <c r="BH10" s="33">
        <v>730</v>
      </c>
      <c r="BI10" s="33">
        <v>730</v>
      </c>
      <c r="BJ10" s="33">
        <v>730</v>
      </c>
      <c r="BK10" s="33">
        <v>730</v>
      </c>
      <c r="BL10" s="33">
        <v>730</v>
      </c>
      <c r="BM10" s="33">
        <v>730</v>
      </c>
      <c r="BN10" s="33">
        <v>730</v>
      </c>
      <c r="BO10" s="33">
        <v>730</v>
      </c>
      <c r="BP10" s="33">
        <v>730</v>
      </c>
      <c r="BQ10" s="33">
        <v>730</v>
      </c>
      <c r="BR10" s="33">
        <v>730</v>
      </c>
      <c r="BS10" s="33">
        <v>730</v>
      </c>
      <c r="BT10" s="33">
        <v>730</v>
      </c>
      <c r="BU10" s="33">
        <v>730</v>
      </c>
      <c r="BV10" s="33">
        <v>730</v>
      </c>
      <c r="BW10" s="33">
        <v>730</v>
      </c>
      <c r="BX10" s="33">
        <v>730</v>
      </c>
      <c r="BY10" s="33">
        <v>730</v>
      </c>
      <c r="BZ10" s="33">
        <v>730</v>
      </c>
      <c r="CA10" s="33">
        <v>730</v>
      </c>
      <c r="CB10" s="33">
        <v>730</v>
      </c>
      <c r="CC10" s="33">
        <v>730</v>
      </c>
      <c r="CD10" s="33">
        <v>730</v>
      </c>
      <c r="CE10" s="33">
        <v>730</v>
      </c>
      <c r="CF10" s="33">
        <v>730</v>
      </c>
      <c r="CG10" s="33">
        <v>730</v>
      </c>
      <c r="CH10" s="33">
        <v>730</v>
      </c>
      <c r="CI10" s="33">
        <v>730</v>
      </c>
      <c r="CJ10" s="33">
        <v>730</v>
      </c>
      <c r="CK10" s="33">
        <v>730</v>
      </c>
      <c r="CL10" s="33">
        <v>730</v>
      </c>
      <c r="CM10" s="33">
        <v>730</v>
      </c>
      <c r="CN10" s="33">
        <v>730</v>
      </c>
      <c r="CO10" s="33">
        <v>730</v>
      </c>
      <c r="CP10" s="33">
        <v>730</v>
      </c>
      <c r="CQ10" s="33">
        <v>730</v>
      </c>
      <c r="CR10" s="33">
        <v>730</v>
      </c>
      <c r="CS10" s="34">
        <v>730</v>
      </c>
      <c r="CT10" s="31">
        <f t="shared" si="3"/>
        <v>70080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2169.1799999999998</v>
      </c>
      <c r="C13" s="41">
        <f t="shared" si="6"/>
        <v>2169.4</v>
      </c>
      <c r="D13" s="41">
        <f t="shared" si="6"/>
        <v>2169.7800000000002</v>
      </c>
      <c r="E13" s="41">
        <f t="shared" si="6"/>
        <v>2170.4</v>
      </c>
      <c r="F13" s="41">
        <f t="shared" si="6"/>
        <v>2171.73</v>
      </c>
      <c r="G13" s="41">
        <f t="shared" si="6"/>
        <v>2171.9499999999998</v>
      </c>
      <c r="H13" s="41">
        <f t="shared" si="6"/>
        <v>2169.42</v>
      </c>
      <c r="I13" s="41">
        <f t="shared" si="6"/>
        <v>2169.64</v>
      </c>
      <c r="J13" s="41">
        <f t="shared" si="6"/>
        <v>2169.59</v>
      </c>
      <c r="K13" s="41">
        <f t="shared" si="6"/>
        <v>2169.34</v>
      </c>
      <c r="L13" s="41">
        <f t="shared" si="6"/>
        <v>2166.87</v>
      </c>
      <c r="M13" s="41">
        <f t="shared" si="6"/>
        <v>2165.87</v>
      </c>
      <c r="N13" s="41">
        <f t="shared" si="6"/>
        <v>2164.1</v>
      </c>
      <c r="O13" s="41">
        <f t="shared" si="6"/>
        <v>2163.6</v>
      </c>
      <c r="P13" s="41">
        <f t="shared" si="6"/>
        <v>2164.79</v>
      </c>
      <c r="Q13" s="41">
        <f t="shared" si="6"/>
        <v>2164.29</v>
      </c>
      <c r="R13" s="41">
        <f t="shared" si="6"/>
        <v>2166.3200000000002</v>
      </c>
      <c r="S13" s="41">
        <f t="shared" si="6"/>
        <v>2168.35</v>
      </c>
      <c r="T13" s="41">
        <f t="shared" si="6"/>
        <v>2167.35</v>
      </c>
      <c r="U13" s="41">
        <f t="shared" si="6"/>
        <v>2166.85</v>
      </c>
      <c r="V13" s="41">
        <f t="shared" si="6"/>
        <v>2166.71</v>
      </c>
      <c r="W13" s="41">
        <f t="shared" si="6"/>
        <v>2165.71</v>
      </c>
      <c r="X13" s="41">
        <f t="shared" si="6"/>
        <v>2164.71</v>
      </c>
      <c r="Y13" s="41">
        <f t="shared" si="6"/>
        <v>2163.86</v>
      </c>
      <c r="Z13" s="41">
        <f t="shared" si="6"/>
        <v>2163</v>
      </c>
      <c r="AA13" s="41">
        <f t="shared" si="6"/>
        <v>2162</v>
      </c>
      <c r="AB13" s="41">
        <f t="shared" si="6"/>
        <v>2160.4299999999998</v>
      </c>
      <c r="AC13" s="41">
        <f t="shared" si="6"/>
        <v>2159.4299999999998</v>
      </c>
      <c r="AD13" s="41">
        <f t="shared" si="6"/>
        <v>2158.34</v>
      </c>
      <c r="AE13" s="41">
        <f t="shared" si="6"/>
        <v>2156.84</v>
      </c>
      <c r="AF13" s="41">
        <f t="shared" si="6"/>
        <v>2154.0300000000002</v>
      </c>
      <c r="AG13" s="41">
        <f t="shared" si="6"/>
        <v>2153.0300000000002</v>
      </c>
      <c r="AH13" s="41">
        <f t="shared" ref="AH13:BM13" si="7">SUM(AH14:AH14)</f>
        <v>2159.63</v>
      </c>
      <c r="AI13" s="41">
        <f t="shared" si="7"/>
        <v>2156.13</v>
      </c>
      <c r="AJ13" s="41">
        <f t="shared" si="7"/>
        <v>2154.63</v>
      </c>
      <c r="AK13" s="41">
        <f t="shared" si="7"/>
        <v>2152.63</v>
      </c>
      <c r="AL13" s="41">
        <f t="shared" si="7"/>
        <v>2147.6999999999998</v>
      </c>
      <c r="AM13" s="41">
        <f t="shared" si="7"/>
        <v>2147.6999999999998</v>
      </c>
      <c r="AN13" s="41">
        <f t="shared" si="7"/>
        <v>2147.6999999999998</v>
      </c>
      <c r="AO13" s="41">
        <f t="shared" si="7"/>
        <v>2147.79</v>
      </c>
      <c r="AP13" s="41">
        <f t="shared" si="7"/>
        <v>2147.79</v>
      </c>
      <c r="AQ13" s="41">
        <f t="shared" si="7"/>
        <v>2148.0100000000002</v>
      </c>
      <c r="AR13" s="41">
        <f t="shared" si="7"/>
        <v>2148.15</v>
      </c>
      <c r="AS13" s="41">
        <f t="shared" si="7"/>
        <v>2148.15</v>
      </c>
      <c r="AT13" s="41">
        <f t="shared" si="7"/>
        <v>2151.4699999999998</v>
      </c>
      <c r="AU13" s="41">
        <f t="shared" si="7"/>
        <v>2151.4699999999998</v>
      </c>
      <c r="AV13" s="41">
        <f t="shared" si="7"/>
        <v>2151.4699999999998</v>
      </c>
      <c r="AW13" s="41">
        <f t="shared" si="7"/>
        <v>2151.4699999999998</v>
      </c>
      <c r="AX13" s="41">
        <f t="shared" si="7"/>
        <v>2151.4699999999998</v>
      </c>
      <c r="AY13" s="41">
        <f t="shared" si="7"/>
        <v>2151.4699999999998</v>
      </c>
      <c r="AZ13" s="41">
        <f t="shared" si="7"/>
        <v>2153.13</v>
      </c>
      <c r="BA13" s="41">
        <f t="shared" si="7"/>
        <v>2152.88</v>
      </c>
      <c r="BB13" s="41">
        <f t="shared" si="7"/>
        <v>2152.88</v>
      </c>
      <c r="BC13" s="41">
        <f t="shared" si="7"/>
        <v>2152.88</v>
      </c>
      <c r="BD13" s="41">
        <f t="shared" si="7"/>
        <v>2153.14</v>
      </c>
      <c r="BE13" s="41">
        <f t="shared" si="7"/>
        <v>2153.14</v>
      </c>
      <c r="BF13" s="41">
        <f t="shared" si="7"/>
        <v>2153.14</v>
      </c>
      <c r="BG13" s="41">
        <f t="shared" si="7"/>
        <v>2153.14</v>
      </c>
      <c r="BH13" s="41">
        <f t="shared" si="7"/>
        <v>2153.2399999999998</v>
      </c>
      <c r="BI13" s="41">
        <f t="shared" si="7"/>
        <v>2152.96</v>
      </c>
      <c r="BJ13" s="41">
        <f t="shared" si="7"/>
        <v>2152.96</v>
      </c>
      <c r="BK13" s="41">
        <f t="shared" si="7"/>
        <v>2152.96</v>
      </c>
      <c r="BL13" s="41">
        <f t="shared" si="7"/>
        <v>2152.96</v>
      </c>
      <c r="BM13" s="41">
        <f t="shared" si="7"/>
        <v>2152.96</v>
      </c>
      <c r="BN13" s="41">
        <f t="shared" ref="BN13:CS13" si="8">SUM(BN14:BN14)</f>
        <v>2147.5500000000002</v>
      </c>
      <c r="BO13" s="41">
        <f t="shared" si="8"/>
        <v>2147.5500000000002</v>
      </c>
      <c r="BP13" s="41">
        <f t="shared" si="8"/>
        <v>2151.34</v>
      </c>
      <c r="BQ13" s="41">
        <f t="shared" si="8"/>
        <v>2151.81</v>
      </c>
      <c r="BR13" s="41">
        <f t="shared" si="8"/>
        <v>2152.7800000000002</v>
      </c>
      <c r="BS13" s="41">
        <f t="shared" si="8"/>
        <v>2153.31</v>
      </c>
      <c r="BT13" s="41">
        <f t="shared" si="8"/>
        <v>2130.41</v>
      </c>
      <c r="BU13" s="41">
        <f t="shared" si="8"/>
        <v>2130.41</v>
      </c>
      <c r="BV13" s="41">
        <f t="shared" si="8"/>
        <v>2130.2600000000002</v>
      </c>
      <c r="BW13" s="41">
        <f t="shared" si="8"/>
        <v>2130.2600000000002</v>
      </c>
      <c r="BX13" s="41">
        <f t="shared" si="8"/>
        <v>2133.71</v>
      </c>
      <c r="BY13" s="41">
        <f t="shared" si="8"/>
        <v>2133.7800000000002</v>
      </c>
      <c r="BZ13" s="41">
        <f t="shared" si="8"/>
        <v>2132.09</v>
      </c>
      <c r="CA13" s="41">
        <f t="shared" si="8"/>
        <v>2132.09</v>
      </c>
      <c r="CB13" s="41">
        <f t="shared" si="8"/>
        <v>2130.39</v>
      </c>
      <c r="CC13" s="41">
        <f t="shared" si="8"/>
        <v>2130.39</v>
      </c>
      <c r="CD13" s="41">
        <f t="shared" si="8"/>
        <v>2127.09</v>
      </c>
      <c r="CE13" s="41">
        <f t="shared" si="8"/>
        <v>2127.09</v>
      </c>
      <c r="CF13" s="41">
        <f t="shared" si="8"/>
        <v>2132.15</v>
      </c>
      <c r="CG13" s="41">
        <f t="shared" si="8"/>
        <v>2132.15</v>
      </c>
      <c r="CH13" s="41">
        <f t="shared" si="8"/>
        <v>2128.7800000000002</v>
      </c>
      <c r="CI13" s="41">
        <f t="shared" si="8"/>
        <v>2128.7800000000002</v>
      </c>
      <c r="CJ13" s="41">
        <f t="shared" si="8"/>
        <v>2136.9499999999998</v>
      </c>
      <c r="CK13" s="41">
        <f t="shared" si="8"/>
        <v>2142.4</v>
      </c>
      <c r="CL13" s="41">
        <f t="shared" si="8"/>
        <v>2148.02</v>
      </c>
      <c r="CM13" s="41">
        <f t="shared" si="8"/>
        <v>2153.48</v>
      </c>
      <c r="CN13" s="41">
        <f t="shared" si="8"/>
        <v>2153.5100000000002</v>
      </c>
      <c r="CO13" s="41">
        <f t="shared" si="8"/>
        <v>2153.37</v>
      </c>
      <c r="CP13" s="41">
        <f t="shared" si="8"/>
        <v>2153.37</v>
      </c>
      <c r="CQ13" s="41">
        <f t="shared" si="8"/>
        <v>2153.37</v>
      </c>
      <c r="CR13" s="41">
        <f t="shared" si="8"/>
        <v>2153.37</v>
      </c>
      <c r="CS13" s="42">
        <f t="shared" si="8"/>
        <v>2153.37</v>
      </c>
      <c r="CT13" s="146">
        <f t="shared" si="3"/>
        <v>206639.48999999996</v>
      </c>
      <c r="CU13" s="150"/>
      <c r="CW13" s="140"/>
    </row>
    <row r="14" spans="1:102">
      <c r="A14" s="31" t="s">
        <v>13</v>
      </c>
      <c r="B14" s="43">
        <v>2169.1799999999998</v>
      </c>
      <c r="C14" s="44">
        <v>2169.4</v>
      </c>
      <c r="D14" s="44">
        <v>2169.7800000000002</v>
      </c>
      <c r="E14" s="44">
        <v>2170.4</v>
      </c>
      <c r="F14" s="44">
        <v>2171.73</v>
      </c>
      <c r="G14" s="44">
        <v>2171.9499999999998</v>
      </c>
      <c r="H14" s="44">
        <v>2169.42</v>
      </c>
      <c r="I14" s="44">
        <v>2169.64</v>
      </c>
      <c r="J14" s="44">
        <v>2169.59</v>
      </c>
      <c r="K14" s="44">
        <v>2169.34</v>
      </c>
      <c r="L14" s="44">
        <v>2166.87</v>
      </c>
      <c r="M14" s="44">
        <v>2165.87</v>
      </c>
      <c r="N14" s="44">
        <v>2164.1</v>
      </c>
      <c r="O14" s="44">
        <v>2163.6</v>
      </c>
      <c r="P14" s="44">
        <v>2164.79</v>
      </c>
      <c r="Q14" s="44">
        <v>2164.29</v>
      </c>
      <c r="R14" s="44">
        <v>2166.3200000000002</v>
      </c>
      <c r="S14" s="44">
        <v>2168.35</v>
      </c>
      <c r="T14" s="44">
        <v>2167.35</v>
      </c>
      <c r="U14" s="44">
        <v>2166.85</v>
      </c>
      <c r="V14" s="44">
        <v>2166.71</v>
      </c>
      <c r="W14" s="44">
        <v>2165.71</v>
      </c>
      <c r="X14" s="44">
        <v>2164.71</v>
      </c>
      <c r="Y14" s="44">
        <v>2163.86</v>
      </c>
      <c r="Z14" s="44">
        <v>2163</v>
      </c>
      <c r="AA14" s="44">
        <v>2162</v>
      </c>
      <c r="AB14" s="44">
        <v>2160.4299999999998</v>
      </c>
      <c r="AC14" s="44">
        <v>2159.4299999999998</v>
      </c>
      <c r="AD14" s="44">
        <v>2158.34</v>
      </c>
      <c r="AE14" s="44">
        <v>2156.84</v>
      </c>
      <c r="AF14" s="44">
        <v>2154.0300000000002</v>
      </c>
      <c r="AG14" s="44">
        <v>2153.0300000000002</v>
      </c>
      <c r="AH14" s="44">
        <v>2159.63</v>
      </c>
      <c r="AI14" s="44">
        <v>2156.13</v>
      </c>
      <c r="AJ14" s="44">
        <v>2154.63</v>
      </c>
      <c r="AK14" s="44">
        <v>2152.63</v>
      </c>
      <c r="AL14" s="44">
        <v>2147.6999999999998</v>
      </c>
      <c r="AM14" s="44">
        <v>2147.6999999999998</v>
      </c>
      <c r="AN14" s="44">
        <v>2147.6999999999998</v>
      </c>
      <c r="AO14" s="44">
        <v>2147.79</v>
      </c>
      <c r="AP14" s="44">
        <v>2147.79</v>
      </c>
      <c r="AQ14" s="44">
        <v>2148.0100000000002</v>
      </c>
      <c r="AR14" s="44">
        <v>2148.15</v>
      </c>
      <c r="AS14" s="44">
        <v>2148.15</v>
      </c>
      <c r="AT14" s="44">
        <v>2151.4699999999998</v>
      </c>
      <c r="AU14" s="44">
        <v>2151.4699999999998</v>
      </c>
      <c r="AV14" s="44">
        <v>2151.4699999999998</v>
      </c>
      <c r="AW14" s="44">
        <v>2151.4699999999998</v>
      </c>
      <c r="AX14" s="44">
        <v>2151.4699999999998</v>
      </c>
      <c r="AY14" s="44">
        <v>2151.4699999999998</v>
      </c>
      <c r="AZ14" s="44">
        <v>2153.13</v>
      </c>
      <c r="BA14" s="44">
        <v>2152.88</v>
      </c>
      <c r="BB14" s="44">
        <v>2152.88</v>
      </c>
      <c r="BC14" s="44">
        <v>2152.88</v>
      </c>
      <c r="BD14" s="44">
        <v>2153.14</v>
      </c>
      <c r="BE14" s="44">
        <v>2153.14</v>
      </c>
      <c r="BF14" s="44">
        <v>2153.14</v>
      </c>
      <c r="BG14" s="44">
        <v>2153.14</v>
      </c>
      <c r="BH14" s="44">
        <v>2153.2399999999998</v>
      </c>
      <c r="BI14" s="44">
        <v>2152.96</v>
      </c>
      <c r="BJ14" s="44">
        <v>2152.96</v>
      </c>
      <c r="BK14" s="44">
        <v>2152.96</v>
      </c>
      <c r="BL14" s="44">
        <v>2152.96</v>
      </c>
      <c r="BM14" s="44">
        <v>2152.96</v>
      </c>
      <c r="BN14" s="44">
        <v>2147.5500000000002</v>
      </c>
      <c r="BO14" s="44">
        <v>2147.5500000000002</v>
      </c>
      <c r="BP14" s="44">
        <v>2151.34</v>
      </c>
      <c r="BQ14" s="44">
        <v>2151.81</v>
      </c>
      <c r="BR14" s="44">
        <v>2152.7800000000002</v>
      </c>
      <c r="BS14" s="44">
        <v>2153.31</v>
      </c>
      <c r="BT14" s="44">
        <v>2130.41</v>
      </c>
      <c r="BU14" s="44">
        <v>2130.41</v>
      </c>
      <c r="BV14" s="44">
        <v>2130.2600000000002</v>
      </c>
      <c r="BW14" s="44">
        <v>2130.2600000000002</v>
      </c>
      <c r="BX14" s="44">
        <v>2133.71</v>
      </c>
      <c r="BY14" s="44">
        <v>2133.7800000000002</v>
      </c>
      <c r="BZ14" s="44">
        <v>2132.09</v>
      </c>
      <c r="CA14" s="44">
        <v>2132.09</v>
      </c>
      <c r="CB14" s="44">
        <v>2130.39</v>
      </c>
      <c r="CC14" s="44">
        <v>2130.39</v>
      </c>
      <c r="CD14" s="44">
        <v>2127.09</v>
      </c>
      <c r="CE14" s="44">
        <v>2127.09</v>
      </c>
      <c r="CF14" s="44">
        <v>2132.15</v>
      </c>
      <c r="CG14" s="44">
        <v>2132.15</v>
      </c>
      <c r="CH14" s="44">
        <v>2128.7800000000002</v>
      </c>
      <c r="CI14" s="44">
        <v>2128.7800000000002</v>
      </c>
      <c r="CJ14" s="44">
        <v>2136.9499999999998</v>
      </c>
      <c r="CK14" s="44">
        <v>2142.4</v>
      </c>
      <c r="CL14" s="44">
        <v>2148.02</v>
      </c>
      <c r="CM14" s="44">
        <v>2153.48</v>
      </c>
      <c r="CN14" s="44">
        <v>2153.5100000000002</v>
      </c>
      <c r="CO14" s="44">
        <v>2153.37</v>
      </c>
      <c r="CP14" s="44">
        <v>2153.37</v>
      </c>
      <c r="CQ14" s="44">
        <v>2153.37</v>
      </c>
      <c r="CR14" s="44">
        <v>2153.37</v>
      </c>
      <c r="CS14" s="45">
        <v>2153.37</v>
      </c>
      <c r="CT14" s="31">
        <f t="shared" si="3"/>
        <v>206639.48999999996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149.18</v>
      </c>
      <c r="C20" s="55">
        <f t="shared" si="11"/>
        <v>149.45999999999998</v>
      </c>
      <c r="D20" s="55">
        <f t="shared" si="11"/>
        <v>150.31</v>
      </c>
      <c r="E20" s="55">
        <f t="shared" si="11"/>
        <v>150.13</v>
      </c>
      <c r="F20" s="55">
        <f t="shared" si="11"/>
        <v>149.79</v>
      </c>
      <c r="G20" s="55">
        <f t="shared" si="11"/>
        <v>150.6</v>
      </c>
      <c r="H20" s="55">
        <f t="shared" si="11"/>
        <v>148.44</v>
      </c>
      <c r="I20" s="55">
        <f t="shared" si="11"/>
        <v>146.72999999999999</v>
      </c>
      <c r="J20" s="55">
        <f t="shared" si="11"/>
        <v>147.26</v>
      </c>
      <c r="K20" s="55">
        <f t="shared" si="11"/>
        <v>148.41</v>
      </c>
      <c r="L20" s="55">
        <f t="shared" si="11"/>
        <v>147.22</v>
      </c>
      <c r="M20" s="55">
        <f t="shared" si="11"/>
        <v>148.19999999999999</v>
      </c>
      <c r="N20" s="55">
        <f t="shared" si="11"/>
        <v>148.45999999999998</v>
      </c>
      <c r="O20" s="55">
        <f t="shared" si="11"/>
        <v>145.54</v>
      </c>
      <c r="P20" s="55">
        <f t="shared" si="11"/>
        <v>147.66999999999999</v>
      </c>
      <c r="Q20" s="55">
        <f t="shared" si="11"/>
        <v>148.70999999999998</v>
      </c>
      <c r="R20" s="55">
        <f t="shared" si="11"/>
        <v>149.85</v>
      </c>
      <c r="S20" s="55">
        <f t="shared" si="11"/>
        <v>150.85999999999999</v>
      </c>
      <c r="T20" s="55">
        <f t="shared" si="11"/>
        <v>151.22</v>
      </c>
      <c r="U20" s="55">
        <f t="shared" si="11"/>
        <v>150.24</v>
      </c>
      <c r="V20" s="55">
        <f t="shared" si="11"/>
        <v>151.41</v>
      </c>
      <c r="W20" s="55">
        <f t="shared" si="11"/>
        <v>151.37</v>
      </c>
      <c r="X20" s="55">
        <f t="shared" si="11"/>
        <v>3652.16</v>
      </c>
      <c r="Y20" s="55">
        <f t="shared" si="11"/>
        <v>3652.9199999999996</v>
      </c>
      <c r="Z20" s="55">
        <f t="shared" si="11"/>
        <v>3659.7699999999995</v>
      </c>
      <c r="AA20" s="55">
        <f t="shared" si="11"/>
        <v>3677</v>
      </c>
      <c r="AB20" s="55">
        <f t="shared" si="11"/>
        <v>3704.91</v>
      </c>
      <c r="AC20" s="55">
        <f t="shared" si="11"/>
        <v>3745.31</v>
      </c>
      <c r="AD20" s="55">
        <f t="shared" si="11"/>
        <v>3857.72</v>
      </c>
      <c r="AE20" s="55">
        <f t="shared" si="11"/>
        <v>3955.2499999999995</v>
      </c>
      <c r="AF20" s="55">
        <f t="shared" si="11"/>
        <v>4071.47</v>
      </c>
      <c r="AG20" s="55">
        <f t="shared" si="11"/>
        <v>4161.8500000000004</v>
      </c>
      <c r="AH20" s="55">
        <f t="shared" ref="AH20:BM20" si="12">SUM(AH21:AH24)</f>
        <v>4270.1000000000004</v>
      </c>
      <c r="AI20" s="55">
        <f t="shared" si="12"/>
        <v>4410.16</v>
      </c>
      <c r="AJ20" s="55">
        <f t="shared" si="12"/>
        <v>4558.5700000000006</v>
      </c>
      <c r="AK20" s="55">
        <f t="shared" si="12"/>
        <v>4681.2100000000009</v>
      </c>
      <c r="AL20" s="55">
        <f t="shared" si="12"/>
        <v>4745.2400000000007</v>
      </c>
      <c r="AM20" s="55">
        <f t="shared" si="12"/>
        <v>4842.79</v>
      </c>
      <c r="AN20" s="55">
        <f t="shared" si="12"/>
        <v>4931.38</v>
      </c>
      <c r="AO20" s="55">
        <f t="shared" si="12"/>
        <v>4991.2500000000009</v>
      </c>
      <c r="AP20" s="55">
        <f t="shared" si="12"/>
        <v>5065.3100000000004</v>
      </c>
      <c r="AQ20" s="55">
        <f t="shared" si="12"/>
        <v>5114.8100000000004</v>
      </c>
      <c r="AR20" s="55">
        <f t="shared" si="12"/>
        <v>5166.25</v>
      </c>
      <c r="AS20" s="55">
        <f t="shared" si="12"/>
        <v>5208.1400000000012</v>
      </c>
      <c r="AT20" s="55">
        <f t="shared" si="12"/>
        <v>5238.0400000000009</v>
      </c>
      <c r="AU20" s="55">
        <f t="shared" si="12"/>
        <v>5243.6500000000005</v>
      </c>
      <c r="AV20" s="55">
        <f t="shared" si="12"/>
        <v>5267.46</v>
      </c>
      <c r="AW20" s="55">
        <f t="shared" si="12"/>
        <v>5267.6400000000012</v>
      </c>
      <c r="AX20" s="55">
        <f t="shared" si="12"/>
        <v>5315.6600000000008</v>
      </c>
      <c r="AY20" s="55">
        <f t="shared" si="12"/>
        <v>5273.4</v>
      </c>
      <c r="AZ20" s="55">
        <f t="shared" si="12"/>
        <v>5273.7300000000005</v>
      </c>
      <c r="BA20" s="55">
        <f t="shared" si="12"/>
        <v>5276.420000000001</v>
      </c>
      <c r="BB20" s="55">
        <f t="shared" si="12"/>
        <v>5233.7600000000011</v>
      </c>
      <c r="BC20" s="55">
        <f t="shared" si="12"/>
        <v>5202.9700000000012</v>
      </c>
      <c r="BD20" s="55">
        <f t="shared" si="12"/>
        <v>5198.22</v>
      </c>
      <c r="BE20" s="55">
        <f t="shared" si="12"/>
        <v>5172.8600000000006</v>
      </c>
      <c r="BF20" s="55">
        <f t="shared" si="12"/>
        <v>5155.5199999999995</v>
      </c>
      <c r="BG20" s="55">
        <f t="shared" si="12"/>
        <v>5131.9400000000005</v>
      </c>
      <c r="BH20" s="55">
        <f t="shared" si="12"/>
        <v>5115.4100000000008</v>
      </c>
      <c r="BI20" s="55">
        <f t="shared" si="12"/>
        <v>5047.9399999999996</v>
      </c>
      <c r="BJ20" s="55">
        <f t="shared" si="12"/>
        <v>4987.63</v>
      </c>
      <c r="BK20" s="55">
        <f t="shared" si="12"/>
        <v>4912.7300000000005</v>
      </c>
      <c r="BL20" s="55">
        <f t="shared" si="12"/>
        <v>4847.4000000000005</v>
      </c>
      <c r="BM20" s="55">
        <f t="shared" si="12"/>
        <v>4777.4400000000005</v>
      </c>
      <c r="BN20" s="55">
        <f t="shared" ref="BN20:CS20" si="13">SUM(BN21:BN24)</f>
        <v>4681.26</v>
      </c>
      <c r="BO20" s="55">
        <f t="shared" si="13"/>
        <v>4581.3000000000011</v>
      </c>
      <c r="BP20" s="55">
        <f t="shared" si="13"/>
        <v>4486.0600000000004</v>
      </c>
      <c r="BQ20" s="55">
        <f t="shared" si="13"/>
        <v>4368.0700000000006</v>
      </c>
      <c r="BR20" s="55">
        <f t="shared" si="13"/>
        <v>4258.79</v>
      </c>
      <c r="BS20" s="55">
        <f t="shared" si="13"/>
        <v>4139.3900000000003</v>
      </c>
      <c r="BT20" s="55">
        <f t="shared" si="13"/>
        <v>4026.4399999999996</v>
      </c>
      <c r="BU20" s="55">
        <f t="shared" si="13"/>
        <v>3919.3199999999997</v>
      </c>
      <c r="BV20" s="55">
        <f t="shared" si="13"/>
        <v>3833.9099999999994</v>
      </c>
      <c r="BW20" s="55">
        <f t="shared" si="13"/>
        <v>3762.4199999999996</v>
      </c>
      <c r="BX20" s="55">
        <f t="shared" si="13"/>
        <v>3655.37</v>
      </c>
      <c r="BY20" s="55">
        <f t="shared" si="13"/>
        <v>3602.28</v>
      </c>
      <c r="BZ20" s="55">
        <f t="shared" si="13"/>
        <v>155.19</v>
      </c>
      <c r="CA20" s="55">
        <f t="shared" si="13"/>
        <v>151.03</v>
      </c>
      <c r="CB20" s="55">
        <f t="shared" si="13"/>
        <v>150.15</v>
      </c>
      <c r="CC20" s="55">
        <f t="shared" si="13"/>
        <v>150.97999999999999</v>
      </c>
      <c r="CD20" s="55">
        <f t="shared" si="13"/>
        <v>151.5</v>
      </c>
      <c r="CE20" s="55">
        <f t="shared" si="13"/>
        <v>150.94</v>
      </c>
      <c r="CF20" s="55">
        <f t="shared" si="13"/>
        <v>151.35999999999999</v>
      </c>
      <c r="CG20" s="55">
        <f t="shared" si="13"/>
        <v>151.79</v>
      </c>
      <c r="CH20" s="55">
        <f t="shared" si="13"/>
        <v>151.85999999999999</v>
      </c>
      <c r="CI20" s="55">
        <f t="shared" si="13"/>
        <v>151.69999999999999</v>
      </c>
      <c r="CJ20" s="55">
        <f t="shared" si="13"/>
        <v>150.76</v>
      </c>
      <c r="CK20" s="55">
        <f t="shared" si="13"/>
        <v>151.07</v>
      </c>
      <c r="CL20" s="55">
        <f t="shared" si="13"/>
        <v>151.32</v>
      </c>
      <c r="CM20" s="55">
        <f t="shared" si="13"/>
        <v>152.25</v>
      </c>
      <c r="CN20" s="55">
        <f t="shared" si="13"/>
        <v>152.06</v>
      </c>
      <c r="CO20" s="55">
        <f t="shared" si="13"/>
        <v>152.69999999999999</v>
      </c>
      <c r="CP20" s="55">
        <f t="shared" si="13"/>
        <v>151.76999999999998</v>
      </c>
      <c r="CQ20" s="55">
        <f t="shared" si="13"/>
        <v>150.49</v>
      </c>
      <c r="CR20" s="55">
        <f t="shared" si="13"/>
        <v>151</v>
      </c>
      <c r="CS20" s="56">
        <f t="shared" si="13"/>
        <v>151.12</v>
      </c>
      <c r="CT20" s="39">
        <f>SUM(B20:CS20)</f>
        <v>254690.10000000006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0.35000000000000003</v>
      </c>
      <c r="Z21" s="44">
        <v>7.8699999999999992</v>
      </c>
      <c r="AA21" s="44">
        <v>25.979999999999997</v>
      </c>
      <c r="AB21" s="44">
        <v>53.169999999999995</v>
      </c>
      <c r="AC21" s="44">
        <v>93.26</v>
      </c>
      <c r="AD21" s="44">
        <v>206.70999999999998</v>
      </c>
      <c r="AE21" s="44">
        <v>304.25</v>
      </c>
      <c r="AF21" s="44">
        <v>418.04</v>
      </c>
      <c r="AG21" s="44">
        <v>508.33</v>
      </c>
      <c r="AH21" s="44">
        <v>622.59</v>
      </c>
      <c r="AI21" s="44">
        <v>762.3</v>
      </c>
      <c r="AJ21" s="44">
        <v>909.27</v>
      </c>
      <c r="AK21" s="44">
        <v>1031.78</v>
      </c>
      <c r="AL21" s="44">
        <v>1097.95</v>
      </c>
      <c r="AM21" s="44">
        <v>1196.04</v>
      </c>
      <c r="AN21" s="44">
        <v>1283.1400000000001</v>
      </c>
      <c r="AO21" s="44">
        <v>1342.69</v>
      </c>
      <c r="AP21" s="44">
        <v>1416.05</v>
      </c>
      <c r="AQ21" s="44">
        <v>1466.76</v>
      </c>
      <c r="AR21" s="44">
        <v>1519.26</v>
      </c>
      <c r="AS21" s="44">
        <v>1560.4099999999999</v>
      </c>
      <c r="AT21" s="44">
        <v>1590.3700000000001</v>
      </c>
      <c r="AU21" s="44">
        <v>1595.5</v>
      </c>
      <c r="AV21" s="44">
        <v>1620.35</v>
      </c>
      <c r="AW21" s="44">
        <v>1619.83</v>
      </c>
      <c r="AX21" s="44">
        <v>1667.1</v>
      </c>
      <c r="AY21" s="44">
        <v>1632.4099999999999</v>
      </c>
      <c r="AZ21" s="44">
        <v>1632.26</v>
      </c>
      <c r="BA21" s="44">
        <v>1632.3</v>
      </c>
      <c r="BB21" s="44">
        <v>1590.8300000000002</v>
      </c>
      <c r="BC21" s="44">
        <v>1559.72</v>
      </c>
      <c r="BD21" s="44">
        <v>1554.9099999999999</v>
      </c>
      <c r="BE21" s="44">
        <v>1531.1000000000001</v>
      </c>
      <c r="BF21" s="44">
        <v>1515.03</v>
      </c>
      <c r="BG21" s="44">
        <v>1491.71</v>
      </c>
      <c r="BH21" s="44">
        <v>1473.3400000000001</v>
      </c>
      <c r="BI21" s="44">
        <v>1406.3999999999999</v>
      </c>
      <c r="BJ21" s="44">
        <v>1346.13</v>
      </c>
      <c r="BK21" s="44">
        <v>1269.71</v>
      </c>
      <c r="BL21" s="44">
        <v>1204.1400000000001</v>
      </c>
      <c r="BM21" s="44">
        <v>1134.69</v>
      </c>
      <c r="BN21" s="44">
        <v>1039.29</v>
      </c>
      <c r="BO21" s="44">
        <v>939.87</v>
      </c>
      <c r="BP21" s="44">
        <v>844.41</v>
      </c>
      <c r="BQ21" s="44">
        <v>726.64</v>
      </c>
      <c r="BR21" s="44">
        <v>617.38</v>
      </c>
      <c r="BS21" s="44">
        <v>497.91</v>
      </c>
      <c r="BT21" s="44">
        <v>386.19</v>
      </c>
      <c r="BU21" s="44">
        <v>280.52</v>
      </c>
      <c r="BV21" s="44">
        <v>194.23999999999998</v>
      </c>
      <c r="BW21" s="44">
        <v>123.16</v>
      </c>
      <c r="BX21" s="44">
        <v>73.91</v>
      </c>
      <c r="BY21" s="44">
        <v>21.01</v>
      </c>
      <c r="BZ21" s="44">
        <v>3.28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51641.840000000004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3501.91</v>
      </c>
      <c r="AA22" s="1">
        <v>3501.91</v>
      </c>
      <c r="AB22" s="1">
        <v>3501.91</v>
      </c>
      <c r="AC22" s="1">
        <v>3501.91</v>
      </c>
      <c r="AD22" s="1">
        <v>3501.91</v>
      </c>
      <c r="AE22" s="1">
        <v>3501.91</v>
      </c>
      <c r="AF22" s="1">
        <v>3501.91</v>
      </c>
      <c r="AG22" s="1">
        <v>3501.91</v>
      </c>
      <c r="AH22" s="1">
        <v>3497.36</v>
      </c>
      <c r="AI22" s="1">
        <v>3497.36</v>
      </c>
      <c r="AJ22" s="1">
        <v>3497.36</v>
      </c>
      <c r="AK22" s="1">
        <v>3497.36</v>
      </c>
      <c r="AL22" s="1">
        <v>3497.36</v>
      </c>
      <c r="AM22" s="1">
        <v>3496.11</v>
      </c>
      <c r="AN22" s="1">
        <v>3496.11</v>
      </c>
      <c r="AO22" s="1">
        <v>3496.11</v>
      </c>
      <c r="AP22" s="1">
        <v>3496.11</v>
      </c>
      <c r="AQ22" s="1">
        <v>3496.11</v>
      </c>
      <c r="AR22" s="1">
        <v>3496.11</v>
      </c>
      <c r="AS22" s="1">
        <v>3496.11</v>
      </c>
      <c r="AT22" s="1">
        <v>3496.11</v>
      </c>
      <c r="AU22" s="1">
        <v>3496.11</v>
      </c>
      <c r="AV22" s="1">
        <v>3496.11</v>
      </c>
      <c r="AW22" s="1">
        <v>3496.11</v>
      </c>
      <c r="AX22" s="1">
        <v>3496.11</v>
      </c>
      <c r="AY22" s="1">
        <v>3491.23</v>
      </c>
      <c r="AZ22" s="1">
        <v>3491.24</v>
      </c>
      <c r="BA22" s="1">
        <v>3491.34</v>
      </c>
      <c r="BB22" s="1">
        <v>3491.36</v>
      </c>
      <c r="BC22" s="1">
        <v>3491.3</v>
      </c>
      <c r="BD22" s="1">
        <v>3491.21</v>
      </c>
      <c r="BE22" s="1">
        <v>3491.1</v>
      </c>
      <c r="BF22" s="1">
        <v>3490.99</v>
      </c>
      <c r="BG22" s="1">
        <v>3490.87</v>
      </c>
      <c r="BH22" s="1">
        <v>3490.79</v>
      </c>
      <c r="BI22" s="1">
        <v>3490.71</v>
      </c>
      <c r="BJ22" s="1">
        <v>3490.6</v>
      </c>
      <c r="BK22" s="1">
        <v>3490.54</v>
      </c>
      <c r="BL22" s="1">
        <v>3490.5</v>
      </c>
      <c r="BM22" s="1">
        <v>3490.4</v>
      </c>
      <c r="BN22" s="1">
        <v>3490.25</v>
      </c>
      <c r="BO22" s="1">
        <v>3489.94</v>
      </c>
      <c r="BP22" s="1">
        <v>3490.62</v>
      </c>
      <c r="BQ22" s="1">
        <v>3490.08</v>
      </c>
      <c r="BR22" s="1">
        <v>3489.91</v>
      </c>
      <c r="BS22" s="1">
        <v>3489.26</v>
      </c>
      <c r="BT22" s="1">
        <v>3488.72</v>
      </c>
      <c r="BU22" s="1">
        <v>3488.04</v>
      </c>
      <c r="BV22" s="1">
        <v>3487.62</v>
      </c>
      <c r="BW22" s="1">
        <v>3487.41</v>
      </c>
      <c r="BX22" s="1">
        <v>3429.86</v>
      </c>
      <c r="BY22" s="1">
        <v>3429.86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188574.97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21.08</v>
      </c>
      <c r="C24" s="37">
        <v>21.36</v>
      </c>
      <c r="D24" s="37">
        <v>22.21</v>
      </c>
      <c r="E24" s="37">
        <v>22.03</v>
      </c>
      <c r="F24" s="37">
        <v>21.69</v>
      </c>
      <c r="G24" s="37">
        <v>22.5</v>
      </c>
      <c r="H24" s="37">
        <v>20.34</v>
      </c>
      <c r="I24" s="37">
        <v>18.63</v>
      </c>
      <c r="J24" s="37">
        <v>19.16</v>
      </c>
      <c r="K24" s="37">
        <v>20.309999999999999</v>
      </c>
      <c r="L24" s="37">
        <v>19.12</v>
      </c>
      <c r="M24" s="37">
        <v>20.100000000000001</v>
      </c>
      <c r="N24" s="37">
        <v>20.36</v>
      </c>
      <c r="O24" s="37">
        <v>17.440000000000001</v>
      </c>
      <c r="P24" s="37">
        <v>19.57</v>
      </c>
      <c r="Q24" s="37">
        <v>20.61</v>
      </c>
      <c r="R24" s="37">
        <v>21.75</v>
      </c>
      <c r="S24" s="37">
        <v>22.76</v>
      </c>
      <c r="T24" s="37">
        <v>23.12</v>
      </c>
      <c r="U24" s="37">
        <v>22.14</v>
      </c>
      <c r="V24" s="37">
        <v>23.31</v>
      </c>
      <c r="W24" s="37">
        <v>23.27</v>
      </c>
      <c r="X24" s="37">
        <v>22.15</v>
      </c>
      <c r="Y24" s="37">
        <v>22.56</v>
      </c>
      <c r="Z24" s="37">
        <v>21.89</v>
      </c>
      <c r="AA24" s="37">
        <v>21.01</v>
      </c>
      <c r="AB24" s="37">
        <v>21.73</v>
      </c>
      <c r="AC24" s="37">
        <v>22.04</v>
      </c>
      <c r="AD24" s="37">
        <v>21</v>
      </c>
      <c r="AE24" s="37">
        <v>20.99</v>
      </c>
      <c r="AF24" s="37">
        <v>23.42</v>
      </c>
      <c r="AG24" s="37">
        <v>23.51</v>
      </c>
      <c r="AH24" s="37">
        <v>22.05</v>
      </c>
      <c r="AI24" s="37">
        <v>22.4</v>
      </c>
      <c r="AJ24" s="37">
        <v>23.84</v>
      </c>
      <c r="AK24" s="37">
        <v>23.97</v>
      </c>
      <c r="AL24" s="37">
        <v>21.83</v>
      </c>
      <c r="AM24" s="37">
        <v>22.54</v>
      </c>
      <c r="AN24" s="37">
        <v>24.03</v>
      </c>
      <c r="AO24" s="37">
        <v>24.35</v>
      </c>
      <c r="AP24" s="37">
        <v>25.05</v>
      </c>
      <c r="AQ24" s="37">
        <v>23.84</v>
      </c>
      <c r="AR24" s="37">
        <v>22.78</v>
      </c>
      <c r="AS24" s="37">
        <v>23.52</v>
      </c>
      <c r="AT24" s="37">
        <v>23.46</v>
      </c>
      <c r="AU24" s="37">
        <v>23.94</v>
      </c>
      <c r="AV24" s="37">
        <v>22.9</v>
      </c>
      <c r="AW24" s="37">
        <v>23.6</v>
      </c>
      <c r="AX24" s="37">
        <v>24.35</v>
      </c>
      <c r="AY24" s="37">
        <v>21.66</v>
      </c>
      <c r="AZ24" s="37">
        <v>22.13</v>
      </c>
      <c r="BA24" s="37">
        <v>24.68</v>
      </c>
      <c r="BB24" s="37">
        <v>23.47</v>
      </c>
      <c r="BC24" s="37">
        <v>23.85</v>
      </c>
      <c r="BD24" s="37">
        <v>24</v>
      </c>
      <c r="BE24" s="37">
        <v>22.56</v>
      </c>
      <c r="BF24" s="37">
        <v>21.4</v>
      </c>
      <c r="BG24" s="37">
        <v>21.26</v>
      </c>
      <c r="BH24" s="37">
        <v>23.18</v>
      </c>
      <c r="BI24" s="37">
        <v>22.73</v>
      </c>
      <c r="BJ24" s="37">
        <v>22.8</v>
      </c>
      <c r="BK24" s="37">
        <v>24.38</v>
      </c>
      <c r="BL24" s="37">
        <v>24.66</v>
      </c>
      <c r="BM24" s="37">
        <v>24.25</v>
      </c>
      <c r="BN24" s="37">
        <v>23.62</v>
      </c>
      <c r="BO24" s="37">
        <v>23.39</v>
      </c>
      <c r="BP24" s="37">
        <v>22.93</v>
      </c>
      <c r="BQ24" s="37">
        <v>23.25</v>
      </c>
      <c r="BR24" s="37">
        <v>23.4</v>
      </c>
      <c r="BS24" s="37">
        <v>24.12</v>
      </c>
      <c r="BT24" s="37">
        <v>23.43</v>
      </c>
      <c r="BU24" s="37">
        <v>22.66</v>
      </c>
      <c r="BV24" s="37">
        <v>23.95</v>
      </c>
      <c r="BW24" s="37">
        <v>23.75</v>
      </c>
      <c r="BX24" s="37">
        <v>23.5</v>
      </c>
      <c r="BY24" s="37">
        <v>23.31</v>
      </c>
      <c r="BZ24" s="37">
        <v>23.81</v>
      </c>
      <c r="CA24" s="37">
        <v>22.93</v>
      </c>
      <c r="CB24" s="37">
        <v>22.05</v>
      </c>
      <c r="CC24" s="37">
        <v>22.88</v>
      </c>
      <c r="CD24" s="37">
        <v>23.4</v>
      </c>
      <c r="CE24" s="37">
        <v>22.84</v>
      </c>
      <c r="CF24" s="37">
        <v>23.26</v>
      </c>
      <c r="CG24" s="37">
        <v>23.69</v>
      </c>
      <c r="CH24" s="37">
        <v>23.76</v>
      </c>
      <c r="CI24" s="37">
        <v>23.6</v>
      </c>
      <c r="CJ24" s="37">
        <v>22.66</v>
      </c>
      <c r="CK24" s="37">
        <v>22.97</v>
      </c>
      <c r="CL24" s="37">
        <v>23.22</v>
      </c>
      <c r="CM24" s="37">
        <v>24.15</v>
      </c>
      <c r="CN24" s="37">
        <v>23.96</v>
      </c>
      <c r="CO24" s="37">
        <v>24.6</v>
      </c>
      <c r="CP24" s="37">
        <v>23.67</v>
      </c>
      <c r="CQ24" s="37">
        <v>22.39</v>
      </c>
      <c r="CR24" s="37">
        <v>22.9</v>
      </c>
      <c r="CS24" s="38">
        <v>23.02</v>
      </c>
      <c r="CT24" s="31">
        <f t="shared" si="14"/>
        <v>2175.6900000000005</v>
      </c>
      <c r="CU24" s="152"/>
      <c r="CW24" s="140"/>
    </row>
    <row r="25" spans="1:102" ht="15.75" thickBot="1">
      <c r="A25" s="59" t="s">
        <v>29</v>
      </c>
      <c r="B25" s="60">
        <f>SUM(B3,B13,B15,B20)</f>
        <v>7617.5078408602149</v>
      </c>
      <c r="C25" s="61">
        <f t="shared" ref="C25:BN25" si="15">SUM(C3,C13,C15,C20)</f>
        <v>7643.0078408602149</v>
      </c>
      <c r="D25" s="61">
        <f t="shared" si="15"/>
        <v>7669.2378408602153</v>
      </c>
      <c r="E25" s="61">
        <f t="shared" si="15"/>
        <v>7694.6778408602149</v>
      </c>
      <c r="F25" s="61">
        <f t="shared" si="15"/>
        <v>7720.6678408602147</v>
      </c>
      <c r="G25" s="61">
        <f t="shared" si="15"/>
        <v>7746.6978408602145</v>
      </c>
      <c r="H25" s="61">
        <f t="shared" si="15"/>
        <v>7767.0078408602149</v>
      </c>
      <c r="I25" s="61">
        <f t="shared" si="15"/>
        <v>7790.5178408602142</v>
      </c>
      <c r="J25" s="61">
        <f t="shared" si="15"/>
        <v>7815.9978408602155</v>
      </c>
      <c r="K25" s="61">
        <f t="shared" si="15"/>
        <v>7841.8978408602152</v>
      </c>
      <c r="L25" s="61">
        <f t="shared" si="15"/>
        <v>7863.2378408602144</v>
      </c>
      <c r="M25" s="61">
        <f t="shared" si="15"/>
        <v>7888.217840860214</v>
      </c>
      <c r="N25" s="61">
        <f t="shared" si="15"/>
        <v>7911.7078408602147</v>
      </c>
      <c r="O25" s="61">
        <f t="shared" si="15"/>
        <v>7933.2878408602146</v>
      </c>
      <c r="P25" s="61">
        <f t="shared" si="15"/>
        <v>7961.6078408602143</v>
      </c>
      <c r="Q25" s="61">
        <f t="shared" si="15"/>
        <v>7987.1478408602143</v>
      </c>
      <c r="R25" s="61">
        <f t="shared" si="15"/>
        <v>8015.3178408602153</v>
      </c>
      <c r="S25" s="61">
        <f t="shared" si="15"/>
        <v>8043.3578408602143</v>
      </c>
      <c r="T25" s="61">
        <f t="shared" si="15"/>
        <v>8042.7178408602149</v>
      </c>
      <c r="U25" s="61">
        <f t="shared" si="15"/>
        <v>8041.2378408602144</v>
      </c>
      <c r="V25" s="61">
        <f t="shared" si="15"/>
        <v>8042.2678408602142</v>
      </c>
      <c r="W25" s="61">
        <f t="shared" si="15"/>
        <v>8041.2278408602142</v>
      </c>
      <c r="X25" s="61">
        <f t="shared" si="15"/>
        <v>11541.017840860215</v>
      </c>
      <c r="Y25" s="61">
        <f t="shared" si="15"/>
        <v>11540.927840860215</v>
      </c>
      <c r="Z25" s="61">
        <f t="shared" si="15"/>
        <v>11546.917840860215</v>
      </c>
      <c r="AA25" s="61">
        <f t="shared" si="15"/>
        <v>11563.147840860216</v>
      </c>
      <c r="AB25" s="61">
        <f t="shared" si="15"/>
        <v>11589.487840860214</v>
      </c>
      <c r="AC25" s="61">
        <f t="shared" si="15"/>
        <v>11628.887840860214</v>
      </c>
      <c r="AD25" s="61">
        <f t="shared" si="15"/>
        <v>11740.207840860216</v>
      </c>
      <c r="AE25" s="61">
        <f t="shared" si="15"/>
        <v>11836.237840860214</v>
      </c>
      <c r="AF25" s="61">
        <f t="shared" si="15"/>
        <v>11949.647840860214</v>
      </c>
      <c r="AG25" s="61">
        <f t="shared" si="15"/>
        <v>12039.027840860215</v>
      </c>
      <c r="AH25" s="61">
        <f t="shared" si="15"/>
        <v>12153.877840860216</v>
      </c>
      <c r="AI25" s="61">
        <f t="shared" si="15"/>
        <v>12290.437840860213</v>
      </c>
      <c r="AJ25" s="61">
        <f t="shared" si="15"/>
        <v>12437.347840860215</v>
      </c>
      <c r="AK25" s="61">
        <f t="shared" si="15"/>
        <v>12557.987840860216</v>
      </c>
      <c r="AL25" s="61">
        <f t="shared" si="15"/>
        <v>12617.087840860215</v>
      </c>
      <c r="AM25" s="61">
        <f t="shared" si="15"/>
        <v>12714.637840860214</v>
      </c>
      <c r="AN25" s="61">
        <f t="shared" si="15"/>
        <v>12803.227840860214</v>
      </c>
      <c r="AO25" s="61">
        <f t="shared" si="15"/>
        <v>12863.187840860215</v>
      </c>
      <c r="AP25" s="61">
        <f t="shared" si="15"/>
        <v>12937.247840860215</v>
      </c>
      <c r="AQ25" s="61">
        <f t="shared" si="15"/>
        <v>12986.967840860216</v>
      </c>
      <c r="AR25" s="61">
        <f t="shared" si="15"/>
        <v>13038.547840860214</v>
      </c>
      <c r="AS25" s="61">
        <f t="shared" si="15"/>
        <v>13080.437840860217</v>
      </c>
      <c r="AT25" s="61">
        <f t="shared" si="15"/>
        <v>13113.657840860214</v>
      </c>
      <c r="AU25" s="61">
        <f t="shared" si="15"/>
        <v>13119.267840860215</v>
      </c>
      <c r="AV25" s="61">
        <f t="shared" si="15"/>
        <v>13143.077840860215</v>
      </c>
      <c r="AW25" s="61">
        <f t="shared" si="15"/>
        <v>13143.257840860217</v>
      </c>
      <c r="AX25" s="61">
        <f t="shared" si="15"/>
        <v>13191.277840860215</v>
      </c>
      <c r="AY25" s="61">
        <f t="shared" si="15"/>
        <v>13149.017840860215</v>
      </c>
      <c r="AZ25" s="61">
        <f t="shared" si="15"/>
        <v>13151.007840860215</v>
      </c>
      <c r="BA25" s="61">
        <f t="shared" si="15"/>
        <v>13153.447840860215</v>
      </c>
      <c r="BB25" s="61">
        <f t="shared" si="15"/>
        <v>13110.787840860216</v>
      </c>
      <c r="BC25" s="61">
        <f t="shared" si="15"/>
        <v>13079.997840860215</v>
      </c>
      <c r="BD25" s="61">
        <f t="shared" si="15"/>
        <v>13075.507840860215</v>
      </c>
      <c r="BE25" s="61">
        <f t="shared" si="15"/>
        <v>13050.147840860216</v>
      </c>
      <c r="BF25" s="61">
        <f t="shared" si="15"/>
        <v>13032.807840860214</v>
      </c>
      <c r="BG25" s="61">
        <f t="shared" si="15"/>
        <v>13009.227840860214</v>
      </c>
      <c r="BH25" s="61">
        <f t="shared" si="15"/>
        <v>12992.797840860216</v>
      </c>
      <c r="BI25" s="61">
        <f t="shared" si="15"/>
        <v>12925.047840860214</v>
      </c>
      <c r="BJ25" s="61">
        <f t="shared" si="15"/>
        <v>12864.737840860214</v>
      </c>
      <c r="BK25" s="61">
        <f t="shared" si="15"/>
        <v>12789.837840860215</v>
      </c>
      <c r="BL25" s="61">
        <f t="shared" si="15"/>
        <v>12724.507840860215</v>
      </c>
      <c r="BM25" s="61">
        <f t="shared" si="15"/>
        <v>12654.547840860214</v>
      </c>
      <c r="BN25" s="61">
        <f t="shared" si="15"/>
        <v>12552.957840860214</v>
      </c>
      <c r="BO25" s="61">
        <f t="shared" ref="BO25:CS25" si="16">SUM(BO3,BO13,BO15,BO20)</f>
        <v>12452.997840860215</v>
      </c>
      <c r="BP25" s="61">
        <f t="shared" si="16"/>
        <v>12361.547840860216</v>
      </c>
      <c r="BQ25" s="61">
        <f t="shared" si="16"/>
        <v>12244.027840860215</v>
      </c>
      <c r="BR25" s="61">
        <f t="shared" si="16"/>
        <v>12135.717840860216</v>
      </c>
      <c r="BS25" s="61">
        <f t="shared" si="16"/>
        <v>12016.847840860215</v>
      </c>
      <c r="BT25" s="61">
        <f t="shared" si="16"/>
        <v>11880.997840860215</v>
      </c>
      <c r="BU25" s="61">
        <f t="shared" si="16"/>
        <v>11773.877840860216</v>
      </c>
      <c r="BV25" s="61">
        <f t="shared" si="16"/>
        <v>11688.317840860214</v>
      </c>
      <c r="BW25" s="61">
        <f t="shared" si="16"/>
        <v>11616.827840860215</v>
      </c>
      <c r="BX25" s="61">
        <f t="shared" si="16"/>
        <v>11513.227840860214</v>
      </c>
      <c r="BY25" s="61">
        <f t="shared" si="16"/>
        <v>11460.207840860216</v>
      </c>
      <c r="BZ25" s="61">
        <f t="shared" si="16"/>
        <v>8011.4278408602149</v>
      </c>
      <c r="CA25" s="61">
        <f t="shared" si="16"/>
        <v>8007.2678408602151</v>
      </c>
      <c r="CB25" s="61">
        <f t="shared" si="16"/>
        <v>8004.6878408602142</v>
      </c>
      <c r="CC25" s="61">
        <f t="shared" si="16"/>
        <v>8005.5178408602142</v>
      </c>
      <c r="CD25" s="61">
        <f t="shared" si="16"/>
        <v>8002.7378408602153</v>
      </c>
      <c r="CE25" s="61">
        <f t="shared" si="16"/>
        <v>8002.1778408602149</v>
      </c>
      <c r="CF25" s="61">
        <f t="shared" si="16"/>
        <v>8007.6578408602145</v>
      </c>
      <c r="CG25" s="61">
        <f t="shared" si="16"/>
        <v>8008.0878408602148</v>
      </c>
      <c r="CH25" s="61">
        <f t="shared" si="16"/>
        <v>8004.7878408602146</v>
      </c>
      <c r="CI25" s="61">
        <f t="shared" si="16"/>
        <v>8004.6278408602147</v>
      </c>
      <c r="CJ25" s="61">
        <f t="shared" si="16"/>
        <v>8011.8578408602143</v>
      </c>
      <c r="CK25" s="61">
        <f t="shared" si="16"/>
        <v>8017.6178408602145</v>
      </c>
      <c r="CL25" s="61">
        <f t="shared" si="16"/>
        <v>8023.4878408602144</v>
      </c>
      <c r="CM25" s="61">
        <f t="shared" si="16"/>
        <v>8029.8778408602147</v>
      </c>
      <c r="CN25" s="61">
        <f t="shared" si="16"/>
        <v>8029.7178408602158</v>
      </c>
      <c r="CO25" s="61">
        <f t="shared" si="16"/>
        <v>8030.217840860214</v>
      </c>
      <c r="CP25" s="61">
        <f t="shared" si="16"/>
        <v>8029.2878408602137</v>
      </c>
      <c r="CQ25" s="61">
        <f t="shared" si="16"/>
        <v>8028.0078408602139</v>
      </c>
      <c r="CR25" s="61">
        <f t="shared" si="16"/>
        <v>8028.5178408602142</v>
      </c>
      <c r="CS25" s="62">
        <f t="shared" si="16"/>
        <v>8028.6378408602141</v>
      </c>
      <c r="CT25" s="110">
        <f t="shared" si="14"/>
        <v>1007022.7827225805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3257.5328408602149</v>
      </c>
      <c r="C30" s="72">
        <f t="shared" si="17"/>
        <v>3285.5328408602149</v>
      </c>
      <c r="D30" s="72">
        <f t="shared" si="17"/>
        <v>3332.5328408602149</v>
      </c>
      <c r="E30" s="72">
        <f t="shared" si="17"/>
        <v>3339.5328408602149</v>
      </c>
      <c r="F30" s="72">
        <f t="shared" si="17"/>
        <v>3362.5328408602149</v>
      </c>
      <c r="G30" s="72">
        <f t="shared" si="17"/>
        <v>3411.5328408602145</v>
      </c>
      <c r="H30" s="72">
        <f t="shared" ref="H30:BS30" si="18">H31+H39</f>
        <v>3434.5328408602145</v>
      </c>
      <c r="I30" s="72">
        <f t="shared" si="18"/>
        <v>3450.5328408602145</v>
      </c>
      <c r="J30" s="72">
        <f t="shared" si="18"/>
        <v>3481.5328408602145</v>
      </c>
      <c r="K30" s="72">
        <f t="shared" si="18"/>
        <v>3508.5328408602145</v>
      </c>
      <c r="L30" s="72">
        <f t="shared" si="18"/>
        <v>3533.5328408602145</v>
      </c>
      <c r="M30" s="72">
        <f t="shared" si="18"/>
        <v>3541.5328408602145</v>
      </c>
      <c r="N30" s="72">
        <f t="shared" si="18"/>
        <v>3553.5328408602145</v>
      </c>
      <c r="O30" s="72">
        <f t="shared" si="18"/>
        <v>3559.5328408602145</v>
      </c>
      <c r="P30" s="72">
        <f t="shared" si="18"/>
        <v>3559.5328408602145</v>
      </c>
      <c r="Q30" s="72">
        <f t="shared" si="18"/>
        <v>3560.5328408602145</v>
      </c>
      <c r="R30" s="72">
        <f t="shared" si="18"/>
        <v>3559.5328408602145</v>
      </c>
      <c r="S30" s="72">
        <f t="shared" si="18"/>
        <v>3559.5328408602145</v>
      </c>
      <c r="T30" s="72">
        <f t="shared" si="18"/>
        <v>3557.5328408602145</v>
      </c>
      <c r="U30" s="72">
        <f t="shared" si="18"/>
        <v>3557.5328408602145</v>
      </c>
      <c r="V30" s="72">
        <f t="shared" si="18"/>
        <v>3557.5328408602145</v>
      </c>
      <c r="W30" s="72">
        <f t="shared" si="18"/>
        <v>3554.5328408602145</v>
      </c>
      <c r="X30" s="72">
        <f t="shared" si="18"/>
        <v>3556.5328408602145</v>
      </c>
      <c r="Y30" s="72">
        <f t="shared" si="18"/>
        <v>3561.5328408602145</v>
      </c>
      <c r="Z30" s="72">
        <f t="shared" si="18"/>
        <v>3560.5328408602145</v>
      </c>
      <c r="AA30" s="72">
        <f t="shared" si="18"/>
        <v>3559.5328408602145</v>
      </c>
      <c r="AB30" s="72">
        <f t="shared" si="18"/>
        <v>3531.5328408602145</v>
      </c>
      <c r="AC30" s="72">
        <f t="shared" si="18"/>
        <v>3410.5328408602145</v>
      </c>
      <c r="AD30" s="72">
        <f t="shared" si="18"/>
        <v>3143.5328408602149</v>
      </c>
      <c r="AE30" s="72">
        <f t="shared" si="18"/>
        <v>3056.5328408602149</v>
      </c>
      <c r="AF30" s="72">
        <f t="shared" si="18"/>
        <v>3011.5328408602149</v>
      </c>
      <c r="AG30" s="72">
        <f t="shared" si="18"/>
        <v>2996.5328408602149</v>
      </c>
      <c r="AH30" s="72">
        <f t="shared" si="18"/>
        <v>2997.5328408602149</v>
      </c>
      <c r="AI30" s="72">
        <f t="shared" si="18"/>
        <v>2995.5328408602149</v>
      </c>
      <c r="AJ30" s="72">
        <f t="shared" si="18"/>
        <v>2996.5328408602149</v>
      </c>
      <c r="AK30" s="72">
        <f t="shared" si="18"/>
        <v>2996.5328408602149</v>
      </c>
      <c r="AL30" s="72">
        <f t="shared" si="18"/>
        <v>2996.5328408602149</v>
      </c>
      <c r="AM30" s="72">
        <f t="shared" si="18"/>
        <v>2996.5328408602149</v>
      </c>
      <c r="AN30" s="72">
        <f t="shared" si="18"/>
        <v>2997.5328408602149</v>
      </c>
      <c r="AO30" s="72">
        <f t="shared" si="18"/>
        <v>2995.5328408602149</v>
      </c>
      <c r="AP30" s="72">
        <f t="shared" si="18"/>
        <v>2993.5328408602149</v>
      </c>
      <c r="AQ30" s="72">
        <f t="shared" si="18"/>
        <v>2994.5328408602149</v>
      </c>
      <c r="AR30" s="72">
        <f t="shared" si="18"/>
        <v>2993.5328408602149</v>
      </c>
      <c r="AS30" s="72">
        <f t="shared" si="18"/>
        <v>2992.5328408602149</v>
      </c>
      <c r="AT30" s="72">
        <f t="shared" si="18"/>
        <v>2995.5328408602149</v>
      </c>
      <c r="AU30" s="72">
        <f t="shared" si="18"/>
        <v>2995.5328408602149</v>
      </c>
      <c r="AV30" s="72">
        <f t="shared" si="18"/>
        <v>2995.5328408602149</v>
      </c>
      <c r="AW30" s="72">
        <f t="shared" si="18"/>
        <v>2999.5328408602149</v>
      </c>
      <c r="AX30" s="72">
        <f t="shared" si="18"/>
        <v>2995.5328408602149</v>
      </c>
      <c r="AY30" s="72">
        <f t="shared" si="18"/>
        <v>2990.5328408602149</v>
      </c>
      <c r="AZ30" s="72">
        <f t="shared" si="18"/>
        <v>2992.5328408602149</v>
      </c>
      <c r="BA30" s="72">
        <f t="shared" si="18"/>
        <v>2991.5328408602149</v>
      </c>
      <c r="BB30" s="72">
        <f t="shared" si="18"/>
        <v>2992.5328408602149</v>
      </c>
      <c r="BC30" s="72">
        <f t="shared" si="18"/>
        <v>2994.5328408602149</v>
      </c>
      <c r="BD30" s="72">
        <f t="shared" si="18"/>
        <v>2994.5328408602149</v>
      </c>
      <c r="BE30" s="72">
        <f t="shared" si="18"/>
        <v>2988.5328408602149</v>
      </c>
      <c r="BF30" s="72">
        <f t="shared" si="18"/>
        <v>2987.5328408602149</v>
      </c>
      <c r="BG30" s="72">
        <f t="shared" si="18"/>
        <v>2987.5328408602149</v>
      </c>
      <c r="BH30" s="72">
        <f t="shared" si="18"/>
        <v>2983.5328408602149</v>
      </c>
      <c r="BI30" s="72">
        <f t="shared" si="18"/>
        <v>2991.5328408602149</v>
      </c>
      <c r="BJ30" s="72">
        <f t="shared" si="18"/>
        <v>2992.5328408602149</v>
      </c>
      <c r="BK30" s="72">
        <f t="shared" si="18"/>
        <v>2990.5328408602149</v>
      </c>
      <c r="BL30" s="72">
        <f t="shared" si="18"/>
        <v>2992.5328408602149</v>
      </c>
      <c r="BM30" s="72">
        <f t="shared" si="18"/>
        <v>2998.5328408602149</v>
      </c>
      <c r="BN30" s="72">
        <f t="shared" si="18"/>
        <v>2998.5328408602149</v>
      </c>
      <c r="BO30" s="72">
        <f t="shared" si="18"/>
        <v>2997.5328408602149</v>
      </c>
      <c r="BP30" s="72">
        <f t="shared" si="18"/>
        <v>2999.5328408602149</v>
      </c>
      <c r="BQ30" s="72">
        <f t="shared" si="18"/>
        <v>2998.5328408602149</v>
      </c>
      <c r="BR30" s="72">
        <f t="shared" si="18"/>
        <v>2997.5328408602149</v>
      </c>
      <c r="BS30" s="72">
        <f t="shared" si="18"/>
        <v>3203.5328408602149</v>
      </c>
      <c r="BT30" s="72">
        <f t="shared" ref="BT30:CS30" si="19">BT31+BT39</f>
        <v>3262.5328408602145</v>
      </c>
      <c r="BU30" s="72">
        <f t="shared" si="19"/>
        <v>3291.5328408602145</v>
      </c>
      <c r="BV30" s="72">
        <f t="shared" si="19"/>
        <v>3292.5328408602145</v>
      </c>
      <c r="BW30" s="72">
        <f t="shared" si="19"/>
        <v>3348.5328408602145</v>
      </c>
      <c r="BX30" s="72">
        <f t="shared" si="19"/>
        <v>3407.5328408602145</v>
      </c>
      <c r="BY30" s="72">
        <f t="shared" si="19"/>
        <v>3465.5328408602145</v>
      </c>
      <c r="BZ30" s="72">
        <f t="shared" si="19"/>
        <v>3527.5328408602145</v>
      </c>
      <c r="CA30" s="72">
        <f t="shared" si="19"/>
        <v>3557.5328408602145</v>
      </c>
      <c r="CB30" s="72">
        <f t="shared" si="19"/>
        <v>3557.5328408602145</v>
      </c>
      <c r="CC30" s="72">
        <f t="shared" si="19"/>
        <v>3557.5328408602145</v>
      </c>
      <c r="CD30" s="72">
        <f t="shared" si="19"/>
        <v>3558.5328408602145</v>
      </c>
      <c r="CE30" s="72">
        <f t="shared" si="19"/>
        <v>3558.5328408602145</v>
      </c>
      <c r="CF30" s="72">
        <f t="shared" si="19"/>
        <v>3556.5328408602145</v>
      </c>
      <c r="CG30" s="72">
        <f t="shared" si="19"/>
        <v>3556.5328408602145</v>
      </c>
      <c r="CH30" s="72">
        <f t="shared" si="19"/>
        <v>3560.5328408602145</v>
      </c>
      <c r="CI30" s="72">
        <f t="shared" si="19"/>
        <v>3553.5328408602145</v>
      </c>
      <c r="CJ30" s="72">
        <f t="shared" si="19"/>
        <v>3551.5328408602145</v>
      </c>
      <c r="CK30" s="72">
        <f t="shared" si="19"/>
        <v>3560.5328408602145</v>
      </c>
      <c r="CL30" s="72">
        <f t="shared" si="19"/>
        <v>3559.5328408602145</v>
      </c>
      <c r="CM30" s="72">
        <f t="shared" si="19"/>
        <v>3561.5328408602145</v>
      </c>
      <c r="CN30" s="72">
        <f t="shared" si="19"/>
        <v>3558.5328408602145</v>
      </c>
      <c r="CO30" s="72">
        <f t="shared" si="19"/>
        <v>3558.5328408602145</v>
      </c>
      <c r="CP30" s="72">
        <f t="shared" si="19"/>
        <v>3561.5328408602145</v>
      </c>
      <c r="CQ30" s="72">
        <f t="shared" si="19"/>
        <v>3557.5328408602145</v>
      </c>
      <c r="CR30" s="72">
        <f t="shared" si="19"/>
        <v>3555.5328408602145</v>
      </c>
      <c r="CS30" s="73">
        <f t="shared" si="19"/>
        <v>3559.5328408602145</v>
      </c>
      <c r="CT30" s="74">
        <f t="shared" ref="CT30:CT47" si="20">SUM(B30:CS30)</f>
        <v>315096.15272258071</v>
      </c>
      <c r="CU30" s="150"/>
    </row>
    <row r="31" spans="1:102">
      <c r="A31" s="75" t="s">
        <v>3</v>
      </c>
      <c r="B31" s="76">
        <f>SUM(B32:B38)</f>
        <v>3188.835</v>
      </c>
      <c r="C31" s="77">
        <f t="shared" ref="C31:BN31" si="21">SUM(C32:C38)</f>
        <v>3216.835</v>
      </c>
      <c r="D31" s="77">
        <f t="shared" si="21"/>
        <v>3263.835</v>
      </c>
      <c r="E31" s="77">
        <f t="shared" si="21"/>
        <v>3270.835</v>
      </c>
      <c r="F31" s="77">
        <f t="shared" si="21"/>
        <v>3293.835</v>
      </c>
      <c r="G31" s="77">
        <f t="shared" si="21"/>
        <v>3342.8349999999996</v>
      </c>
      <c r="H31" s="77">
        <f t="shared" si="21"/>
        <v>3365.8349999999996</v>
      </c>
      <c r="I31" s="77">
        <f t="shared" si="21"/>
        <v>3381.8349999999996</v>
      </c>
      <c r="J31" s="77">
        <f t="shared" si="21"/>
        <v>3412.8349999999996</v>
      </c>
      <c r="K31" s="77">
        <f t="shared" si="21"/>
        <v>3439.8349999999996</v>
      </c>
      <c r="L31" s="77">
        <f t="shared" si="21"/>
        <v>3464.8349999999996</v>
      </c>
      <c r="M31" s="77">
        <f t="shared" si="21"/>
        <v>3472.8349999999996</v>
      </c>
      <c r="N31" s="77">
        <f t="shared" si="21"/>
        <v>3484.8349999999996</v>
      </c>
      <c r="O31" s="77">
        <f t="shared" si="21"/>
        <v>3490.8349999999996</v>
      </c>
      <c r="P31" s="77">
        <f t="shared" si="21"/>
        <v>3490.8349999999996</v>
      </c>
      <c r="Q31" s="77">
        <f t="shared" si="21"/>
        <v>3491.8349999999996</v>
      </c>
      <c r="R31" s="77">
        <f t="shared" si="21"/>
        <v>3490.8349999999996</v>
      </c>
      <c r="S31" s="77">
        <f t="shared" si="21"/>
        <v>3490.8349999999996</v>
      </c>
      <c r="T31" s="77">
        <f t="shared" si="21"/>
        <v>3488.8349999999996</v>
      </c>
      <c r="U31" s="77">
        <f t="shared" si="21"/>
        <v>3488.8349999999996</v>
      </c>
      <c r="V31" s="77">
        <f t="shared" si="21"/>
        <v>3488.8349999999996</v>
      </c>
      <c r="W31" s="77">
        <f t="shared" si="21"/>
        <v>3485.8349999999996</v>
      </c>
      <c r="X31" s="77">
        <f t="shared" si="21"/>
        <v>3487.8349999999996</v>
      </c>
      <c r="Y31" s="77">
        <f t="shared" si="21"/>
        <v>3492.8349999999996</v>
      </c>
      <c r="Z31" s="77">
        <f t="shared" si="21"/>
        <v>3491.8349999999996</v>
      </c>
      <c r="AA31" s="77">
        <f t="shared" si="21"/>
        <v>3490.8349999999996</v>
      </c>
      <c r="AB31" s="77">
        <f t="shared" si="21"/>
        <v>3462.8349999999996</v>
      </c>
      <c r="AC31" s="77">
        <f t="shared" si="21"/>
        <v>3341.8349999999996</v>
      </c>
      <c r="AD31" s="77">
        <f t="shared" si="21"/>
        <v>3074.835</v>
      </c>
      <c r="AE31" s="77">
        <f t="shared" si="21"/>
        <v>2987.835</v>
      </c>
      <c r="AF31" s="77">
        <f t="shared" si="21"/>
        <v>2942.835</v>
      </c>
      <c r="AG31" s="77">
        <f t="shared" si="21"/>
        <v>2927.835</v>
      </c>
      <c r="AH31" s="77">
        <f t="shared" si="21"/>
        <v>2928.835</v>
      </c>
      <c r="AI31" s="77">
        <f t="shared" si="21"/>
        <v>2926.835</v>
      </c>
      <c r="AJ31" s="77">
        <f t="shared" si="21"/>
        <v>2927.835</v>
      </c>
      <c r="AK31" s="77">
        <f t="shared" si="21"/>
        <v>2927.835</v>
      </c>
      <c r="AL31" s="77">
        <f t="shared" si="21"/>
        <v>2927.835</v>
      </c>
      <c r="AM31" s="77">
        <f t="shared" si="21"/>
        <v>2927.835</v>
      </c>
      <c r="AN31" s="77">
        <f t="shared" si="21"/>
        <v>2928.835</v>
      </c>
      <c r="AO31" s="77">
        <f t="shared" si="21"/>
        <v>2926.835</v>
      </c>
      <c r="AP31" s="77">
        <f t="shared" si="21"/>
        <v>2924.835</v>
      </c>
      <c r="AQ31" s="77">
        <f t="shared" si="21"/>
        <v>2925.835</v>
      </c>
      <c r="AR31" s="77">
        <f t="shared" si="21"/>
        <v>2924.835</v>
      </c>
      <c r="AS31" s="77">
        <f t="shared" si="21"/>
        <v>2923.835</v>
      </c>
      <c r="AT31" s="77">
        <f t="shared" si="21"/>
        <v>2926.835</v>
      </c>
      <c r="AU31" s="77">
        <f t="shared" si="21"/>
        <v>2926.835</v>
      </c>
      <c r="AV31" s="77">
        <f t="shared" si="21"/>
        <v>2926.835</v>
      </c>
      <c r="AW31" s="77">
        <f t="shared" si="21"/>
        <v>2930.835</v>
      </c>
      <c r="AX31" s="77">
        <f t="shared" si="21"/>
        <v>2926.835</v>
      </c>
      <c r="AY31" s="77">
        <f t="shared" si="21"/>
        <v>2921.835</v>
      </c>
      <c r="AZ31" s="77">
        <f t="shared" si="21"/>
        <v>2923.835</v>
      </c>
      <c r="BA31" s="77">
        <f t="shared" si="21"/>
        <v>2922.835</v>
      </c>
      <c r="BB31" s="77">
        <f t="shared" si="21"/>
        <v>2923.835</v>
      </c>
      <c r="BC31" s="77">
        <f t="shared" si="21"/>
        <v>2925.835</v>
      </c>
      <c r="BD31" s="77">
        <f t="shared" si="21"/>
        <v>2925.835</v>
      </c>
      <c r="BE31" s="77">
        <f t="shared" si="21"/>
        <v>2919.835</v>
      </c>
      <c r="BF31" s="77">
        <f t="shared" si="21"/>
        <v>2918.835</v>
      </c>
      <c r="BG31" s="77">
        <f t="shared" si="21"/>
        <v>2918.835</v>
      </c>
      <c r="BH31" s="77">
        <f t="shared" si="21"/>
        <v>2914.835</v>
      </c>
      <c r="BI31" s="77">
        <f t="shared" si="21"/>
        <v>2922.835</v>
      </c>
      <c r="BJ31" s="77">
        <f t="shared" si="21"/>
        <v>2923.835</v>
      </c>
      <c r="BK31" s="77">
        <f t="shared" si="21"/>
        <v>2921.835</v>
      </c>
      <c r="BL31" s="77">
        <f t="shared" si="21"/>
        <v>2923.835</v>
      </c>
      <c r="BM31" s="77">
        <f t="shared" si="21"/>
        <v>2929.835</v>
      </c>
      <c r="BN31" s="77">
        <f t="shared" si="21"/>
        <v>2929.835</v>
      </c>
      <c r="BO31" s="77">
        <f t="shared" ref="BO31:CS31" si="22">SUM(BO32:BO38)</f>
        <v>2928.835</v>
      </c>
      <c r="BP31" s="77">
        <f t="shared" si="22"/>
        <v>2930.835</v>
      </c>
      <c r="BQ31" s="77">
        <f t="shared" si="22"/>
        <v>2929.835</v>
      </c>
      <c r="BR31" s="77">
        <f t="shared" si="22"/>
        <v>2928.835</v>
      </c>
      <c r="BS31" s="77">
        <f t="shared" si="22"/>
        <v>3134.835</v>
      </c>
      <c r="BT31" s="77">
        <f t="shared" si="22"/>
        <v>3193.8349999999996</v>
      </c>
      <c r="BU31" s="77">
        <f t="shared" si="22"/>
        <v>3222.8349999999996</v>
      </c>
      <c r="BV31" s="77">
        <f t="shared" si="22"/>
        <v>3223.8349999999996</v>
      </c>
      <c r="BW31" s="77">
        <f t="shared" si="22"/>
        <v>3279.8349999999996</v>
      </c>
      <c r="BX31" s="77">
        <f t="shared" si="22"/>
        <v>3338.8349999999996</v>
      </c>
      <c r="BY31" s="77">
        <f t="shared" si="22"/>
        <v>3396.8349999999996</v>
      </c>
      <c r="BZ31" s="77">
        <f t="shared" si="22"/>
        <v>3458.8349999999996</v>
      </c>
      <c r="CA31" s="77">
        <f t="shared" si="22"/>
        <v>3488.8349999999996</v>
      </c>
      <c r="CB31" s="77">
        <f t="shared" si="22"/>
        <v>3488.8349999999996</v>
      </c>
      <c r="CC31" s="77">
        <f t="shared" si="22"/>
        <v>3488.8349999999996</v>
      </c>
      <c r="CD31" s="77">
        <f t="shared" si="22"/>
        <v>3489.8349999999996</v>
      </c>
      <c r="CE31" s="77">
        <f t="shared" si="22"/>
        <v>3489.8349999999996</v>
      </c>
      <c r="CF31" s="77">
        <f t="shared" si="22"/>
        <v>3487.8349999999996</v>
      </c>
      <c r="CG31" s="77">
        <f t="shared" si="22"/>
        <v>3487.8349999999996</v>
      </c>
      <c r="CH31" s="77">
        <f t="shared" si="22"/>
        <v>3491.8349999999996</v>
      </c>
      <c r="CI31" s="77">
        <f t="shared" si="22"/>
        <v>3484.8349999999996</v>
      </c>
      <c r="CJ31" s="77">
        <f t="shared" si="22"/>
        <v>3482.8349999999996</v>
      </c>
      <c r="CK31" s="77">
        <f t="shared" si="22"/>
        <v>3491.8349999999996</v>
      </c>
      <c r="CL31" s="77">
        <f t="shared" si="22"/>
        <v>3490.8349999999996</v>
      </c>
      <c r="CM31" s="77">
        <f t="shared" si="22"/>
        <v>3492.8349999999996</v>
      </c>
      <c r="CN31" s="77">
        <f t="shared" si="22"/>
        <v>3489.8349999999996</v>
      </c>
      <c r="CO31" s="77">
        <f t="shared" si="22"/>
        <v>3489.8349999999996</v>
      </c>
      <c r="CP31" s="77">
        <f t="shared" si="22"/>
        <v>3492.8349999999996</v>
      </c>
      <c r="CQ31" s="77">
        <f t="shared" si="22"/>
        <v>3488.8349999999996</v>
      </c>
      <c r="CR31" s="77">
        <f t="shared" si="22"/>
        <v>3486.8349999999996</v>
      </c>
      <c r="CS31" s="78">
        <f t="shared" si="22"/>
        <v>3490.8349999999996</v>
      </c>
      <c r="CT31" s="31">
        <f t="shared" si="20"/>
        <v>308501.16000000003</v>
      </c>
      <c r="CU31" s="152"/>
    </row>
    <row r="32" spans="1:102">
      <c r="A32" s="79" t="s">
        <v>4</v>
      </c>
      <c r="B32" s="80">
        <f>B61-B72</f>
        <v>175</v>
      </c>
      <c r="C32" s="81">
        <f t="shared" ref="C32:BN32" si="23">C61-C72</f>
        <v>200</v>
      </c>
      <c r="D32" s="81">
        <f t="shared" si="23"/>
        <v>250</v>
      </c>
      <c r="E32" s="81">
        <f t="shared" si="23"/>
        <v>260</v>
      </c>
      <c r="F32" s="81">
        <f t="shared" si="23"/>
        <v>280</v>
      </c>
      <c r="G32" s="81">
        <f t="shared" si="23"/>
        <v>325</v>
      </c>
      <c r="H32" s="81">
        <f t="shared" si="23"/>
        <v>350</v>
      </c>
      <c r="I32" s="81">
        <f t="shared" si="23"/>
        <v>370</v>
      </c>
      <c r="J32" s="81">
        <f t="shared" si="23"/>
        <v>400</v>
      </c>
      <c r="K32" s="81">
        <f t="shared" si="23"/>
        <v>425</v>
      </c>
      <c r="L32" s="81">
        <f t="shared" si="23"/>
        <v>450</v>
      </c>
      <c r="M32" s="81">
        <f t="shared" si="23"/>
        <v>460</v>
      </c>
      <c r="N32" s="81">
        <f t="shared" si="23"/>
        <v>470</v>
      </c>
      <c r="O32" s="81">
        <f t="shared" si="23"/>
        <v>475</v>
      </c>
      <c r="P32" s="81">
        <f t="shared" si="23"/>
        <v>475</v>
      </c>
      <c r="Q32" s="81">
        <f t="shared" si="23"/>
        <v>475</v>
      </c>
      <c r="R32" s="81">
        <f t="shared" si="23"/>
        <v>475</v>
      </c>
      <c r="S32" s="81">
        <f t="shared" si="23"/>
        <v>475</v>
      </c>
      <c r="T32" s="81">
        <f t="shared" si="23"/>
        <v>475</v>
      </c>
      <c r="U32" s="81">
        <f t="shared" si="23"/>
        <v>475</v>
      </c>
      <c r="V32" s="81">
        <f t="shared" si="23"/>
        <v>475</v>
      </c>
      <c r="W32" s="81">
        <f t="shared" si="23"/>
        <v>475</v>
      </c>
      <c r="X32" s="81">
        <f t="shared" si="23"/>
        <v>475</v>
      </c>
      <c r="Y32" s="81">
        <f t="shared" si="23"/>
        <v>475</v>
      </c>
      <c r="Z32" s="81">
        <f t="shared" si="23"/>
        <v>475</v>
      </c>
      <c r="AA32" s="81">
        <f t="shared" si="23"/>
        <v>475</v>
      </c>
      <c r="AB32" s="81">
        <f t="shared" si="23"/>
        <v>475</v>
      </c>
      <c r="AC32" s="81">
        <f t="shared" si="23"/>
        <v>445</v>
      </c>
      <c r="AD32" s="81">
        <f t="shared" si="23"/>
        <v>415</v>
      </c>
      <c r="AE32" s="81">
        <f t="shared" si="23"/>
        <v>385</v>
      </c>
      <c r="AF32" s="81">
        <f t="shared" si="23"/>
        <v>355</v>
      </c>
      <c r="AG32" s="81">
        <f t="shared" si="23"/>
        <v>340</v>
      </c>
      <c r="AH32" s="81">
        <f t="shared" si="23"/>
        <v>340</v>
      </c>
      <c r="AI32" s="81">
        <f t="shared" si="23"/>
        <v>340</v>
      </c>
      <c r="AJ32" s="81">
        <f t="shared" si="23"/>
        <v>340</v>
      </c>
      <c r="AK32" s="81">
        <f t="shared" si="23"/>
        <v>340</v>
      </c>
      <c r="AL32" s="81">
        <f t="shared" si="23"/>
        <v>340</v>
      </c>
      <c r="AM32" s="81">
        <f t="shared" si="23"/>
        <v>340</v>
      </c>
      <c r="AN32" s="81">
        <f t="shared" si="23"/>
        <v>340</v>
      </c>
      <c r="AO32" s="81">
        <f t="shared" si="23"/>
        <v>340</v>
      </c>
      <c r="AP32" s="81">
        <f t="shared" si="23"/>
        <v>340</v>
      </c>
      <c r="AQ32" s="81">
        <f t="shared" si="23"/>
        <v>340</v>
      </c>
      <c r="AR32" s="81">
        <f t="shared" si="23"/>
        <v>340</v>
      </c>
      <c r="AS32" s="81">
        <f t="shared" si="23"/>
        <v>340</v>
      </c>
      <c r="AT32" s="81">
        <f t="shared" si="23"/>
        <v>340</v>
      </c>
      <c r="AU32" s="81">
        <f t="shared" si="23"/>
        <v>340</v>
      </c>
      <c r="AV32" s="81">
        <f t="shared" si="23"/>
        <v>340</v>
      </c>
      <c r="AW32" s="81">
        <f t="shared" si="23"/>
        <v>340</v>
      </c>
      <c r="AX32" s="81">
        <f t="shared" si="23"/>
        <v>340</v>
      </c>
      <c r="AY32" s="81">
        <f t="shared" si="23"/>
        <v>340</v>
      </c>
      <c r="AZ32" s="81">
        <f t="shared" si="23"/>
        <v>340</v>
      </c>
      <c r="BA32" s="81">
        <f t="shared" si="23"/>
        <v>340</v>
      </c>
      <c r="BB32" s="81">
        <f t="shared" si="23"/>
        <v>340</v>
      </c>
      <c r="BC32" s="81">
        <f t="shared" si="23"/>
        <v>340</v>
      </c>
      <c r="BD32" s="81">
        <f t="shared" si="23"/>
        <v>340</v>
      </c>
      <c r="BE32" s="81">
        <f t="shared" si="23"/>
        <v>340</v>
      </c>
      <c r="BF32" s="81">
        <f t="shared" si="23"/>
        <v>340</v>
      </c>
      <c r="BG32" s="81">
        <f t="shared" si="23"/>
        <v>340</v>
      </c>
      <c r="BH32" s="81">
        <f t="shared" si="23"/>
        <v>340</v>
      </c>
      <c r="BI32" s="81">
        <f t="shared" si="23"/>
        <v>340</v>
      </c>
      <c r="BJ32" s="81">
        <f t="shared" si="23"/>
        <v>340</v>
      </c>
      <c r="BK32" s="81">
        <f t="shared" si="23"/>
        <v>340</v>
      </c>
      <c r="BL32" s="81">
        <f t="shared" si="23"/>
        <v>340</v>
      </c>
      <c r="BM32" s="81">
        <f t="shared" si="23"/>
        <v>340</v>
      </c>
      <c r="BN32" s="81">
        <f t="shared" si="23"/>
        <v>340</v>
      </c>
      <c r="BO32" s="81">
        <f t="shared" ref="BO32:CS32" si="24">BO61-BO72</f>
        <v>340</v>
      </c>
      <c r="BP32" s="81">
        <f t="shared" si="24"/>
        <v>340</v>
      </c>
      <c r="BQ32" s="81">
        <f t="shared" si="24"/>
        <v>340</v>
      </c>
      <c r="BR32" s="81">
        <f t="shared" si="24"/>
        <v>340</v>
      </c>
      <c r="BS32" s="81">
        <f t="shared" si="24"/>
        <v>340</v>
      </c>
      <c r="BT32" s="81">
        <f t="shared" si="24"/>
        <v>340</v>
      </c>
      <c r="BU32" s="81">
        <f t="shared" si="24"/>
        <v>340</v>
      </c>
      <c r="BV32" s="81">
        <f t="shared" si="24"/>
        <v>340</v>
      </c>
      <c r="BW32" s="81">
        <f t="shared" si="24"/>
        <v>370</v>
      </c>
      <c r="BX32" s="81">
        <f t="shared" si="24"/>
        <v>400</v>
      </c>
      <c r="BY32" s="81">
        <f t="shared" si="24"/>
        <v>430</v>
      </c>
      <c r="BZ32" s="81">
        <f t="shared" si="24"/>
        <v>460</v>
      </c>
      <c r="CA32" s="81">
        <f t="shared" si="24"/>
        <v>475</v>
      </c>
      <c r="CB32" s="81">
        <f t="shared" si="24"/>
        <v>475</v>
      </c>
      <c r="CC32" s="81">
        <f t="shared" si="24"/>
        <v>475</v>
      </c>
      <c r="CD32" s="81">
        <f t="shared" si="24"/>
        <v>475</v>
      </c>
      <c r="CE32" s="81">
        <f t="shared" si="24"/>
        <v>475</v>
      </c>
      <c r="CF32" s="81">
        <f t="shared" si="24"/>
        <v>475</v>
      </c>
      <c r="CG32" s="81">
        <f t="shared" si="24"/>
        <v>475</v>
      </c>
      <c r="CH32" s="81">
        <f t="shared" si="24"/>
        <v>475</v>
      </c>
      <c r="CI32" s="81">
        <f t="shared" si="24"/>
        <v>475</v>
      </c>
      <c r="CJ32" s="81">
        <f t="shared" si="24"/>
        <v>475</v>
      </c>
      <c r="CK32" s="81">
        <f t="shared" si="24"/>
        <v>475</v>
      </c>
      <c r="CL32" s="81">
        <f t="shared" si="24"/>
        <v>475</v>
      </c>
      <c r="CM32" s="81">
        <f t="shared" si="24"/>
        <v>475</v>
      </c>
      <c r="CN32" s="81">
        <f t="shared" si="24"/>
        <v>475</v>
      </c>
      <c r="CO32" s="81">
        <f t="shared" si="24"/>
        <v>475</v>
      </c>
      <c r="CP32" s="81">
        <f t="shared" si="24"/>
        <v>475</v>
      </c>
      <c r="CQ32" s="81">
        <f t="shared" si="24"/>
        <v>475</v>
      </c>
      <c r="CR32" s="81">
        <f t="shared" si="24"/>
        <v>475</v>
      </c>
      <c r="CS32" s="82">
        <f t="shared" si="24"/>
        <v>475</v>
      </c>
      <c r="CT32" s="31">
        <f t="shared" si="20"/>
        <v>37630</v>
      </c>
      <c r="CU32" s="152"/>
    </row>
    <row r="33" spans="1:99">
      <c r="A33" s="26" t="s">
        <v>5</v>
      </c>
      <c r="B33" s="83">
        <f t="shared" ref="B33:Q38" si="25">B62-B73</f>
        <v>539</v>
      </c>
      <c r="C33" s="3">
        <f t="shared" si="25"/>
        <v>539</v>
      </c>
      <c r="D33" s="3">
        <f t="shared" si="25"/>
        <v>539</v>
      </c>
      <c r="E33" s="3">
        <f t="shared" si="25"/>
        <v>539</v>
      </c>
      <c r="F33" s="3">
        <f t="shared" si="25"/>
        <v>539</v>
      </c>
      <c r="G33" s="3">
        <f t="shared" si="25"/>
        <v>539</v>
      </c>
      <c r="H33" s="3">
        <f t="shared" si="25"/>
        <v>539</v>
      </c>
      <c r="I33" s="3">
        <f t="shared" si="25"/>
        <v>539</v>
      </c>
      <c r="J33" s="3">
        <f t="shared" si="25"/>
        <v>539</v>
      </c>
      <c r="K33" s="3">
        <f t="shared" si="25"/>
        <v>539</v>
      </c>
      <c r="L33" s="3">
        <f t="shared" si="25"/>
        <v>539</v>
      </c>
      <c r="M33" s="3">
        <f t="shared" si="25"/>
        <v>539</v>
      </c>
      <c r="N33" s="3">
        <f t="shared" si="25"/>
        <v>539</v>
      </c>
      <c r="O33" s="3">
        <f t="shared" si="25"/>
        <v>539</v>
      </c>
      <c r="P33" s="3">
        <f t="shared" si="25"/>
        <v>539</v>
      </c>
      <c r="Q33" s="3">
        <f t="shared" si="25"/>
        <v>539</v>
      </c>
      <c r="R33" s="3">
        <f t="shared" ref="R33:CC33" si="26">R62-R73</f>
        <v>539</v>
      </c>
      <c r="S33" s="3">
        <f t="shared" si="26"/>
        <v>539</v>
      </c>
      <c r="T33" s="3">
        <f t="shared" si="26"/>
        <v>539</v>
      </c>
      <c r="U33" s="3">
        <f t="shared" si="26"/>
        <v>539</v>
      </c>
      <c r="V33" s="3">
        <f t="shared" si="26"/>
        <v>539</v>
      </c>
      <c r="W33" s="3">
        <f t="shared" si="26"/>
        <v>539</v>
      </c>
      <c r="X33" s="3">
        <f t="shared" si="26"/>
        <v>539</v>
      </c>
      <c r="Y33" s="3">
        <f t="shared" si="26"/>
        <v>539</v>
      </c>
      <c r="Z33" s="3">
        <f t="shared" si="26"/>
        <v>539</v>
      </c>
      <c r="AA33" s="3">
        <f t="shared" si="26"/>
        <v>539</v>
      </c>
      <c r="AB33" s="3">
        <f t="shared" si="26"/>
        <v>539</v>
      </c>
      <c r="AC33" s="3">
        <f t="shared" si="26"/>
        <v>479</v>
      </c>
      <c r="AD33" s="3">
        <f t="shared" si="26"/>
        <v>419</v>
      </c>
      <c r="AE33" s="3">
        <f t="shared" si="26"/>
        <v>392</v>
      </c>
      <c r="AF33" s="3">
        <f t="shared" si="26"/>
        <v>392</v>
      </c>
      <c r="AG33" s="3">
        <f t="shared" si="26"/>
        <v>392</v>
      </c>
      <c r="AH33" s="3">
        <f t="shared" si="26"/>
        <v>392</v>
      </c>
      <c r="AI33" s="3">
        <f t="shared" si="26"/>
        <v>392</v>
      </c>
      <c r="AJ33" s="3">
        <f t="shared" si="26"/>
        <v>392</v>
      </c>
      <c r="AK33" s="3">
        <f t="shared" si="26"/>
        <v>392</v>
      </c>
      <c r="AL33" s="3">
        <f t="shared" si="26"/>
        <v>392</v>
      </c>
      <c r="AM33" s="3">
        <f t="shared" si="26"/>
        <v>392</v>
      </c>
      <c r="AN33" s="3">
        <f t="shared" si="26"/>
        <v>392</v>
      </c>
      <c r="AO33" s="3">
        <f t="shared" si="26"/>
        <v>392</v>
      </c>
      <c r="AP33" s="3">
        <f t="shared" si="26"/>
        <v>392</v>
      </c>
      <c r="AQ33" s="3">
        <f t="shared" si="26"/>
        <v>392</v>
      </c>
      <c r="AR33" s="3">
        <f t="shared" si="26"/>
        <v>392</v>
      </c>
      <c r="AS33" s="3">
        <f t="shared" si="26"/>
        <v>392</v>
      </c>
      <c r="AT33" s="3">
        <f t="shared" si="26"/>
        <v>392</v>
      </c>
      <c r="AU33" s="3">
        <f t="shared" si="26"/>
        <v>392</v>
      </c>
      <c r="AV33" s="3">
        <f t="shared" si="26"/>
        <v>392</v>
      </c>
      <c r="AW33" s="3">
        <f t="shared" si="26"/>
        <v>392</v>
      </c>
      <c r="AX33" s="3">
        <f t="shared" si="26"/>
        <v>392</v>
      </c>
      <c r="AY33" s="3">
        <f t="shared" si="26"/>
        <v>392</v>
      </c>
      <c r="AZ33" s="3">
        <f t="shared" si="26"/>
        <v>392</v>
      </c>
      <c r="BA33" s="3">
        <f t="shared" si="26"/>
        <v>392</v>
      </c>
      <c r="BB33" s="3">
        <f t="shared" si="26"/>
        <v>392</v>
      </c>
      <c r="BC33" s="3">
        <f t="shared" si="26"/>
        <v>392</v>
      </c>
      <c r="BD33" s="3">
        <f t="shared" si="26"/>
        <v>392</v>
      </c>
      <c r="BE33" s="3">
        <f t="shared" si="26"/>
        <v>392</v>
      </c>
      <c r="BF33" s="3">
        <f t="shared" si="26"/>
        <v>392</v>
      </c>
      <c r="BG33" s="3">
        <f t="shared" si="26"/>
        <v>392</v>
      </c>
      <c r="BH33" s="3">
        <f t="shared" si="26"/>
        <v>392</v>
      </c>
      <c r="BI33" s="3">
        <f t="shared" si="26"/>
        <v>392</v>
      </c>
      <c r="BJ33" s="3">
        <f t="shared" si="26"/>
        <v>392</v>
      </c>
      <c r="BK33" s="3">
        <f t="shared" si="26"/>
        <v>392</v>
      </c>
      <c r="BL33" s="3">
        <f t="shared" si="26"/>
        <v>392</v>
      </c>
      <c r="BM33" s="3">
        <f t="shared" si="26"/>
        <v>392</v>
      </c>
      <c r="BN33" s="3">
        <f t="shared" si="26"/>
        <v>392</v>
      </c>
      <c r="BO33" s="3">
        <f t="shared" si="26"/>
        <v>392</v>
      </c>
      <c r="BP33" s="3">
        <f t="shared" si="26"/>
        <v>392</v>
      </c>
      <c r="BQ33" s="3">
        <f t="shared" si="26"/>
        <v>392</v>
      </c>
      <c r="BR33" s="3">
        <f t="shared" si="26"/>
        <v>392</v>
      </c>
      <c r="BS33" s="3">
        <f t="shared" si="26"/>
        <v>452</v>
      </c>
      <c r="BT33" s="3">
        <f t="shared" si="26"/>
        <v>512</v>
      </c>
      <c r="BU33" s="3">
        <f t="shared" si="26"/>
        <v>539</v>
      </c>
      <c r="BV33" s="3">
        <f t="shared" si="26"/>
        <v>539</v>
      </c>
      <c r="BW33" s="3">
        <f t="shared" si="26"/>
        <v>539</v>
      </c>
      <c r="BX33" s="3">
        <f t="shared" si="26"/>
        <v>539</v>
      </c>
      <c r="BY33" s="3">
        <f t="shared" si="26"/>
        <v>539</v>
      </c>
      <c r="BZ33" s="3">
        <f t="shared" si="26"/>
        <v>539</v>
      </c>
      <c r="CA33" s="3">
        <f t="shared" si="26"/>
        <v>539</v>
      </c>
      <c r="CB33" s="3">
        <f t="shared" si="26"/>
        <v>539</v>
      </c>
      <c r="CC33" s="3">
        <f t="shared" si="26"/>
        <v>539</v>
      </c>
      <c r="CD33" s="3">
        <f t="shared" ref="CD33:CS33" si="27">CD62-CD73</f>
        <v>539</v>
      </c>
      <c r="CE33" s="3">
        <f t="shared" si="27"/>
        <v>539</v>
      </c>
      <c r="CF33" s="3">
        <f t="shared" si="27"/>
        <v>539</v>
      </c>
      <c r="CG33" s="3">
        <f t="shared" si="27"/>
        <v>539</v>
      </c>
      <c r="CH33" s="3">
        <f t="shared" si="27"/>
        <v>539</v>
      </c>
      <c r="CI33" s="3">
        <f t="shared" si="27"/>
        <v>539</v>
      </c>
      <c r="CJ33" s="3">
        <f t="shared" si="27"/>
        <v>539</v>
      </c>
      <c r="CK33" s="3">
        <f t="shared" si="27"/>
        <v>539</v>
      </c>
      <c r="CL33" s="3">
        <f t="shared" si="27"/>
        <v>539</v>
      </c>
      <c r="CM33" s="3">
        <f t="shared" si="27"/>
        <v>539</v>
      </c>
      <c r="CN33" s="3">
        <f t="shared" si="27"/>
        <v>539</v>
      </c>
      <c r="CO33" s="3">
        <f t="shared" si="27"/>
        <v>539</v>
      </c>
      <c r="CP33" s="3">
        <f t="shared" si="27"/>
        <v>539</v>
      </c>
      <c r="CQ33" s="3">
        <f t="shared" si="27"/>
        <v>539</v>
      </c>
      <c r="CR33" s="3">
        <f t="shared" si="27"/>
        <v>539</v>
      </c>
      <c r="CS33" s="84">
        <f t="shared" si="27"/>
        <v>539</v>
      </c>
      <c r="CT33" s="31">
        <f t="shared" si="20"/>
        <v>45570</v>
      </c>
      <c r="CU33" s="152"/>
    </row>
    <row r="34" spans="1:99">
      <c r="A34" s="26" t="s">
        <v>6</v>
      </c>
      <c r="B34" s="83">
        <f t="shared" si="25"/>
        <v>798.07500000000005</v>
      </c>
      <c r="C34" s="3">
        <f t="shared" si="25"/>
        <v>798.07500000000005</v>
      </c>
      <c r="D34" s="3">
        <f t="shared" si="25"/>
        <v>798.07500000000005</v>
      </c>
      <c r="E34" s="3">
        <f t="shared" si="25"/>
        <v>798.07500000000005</v>
      </c>
      <c r="F34" s="3">
        <f t="shared" si="25"/>
        <v>798.07500000000005</v>
      </c>
      <c r="G34" s="3">
        <f t="shared" si="25"/>
        <v>798.07500000000005</v>
      </c>
      <c r="H34" s="3">
        <f t="shared" si="25"/>
        <v>798.07500000000005</v>
      </c>
      <c r="I34" s="3">
        <f t="shared" si="25"/>
        <v>798.07500000000005</v>
      </c>
      <c r="J34" s="3">
        <f t="shared" si="25"/>
        <v>798.07500000000005</v>
      </c>
      <c r="K34" s="3">
        <f t="shared" si="25"/>
        <v>798.07500000000005</v>
      </c>
      <c r="L34" s="3">
        <f t="shared" si="25"/>
        <v>798.07500000000005</v>
      </c>
      <c r="M34" s="3">
        <f t="shared" si="25"/>
        <v>798.07500000000005</v>
      </c>
      <c r="N34" s="3">
        <f t="shared" si="25"/>
        <v>798.07500000000005</v>
      </c>
      <c r="O34" s="3">
        <f t="shared" si="25"/>
        <v>798.07500000000005</v>
      </c>
      <c r="P34" s="3">
        <f t="shared" si="25"/>
        <v>798.07500000000005</v>
      </c>
      <c r="Q34" s="3">
        <f t="shared" si="25"/>
        <v>798.07500000000005</v>
      </c>
      <c r="R34" s="3">
        <f t="shared" ref="R34:CC34" si="28">R63-R74</f>
        <v>798.07500000000005</v>
      </c>
      <c r="S34" s="3">
        <f t="shared" si="28"/>
        <v>798.07500000000005</v>
      </c>
      <c r="T34" s="3">
        <f t="shared" si="28"/>
        <v>798.07500000000005</v>
      </c>
      <c r="U34" s="3">
        <f t="shared" si="28"/>
        <v>798.07500000000005</v>
      </c>
      <c r="V34" s="3">
        <f t="shared" si="28"/>
        <v>798.07500000000005</v>
      </c>
      <c r="W34" s="3">
        <f t="shared" si="28"/>
        <v>798.07500000000005</v>
      </c>
      <c r="X34" s="3">
        <f t="shared" si="28"/>
        <v>798.07500000000005</v>
      </c>
      <c r="Y34" s="3">
        <f t="shared" si="28"/>
        <v>798.07500000000005</v>
      </c>
      <c r="Z34" s="3">
        <f t="shared" si="28"/>
        <v>798.07500000000005</v>
      </c>
      <c r="AA34" s="3">
        <f t="shared" si="28"/>
        <v>798.07500000000005</v>
      </c>
      <c r="AB34" s="3">
        <f t="shared" si="28"/>
        <v>798.07500000000005</v>
      </c>
      <c r="AC34" s="3">
        <f t="shared" si="28"/>
        <v>798.07500000000005</v>
      </c>
      <c r="AD34" s="3">
        <f t="shared" si="28"/>
        <v>652.07500000000005</v>
      </c>
      <c r="AE34" s="3">
        <f t="shared" si="28"/>
        <v>652.07500000000005</v>
      </c>
      <c r="AF34" s="3">
        <f t="shared" si="28"/>
        <v>652.07500000000005</v>
      </c>
      <c r="AG34" s="3">
        <f t="shared" si="28"/>
        <v>652.07500000000005</v>
      </c>
      <c r="AH34" s="3">
        <f t="shared" si="28"/>
        <v>652.07500000000005</v>
      </c>
      <c r="AI34" s="3">
        <f t="shared" si="28"/>
        <v>652.07500000000005</v>
      </c>
      <c r="AJ34" s="3">
        <f t="shared" si="28"/>
        <v>652.07500000000005</v>
      </c>
      <c r="AK34" s="3">
        <f t="shared" si="28"/>
        <v>652.07500000000005</v>
      </c>
      <c r="AL34" s="3">
        <f t="shared" si="28"/>
        <v>652.07500000000005</v>
      </c>
      <c r="AM34" s="3">
        <f t="shared" si="28"/>
        <v>652.07500000000005</v>
      </c>
      <c r="AN34" s="3">
        <f t="shared" si="28"/>
        <v>652.07500000000005</v>
      </c>
      <c r="AO34" s="3">
        <f t="shared" si="28"/>
        <v>652.07500000000005</v>
      </c>
      <c r="AP34" s="3">
        <f t="shared" si="28"/>
        <v>652.07500000000005</v>
      </c>
      <c r="AQ34" s="3">
        <f t="shared" si="28"/>
        <v>652.07500000000005</v>
      </c>
      <c r="AR34" s="3">
        <f t="shared" si="28"/>
        <v>652.07500000000005</v>
      </c>
      <c r="AS34" s="3">
        <f t="shared" si="28"/>
        <v>652.07500000000005</v>
      </c>
      <c r="AT34" s="3">
        <f t="shared" si="28"/>
        <v>652.07500000000005</v>
      </c>
      <c r="AU34" s="3">
        <f t="shared" si="28"/>
        <v>652.07500000000005</v>
      </c>
      <c r="AV34" s="3">
        <f t="shared" si="28"/>
        <v>652.07500000000005</v>
      </c>
      <c r="AW34" s="3">
        <f t="shared" si="28"/>
        <v>652.07500000000005</v>
      </c>
      <c r="AX34" s="3">
        <f t="shared" si="28"/>
        <v>652.07500000000005</v>
      </c>
      <c r="AY34" s="3">
        <f t="shared" si="28"/>
        <v>652.07500000000005</v>
      </c>
      <c r="AZ34" s="3">
        <f t="shared" si="28"/>
        <v>652.07500000000005</v>
      </c>
      <c r="BA34" s="3">
        <f t="shared" si="28"/>
        <v>652.07500000000005</v>
      </c>
      <c r="BB34" s="3">
        <f t="shared" si="28"/>
        <v>652.07500000000005</v>
      </c>
      <c r="BC34" s="3">
        <f t="shared" si="28"/>
        <v>652.07500000000005</v>
      </c>
      <c r="BD34" s="3">
        <f t="shared" si="28"/>
        <v>652.07500000000005</v>
      </c>
      <c r="BE34" s="3">
        <f t="shared" si="28"/>
        <v>652.07500000000005</v>
      </c>
      <c r="BF34" s="3">
        <f t="shared" si="28"/>
        <v>652.07500000000005</v>
      </c>
      <c r="BG34" s="3">
        <f t="shared" si="28"/>
        <v>652.07500000000005</v>
      </c>
      <c r="BH34" s="3">
        <f t="shared" si="28"/>
        <v>652.07500000000005</v>
      </c>
      <c r="BI34" s="3">
        <f t="shared" si="28"/>
        <v>652.07500000000005</v>
      </c>
      <c r="BJ34" s="3">
        <f t="shared" si="28"/>
        <v>652.07500000000005</v>
      </c>
      <c r="BK34" s="3">
        <f t="shared" si="28"/>
        <v>652.07500000000005</v>
      </c>
      <c r="BL34" s="3">
        <f t="shared" si="28"/>
        <v>652.07500000000005</v>
      </c>
      <c r="BM34" s="3">
        <f t="shared" si="28"/>
        <v>652.07500000000005</v>
      </c>
      <c r="BN34" s="3">
        <f t="shared" si="28"/>
        <v>652.07500000000005</v>
      </c>
      <c r="BO34" s="3">
        <f t="shared" si="28"/>
        <v>652.07500000000005</v>
      </c>
      <c r="BP34" s="3">
        <f t="shared" si="28"/>
        <v>652.07500000000005</v>
      </c>
      <c r="BQ34" s="3">
        <f t="shared" si="28"/>
        <v>652.07500000000005</v>
      </c>
      <c r="BR34" s="3">
        <f t="shared" si="28"/>
        <v>652.07500000000005</v>
      </c>
      <c r="BS34" s="3">
        <f t="shared" si="28"/>
        <v>798.07500000000005</v>
      </c>
      <c r="BT34" s="3">
        <f t="shared" si="28"/>
        <v>798.07500000000005</v>
      </c>
      <c r="BU34" s="3">
        <f t="shared" si="28"/>
        <v>798.07500000000005</v>
      </c>
      <c r="BV34" s="3">
        <f t="shared" si="28"/>
        <v>798.07500000000005</v>
      </c>
      <c r="BW34" s="3">
        <f t="shared" si="28"/>
        <v>798.07500000000005</v>
      </c>
      <c r="BX34" s="3">
        <f t="shared" si="28"/>
        <v>798.07500000000005</v>
      </c>
      <c r="BY34" s="3">
        <f t="shared" si="28"/>
        <v>798.07500000000005</v>
      </c>
      <c r="BZ34" s="3">
        <f t="shared" si="28"/>
        <v>798.07500000000005</v>
      </c>
      <c r="CA34" s="3">
        <f t="shared" si="28"/>
        <v>798.07500000000005</v>
      </c>
      <c r="CB34" s="3">
        <f t="shared" si="28"/>
        <v>798.07500000000005</v>
      </c>
      <c r="CC34" s="3">
        <f t="shared" si="28"/>
        <v>798.07500000000005</v>
      </c>
      <c r="CD34" s="3">
        <f t="shared" ref="CD34:CS34" si="29">CD63-CD74</f>
        <v>798.07500000000005</v>
      </c>
      <c r="CE34" s="3">
        <f t="shared" si="29"/>
        <v>798.07500000000005</v>
      </c>
      <c r="CF34" s="3">
        <f t="shared" si="29"/>
        <v>798.07500000000005</v>
      </c>
      <c r="CG34" s="3">
        <f t="shared" si="29"/>
        <v>798.07500000000005</v>
      </c>
      <c r="CH34" s="3">
        <f t="shared" si="29"/>
        <v>798.07500000000005</v>
      </c>
      <c r="CI34" s="3">
        <f t="shared" si="29"/>
        <v>798.07500000000005</v>
      </c>
      <c r="CJ34" s="3">
        <f t="shared" si="29"/>
        <v>798.07500000000005</v>
      </c>
      <c r="CK34" s="3">
        <f t="shared" si="29"/>
        <v>798.07500000000005</v>
      </c>
      <c r="CL34" s="3">
        <f t="shared" si="29"/>
        <v>798.07500000000005</v>
      </c>
      <c r="CM34" s="3">
        <f t="shared" si="29"/>
        <v>798.07500000000005</v>
      </c>
      <c r="CN34" s="3">
        <f t="shared" si="29"/>
        <v>798.07500000000005</v>
      </c>
      <c r="CO34" s="3">
        <f t="shared" si="29"/>
        <v>798.07500000000005</v>
      </c>
      <c r="CP34" s="3">
        <f t="shared" si="29"/>
        <v>798.07500000000005</v>
      </c>
      <c r="CQ34" s="3">
        <f t="shared" si="29"/>
        <v>798.07500000000005</v>
      </c>
      <c r="CR34" s="3">
        <f t="shared" si="29"/>
        <v>798.07500000000005</v>
      </c>
      <c r="CS34" s="84">
        <f t="shared" si="29"/>
        <v>798.07500000000005</v>
      </c>
      <c r="CT34" s="31">
        <f t="shared" si="20"/>
        <v>70629.199999999866</v>
      </c>
      <c r="CU34" s="152"/>
    </row>
    <row r="35" spans="1:99">
      <c r="A35" s="26" t="s">
        <v>7</v>
      </c>
      <c r="B35" s="83">
        <f t="shared" si="25"/>
        <v>422</v>
      </c>
      <c r="C35" s="3">
        <f t="shared" si="25"/>
        <v>422</v>
      </c>
      <c r="D35" s="3">
        <f t="shared" si="25"/>
        <v>422</v>
      </c>
      <c r="E35" s="3">
        <f t="shared" si="25"/>
        <v>422</v>
      </c>
      <c r="F35" s="3">
        <f t="shared" si="25"/>
        <v>422</v>
      </c>
      <c r="G35" s="3">
        <f t="shared" si="25"/>
        <v>422</v>
      </c>
      <c r="H35" s="3">
        <f t="shared" si="25"/>
        <v>422</v>
      </c>
      <c r="I35" s="3">
        <f t="shared" si="25"/>
        <v>422</v>
      </c>
      <c r="J35" s="3">
        <f t="shared" si="25"/>
        <v>422</v>
      </c>
      <c r="K35" s="3">
        <f t="shared" si="25"/>
        <v>422</v>
      </c>
      <c r="L35" s="3">
        <f t="shared" si="25"/>
        <v>422</v>
      </c>
      <c r="M35" s="3">
        <f t="shared" si="25"/>
        <v>422</v>
      </c>
      <c r="N35" s="3">
        <f t="shared" si="25"/>
        <v>422</v>
      </c>
      <c r="O35" s="3">
        <f t="shared" si="25"/>
        <v>422</v>
      </c>
      <c r="P35" s="3">
        <f t="shared" si="25"/>
        <v>422</v>
      </c>
      <c r="Q35" s="3">
        <f t="shared" si="25"/>
        <v>422</v>
      </c>
      <c r="R35" s="3">
        <f t="shared" ref="R35:CC35" si="30">R64-R75</f>
        <v>422</v>
      </c>
      <c r="S35" s="3">
        <f t="shared" si="30"/>
        <v>422</v>
      </c>
      <c r="T35" s="3">
        <f t="shared" si="30"/>
        <v>422</v>
      </c>
      <c r="U35" s="3">
        <f t="shared" si="30"/>
        <v>422</v>
      </c>
      <c r="V35" s="3">
        <f t="shared" si="30"/>
        <v>422</v>
      </c>
      <c r="W35" s="3">
        <f t="shared" si="30"/>
        <v>422</v>
      </c>
      <c r="X35" s="3">
        <f t="shared" si="30"/>
        <v>422</v>
      </c>
      <c r="Y35" s="3">
        <f t="shared" si="30"/>
        <v>422</v>
      </c>
      <c r="Z35" s="3">
        <f t="shared" si="30"/>
        <v>422</v>
      </c>
      <c r="AA35" s="3">
        <f t="shared" si="30"/>
        <v>422</v>
      </c>
      <c r="AB35" s="3">
        <f t="shared" si="30"/>
        <v>422</v>
      </c>
      <c r="AC35" s="3">
        <f t="shared" si="30"/>
        <v>422</v>
      </c>
      <c r="AD35" s="3">
        <f t="shared" si="30"/>
        <v>422</v>
      </c>
      <c r="AE35" s="3">
        <f t="shared" si="30"/>
        <v>422</v>
      </c>
      <c r="AF35" s="3">
        <f t="shared" si="30"/>
        <v>422</v>
      </c>
      <c r="AG35" s="3">
        <f t="shared" si="30"/>
        <v>422</v>
      </c>
      <c r="AH35" s="3">
        <f t="shared" si="30"/>
        <v>422</v>
      </c>
      <c r="AI35" s="3">
        <f t="shared" si="30"/>
        <v>422</v>
      </c>
      <c r="AJ35" s="3">
        <f t="shared" si="30"/>
        <v>422</v>
      </c>
      <c r="AK35" s="3">
        <f t="shared" si="30"/>
        <v>422</v>
      </c>
      <c r="AL35" s="3">
        <f t="shared" si="30"/>
        <v>422</v>
      </c>
      <c r="AM35" s="3">
        <f t="shared" si="30"/>
        <v>422</v>
      </c>
      <c r="AN35" s="3">
        <f t="shared" si="30"/>
        <v>422</v>
      </c>
      <c r="AO35" s="3">
        <f t="shared" si="30"/>
        <v>422</v>
      </c>
      <c r="AP35" s="3">
        <f t="shared" si="30"/>
        <v>422</v>
      </c>
      <c r="AQ35" s="3">
        <f t="shared" si="30"/>
        <v>422</v>
      </c>
      <c r="AR35" s="3">
        <f t="shared" si="30"/>
        <v>422</v>
      </c>
      <c r="AS35" s="3">
        <f t="shared" si="30"/>
        <v>422</v>
      </c>
      <c r="AT35" s="3">
        <f t="shared" si="30"/>
        <v>422</v>
      </c>
      <c r="AU35" s="3">
        <f t="shared" si="30"/>
        <v>422</v>
      </c>
      <c r="AV35" s="3">
        <f t="shared" si="30"/>
        <v>422</v>
      </c>
      <c r="AW35" s="3">
        <f t="shared" si="30"/>
        <v>422</v>
      </c>
      <c r="AX35" s="3">
        <f t="shared" si="30"/>
        <v>422</v>
      </c>
      <c r="AY35" s="3">
        <f t="shared" si="30"/>
        <v>422</v>
      </c>
      <c r="AZ35" s="3">
        <f t="shared" si="30"/>
        <v>422</v>
      </c>
      <c r="BA35" s="3">
        <f t="shared" si="30"/>
        <v>422</v>
      </c>
      <c r="BB35" s="3">
        <f t="shared" si="30"/>
        <v>422</v>
      </c>
      <c r="BC35" s="3">
        <f t="shared" si="30"/>
        <v>422</v>
      </c>
      <c r="BD35" s="3">
        <f t="shared" si="30"/>
        <v>422</v>
      </c>
      <c r="BE35" s="3">
        <f t="shared" si="30"/>
        <v>422</v>
      </c>
      <c r="BF35" s="3">
        <f t="shared" si="30"/>
        <v>422</v>
      </c>
      <c r="BG35" s="3">
        <f t="shared" si="30"/>
        <v>422</v>
      </c>
      <c r="BH35" s="3">
        <f t="shared" si="30"/>
        <v>422</v>
      </c>
      <c r="BI35" s="3">
        <f t="shared" si="30"/>
        <v>422</v>
      </c>
      <c r="BJ35" s="3">
        <f t="shared" si="30"/>
        <v>422</v>
      </c>
      <c r="BK35" s="3">
        <f t="shared" si="30"/>
        <v>422</v>
      </c>
      <c r="BL35" s="3">
        <f t="shared" si="30"/>
        <v>422</v>
      </c>
      <c r="BM35" s="3">
        <f t="shared" si="30"/>
        <v>422</v>
      </c>
      <c r="BN35" s="3">
        <f t="shared" si="30"/>
        <v>422</v>
      </c>
      <c r="BO35" s="3">
        <f t="shared" si="30"/>
        <v>422</v>
      </c>
      <c r="BP35" s="3">
        <f t="shared" si="30"/>
        <v>422</v>
      </c>
      <c r="BQ35" s="3">
        <f t="shared" si="30"/>
        <v>422</v>
      </c>
      <c r="BR35" s="3">
        <f t="shared" si="30"/>
        <v>422</v>
      </c>
      <c r="BS35" s="3">
        <f t="shared" si="30"/>
        <v>422</v>
      </c>
      <c r="BT35" s="3">
        <f t="shared" si="30"/>
        <v>422</v>
      </c>
      <c r="BU35" s="3">
        <f t="shared" si="30"/>
        <v>422</v>
      </c>
      <c r="BV35" s="3">
        <f t="shared" si="30"/>
        <v>422</v>
      </c>
      <c r="BW35" s="3">
        <f t="shared" si="30"/>
        <v>422</v>
      </c>
      <c r="BX35" s="3">
        <f t="shared" si="30"/>
        <v>422</v>
      </c>
      <c r="BY35" s="3">
        <f t="shared" si="30"/>
        <v>422</v>
      </c>
      <c r="BZ35" s="3">
        <f t="shared" si="30"/>
        <v>422</v>
      </c>
      <c r="CA35" s="3">
        <f t="shared" si="30"/>
        <v>422</v>
      </c>
      <c r="CB35" s="3">
        <f t="shared" si="30"/>
        <v>422</v>
      </c>
      <c r="CC35" s="3">
        <f t="shared" si="30"/>
        <v>422</v>
      </c>
      <c r="CD35" s="3">
        <f t="shared" ref="CD35:CS35" si="31">CD64-CD75</f>
        <v>422</v>
      </c>
      <c r="CE35" s="3">
        <f t="shared" si="31"/>
        <v>422</v>
      </c>
      <c r="CF35" s="3">
        <f t="shared" si="31"/>
        <v>422</v>
      </c>
      <c r="CG35" s="3">
        <f t="shared" si="31"/>
        <v>422</v>
      </c>
      <c r="CH35" s="3">
        <f t="shared" si="31"/>
        <v>422</v>
      </c>
      <c r="CI35" s="3">
        <f t="shared" si="31"/>
        <v>422</v>
      </c>
      <c r="CJ35" s="3">
        <f t="shared" si="31"/>
        <v>422</v>
      </c>
      <c r="CK35" s="3">
        <f t="shared" si="31"/>
        <v>422</v>
      </c>
      <c r="CL35" s="3">
        <f t="shared" si="31"/>
        <v>422</v>
      </c>
      <c r="CM35" s="3">
        <f t="shared" si="31"/>
        <v>422</v>
      </c>
      <c r="CN35" s="3">
        <f t="shared" si="31"/>
        <v>422</v>
      </c>
      <c r="CO35" s="3">
        <f t="shared" si="31"/>
        <v>422</v>
      </c>
      <c r="CP35" s="3">
        <f t="shared" si="31"/>
        <v>422</v>
      </c>
      <c r="CQ35" s="3">
        <f t="shared" si="31"/>
        <v>422</v>
      </c>
      <c r="CR35" s="3">
        <f t="shared" si="31"/>
        <v>422</v>
      </c>
      <c r="CS35" s="84">
        <f t="shared" si="31"/>
        <v>422</v>
      </c>
      <c r="CT35" s="31">
        <f t="shared" si="20"/>
        <v>40512</v>
      </c>
      <c r="CU35" s="152"/>
    </row>
    <row r="36" spans="1:99">
      <c r="A36" s="26" t="s">
        <v>8</v>
      </c>
      <c r="B36" s="83">
        <f t="shared" si="25"/>
        <v>471.66</v>
      </c>
      <c r="C36" s="3">
        <f t="shared" si="25"/>
        <v>471.66</v>
      </c>
      <c r="D36" s="3">
        <f t="shared" si="25"/>
        <v>471.66</v>
      </c>
      <c r="E36" s="3">
        <f t="shared" si="25"/>
        <v>471.66</v>
      </c>
      <c r="F36" s="3">
        <f t="shared" si="25"/>
        <v>471.66</v>
      </c>
      <c r="G36" s="3">
        <f t="shared" si="25"/>
        <v>471.66</v>
      </c>
      <c r="H36" s="3">
        <f t="shared" si="25"/>
        <v>471.66</v>
      </c>
      <c r="I36" s="3">
        <f t="shared" si="25"/>
        <v>471.66</v>
      </c>
      <c r="J36" s="3">
        <f t="shared" si="25"/>
        <v>471.66</v>
      </c>
      <c r="K36" s="3">
        <f t="shared" si="25"/>
        <v>471.66</v>
      </c>
      <c r="L36" s="3">
        <f t="shared" si="25"/>
        <v>471.66</v>
      </c>
      <c r="M36" s="3">
        <f t="shared" si="25"/>
        <v>471.66</v>
      </c>
      <c r="N36" s="3">
        <f t="shared" si="25"/>
        <v>471.66</v>
      </c>
      <c r="O36" s="3">
        <f t="shared" si="25"/>
        <v>471.66</v>
      </c>
      <c r="P36" s="3">
        <f t="shared" si="25"/>
        <v>471.66</v>
      </c>
      <c r="Q36" s="3">
        <f t="shared" si="25"/>
        <v>471.66</v>
      </c>
      <c r="R36" s="3">
        <f t="shared" ref="R36:CC36" si="32">R65-R76</f>
        <v>471.66</v>
      </c>
      <c r="S36" s="3">
        <f t="shared" si="32"/>
        <v>471.66</v>
      </c>
      <c r="T36" s="3">
        <f t="shared" si="32"/>
        <v>471.66</v>
      </c>
      <c r="U36" s="3">
        <f t="shared" si="32"/>
        <v>471.66</v>
      </c>
      <c r="V36" s="3">
        <f t="shared" si="32"/>
        <v>471.66</v>
      </c>
      <c r="W36" s="3">
        <f t="shared" si="32"/>
        <v>471.66</v>
      </c>
      <c r="X36" s="3">
        <f t="shared" si="32"/>
        <v>471.66</v>
      </c>
      <c r="Y36" s="3">
        <f t="shared" si="32"/>
        <v>471.66</v>
      </c>
      <c r="Z36" s="3">
        <f t="shared" si="32"/>
        <v>471.66</v>
      </c>
      <c r="AA36" s="3">
        <f t="shared" si="32"/>
        <v>471.66</v>
      </c>
      <c r="AB36" s="3">
        <f t="shared" si="32"/>
        <v>441.66</v>
      </c>
      <c r="AC36" s="3">
        <f t="shared" si="32"/>
        <v>411.66</v>
      </c>
      <c r="AD36" s="3">
        <f t="shared" si="32"/>
        <v>381.66</v>
      </c>
      <c r="AE36" s="3">
        <f t="shared" si="32"/>
        <v>351.66</v>
      </c>
      <c r="AF36" s="3">
        <f t="shared" si="32"/>
        <v>336.66</v>
      </c>
      <c r="AG36" s="3">
        <f t="shared" si="32"/>
        <v>336.66</v>
      </c>
      <c r="AH36" s="3">
        <f t="shared" si="32"/>
        <v>336.66</v>
      </c>
      <c r="AI36" s="3">
        <f t="shared" si="32"/>
        <v>336.66</v>
      </c>
      <c r="AJ36" s="3">
        <f t="shared" si="32"/>
        <v>336.66</v>
      </c>
      <c r="AK36" s="3">
        <f t="shared" si="32"/>
        <v>336.66</v>
      </c>
      <c r="AL36" s="3">
        <f t="shared" si="32"/>
        <v>336.66</v>
      </c>
      <c r="AM36" s="3">
        <f t="shared" si="32"/>
        <v>336.66</v>
      </c>
      <c r="AN36" s="3">
        <f t="shared" si="32"/>
        <v>336.66</v>
      </c>
      <c r="AO36" s="3">
        <f t="shared" si="32"/>
        <v>336.66</v>
      </c>
      <c r="AP36" s="3">
        <f t="shared" si="32"/>
        <v>336.66</v>
      </c>
      <c r="AQ36" s="3">
        <f t="shared" si="32"/>
        <v>336.66</v>
      </c>
      <c r="AR36" s="3">
        <f t="shared" si="32"/>
        <v>336.66</v>
      </c>
      <c r="AS36" s="3">
        <f t="shared" si="32"/>
        <v>336.66</v>
      </c>
      <c r="AT36" s="3">
        <f t="shared" si="32"/>
        <v>336.66</v>
      </c>
      <c r="AU36" s="3">
        <f t="shared" si="32"/>
        <v>336.66</v>
      </c>
      <c r="AV36" s="3">
        <f t="shared" si="32"/>
        <v>336.66</v>
      </c>
      <c r="AW36" s="3">
        <f t="shared" si="32"/>
        <v>336.66</v>
      </c>
      <c r="AX36" s="3">
        <f t="shared" si="32"/>
        <v>336.66</v>
      </c>
      <c r="AY36" s="3">
        <f t="shared" si="32"/>
        <v>336.66</v>
      </c>
      <c r="AZ36" s="3">
        <f t="shared" si="32"/>
        <v>336.66</v>
      </c>
      <c r="BA36" s="3">
        <f t="shared" si="32"/>
        <v>336.66</v>
      </c>
      <c r="BB36" s="3">
        <f t="shared" si="32"/>
        <v>336.66</v>
      </c>
      <c r="BC36" s="3">
        <f t="shared" si="32"/>
        <v>336.66</v>
      </c>
      <c r="BD36" s="3">
        <f t="shared" si="32"/>
        <v>336.66</v>
      </c>
      <c r="BE36" s="3">
        <f t="shared" si="32"/>
        <v>336.66</v>
      </c>
      <c r="BF36" s="3">
        <f t="shared" si="32"/>
        <v>336.66</v>
      </c>
      <c r="BG36" s="3">
        <f t="shared" si="32"/>
        <v>336.66</v>
      </c>
      <c r="BH36" s="3">
        <f t="shared" si="32"/>
        <v>336.66</v>
      </c>
      <c r="BI36" s="3">
        <f t="shared" si="32"/>
        <v>336.66</v>
      </c>
      <c r="BJ36" s="3">
        <f t="shared" si="32"/>
        <v>336.66</v>
      </c>
      <c r="BK36" s="3">
        <f t="shared" si="32"/>
        <v>336.66</v>
      </c>
      <c r="BL36" s="3">
        <f t="shared" si="32"/>
        <v>336.66</v>
      </c>
      <c r="BM36" s="3">
        <f t="shared" si="32"/>
        <v>336.66</v>
      </c>
      <c r="BN36" s="3">
        <f t="shared" si="32"/>
        <v>336.66</v>
      </c>
      <c r="BO36" s="3">
        <f t="shared" si="32"/>
        <v>336.66</v>
      </c>
      <c r="BP36" s="3">
        <f t="shared" si="32"/>
        <v>336.66</v>
      </c>
      <c r="BQ36" s="3">
        <f t="shared" si="32"/>
        <v>336.66</v>
      </c>
      <c r="BR36" s="3">
        <f t="shared" si="32"/>
        <v>336.66</v>
      </c>
      <c r="BS36" s="3">
        <f t="shared" si="32"/>
        <v>336.66</v>
      </c>
      <c r="BT36" s="3">
        <f t="shared" si="32"/>
        <v>336.66</v>
      </c>
      <c r="BU36" s="3">
        <f t="shared" si="32"/>
        <v>336.66</v>
      </c>
      <c r="BV36" s="3">
        <f t="shared" si="32"/>
        <v>336.66</v>
      </c>
      <c r="BW36" s="3">
        <f t="shared" si="32"/>
        <v>366.66</v>
      </c>
      <c r="BX36" s="3">
        <f t="shared" si="32"/>
        <v>396.66</v>
      </c>
      <c r="BY36" s="3">
        <f t="shared" si="32"/>
        <v>426.66</v>
      </c>
      <c r="BZ36" s="3">
        <f t="shared" si="32"/>
        <v>456.66</v>
      </c>
      <c r="CA36" s="3">
        <f t="shared" si="32"/>
        <v>471.66</v>
      </c>
      <c r="CB36" s="3">
        <f t="shared" si="32"/>
        <v>471.66</v>
      </c>
      <c r="CC36" s="3">
        <f t="shared" si="32"/>
        <v>471.66</v>
      </c>
      <c r="CD36" s="3">
        <f t="shared" ref="CD36:CS36" si="33">CD65-CD76</f>
        <v>471.66</v>
      </c>
      <c r="CE36" s="3">
        <f t="shared" si="33"/>
        <v>471.66</v>
      </c>
      <c r="CF36" s="3">
        <f t="shared" si="33"/>
        <v>471.66</v>
      </c>
      <c r="CG36" s="3">
        <f t="shared" si="33"/>
        <v>471.66</v>
      </c>
      <c r="CH36" s="3">
        <f t="shared" si="33"/>
        <v>471.66</v>
      </c>
      <c r="CI36" s="3">
        <f t="shared" si="33"/>
        <v>471.66</v>
      </c>
      <c r="CJ36" s="3">
        <f t="shared" si="33"/>
        <v>471.66</v>
      </c>
      <c r="CK36" s="3">
        <f t="shared" si="33"/>
        <v>471.66</v>
      </c>
      <c r="CL36" s="3">
        <f t="shared" si="33"/>
        <v>471.66</v>
      </c>
      <c r="CM36" s="3">
        <f t="shared" si="33"/>
        <v>471.66</v>
      </c>
      <c r="CN36" s="3">
        <f t="shared" si="33"/>
        <v>471.66</v>
      </c>
      <c r="CO36" s="3">
        <f t="shared" si="33"/>
        <v>471.66</v>
      </c>
      <c r="CP36" s="3">
        <f t="shared" si="33"/>
        <v>471.66</v>
      </c>
      <c r="CQ36" s="3">
        <f t="shared" si="33"/>
        <v>471.66</v>
      </c>
      <c r="CR36" s="3">
        <f t="shared" si="33"/>
        <v>471.66</v>
      </c>
      <c r="CS36" s="84">
        <f t="shared" si="33"/>
        <v>471.66</v>
      </c>
      <c r="CT36" s="31">
        <f t="shared" si="20"/>
        <v>38934.360000000037</v>
      </c>
      <c r="CU36" s="152"/>
    </row>
    <row r="37" spans="1:99">
      <c r="A37" s="26" t="s">
        <v>9</v>
      </c>
      <c r="B37" s="83">
        <f t="shared" si="25"/>
        <v>743</v>
      </c>
      <c r="C37" s="3">
        <f t="shared" si="25"/>
        <v>746</v>
      </c>
      <c r="D37" s="3">
        <f t="shared" si="25"/>
        <v>743</v>
      </c>
      <c r="E37" s="3">
        <f t="shared" si="25"/>
        <v>740</v>
      </c>
      <c r="F37" s="3">
        <f t="shared" si="25"/>
        <v>743</v>
      </c>
      <c r="G37" s="3">
        <f t="shared" si="25"/>
        <v>747</v>
      </c>
      <c r="H37" s="3">
        <f t="shared" si="25"/>
        <v>745</v>
      </c>
      <c r="I37" s="3">
        <f t="shared" si="25"/>
        <v>741</v>
      </c>
      <c r="J37" s="3">
        <f t="shared" si="25"/>
        <v>742</v>
      </c>
      <c r="K37" s="3">
        <f t="shared" si="25"/>
        <v>744</v>
      </c>
      <c r="L37" s="3">
        <f t="shared" si="25"/>
        <v>744</v>
      </c>
      <c r="M37" s="3">
        <f t="shared" si="25"/>
        <v>742</v>
      </c>
      <c r="N37" s="3">
        <f t="shared" si="25"/>
        <v>744</v>
      </c>
      <c r="O37" s="3">
        <f t="shared" si="25"/>
        <v>745</v>
      </c>
      <c r="P37" s="3">
        <f t="shared" si="25"/>
        <v>745</v>
      </c>
      <c r="Q37" s="3">
        <f t="shared" si="25"/>
        <v>746</v>
      </c>
      <c r="R37" s="3">
        <f t="shared" ref="R37:CC37" si="34">R66-R77</f>
        <v>745</v>
      </c>
      <c r="S37" s="3">
        <f t="shared" si="34"/>
        <v>745</v>
      </c>
      <c r="T37" s="3">
        <f t="shared" si="34"/>
        <v>743</v>
      </c>
      <c r="U37" s="3">
        <f t="shared" si="34"/>
        <v>743</v>
      </c>
      <c r="V37" s="3">
        <f t="shared" si="34"/>
        <v>743</v>
      </c>
      <c r="W37" s="3">
        <f t="shared" si="34"/>
        <v>740</v>
      </c>
      <c r="X37" s="3">
        <f t="shared" si="34"/>
        <v>742</v>
      </c>
      <c r="Y37" s="3">
        <f t="shared" si="34"/>
        <v>747</v>
      </c>
      <c r="Z37" s="3">
        <f t="shared" si="34"/>
        <v>746</v>
      </c>
      <c r="AA37" s="3">
        <f t="shared" si="34"/>
        <v>745</v>
      </c>
      <c r="AB37" s="3">
        <f t="shared" si="34"/>
        <v>747</v>
      </c>
      <c r="AC37" s="3">
        <f t="shared" si="34"/>
        <v>746</v>
      </c>
      <c r="AD37" s="3">
        <f t="shared" si="34"/>
        <v>745</v>
      </c>
      <c r="AE37" s="3">
        <f t="shared" si="34"/>
        <v>745</v>
      </c>
      <c r="AF37" s="3">
        <f t="shared" si="34"/>
        <v>745</v>
      </c>
      <c r="AG37" s="3">
        <f t="shared" si="34"/>
        <v>745</v>
      </c>
      <c r="AH37" s="3">
        <f t="shared" si="34"/>
        <v>746</v>
      </c>
      <c r="AI37" s="3">
        <f t="shared" si="34"/>
        <v>744</v>
      </c>
      <c r="AJ37" s="3">
        <f t="shared" si="34"/>
        <v>745</v>
      </c>
      <c r="AK37" s="3">
        <f t="shared" si="34"/>
        <v>745</v>
      </c>
      <c r="AL37" s="3">
        <f t="shared" si="34"/>
        <v>745</v>
      </c>
      <c r="AM37" s="3">
        <f t="shared" si="34"/>
        <v>745</v>
      </c>
      <c r="AN37" s="3">
        <f t="shared" si="34"/>
        <v>746</v>
      </c>
      <c r="AO37" s="3">
        <f t="shared" si="34"/>
        <v>744</v>
      </c>
      <c r="AP37" s="3">
        <f t="shared" si="34"/>
        <v>742</v>
      </c>
      <c r="AQ37" s="3">
        <f t="shared" si="34"/>
        <v>743</v>
      </c>
      <c r="AR37" s="3">
        <f t="shared" si="34"/>
        <v>742</v>
      </c>
      <c r="AS37" s="3">
        <f t="shared" si="34"/>
        <v>741</v>
      </c>
      <c r="AT37" s="3">
        <f t="shared" si="34"/>
        <v>744</v>
      </c>
      <c r="AU37" s="3">
        <f t="shared" si="34"/>
        <v>744</v>
      </c>
      <c r="AV37" s="3">
        <f t="shared" si="34"/>
        <v>744</v>
      </c>
      <c r="AW37" s="3">
        <f t="shared" si="34"/>
        <v>748</v>
      </c>
      <c r="AX37" s="3">
        <f t="shared" si="34"/>
        <v>744</v>
      </c>
      <c r="AY37" s="3">
        <f t="shared" si="34"/>
        <v>739</v>
      </c>
      <c r="AZ37" s="3">
        <f t="shared" si="34"/>
        <v>741</v>
      </c>
      <c r="BA37" s="3">
        <f t="shared" si="34"/>
        <v>740</v>
      </c>
      <c r="BB37" s="3">
        <f t="shared" si="34"/>
        <v>741</v>
      </c>
      <c r="BC37" s="3">
        <f t="shared" si="34"/>
        <v>743</v>
      </c>
      <c r="BD37" s="3">
        <f t="shared" si="34"/>
        <v>743</v>
      </c>
      <c r="BE37" s="3">
        <f t="shared" si="34"/>
        <v>737</v>
      </c>
      <c r="BF37" s="3">
        <f t="shared" si="34"/>
        <v>736</v>
      </c>
      <c r="BG37" s="3">
        <f t="shared" si="34"/>
        <v>736</v>
      </c>
      <c r="BH37" s="3">
        <f t="shared" si="34"/>
        <v>732</v>
      </c>
      <c r="BI37" s="3">
        <f t="shared" si="34"/>
        <v>740</v>
      </c>
      <c r="BJ37" s="3">
        <f t="shared" si="34"/>
        <v>741</v>
      </c>
      <c r="BK37" s="3">
        <f t="shared" si="34"/>
        <v>739</v>
      </c>
      <c r="BL37" s="3">
        <f t="shared" si="34"/>
        <v>741</v>
      </c>
      <c r="BM37" s="3">
        <f t="shared" si="34"/>
        <v>747</v>
      </c>
      <c r="BN37" s="3">
        <f t="shared" si="34"/>
        <v>747</v>
      </c>
      <c r="BO37" s="3">
        <f t="shared" si="34"/>
        <v>746</v>
      </c>
      <c r="BP37" s="3">
        <f t="shared" si="34"/>
        <v>748</v>
      </c>
      <c r="BQ37" s="3">
        <f t="shared" si="34"/>
        <v>747</v>
      </c>
      <c r="BR37" s="3">
        <f t="shared" si="34"/>
        <v>746</v>
      </c>
      <c r="BS37" s="3">
        <f t="shared" si="34"/>
        <v>746</v>
      </c>
      <c r="BT37" s="3">
        <f t="shared" si="34"/>
        <v>745</v>
      </c>
      <c r="BU37" s="3">
        <f t="shared" si="34"/>
        <v>747</v>
      </c>
      <c r="BV37" s="3">
        <f t="shared" si="34"/>
        <v>748</v>
      </c>
      <c r="BW37" s="3">
        <f t="shared" si="34"/>
        <v>744</v>
      </c>
      <c r="BX37" s="3">
        <f t="shared" si="34"/>
        <v>743</v>
      </c>
      <c r="BY37" s="3">
        <f t="shared" si="34"/>
        <v>741</v>
      </c>
      <c r="BZ37" s="3">
        <f t="shared" si="34"/>
        <v>743</v>
      </c>
      <c r="CA37" s="3">
        <f t="shared" si="34"/>
        <v>743</v>
      </c>
      <c r="CB37" s="3">
        <f t="shared" si="34"/>
        <v>743</v>
      </c>
      <c r="CC37" s="3">
        <f t="shared" si="34"/>
        <v>743</v>
      </c>
      <c r="CD37" s="3">
        <f t="shared" ref="CD37:CS37" si="35">CD66-CD77</f>
        <v>744</v>
      </c>
      <c r="CE37" s="3">
        <f t="shared" si="35"/>
        <v>744</v>
      </c>
      <c r="CF37" s="3">
        <f t="shared" si="35"/>
        <v>742</v>
      </c>
      <c r="CG37" s="3">
        <f t="shared" si="35"/>
        <v>742</v>
      </c>
      <c r="CH37" s="3">
        <f t="shared" si="35"/>
        <v>746</v>
      </c>
      <c r="CI37" s="3">
        <f t="shared" si="35"/>
        <v>739</v>
      </c>
      <c r="CJ37" s="3">
        <f t="shared" si="35"/>
        <v>737</v>
      </c>
      <c r="CK37" s="3">
        <f t="shared" si="35"/>
        <v>746</v>
      </c>
      <c r="CL37" s="3">
        <f t="shared" si="35"/>
        <v>745</v>
      </c>
      <c r="CM37" s="3">
        <f t="shared" si="35"/>
        <v>747</v>
      </c>
      <c r="CN37" s="3">
        <f t="shared" si="35"/>
        <v>744</v>
      </c>
      <c r="CO37" s="3">
        <f t="shared" si="35"/>
        <v>744</v>
      </c>
      <c r="CP37" s="3">
        <f t="shared" si="35"/>
        <v>747</v>
      </c>
      <c r="CQ37" s="3">
        <f t="shared" si="35"/>
        <v>743</v>
      </c>
      <c r="CR37" s="3">
        <f t="shared" si="35"/>
        <v>741</v>
      </c>
      <c r="CS37" s="84">
        <f t="shared" si="35"/>
        <v>745</v>
      </c>
      <c r="CT37" s="31">
        <f t="shared" si="20"/>
        <v>71376</v>
      </c>
      <c r="CU37" s="152"/>
    </row>
    <row r="38" spans="1:99">
      <c r="A38" s="58" t="s">
        <v>10</v>
      </c>
      <c r="B38" s="85">
        <f t="shared" si="25"/>
        <v>40.1</v>
      </c>
      <c r="C38" s="86">
        <f t="shared" si="25"/>
        <v>40.1</v>
      </c>
      <c r="D38" s="86">
        <f t="shared" si="25"/>
        <v>40.1</v>
      </c>
      <c r="E38" s="86">
        <f t="shared" si="25"/>
        <v>40.1</v>
      </c>
      <c r="F38" s="86">
        <f t="shared" si="25"/>
        <v>40.1</v>
      </c>
      <c r="G38" s="86">
        <f t="shared" si="25"/>
        <v>40.1</v>
      </c>
      <c r="H38" s="86">
        <f t="shared" si="25"/>
        <v>40.1</v>
      </c>
      <c r="I38" s="86">
        <f t="shared" si="25"/>
        <v>40.1</v>
      </c>
      <c r="J38" s="86">
        <f t="shared" si="25"/>
        <v>40.1</v>
      </c>
      <c r="K38" s="86">
        <f t="shared" si="25"/>
        <v>40.1</v>
      </c>
      <c r="L38" s="86">
        <f t="shared" si="25"/>
        <v>40.1</v>
      </c>
      <c r="M38" s="86">
        <f t="shared" si="25"/>
        <v>40.1</v>
      </c>
      <c r="N38" s="86">
        <f t="shared" si="25"/>
        <v>40.1</v>
      </c>
      <c r="O38" s="86">
        <f t="shared" si="25"/>
        <v>40.1</v>
      </c>
      <c r="P38" s="86">
        <f t="shared" si="25"/>
        <v>40.1</v>
      </c>
      <c r="Q38" s="86">
        <f t="shared" si="25"/>
        <v>40.1</v>
      </c>
      <c r="R38" s="86">
        <f t="shared" ref="R38:CC38" si="36">R67-R78</f>
        <v>40.1</v>
      </c>
      <c r="S38" s="86">
        <f t="shared" si="36"/>
        <v>40.1</v>
      </c>
      <c r="T38" s="86">
        <f t="shared" si="36"/>
        <v>40.1</v>
      </c>
      <c r="U38" s="86">
        <f t="shared" si="36"/>
        <v>40.1</v>
      </c>
      <c r="V38" s="86">
        <f t="shared" si="36"/>
        <v>40.1</v>
      </c>
      <c r="W38" s="86">
        <f t="shared" si="36"/>
        <v>40.1</v>
      </c>
      <c r="X38" s="86">
        <f t="shared" si="36"/>
        <v>40.1</v>
      </c>
      <c r="Y38" s="86">
        <f t="shared" si="36"/>
        <v>40.1</v>
      </c>
      <c r="Z38" s="86">
        <f t="shared" si="36"/>
        <v>40.1</v>
      </c>
      <c r="AA38" s="86">
        <f t="shared" si="36"/>
        <v>40.1</v>
      </c>
      <c r="AB38" s="86">
        <f t="shared" si="36"/>
        <v>40.1</v>
      </c>
      <c r="AC38" s="86">
        <f t="shared" si="36"/>
        <v>40.1</v>
      </c>
      <c r="AD38" s="86">
        <f t="shared" si="36"/>
        <v>40.1</v>
      </c>
      <c r="AE38" s="86">
        <f t="shared" si="36"/>
        <v>40.1</v>
      </c>
      <c r="AF38" s="86">
        <f t="shared" si="36"/>
        <v>40.1</v>
      </c>
      <c r="AG38" s="86">
        <f t="shared" si="36"/>
        <v>40.1</v>
      </c>
      <c r="AH38" s="86">
        <f t="shared" si="36"/>
        <v>40.1</v>
      </c>
      <c r="AI38" s="86">
        <f t="shared" si="36"/>
        <v>40.1</v>
      </c>
      <c r="AJ38" s="86">
        <f t="shared" si="36"/>
        <v>40.1</v>
      </c>
      <c r="AK38" s="86">
        <f t="shared" si="36"/>
        <v>40.1</v>
      </c>
      <c r="AL38" s="86">
        <f t="shared" si="36"/>
        <v>40.1</v>
      </c>
      <c r="AM38" s="86">
        <f t="shared" si="36"/>
        <v>40.1</v>
      </c>
      <c r="AN38" s="86">
        <f t="shared" si="36"/>
        <v>40.1</v>
      </c>
      <c r="AO38" s="86">
        <f t="shared" si="36"/>
        <v>40.1</v>
      </c>
      <c r="AP38" s="86">
        <f t="shared" si="36"/>
        <v>40.1</v>
      </c>
      <c r="AQ38" s="86">
        <f t="shared" si="36"/>
        <v>40.1</v>
      </c>
      <c r="AR38" s="86">
        <f t="shared" si="36"/>
        <v>40.1</v>
      </c>
      <c r="AS38" s="86">
        <f t="shared" si="36"/>
        <v>40.1</v>
      </c>
      <c r="AT38" s="86">
        <f t="shared" si="36"/>
        <v>40.1</v>
      </c>
      <c r="AU38" s="86">
        <f t="shared" si="36"/>
        <v>40.1</v>
      </c>
      <c r="AV38" s="86">
        <f t="shared" si="36"/>
        <v>40.1</v>
      </c>
      <c r="AW38" s="86">
        <f t="shared" si="36"/>
        <v>40.1</v>
      </c>
      <c r="AX38" s="86">
        <f t="shared" si="36"/>
        <v>40.1</v>
      </c>
      <c r="AY38" s="86">
        <f t="shared" si="36"/>
        <v>40.1</v>
      </c>
      <c r="AZ38" s="86">
        <f t="shared" si="36"/>
        <v>40.1</v>
      </c>
      <c r="BA38" s="86">
        <f t="shared" si="36"/>
        <v>40.1</v>
      </c>
      <c r="BB38" s="86">
        <f t="shared" si="36"/>
        <v>40.1</v>
      </c>
      <c r="BC38" s="86">
        <f t="shared" si="36"/>
        <v>40.1</v>
      </c>
      <c r="BD38" s="86">
        <f t="shared" si="36"/>
        <v>40.1</v>
      </c>
      <c r="BE38" s="86">
        <f t="shared" si="36"/>
        <v>40.1</v>
      </c>
      <c r="BF38" s="86">
        <f t="shared" si="36"/>
        <v>40.1</v>
      </c>
      <c r="BG38" s="86">
        <f t="shared" si="36"/>
        <v>40.1</v>
      </c>
      <c r="BH38" s="86">
        <f t="shared" si="36"/>
        <v>40.1</v>
      </c>
      <c r="BI38" s="86">
        <f t="shared" si="36"/>
        <v>40.1</v>
      </c>
      <c r="BJ38" s="86">
        <f t="shared" si="36"/>
        <v>40.1</v>
      </c>
      <c r="BK38" s="86">
        <f t="shared" si="36"/>
        <v>40.1</v>
      </c>
      <c r="BL38" s="86">
        <f t="shared" si="36"/>
        <v>40.1</v>
      </c>
      <c r="BM38" s="86">
        <f t="shared" si="36"/>
        <v>40.1</v>
      </c>
      <c r="BN38" s="86">
        <f t="shared" si="36"/>
        <v>40.1</v>
      </c>
      <c r="BO38" s="86">
        <f t="shared" si="36"/>
        <v>40.1</v>
      </c>
      <c r="BP38" s="86">
        <f t="shared" si="36"/>
        <v>40.1</v>
      </c>
      <c r="BQ38" s="86">
        <f t="shared" si="36"/>
        <v>40.1</v>
      </c>
      <c r="BR38" s="86">
        <f t="shared" si="36"/>
        <v>40.1</v>
      </c>
      <c r="BS38" s="86">
        <f t="shared" si="36"/>
        <v>40.1</v>
      </c>
      <c r="BT38" s="86">
        <f t="shared" si="36"/>
        <v>40.1</v>
      </c>
      <c r="BU38" s="86">
        <f t="shared" si="36"/>
        <v>40.1</v>
      </c>
      <c r="BV38" s="86">
        <f t="shared" si="36"/>
        <v>40.1</v>
      </c>
      <c r="BW38" s="86">
        <f t="shared" si="36"/>
        <v>40.1</v>
      </c>
      <c r="BX38" s="86">
        <f t="shared" si="36"/>
        <v>40.1</v>
      </c>
      <c r="BY38" s="86">
        <f t="shared" si="36"/>
        <v>40.1</v>
      </c>
      <c r="BZ38" s="86">
        <f t="shared" si="36"/>
        <v>40.1</v>
      </c>
      <c r="CA38" s="86">
        <f t="shared" si="36"/>
        <v>40.1</v>
      </c>
      <c r="CB38" s="86">
        <f t="shared" si="36"/>
        <v>40.1</v>
      </c>
      <c r="CC38" s="86">
        <f t="shared" si="36"/>
        <v>40.1</v>
      </c>
      <c r="CD38" s="86">
        <f t="shared" ref="CD38:CS38" si="37">CD67-CD78</f>
        <v>40.1</v>
      </c>
      <c r="CE38" s="86">
        <f t="shared" si="37"/>
        <v>40.1</v>
      </c>
      <c r="CF38" s="86">
        <f t="shared" si="37"/>
        <v>40.1</v>
      </c>
      <c r="CG38" s="86">
        <f t="shared" si="37"/>
        <v>40.1</v>
      </c>
      <c r="CH38" s="86">
        <f t="shared" si="37"/>
        <v>40.1</v>
      </c>
      <c r="CI38" s="86">
        <f t="shared" si="37"/>
        <v>40.1</v>
      </c>
      <c r="CJ38" s="86">
        <f t="shared" si="37"/>
        <v>40.1</v>
      </c>
      <c r="CK38" s="86">
        <f t="shared" si="37"/>
        <v>40.1</v>
      </c>
      <c r="CL38" s="86">
        <f t="shared" si="37"/>
        <v>40.1</v>
      </c>
      <c r="CM38" s="86">
        <f t="shared" si="37"/>
        <v>40.1</v>
      </c>
      <c r="CN38" s="86">
        <f t="shared" si="37"/>
        <v>40.1</v>
      </c>
      <c r="CO38" s="86">
        <f t="shared" si="37"/>
        <v>40.1</v>
      </c>
      <c r="CP38" s="86">
        <f t="shared" si="37"/>
        <v>40.1</v>
      </c>
      <c r="CQ38" s="86">
        <f t="shared" si="37"/>
        <v>40.1</v>
      </c>
      <c r="CR38" s="86">
        <f t="shared" si="37"/>
        <v>40.1</v>
      </c>
      <c r="CS38" s="87">
        <f t="shared" si="37"/>
        <v>40.1</v>
      </c>
      <c r="CT38" s="31">
        <f t="shared" si="20"/>
        <v>3849.599999999994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1123.05</v>
      </c>
      <c r="C40" s="41">
        <f t="shared" si="41"/>
        <v>1123.27</v>
      </c>
      <c r="D40" s="41">
        <f t="shared" si="41"/>
        <v>1123.49</v>
      </c>
      <c r="E40" s="41">
        <f t="shared" si="41"/>
        <v>1124.05</v>
      </c>
      <c r="F40" s="41">
        <f t="shared" si="41"/>
        <v>1125.5</v>
      </c>
      <c r="G40" s="41">
        <f t="shared" si="41"/>
        <v>1125.81</v>
      </c>
      <c r="H40" s="41">
        <f t="shared" si="41"/>
        <v>1123.29</v>
      </c>
      <c r="I40" s="41">
        <f t="shared" si="41"/>
        <v>1123.42</v>
      </c>
      <c r="J40" s="41">
        <f t="shared" si="41"/>
        <v>1123.45</v>
      </c>
      <c r="K40" s="41">
        <f t="shared" si="41"/>
        <v>1123.21</v>
      </c>
      <c r="L40" s="41">
        <f t="shared" si="41"/>
        <v>1120.6400000000001</v>
      </c>
      <c r="M40" s="41">
        <f t="shared" si="41"/>
        <v>1119.74</v>
      </c>
      <c r="N40" s="41">
        <f t="shared" si="41"/>
        <v>1117.95</v>
      </c>
      <c r="O40" s="41">
        <f t="shared" si="41"/>
        <v>1117.47</v>
      </c>
      <c r="P40" s="41">
        <f t="shared" si="41"/>
        <v>1118.6600000000001</v>
      </c>
      <c r="Q40" s="41">
        <f t="shared" si="41"/>
        <v>1118.1600000000001</v>
      </c>
      <c r="R40" s="41">
        <f t="shared" si="41"/>
        <v>1036.3900000000001</v>
      </c>
      <c r="S40" s="41">
        <f t="shared" si="41"/>
        <v>1036.96</v>
      </c>
      <c r="T40" s="41">
        <f t="shared" si="41"/>
        <v>1036.32</v>
      </c>
      <c r="U40" s="41">
        <f t="shared" si="41"/>
        <v>1035.82</v>
      </c>
      <c r="V40" s="41">
        <f t="shared" si="41"/>
        <v>1063.81</v>
      </c>
      <c r="W40" s="41">
        <f t="shared" si="41"/>
        <v>1089.3800000000001</v>
      </c>
      <c r="X40" s="41">
        <f t="shared" si="41"/>
        <v>1089.24</v>
      </c>
      <c r="Y40" s="41">
        <f t="shared" si="41"/>
        <v>1088.3800000000001</v>
      </c>
      <c r="Z40" s="41">
        <f t="shared" si="41"/>
        <v>1081.01</v>
      </c>
      <c r="AA40" s="41">
        <f t="shared" si="41"/>
        <v>1068.06</v>
      </c>
      <c r="AB40" s="41">
        <f t="shared" si="41"/>
        <v>1049.8599999999999</v>
      </c>
      <c r="AC40" s="41">
        <f t="shared" si="41"/>
        <v>1038.4100000000001</v>
      </c>
      <c r="AD40" s="41">
        <f t="shared" si="41"/>
        <v>1037.1400000000001</v>
      </c>
      <c r="AE40" s="41">
        <f t="shared" si="41"/>
        <v>1035.6400000000001</v>
      </c>
      <c r="AF40" s="41">
        <f t="shared" si="41"/>
        <v>943.32</v>
      </c>
      <c r="AG40" s="41">
        <f t="shared" si="41"/>
        <v>942.08</v>
      </c>
      <c r="AH40" s="41">
        <f t="shared" ref="AH40:BM40" si="42">SUM(AH41:AH41)</f>
        <v>747.33</v>
      </c>
      <c r="AI40" s="41">
        <f t="shared" si="42"/>
        <v>699.18</v>
      </c>
      <c r="AJ40" s="41">
        <f t="shared" si="42"/>
        <v>708.95</v>
      </c>
      <c r="AK40" s="41">
        <f t="shared" si="42"/>
        <v>706.95</v>
      </c>
      <c r="AL40" s="41">
        <f t="shared" si="42"/>
        <v>764.01</v>
      </c>
      <c r="AM40" s="41">
        <f t="shared" si="42"/>
        <v>765.57</v>
      </c>
      <c r="AN40" s="41">
        <f t="shared" si="42"/>
        <v>569.66999999999996</v>
      </c>
      <c r="AO40" s="41">
        <f t="shared" si="42"/>
        <v>507.3</v>
      </c>
      <c r="AP40" s="41">
        <f t="shared" si="42"/>
        <v>780.62</v>
      </c>
      <c r="AQ40" s="41">
        <f t="shared" si="42"/>
        <v>780.86</v>
      </c>
      <c r="AR40" s="41">
        <f t="shared" si="42"/>
        <v>761.63</v>
      </c>
      <c r="AS40" s="41">
        <f t="shared" si="42"/>
        <v>761.63</v>
      </c>
      <c r="AT40" s="41">
        <f t="shared" si="42"/>
        <v>783.59</v>
      </c>
      <c r="AU40" s="41">
        <f t="shared" si="42"/>
        <v>783.59</v>
      </c>
      <c r="AV40" s="41">
        <f t="shared" si="42"/>
        <v>786.72</v>
      </c>
      <c r="AW40" s="41">
        <f t="shared" si="42"/>
        <v>786.72</v>
      </c>
      <c r="AX40" s="41">
        <f t="shared" si="42"/>
        <v>776.86</v>
      </c>
      <c r="AY40" s="41">
        <f t="shared" si="42"/>
        <v>777.04</v>
      </c>
      <c r="AZ40" s="41">
        <f t="shared" si="42"/>
        <v>781.96</v>
      </c>
      <c r="BA40" s="41">
        <f t="shared" si="42"/>
        <v>781.86</v>
      </c>
      <c r="BB40" s="41">
        <f t="shared" si="42"/>
        <v>604.48</v>
      </c>
      <c r="BC40" s="41">
        <f t="shared" si="42"/>
        <v>481.94</v>
      </c>
      <c r="BD40" s="41">
        <f t="shared" si="42"/>
        <v>484.21</v>
      </c>
      <c r="BE40" s="41">
        <f t="shared" si="42"/>
        <v>483.35</v>
      </c>
      <c r="BF40" s="41">
        <f t="shared" si="42"/>
        <v>634.66999999999996</v>
      </c>
      <c r="BG40" s="41">
        <f t="shared" si="42"/>
        <v>735.41</v>
      </c>
      <c r="BH40" s="41">
        <f t="shared" si="42"/>
        <v>788.57</v>
      </c>
      <c r="BI40" s="41">
        <f t="shared" si="42"/>
        <v>789.2</v>
      </c>
      <c r="BJ40" s="41">
        <f t="shared" si="42"/>
        <v>555.79999999999995</v>
      </c>
      <c r="BK40" s="41">
        <f t="shared" si="42"/>
        <v>526.5</v>
      </c>
      <c r="BL40" s="41">
        <f t="shared" si="42"/>
        <v>576.35</v>
      </c>
      <c r="BM40" s="41">
        <f t="shared" si="42"/>
        <v>607.46</v>
      </c>
      <c r="BN40" s="41">
        <f t="shared" ref="BN40:CS40" si="43">SUM(BN41:BN41)</f>
        <v>580.38</v>
      </c>
      <c r="BO40" s="41">
        <f t="shared" si="43"/>
        <v>580.38</v>
      </c>
      <c r="BP40" s="41">
        <f t="shared" si="43"/>
        <v>513.29</v>
      </c>
      <c r="BQ40" s="41">
        <f t="shared" si="43"/>
        <v>514.35</v>
      </c>
      <c r="BR40" s="41">
        <f t="shared" si="43"/>
        <v>515.12</v>
      </c>
      <c r="BS40" s="41">
        <f t="shared" si="43"/>
        <v>515.83000000000004</v>
      </c>
      <c r="BT40" s="41">
        <f t="shared" si="43"/>
        <v>545.89</v>
      </c>
      <c r="BU40" s="41">
        <f t="shared" si="43"/>
        <v>559.46</v>
      </c>
      <c r="BV40" s="41">
        <f t="shared" si="43"/>
        <v>829.14</v>
      </c>
      <c r="BW40" s="41">
        <f t="shared" si="43"/>
        <v>1042.8900000000001</v>
      </c>
      <c r="BX40" s="41">
        <f t="shared" si="43"/>
        <v>993.73</v>
      </c>
      <c r="BY40" s="41">
        <f t="shared" si="43"/>
        <v>995.19</v>
      </c>
      <c r="BZ40" s="41">
        <f t="shared" si="43"/>
        <v>993.37</v>
      </c>
      <c r="CA40" s="41">
        <f t="shared" si="43"/>
        <v>993.33</v>
      </c>
      <c r="CB40" s="41">
        <f t="shared" si="43"/>
        <v>1058.28</v>
      </c>
      <c r="CC40" s="41">
        <f t="shared" si="43"/>
        <v>1089.54</v>
      </c>
      <c r="CD40" s="41">
        <f t="shared" si="43"/>
        <v>1095.69</v>
      </c>
      <c r="CE40" s="41">
        <f t="shared" si="43"/>
        <v>1095.3900000000001</v>
      </c>
      <c r="CF40" s="41">
        <f t="shared" si="43"/>
        <v>1029.47</v>
      </c>
      <c r="CG40" s="41">
        <f t="shared" si="43"/>
        <v>990.44</v>
      </c>
      <c r="CH40" s="41">
        <f t="shared" si="43"/>
        <v>1017.68</v>
      </c>
      <c r="CI40" s="41">
        <f t="shared" si="43"/>
        <v>1062.43</v>
      </c>
      <c r="CJ40" s="41">
        <f t="shared" si="43"/>
        <v>1092.8699999999999</v>
      </c>
      <c r="CK40" s="41">
        <f t="shared" si="43"/>
        <v>1099.4000000000001</v>
      </c>
      <c r="CL40" s="41">
        <f t="shared" si="43"/>
        <v>1105.01</v>
      </c>
      <c r="CM40" s="41">
        <f t="shared" si="43"/>
        <v>1110.6500000000001</v>
      </c>
      <c r="CN40" s="41">
        <f t="shared" si="43"/>
        <v>1111.1199999999999</v>
      </c>
      <c r="CO40" s="41">
        <f t="shared" si="43"/>
        <v>1110.98</v>
      </c>
      <c r="CP40" s="41">
        <f t="shared" si="43"/>
        <v>1110.43</v>
      </c>
      <c r="CQ40" s="41">
        <f t="shared" si="43"/>
        <v>1110.43</v>
      </c>
      <c r="CR40" s="41">
        <f t="shared" si="43"/>
        <v>1107.76</v>
      </c>
      <c r="CS40" s="92">
        <f t="shared" si="43"/>
        <v>1107.76</v>
      </c>
      <c r="CT40" s="39">
        <f t="shared" si="20"/>
        <v>86380.639999999927</v>
      </c>
      <c r="CU40" s="150"/>
    </row>
    <row r="41" spans="1:99">
      <c r="A41" s="26" t="s">
        <v>13</v>
      </c>
      <c r="B41" s="43">
        <v>1123.05</v>
      </c>
      <c r="C41" s="44">
        <v>1123.27</v>
      </c>
      <c r="D41" s="44">
        <v>1123.49</v>
      </c>
      <c r="E41" s="44">
        <v>1124.05</v>
      </c>
      <c r="F41" s="44">
        <v>1125.5</v>
      </c>
      <c r="G41" s="44">
        <v>1125.81</v>
      </c>
      <c r="H41" s="44">
        <v>1123.29</v>
      </c>
      <c r="I41" s="44">
        <v>1123.42</v>
      </c>
      <c r="J41" s="44">
        <v>1123.45</v>
      </c>
      <c r="K41" s="44">
        <v>1123.21</v>
      </c>
      <c r="L41" s="44">
        <v>1120.6400000000001</v>
      </c>
      <c r="M41" s="44">
        <v>1119.74</v>
      </c>
      <c r="N41" s="44">
        <v>1117.95</v>
      </c>
      <c r="O41" s="44">
        <v>1117.47</v>
      </c>
      <c r="P41" s="44">
        <v>1118.6600000000001</v>
      </c>
      <c r="Q41" s="44">
        <v>1118.1600000000001</v>
      </c>
      <c r="R41" s="44">
        <v>1036.3900000000001</v>
      </c>
      <c r="S41" s="44">
        <v>1036.96</v>
      </c>
      <c r="T41" s="44">
        <v>1036.32</v>
      </c>
      <c r="U41" s="44">
        <v>1035.82</v>
      </c>
      <c r="V41" s="44">
        <v>1063.81</v>
      </c>
      <c r="W41" s="44">
        <v>1089.3800000000001</v>
      </c>
      <c r="X41" s="44">
        <v>1089.24</v>
      </c>
      <c r="Y41" s="44">
        <v>1088.3800000000001</v>
      </c>
      <c r="Z41" s="44">
        <v>1081.01</v>
      </c>
      <c r="AA41" s="44">
        <v>1068.06</v>
      </c>
      <c r="AB41" s="44">
        <v>1049.8599999999999</v>
      </c>
      <c r="AC41" s="44">
        <v>1038.4100000000001</v>
      </c>
      <c r="AD41" s="44">
        <v>1037.1400000000001</v>
      </c>
      <c r="AE41" s="44">
        <v>1035.6400000000001</v>
      </c>
      <c r="AF41" s="44">
        <v>943.32</v>
      </c>
      <c r="AG41" s="44">
        <v>942.08</v>
      </c>
      <c r="AH41" s="44">
        <v>747.33</v>
      </c>
      <c r="AI41" s="44">
        <v>699.18</v>
      </c>
      <c r="AJ41" s="44">
        <v>708.95</v>
      </c>
      <c r="AK41" s="44">
        <v>706.95</v>
      </c>
      <c r="AL41" s="44">
        <v>764.01</v>
      </c>
      <c r="AM41" s="44">
        <v>765.57</v>
      </c>
      <c r="AN41" s="44">
        <v>569.66999999999996</v>
      </c>
      <c r="AO41" s="44">
        <v>507.3</v>
      </c>
      <c r="AP41" s="44">
        <v>780.62</v>
      </c>
      <c r="AQ41" s="44">
        <v>780.86</v>
      </c>
      <c r="AR41" s="44">
        <v>761.63</v>
      </c>
      <c r="AS41" s="44">
        <v>761.63</v>
      </c>
      <c r="AT41" s="44">
        <v>783.59</v>
      </c>
      <c r="AU41" s="44">
        <v>783.59</v>
      </c>
      <c r="AV41" s="44">
        <v>786.72</v>
      </c>
      <c r="AW41" s="44">
        <v>786.72</v>
      </c>
      <c r="AX41" s="44">
        <v>776.86</v>
      </c>
      <c r="AY41" s="44">
        <v>777.04</v>
      </c>
      <c r="AZ41" s="44">
        <v>781.96</v>
      </c>
      <c r="BA41" s="44">
        <v>781.86</v>
      </c>
      <c r="BB41" s="44">
        <v>604.48</v>
      </c>
      <c r="BC41" s="44">
        <v>481.94</v>
      </c>
      <c r="BD41" s="44">
        <v>484.21</v>
      </c>
      <c r="BE41" s="44">
        <v>483.35</v>
      </c>
      <c r="BF41" s="44">
        <v>634.66999999999996</v>
      </c>
      <c r="BG41" s="44">
        <v>735.41</v>
      </c>
      <c r="BH41" s="44">
        <v>788.57</v>
      </c>
      <c r="BI41" s="44">
        <v>789.2</v>
      </c>
      <c r="BJ41" s="44">
        <v>555.79999999999995</v>
      </c>
      <c r="BK41" s="44">
        <v>526.5</v>
      </c>
      <c r="BL41" s="44">
        <v>576.35</v>
      </c>
      <c r="BM41" s="44">
        <v>607.46</v>
      </c>
      <c r="BN41" s="44">
        <v>580.38</v>
      </c>
      <c r="BO41" s="44">
        <v>580.38</v>
      </c>
      <c r="BP41" s="44">
        <v>513.29</v>
      </c>
      <c r="BQ41" s="44">
        <v>514.35</v>
      </c>
      <c r="BR41" s="44">
        <v>515.12</v>
      </c>
      <c r="BS41" s="44">
        <v>515.83000000000004</v>
      </c>
      <c r="BT41" s="44">
        <v>545.89</v>
      </c>
      <c r="BU41" s="44">
        <v>559.46</v>
      </c>
      <c r="BV41" s="44">
        <v>829.14</v>
      </c>
      <c r="BW41" s="44">
        <v>1042.8900000000001</v>
      </c>
      <c r="BX41" s="44">
        <v>993.73</v>
      </c>
      <c r="BY41" s="44">
        <v>995.19</v>
      </c>
      <c r="BZ41" s="44">
        <v>993.37</v>
      </c>
      <c r="CA41" s="44">
        <v>993.33</v>
      </c>
      <c r="CB41" s="44">
        <v>1058.28</v>
      </c>
      <c r="CC41" s="44">
        <v>1089.54</v>
      </c>
      <c r="CD41" s="44">
        <v>1095.69</v>
      </c>
      <c r="CE41" s="44">
        <v>1095.3900000000001</v>
      </c>
      <c r="CF41" s="44">
        <v>1029.47</v>
      </c>
      <c r="CG41" s="44">
        <v>990.44</v>
      </c>
      <c r="CH41" s="44">
        <v>1017.68</v>
      </c>
      <c r="CI41" s="44">
        <v>1062.43</v>
      </c>
      <c r="CJ41" s="44">
        <v>1092.8699999999999</v>
      </c>
      <c r="CK41" s="44">
        <v>1099.4000000000001</v>
      </c>
      <c r="CL41" s="44">
        <v>1105.01</v>
      </c>
      <c r="CM41" s="44">
        <v>1110.6500000000001</v>
      </c>
      <c r="CN41" s="44">
        <v>1111.1199999999999</v>
      </c>
      <c r="CO41" s="44">
        <v>1110.98</v>
      </c>
      <c r="CP41" s="44">
        <v>1110.43</v>
      </c>
      <c r="CQ41" s="44">
        <v>1110.43</v>
      </c>
      <c r="CR41" s="44">
        <v>1107.76</v>
      </c>
      <c r="CS41" s="93">
        <v>1107.76</v>
      </c>
      <c r="CT41" s="31">
        <f t="shared" si="20"/>
        <v>86380.639999999927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1970.45</v>
      </c>
      <c r="F42" s="41">
        <f t="shared" si="44"/>
        <v>1970.45</v>
      </c>
      <c r="G42" s="41">
        <f t="shared" si="44"/>
        <v>1970.45</v>
      </c>
      <c r="H42" s="41">
        <f t="shared" si="44"/>
        <v>1970.45</v>
      </c>
      <c r="I42" s="41">
        <f t="shared" si="44"/>
        <v>1970.45</v>
      </c>
      <c r="J42" s="41">
        <f t="shared" si="44"/>
        <v>1970.45</v>
      </c>
      <c r="K42" s="41">
        <f t="shared" si="44"/>
        <v>1970.45</v>
      </c>
      <c r="L42" s="41">
        <f t="shared" si="44"/>
        <v>1970.45</v>
      </c>
      <c r="M42" s="41">
        <f t="shared" si="44"/>
        <v>1970.45</v>
      </c>
      <c r="N42" s="41">
        <f t="shared" si="44"/>
        <v>1970.45</v>
      </c>
      <c r="O42" s="41">
        <f t="shared" si="44"/>
        <v>1970.45</v>
      </c>
      <c r="P42" s="41">
        <f t="shared" si="44"/>
        <v>1970.45</v>
      </c>
      <c r="Q42" s="41">
        <f t="shared" si="44"/>
        <v>1970.45</v>
      </c>
      <c r="R42" s="41">
        <f t="shared" si="44"/>
        <v>1970.45</v>
      </c>
      <c r="S42" s="41">
        <f t="shared" si="44"/>
        <v>1970.45</v>
      </c>
      <c r="T42" s="41">
        <f t="shared" si="44"/>
        <v>1970.45</v>
      </c>
      <c r="U42" s="41">
        <f t="shared" si="44"/>
        <v>1970.45</v>
      </c>
      <c r="V42" s="41">
        <f t="shared" si="44"/>
        <v>1970.45</v>
      </c>
      <c r="W42" s="41">
        <f t="shared" si="44"/>
        <v>1970.45</v>
      </c>
      <c r="X42" s="41">
        <f t="shared" si="44"/>
        <v>1970.45</v>
      </c>
      <c r="Y42" s="41">
        <f t="shared" si="44"/>
        <v>1970.45</v>
      </c>
      <c r="Z42" s="41">
        <f t="shared" si="44"/>
        <v>1970.45</v>
      </c>
      <c r="AA42" s="41">
        <f t="shared" si="44"/>
        <v>1970.45</v>
      </c>
      <c r="AB42" s="41">
        <f t="shared" si="44"/>
        <v>1970.45</v>
      </c>
      <c r="AC42" s="41">
        <f t="shared" si="44"/>
        <v>1938.45</v>
      </c>
      <c r="AD42" s="41">
        <f t="shared" si="44"/>
        <v>1906.45</v>
      </c>
      <c r="AE42" s="41">
        <f t="shared" si="44"/>
        <v>1874.45</v>
      </c>
      <c r="AF42" s="41">
        <f t="shared" si="44"/>
        <v>1842.45</v>
      </c>
      <c r="AG42" s="41">
        <f t="shared" si="44"/>
        <v>1810.45</v>
      </c>
      <c r="AH42" s="41">
        <f t="shared" si="44"/>
        <v>1703.35</v>
      </c>
      <c r="AI42" s="41">
        <f t="shared" si="44"/>
        <v>1597.75</v>
      </c>
      <c r="AJ42" s="41">
        <f t="shared" si="44"/>
        <v>1492.15</v>
      </c>
      <c r="AK42" s="41">
        <f t="shared" si="44"/>
        <v>1386.55</v>
      </c>
      <c r="AL42" s="41">
        <f t="shared" si="44"/>
        <v>1466.1200000000001</v>
      </c>
      <c r="AM42" s="41">
        <f t="shared" si="44"/>
        <v>1466.1200000000001</v>
      </c>
      <c r="AN42" s="41">
        <f t="shared" si="44"/>
        <v>1466.1200000000001</v>
      </c>
      <c r="AO42" s="41">
        <f t="shared" si="44"/>
        <v>1466.1200000000001</v>
      </c>
      <c r="AP42" s="41">
        <f t="shared" si="44"/>
        <v>1466.1200000000001</v>
      </c>
      <c r="AQ42" s="41">
        <f t="shared" si="44"/>
        <v>1466.1200000000001</v>
      </c>
      <c r="AR42" s="41">
        <f t="shared" si="44"/>
        <v>1466.1200000000001</v>
      </c>
      <c r="AS42" s="41">
        <f t="shared" si="44"/>
        <v>1466.1200000000001</v>
      </c>
      <c r="AT42" s="41">
        <f t="shared" si="44"/>
        <v>1466.1200000000001</v>
      </c>
      <c r="AU42" s="41">
        <f t="shared" si="44"/>
        <v>1466.1200000000001</v>
      </c>
      <c r="AV42" s="41">
        <f t="shared" si="44"/>
        <v>1466.1200000000001</v>
      </c>
      <c r="AW42" s="41">
        <f t="shared" si="44"/>
        <v>1466.1200000000001</v>
      </c>
      <c r="AX42" s="41">
        <f t="shared" si="44"/>
        <v>1466.1200000000001</v>
      </c>
      <c r="AY42" s="41">
        <f t="shared" si="44"/>
        <v>1466.1200000000001</v>
      </c>
      <c r="AZ42" s="41">
        <f t="shared" si="44"/>
        <v>1466.1200000000001</v>
      </c>
      <c r="BA42" s="41">
        <f t="shared" si="44"/>
        <v>1466.1200000000001</v>
      </c>
      <c r="BB42" s="41">
        <f t="shared" si="44"/>
        <v>1466.1200000000001</v>
      </c>
      <c r="BC42" s="41">
        <f t="shared" si="44"/>
        <v>1466.1200000000001</v>
      </c>
      <c r="BD42" s="41">
        <f t="shared" si="44"/>
        <v>1466.1200000000001</v>
      </c>
      <c r="BE42" s="41">
        <f t="shared" si="44"/>
        <v>1466.1200000000001</v>
      </c>
      <c r="BF42" s="41">
        <f t="shared" si="44"/>
        <v>1327.45</v>
      </c>
      <c r="BG42" s="41">
        <f t="shared" si="44"/>
        <v>1327.45</v>
      </c>
      <c r="BH42" s="41">
        <f t="shared" si="44"/>
        <v>1433.05</v>
      </c>
      <c r="BI42" s="41">
        <f t="shared" si="44"/>
        <v>1538.65</v>
      </c>
      <c r="BJ42" s="41">
        <f t="shared" si="44"/>
        <v>1608.95</v>
      </c>
      <c r="BK42" s="41">
        <f t="shared" si="44"/>
        <v>1608.95</v>
      </c>
      <c r="BL42" s="41">
        <f t="shared" si="44"/>
        <v>1503.35</v>
      </c>
      <c r="BM42" s="41">
        <f t="shared" si="44"/>
        <v>1397.75</v>
      </c>
      <c r="BN42" s="41">
        <f t="shared" si="44"/>
        <v>1503.35</v>
      </c>
      <c r="BO42" s="41">
        <f t="shared" ref="BO42:CS42" si="45">SUM(BO43:BO46)</f>
        <v>1608.95</v>
      </c>
      <c r="BP42" s="41">
        <f t="shared" si="45"/>
        <v>1608.95</v>
      </c>
      <c r="BQ42" s="41">
        <f t="shared" si="45"/>
        <v>1608.95</v>
      </c>
      <c r="BR42" s="41">
        <f t="shared" si="45"/>
        <v>1503.35</v>
      </c>
      <c r="BS42" s="41">
        <f t="shared" si="45"/>
        <v>1429.75</v>
      </c>
      <c r="BT42" s="41">
        <f t="shared" si="45"/>
        <v>1391.45</v>
      </c>
      <c r="BU42" s="41">
        <f t="shared" si="45"/>
        <v>1423.45</v>
      </c>
      <c r="BV42" s="41">
        <f t="shared" si="45"/>
        <v>1561.05</v>
      </c>
      <c r="BW42" s="41">
        <f t="shared" si="45"/>
        <v>1700.15</v>
      </c>
      <c r="BX42" s="41">
        <f t="shared" si="45"/>
        <v>1805.75</v>
      </c>
      <c r="BY42" s="41">
        <f t="shared" si="45"/>
        <v>1911.35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168287.70000000007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1099</v>
      </c>
      <c r="AD43" s="44">
        <v>1067</v>
      </c>
      <c r="AE43" s="44">
        <v>1035</v>
      </c>
      <c r="AF43" s="44">
        <v>1003</v>
      </c>
      <c r="AG43" s="44">
        <v>971</v>
      </c>
      <c r="AH43" s="44">
        <v>969.5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969.5</v>
      </c>
      <c r="BK43" s="44">
        <v>969.5</v>
      </c>
      <c r="BL43" s="44">
        <v>969.5</v>
      </c>
      <c r="BM43" s="44">
        <v>969.5</v>
      </c>
      <c r="BN43" s="44">
        <v>969.5</v>
      </c>
      <c r="BO43" s="44">
        <v>969.5</v>
      </c>
      <c r="BP43" s="44">
        <v>969.5</v>
      </c>
      <c r="BQ43" s="44">
        <v>969.5</v>
      </c>
      <c r="BR43" s="44">
        <v>969.5</v>
      </c>
      <c r="BS43" s="44">
        <v>1001.5</v>
      </c>
      <c r="BT43" s="44">
        <v>1033.5</v>
      </c>
      <c r="BU43" s="44">
        <v>1065.5</v>
      </c>
      <c r="BV43" s="44">
        <v>1097.5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101794.5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227.17</v>
      </c>
      <c r="AM45" s="1">
        <v>227.17</v>
      </c>
      <c r="AN45" s="1">
        <v>227.17</v>
      </c>
      <c r="AO45" s="1">
        <v>227.17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88.5</v>
      </c>
      <c r="BG45" s="1">
        <v>88.5</v>
      </c>
      <c r="BH45" s="1">
        <v>194.1</v>
      </c>
      <c r="BI45" s="1">
        <v>299.7</v>
      </c>
      <c r="BJ45" s="1">
        <v>370</v>
      </c>
      <c r="BK45" s="1">
        <v>370</v>
      </c>
      <c r="BL45" s="1">
        <v>264.39999999999998</v>
      </c>
      <c r="BM45" s="1">
        <v>158.80000000000001</v>
      </c>
      <c r="BN45" s="1">
        <v>264.39999999999998</v>
      </c>
      <c r="BO45" s="1">
        <v>370</v>
      </c>
      <c r="BP45" s="1">
        <v>370</v>
      </c>
      <c r="BQ45" s="1">
        <v>370</v>
      </c>
      <c r="BR45" s="1">
        <v>264.39999999999998</v>
      </c>
      <c r="BS45" s="1">
        <v>158.80000000000001</v>
      </c>
      <c r="BT45" s="1">
        <v>88.5</v>
      </c>
      <c r="BU45" s="1">
        <v>88.5</v>
      </c>
      <c r="BV45" s="1">
        <v>194.1</v>
      </c>
      <c r="BW45" s="1">
        <v>299.7</v>
      </c>
      <c r="BX45" s="1">
        <v>405.3</v>
      </c>
      <c r="BY45" s="1">
        <v>510.9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40625.999999999971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45.16</v>
      </c>
      <c r="C47" s="55">
        <f t="shared" si="46"/>
        <v>36.33</v>
      </c>
      <c r="D47" s="55">
        <f t="shared" si="46"/>
        <v>35.93</v>
      </c>
      <c r="E47" s="55">
        <f t="shared" si="46"/>
        <v>36.799999999999997</v>
      </c>
      <c r="F47" s="55">
        <f t="shared" si="46"/>
        <v>35.880000000000003</v>
      </c>
      <c r="G47" s="55">
        <f t="shared" si="46"/>
        <v>34.44</v>
      </c>
      <c r="H47" s="55">
        <f t="shared" si="46"/>
        <v>31.27</v>
      </c>
      <c r="I47" s="55">
        <f t="shared" si="46"/>
        <v>28.29</v>
      </c>
      <c r="J47" s="55">
        <f t="shared" si="46"/>
        <v>27.82</v>
      </c>
      <c r="K47" s="55">
        <f t="shared" si="46"/>
        <v>39.209999999999994</v>
      </c>
      <c r="L47" s="55">
        <f t="shared" si="46"/>
        <v>30.6</v>
      </c>
      <c r="M47" s="55">
        <f t="shared" si="46"/>
        <v>27.46</v>
      </c>
      <c r="N47" s="55">
        <f t="shared" si="46"/>
        <v>26.84</v>
      </c>
      <c r="O47" s="55">
        <f t="shared" si="46"/>
        <v>23.380000000000003</v>
      </c>
      <c r="P47" s="55">
        <f t="shared" si="46"/>
        <v>26.1</v>
      </c>
      <c r="Q47" s="55">
        <f t="shared" si="46"/>
        <v>27.57</v>
      </c>
      <c r="R47" s="55">
        <f t="shared" si="46"/>
        <v>31.05</v>
      </c>
      <c r="S47" s="55">
        <f t="shared" si="46"/>
        <v>31.910000000000004</v>
      </c>
      <c r="T47" s="55">
        <f t="shared" si="46"/>
        <v>31.82</v>
      </c>
      <c r="U47" s="55">
        <f t="shared" si="46"/>
        <v>32.39</v>
      </c>
      <c r="V47" s="55">
        <f t="shared" si="46"/>
        <v>37.159999999999997</v>
      </c>
      <c r="W47" s="55">
        <f t="shared" si="46"/>
        <v>41.67</v>
      </c>
      <c r="X47" s="55">
        <f t="shared" si="46"/>
        <v>57.05</v>
      </c>
      <c r="Y47" s="55">
        <f t="shared" si="46"/>
        <v>49.307688764629205</v>
      </c>
      <c r="Z47" s="55">
        <f t="shared" si="46"/>
        <v>87.734408372945083</v>
      </c>
      <c r="AA47" s="55">
        <f t="shared" si="46"/>
        <v>147.56770655200145</v>
      </c>
      <c r="AB47" s="55">
        <f t="shared" si="46"/>
        <v>235.8208646461872</v>
      </c>
      <c r="AC47" s="55">
        <f t="shared" si="46"/>
        <v>363.46132333365802</v>
      </c>
      <c r="AD47" s="55">
        <f t="shared" si="46"/>
        <v>638.3035449881603</v>
      </c>
      <c r="AE47" s="55">
        <f t="shared" si="46"/>
        <v>907.52760680007725</v>
      </c>
      <c r="AF47" s="55">
        <f t="shared" si="46"/>
        <v>1169.9749080267247</v>
      </c>
      <c r="AG47" s="55">
        <f t="shared" si="46"/>
        <v>1409.6610641181012</v>
      </c>
      <c r="AH47" s="55">
        <f t="shared" ref="AH47:BM47" si="47">SUM(AH48:AH51)</f>
        <v>1731.9931949090433</v>
      </c>
      <c r="AI47" s="55">
        <f t="shared" si="47"/>
        <v>2095.9471969879623</v>
      </c>
      <c r="AJ47" s="55">
        <f t="shared" si="47"/>
        <v>2407.6311279972283</v>
      </c>
      <c r="AK47" s="55">
        <f t="shared" si="47"/>
        <v>2771.0553590446552</v>
      </c>
      <c r="AL47" s="55">
        <f t="shared" si="47"/>
        <v>3019.9096706941068</v>
      </c>
      <c r="AM47" s="55">
        <f t="shared" si="47"/>
        <v>3206.5224470729872</v>
      </c>
      <c r="AN47" s="55">
        <f t="shared" si="47"/>
        <v>3390.6061591038406</v>
      </c>
      <c r="AO47" s="55">
        <f t="shared" si="47"/>
        <v>3575.1153875459654</v>
      </c>
      <c r="AP47" s="55">
        <f t="shared" si="47"/>
        <v>3776.9833175791082</v>
      </c>
      <c r="AQ47" s="55">
        <f t="shared" si="47"/>
        <v>3916.7983545775869</v>
      </c>
      <c r="AR47" s="55">
        <f t="shared" si="47"/>
        <v>3980.9091716736893</v>
      </c>
      <c r="AS47" s="55">
        <f t="shared" si="47"/>
        <v>4079.1811953092852</v>
      </c>
      <c r="AT47" s="55">
        <f t="shared" si="47"/>
        <v>4148.9803936640337</v>
      </c>
      <c r="AU47" s="55">
        <f t="shared" si="47"/>
        <v>4168.8369805642878</v>
      </c>
      <c r="AV47" s="55">
        <f t="shared" si="47"/>
        <v>4196.8820275847966</v>
      </c>
      <c r="AW47" s="55">
        <f t="shared" si="47"/>
        <v>4156.9913432819139</v>
      </c>
      <c r="AX47" s="55">
        <f t="shared" si="47"/>
        <v>4168.0938184144543</v>
      </c>
      <c r="AY47" s="55">
        <f t="shared" si="47"/>
        <v>4086.2240644943927</v>
      </c>
      <c r="AZ47" s="55">
        <f t="shared" si="47"/>
        <v>3996.1414552273955</v>
      </c>
      <c r="BA47" s="55">
        <f t="shared" si="47"/>
        <v>3968.2646550702793</v>
      </c>
      <c r="BB47" s="55">
        <f t="shared" si="47"/>
        <v>3864.136346722828</v>
      </c>
      <c r="BC47" s="55">
        <f t="shared" si="47"/>
        <v>3788.0268083163155</v>
      </c>
      <c r="BD47" s="55">
        <f t="shared" si="47"/>
        <v>3691.1292144655722</v>
      </c>
      <c r="BE47" s="55">
        <f t="shared" si="47"/>
        <v>3649.1715107450736</v>
      </c>
      <c r="BF47" s="55">
        <f t="shared" si="47"/>
        <v>3462.8093702301553</v>
      </c>
      <c r="BG47" s="55">
        <f t="shared" si="47"/>
        <v>3223.3255484732508</v>
      </c>
      <c r="BH47" s="55">
        <f t="shared" si="47"/>
        <v>3127.1154462091658</v>
      </c>
      <c r="BI47" s="55">
        <f t="shared" si="47"/>
        <v>2971.8545651966801</v>
      </c>
      <c r="BJ47" s="55">
        <f t="shared" si="47"/>
        <v>2819.905001578084</v>
      </c>
      <c r="BK47" s="55">
        <f t="shared" si="47"/>
        <v>2675.3911710658745</v>
      </c>
      <c r="BL47" s="55">
        <f t="shared" si="47"/>
        <v>2432.1848851032619</v>
      </c>
      <c r="BM47" s="55">
        <f t="shared" si="47"/>
        <v>2256.1174467775959</v>
      </c>
      <c r="BN47" s="55">
        <f t="shared" ref="BN47:CS47" si="48">SUM(BN48:BN51)</f>
        <v>2041.904315210119</v>
      </c>
      <c r="BO47" s="55">
        <f t="shared" si="48"/>
        <v>1809.4014001993762</v>
      </c>
      <c r="BP47" s="55">
        <f t="shared" si="48"/>
        <v>1640.0119308027574</v>
      </c>
      <c r="BQ47" s="55">
        <f t="shared" si="48"/>
        <v>1408.6352278907273</v>
      </c>
      <c r="BR47" s="55">
        <f t="shared" si="48"/>
        <v>1182.5556713189533</v>
      </c>
      <c r="BS47" s="55">
        <f t="shared" si="48"/>
        <v>971.74786388668451</v>
      </c>
      <c r="BT47" s="55">
        <f t="shared" si="48"/>
        <v>769.8997476236932</v>
      </c>
      <c r="BU47" s="55">
        <f t="shared" si="48"/>
        <v>575.13207438442748</v>
      </c>
      <c r="BV47" s="55">
        <f t="shared" si="48"/>
        <v>370.73744872558427</v>
      </c>
      <c r="BW47" s="55">
        <f t="shared" si="48"/>
        <v>233.70315115913311</v>
      </c>
      <c r="BX47" s="55">
        <f t="shared" si="48"/>
        <v>117.90989005040819</v>
      </c>
      <c r="BY47" s="55">
        <f t="shared" si="48"/>
        <v>48.687598688780071</v>
      </c>
      <c r="BZ47" s="55">
        <f t="shared" si="48"/>
        <v>30.77</v>
      </c>
      <c r="CA47" s="55">
        <f t="shared" si="48"/>
        <v>28.85</v>
      </c>
      <c r="CB47" s="55">
        <f t="shared" si="48"/>
        <v>29.91</v>
      </c>
      <c r="CC47" s="55">
        <f t="shared" si="48"/>
        <v>31.75</v>
      </c>
      <c r="CD47" s="55">
        <f t="shared" si="48"/>
        <v>30.14</v>
      </c>
      <c r="CE47" s="55">
        <f t="shared" si="48"/>
        <v>29.28</v>
      </c>
      <c r="CF47" s="55">
        <f t="shared" si="48"/>
        <v>28.32</v>
      </c>
      <c r="CG47" s="55">
        <f t="shared" si="48"/>
        <v>26.790000000000003</v>
      </c>
      <c r="CH47" s="55">
        <f t="shared" si="48"/>
        <v>25.810000000000002</v>
      </c>
      <c r="CI47" s="55">
        <f t="shared" si="48"/>
        <v>24.98</v>
      </c>
      <c r="CJ47" s="55">
        <f t="shared" si="48"/>
        <v>23.1</v>
      </c>
      <c r="CK47" s="55">
        <f t="shared" si="48"/>
        <v>24.169999999999998</v>
      </c>
      <c r="CL47" s="55">
        <f t="shared" si="48"/>
        <v>25.15</v>
      </c>
      <c r="CM47" s="55">
        <f t="shared" si="48"/>
        <v>27.159999999999997</v>
      </c>
      <c r="CN47" s="55">
        <f t="shared" si="48"/>
        <v>30.450000000000003</v>
      </c>
      <c r="CO47" s="55">
        <f t="shared" si="48"/>
        <v>45.59</v>
      </c>
      <c r="CP47" s="55">
        <f t="shared" si="48"/>
        <v>49.96</v>
      </c>
      <c r="CQ47" s="55">
        <f t="shared" si="48"/>
        <v>50.6</v>
      </c>
      <c r="CR47" s="55">
        <f t="shared" si="48"/>
        <v>45.769999999999996</v>
      </c>
      <c r="CS47" s="97">
        <f t="shared" si="48"/>
        <v>45.989999999999995</v>
      </c>
      <c r="CT47" s="39">
        <f t="shared" si="20"/>
        <v>126414.59007122403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0.35000000000000003</v>
      </c>
      <c r="Z48" s="44">
        <f t="shared" si="49"/>
        <v>7.8699999999999992</v>
      </c>
      <c r="AA48" s="44">
        <f t="shared" si="49"/>
        <v>25.979999999999997</v>
      </c>
      <c r="AB48" s="44">
        <f t="shared" si="49"/>
        <v>53.169999999999995</v>
      </c>
      <c r="AC48" s="44">
        <f t="shared" si="49"/>
        <v>93.26</v>
      </c>
      <c r="AD48" s="44">
        <f t="shared" si="49"/>
        <v>206.70999999999998</v>
      </c>
      <c r="AE48" s="44">
        <f t="shared" si="49"/>
        <v>304.25</v>
      </c>
      <c r="AF48" s="44">
        <f t="shared" si="49"/>
        <v>418.04</v>
      </c>
      <c r="AG48" s="44">
        <f t="shared" si="49"/>
        <v>508.33</v>
      </c>
      <c r="AH48" s="44">
        <f t="shared" ref="AH48:BM48" si="50">AH21</f>
        <v>622.59</v>
      </c>
      <c r="AI48" s="44">
        <f t="shared" si="50"/>
        <v>762.3</v>
      </c>
      <c r="AJ48" s="44">
        <f t="shared" si="50"/>
        <v>909.27</v>
      </c>
      <c r="AK48" s="44">
        <f t="shared" si="50"/>
        <v>1031.78</v>
      </c>
      <c r="AL48" s="44">
        <f t="shared" si="50"/>
        <v>1097.95</v>
      </c>
      <c r="AM48" s="44">
        <f t="shared" si="50"/>
        <v>1196.04</v>
      </c>
      <c r="AN48" s="44">
        <f t="shared" si="50"/>
        <v>1283.1400000000001</v>
      </c>
      <c r="AO48" s="44">
        <f t="shared" si="50"/>
        <v>1342.69</v>
      </c>
      <c r="AP48" s="44">
        <f t="shared" si="50"/>
        <v>1416.05</v>
      </c>
      <c r="AQ48" s="44">
        <f t="shared" si="50"/>
        <v>1466.76</v>
      </c>
      <c r="AR48" s="44">
        <f t="shared" si="50"/>
        <v>1519.26</v>
      </c>
      <c r="AS48" s="44">
        <f t="shared" si="50"/>
        <v>1560.4099999999999</v>
      </c>
      <c r="AT48" s="44">
        <f t="shared" si="50"/>
        <v>1590.3700000000001</v>
      </c>
      <c r="AU48" s="44">
        <f t="shared" si="50"/>
        <v>1595.5</v>
      </c>
      <c r="AV48" s="44">
        <f t="shared" si="50"/>
        <v>1620.35</v>
      </c>
      <c r="AW48" s="44">
        <f t="shared" si="50"/>
        <v>1619.83</v>
      </c>
      <c r="AX48" s="44">
        <f t="shared" si="50"/>
        <v>1667.1</v>
      </c>
      <c r="AY48" s="44">
        <f t="shared" si="50"/>
        <v>1632.4099999999999</v>
      </c>
      <c r="AZ48" s="44">
        <f t="shared" si="50"/>
        <v>1632.26</v>
      </c>
      <c r="BA48" s="44">
        <f t="shared" si="50"/>
        <v>1632.3</v>
      </c>
      <c r="BB48" s="44">
        <f t="shared" si="50"/>
        <v>1590.8300000000002</v>
      </c>
      <c r="BC48" s="44">
        <f t="shared" si="50"/>
        <v>1559.72</v>
      </c>
      <c r="BD48" s="44">
        <f t="shared" si="50"/>
        <v>1554.9099999999999</v>
      </c>
      <c r="BE48" s="44">
        <f t="shared" si="50"/>
        <v>1531.1000000000001</v>
      </c>
      <c r="BF48" s="44">
        <f t="shared" si="50"/>
        <v>1515.03</v>
      </c>
      <c r="BG48" s="44">
        <f t="shared" si="50"/>
        <v>1491.71</v>
      </c>
      <c r="BH48" s="44">
        <f t="shared" si="50"/>
        <v>1473.3400000000001</v>
      </c>
      <c r="BI48" s="44">
        <f t="shared" si="50"/>
        <v>1406.3999999999999</v>
      </c>
      <c r="BJ48" s="44">
        <f t="shared" si="50"/>
        <v>1346.13</v>
      </c>
      <c r="BK48" s="44">
        <f t="shared" si="50"/>
        <v>1269.71</v>
      </c>
      <c r="BL48" s="44">
        <f t="shared" si="50"/>
        <v>1204.1400000000001</v>
      </c>
      <c r="BM48" s="44">
        <f t="shared" si="50"/>
        <v>1134.69</v>
      </c>
      <c r="BN48" s="44">
        <f t="shared" ref="BN48:CS48" si="51">BN21</f>
        <v>1039.29</v>
      </c>
      <c r="BO48" s="44">
        <f t="shared" si="51"/>
        <v>939.87</v>
      </c>
      <c r="BP48" s="44">
        <f t="shared" si="51"/>
        <v>844.41</v>
      </c>
      <c r="BQ48" s="44">
        <f t="shared" si="51"/>
        <v>726.64</v>
      </c>
      <c r="BR48" s="44">
        <f t="shared" si="51"/>
        <v>617.38</v>
      </c>
      <c r="BS48" s="44">
        <f t="shared" si="51"/>
        <v>497.91</v>
      </c>
      <c r="BT48" s="44">
        <f t="shared" si="51"/>
        <v>386.19</v>
      </c>
      <c r="BU48" s="44">
        <f t="shared" si="51"/>
        <v>280.52</v>
      </c>
      <c r="BV48" s="44">
        <f t="shared" si="51"/>
        <v>194.23999999999998</v>
      </c>
      <c r="BW48" s="44">
        <f t="shared" si="51"/>
        <v>123.16</v>
      </c>
      <c r="BX48" s="44">
        <f t="shared" si="51"/>
        <v>73.91</v>
      </c>
      <c r="BY48" s="44">
        <f t="shared" si="51"/>
        <v>21.01</v>
      </c>
      <c r="BZ48" s="44">
        <f t="shared" si="51"/>
        <v>3.28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51641.840000000004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1.2376887646292087</v>
      </c>
      <c r="Z49" s="1">
        <v>19.784408372945094</v>
      </c>
      <c r="AA49" s="1">
        <v>63.717706552001445</v>
      </c>
      <c r="AB49" s="1">
        <v>128.30086464618722</v>
      </c>
      <c r="AC49" s="1">
        <v>232.74132333365799</v>
      </c>
      <c r="AD49" s="1">
        <v>398.16354498816031</v>
      </c>
      <c r="AE49" s="1">
        <v>571.3376068000772</v>
      </c>
      <c r="AF49" s="1">
        <v>718.05490802672466</v>
      </c>
      <c r="AG49" s="1">
        <v>870.82106411810128</v>
      </c>
      <c r="AH49" s="1">
        <v>1083.6131949090434</v>
      </c>
      <c r="AI49" s="1">
        <v>1309.2671969879625</v>
      </c>
      <c r="AJ49" s="1">
        <v>1474.2511279972282</v>
      </c>
      <c r="AK49" s="1">
        <v>1714.9053590446554</v>
      </c>
      <c r="AL49" s="1">
        <v>1897.5196706941067</v>
      </c>
      <c r="AM49" s="1">
        <v>1983.8924470729874</v>
      </c>
      <c r="AN49" s="1">
        <v>2082.7061591038405</v>
      </c>
      <c r="AO49" s="1">
        <v>2207.5053875459653</v>
      </c>
      <c r="AP49" s="1">
        <v>2335.3333175791076</v>
      </c>
      <c r="AQ49" s="1">
        <v>2425.6183545775871</v>
      </c>
      <c r="AR49" s="1">
        <v>2438.3091716736894</v>
      </c>
      <c r="AS49" s="1">
        <v>2494.9811953092853</v>
      </c>
      <c r="AT49" s="1">
        <v>2535.0603936640337</v>
      </c>
      <c r="AU49" s="1">
        <v>2549.2469805642882</v>
      </c>
      <c r="AV49" s="1">
        <v>2553.5020275847974</v>
      </c>
      <c r="AW49" s="1">
        <v>2513.3113432819141</v>
      </c>
      <c r="AX49" s="1">
        <v>2476.4838184144546</v>
      </c>
      <c r="AY49" s="1">
        <v>2432.0340644943931</v>
      </c>
      <c r="AZ49" s="1">
        <v>2341.6314552273957</v>
      </c>
      <c r="BA49" s="1">
        <v>2311.1746550702792</v>
      </c>
      <c r="BB49" s="1">
        <v>2249.7963467228278</v>
      </c>
      <c r="BC49" s="1">
        <v>2204.4268083163151</v>
      </c>
      <c r="BD49" s="1">
        <v>2112.0592144655725</v>
      </c>
      <c r="BE49" s="1">
        <v>2095.3215107450737</v>
      </c>
      <c r="BF49" s="1">
        <v>1926.2493702301554</v>
      </c>
      <c r="BG49" s="1">
        <v>1710.3455484732503</v>
      </c>
      <c r="BH49" s="1">
        <v>1630.5854462091659</v>
      </c>
      <c r="BI49" s="1">
        <v>1542.6845651966803</v>
      </c>
      <c r="BJ49" s="1">
        <v>1450.9350015780838</v>
      </c>
      <c r="BK49" s="1">
        <v>1381.2311710658742</v>
      </c>
      <c r="BL49" s="1">
        <v>1203.3748851032617</v>
      </c>
      <c r="BM49" s="1">
        <v>1097.1474467775954</v>
      </c>
      <c r="BN49" s="1">
        <v>974.12431521011933</v>
      </c>
      <c r="BO49" s="1">
        <v>825.92140019937608</v>
      </c>
      <c r="BP49" s="1">
        <v>755.89193080275754</v>
      </c>
      <c r="BQ49" s="1">
        <v>653.12522789072739</v>
      </c>
      <c r="BR49" s="1">
        <v>541.03567131895329</v>
      </c>
      <c r="BS49" s="1">
        <v>449.15786388668454</v>
      </c>
      <c r="BT49" s="1">
        <v>359.17974762369323</v>
      </c>
      <c r="BU49" s="1">
        <v>268.92207438442756</v>
      </c>
      <c r="BV49" s="1">
        <v>147.38744872558428</v>
      </c>
      <c r="BW49" s="1">
        <v>78.763151159133102</v>
      </c>
      <c r="BX49" s="1">
        <v>13.4798900504082</v>
      </c>
      <c r="BY49" s="1">
        <v>0.12759868878006411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71835.780071224028</v>
      </c>
      <c r="CU49" s="152"/>
    </row>
    <row r="50" spans="1:102">
      <c r="A50" s="31" t="s">
        <v>27</v>
      </c>
      <c r="B50" s="46">
        <v>24.08</v>
      </c>
      <c r="C50" s="1">
        <v>14.97</v>
      </c>
      <c r="D50" s="1">
        <v>13.72</v>
      </c>
      <c r="E50" s="1">
        <v>14.77</v>
      </c>
      <c r="F50" s="1">
        <v>14.19</v>
      </c>
      <c r="G50" s="1">
        <v>11.94</v>
      </c>
      <c r="H50" s="1">
        <v>10.93</v>
      </c>
      <c r="I50" s="1">
        <v>9.66</v>
      </c>
      <c r="J50" s="1">
        <v>8.66</v>
      </c>
      <c r="K50" s="1">
        <v>18.899999999999999</v>
      </c>
      <c r="L50" s="1">
        <v>11.48</v>
      </c>
      <c r="M50" s="1">
        <v>7.36</v>
      </c>
      <c r="N50" s="1">
        <v>6.48</v>
      </c>
      <c r="O50" s="1">
        <v>5.94</v>
      </c>
      <c r="P50" s="1">
        <v>6.53</v>
      </c>
      <c r="Q50" s="1">
        <v>6.96</v>
      </c>
      <c r="R50" s="1">
        <v>9.3000000000000007</v>
      </c>
      <c r="S50" s="1">
        <v>9.15</v>
      </c>
      <c r="T50" s="1">
        <v>8.6999999999999993</v>
      </c>
      <c r="U50" s="1">
        <v>10.25</v>
      </c>
      <c r="V50" s="1">
        <v>13.85</v>
      </c>
      <c r="W50" s="1">
        <v>18.399999999999999</v>
      </c>
      <c r="X50" s="1">
        <v>34.9</v>
      </c>
      <c r="Y50" s="1">
        <v>25.16</v>
      </c>
      <c r="Z50" s="1">
        <v>38.19</v>
      </c>
      <c r="AA50" s="1">
        <v>36.86</v>
      </c>
      <c r="AB50" s="1">
        <v>32.619999999999997</v>
      </c>
      <c r="AC50" s="1">
        <v>15.42</v>
      </c>
      <c r="AD50" s="1">
        <v>12.43</v>
      </c>
      <c r="AE50" s="1">
        <v>10.95</v>
      </c>
      <c r="AF50" s="1">
        <v>10.46</v>
      </c>
      <c r="AG50" s="1">
        <v>7</v>
      </c>
      <c r="AH50" s="1">
        <v>3.74</v>
      </c>
      <c r="AI50" s="1">
        <v>1.98</v>
      </c>
      <c r="AJ50" s="1">
        <v>0.27</v>
      </c>
      <c r="AK50" s="1">
        <v>0.4</v>
      </c>
      <c r="AL50" s="1">
        <v>2.61</v>
      </c>
      <c r="AM50" s="1">
        <v>4.05</v>
      </c>
      <c r="AN50" s="1">
        <v>0.73</v>
      </c>
      <c r="AO50" s="1">
        <v>0.56999999999999995</v>
      </c>
      <c r="AP50" s="1">
        <v>0.55000000000000004</v>
      </c>
      <c r="AQ50" s="1">
        <v>0.57999999999999996</v>
      </c>
      <c r="AR50" s="1">
        <v>0.56000000000000005</v>
      </c>
      <c r="AS50" s="1">
        <v>0.27</v>
      </c>
      <c r="AT50" s="1">
        <v>0.09</v>
      </c>
      <c r="AU50" s="1">
        <v>0.15</v>
      </c>
      <c r="AV50" s="1">
        <v>0.13</v>
      </c>
      <c r="AW50" s="1">
        <v>0.25</v>
      </c>
      <c r="AX50" s="1">
        <v>0.16</v>
      </c>
      <c r="AY50" s="1">
        <v>0.12</v>
      </c>
      <c r="AZ50" s="1">
        <v>0.12</v>
      </c>
      <c r="BA50" s="1">
        <v>0.11</v>
      </c>
      <c r="BB50" s="1">
        <v>0.04</v>
      </c>
      <c r="BC50" s="1">
        <v>0.03</v>
      </c>
      <c r="BD50" s="1">
        <v>0.16</v>
      </c>
      <c r="BE50" s="1">
        <v>0.19</v>
      </c>
      <c r="BF50" s="1">
        <v>0.13</v>
      </c>
      <c r="BG50" s="1">
        <v>0.01</v>
      </c>
      <c r="BH50" s="1">
        <v>0.01</v>
      </c>
      <c r="BI50" s="1">
        <v>0.04</v>
      </c>
      <c r="BJ50" s="1">
        <v>0.04</v>
      </c>
      <c r="BK50" s="1">
        <v>7.0000000000000007E-2</v>
      </c>
      <c r="BL50" s="1">
        <v>0.01</v>
      </c>
      <c r="BM50" s="1">
        <v>0.03</v>
      </c>
      <c r="BN50" s="1">
        <v>4.87</v>
      </c>
      <c r="BO50" s="1">
        <v>20.22</v>
      </c>
      <c r="BP50" s="1">
        <v>16.78</v>
      </c>
      <c r="BQ50" s="1">
        <v>5.62</v>
      </c>
      <c r="BR50" s="1">
        <v>0.74</v>
      </c>
      <c r="BS50" s="1">
        <v>0.56000000000000005</v>
      </c>
      <c r="BT50" s="1">
        <v>1.1000000000000001</v>
      </c>
      <c r="BU50" s="1">
        <v>3.03</v>
      </c>
      <c r="BV50" s="1">
        <v>5.16</v>
      </c>
      <c r="BW50" s="1">
        <v>8.0299999999999994</v>
      </c>
      <c r="BX50" s="1">
        <v>7.02</v>
      </c>
      <c r="BY50" s="1">
        <v>4.24</v>
      </c>
      <c r="BZ50" s="1">
        <v>3.68</v>
      </c>
      <c r="CA50" s="1">
        <v>5.92</v>
      </c>
      <c r="CB50" s="1">
        <v>7.86</v>
      </c>
      <c r="CC50" s="1">
        <v>8.8699999999999992</v>
      </c>
      <c r="CD50" s="1">
        <v>6.74</v>
      </c>
      <c r="CE50" s="1">
        <v>6.44</v>
      </c>
      <c r="CF50" s="1">
        <v>5.0599999999999996</v>
      </c>
      <c r="CG50" s="1">
        <v>3.1</v>
      </c>
      <c r="CH50" s="1">
        <v>2.0499999999999998</v>
      </c>
      <c r="CI50" s="1">
        <v>1.38</v>
      </c>
      <c r="CJ50" s="1">
        <v>0.44</v>
      </c>
      <c r="CK50" s="1">
        <v>1.2</v>
      </c>
      <c r="CL50" s="1">
        <v>1.93</v>
      </c>
      <c r="CM50" s="1">
        <v>3.01</v>
      </c>
      <c r="CN50" s="1">
        <v>6.49</v>
      </c>
      <c r="CO50" s="1">
        <v>20.99</v>
      </c>
      <c r="CP50" s="1">
        <v>26.29</v>
      </c>
      <c r="CQ50" s="1">
        <v>28.21</v>
      </c>
      <c r="CR50" s="1">
        <v>22.87</v>
      </c>
      <c r="CS50" s="94">
        <v>22.97</v>
      </c>
      <c r="CT50" s="31">
        <f t="shared" si="52"/>
        <v>761.27999999999986</v>
      </c>
      <c r="CU50" s="152"/>
    </row>
    <row r="51" spans="1:102">
      <c r="A51" s="57" t="s">
        <v>16</v>
      </c>
      <c r="B51" s="46">
        <f t="shared" ref="B51:AG51" si="53">B24</f>
        <v>21.08</v>
      </c>
      <c r="C51" s="1">
        <f t="shared" si="53"/>
        <v>21.36</v>
      </c>
      <c r="D51" s="1">
        <f t="shared" si="53"/>
        <v>22.21</v>
      </c>
      <c r="E51" s="1">
        <f t="shared" si="53"/>
        <v>22.03</v>
      </c>
      <c r="F51" s="1">
        <f t="shared" si="53"/>
        <v>21.69</v>
      </c>
      <c r="G51" s="1">
        <f t="shared" si="53"/>
        <v>22.5</v>
      </c>
      <c r="H51" s="1">
        <f t="shared" si="53"/>
        <v>20.34</v>
      </c>
      <c r="I51" s="1">
        <f t="shared" si="53"/>
        <v>18.63</v>
      </c>
      <c r="J51" s="1">
        <f t="shared" si="53"/>
        <v>19.16</v>
      </c>
      <c r="K51" s="1">
        <f t="shared" si="53"/>
        <v>20.309999999999999</v>
      </c>
      <c r="L51" s="1">
        <f t="shared" si="53"/>
        <v>19.12</v>
      </c>
      <c r="M51" s="1">
        <f t="shared" si="53"/>
        <v>20.100000000000001</v>
      </c>
      <c r="N51" s="1">
        <f t="shared" si="53"/>
        <v>20.36</v>
      </c>
      <c r="O51" s="1">
        <f t="shared" si="53"/>
        <v>17.440000000000001</v>
      </c>
      <c r="P51" s="1">
        <f t="shared" si="53"/>
        <v>19.57</v>
      </c>
      <c r="Q51" s="1">
        <f t="shared" si="53"/>
        <v>20.61</v>
      </c>
      <c r="R51" s="1">
        <f t="shared" si="53"/>
        <v>21.75</v>
      </c>
      <c r="S51" s="1">
        <f t="shared" si="53"/>
        <v>22.76</v>
      </c>
      <c r="T51" s="1">
        <f t="shared" si="53"/>
        <v>23.12</v>
      </c>
      <c r="U51" s="1">
        <f t="shared" si="53"/>
        <v>22.14</v>
      </c>
      <c r="V51" s="1">
        <f t="shared" si="53"/>
        <v>23.31</v>
      </c>
      <c r="W51" s="1">
        <f t="shared" si="53"/>
        <v>23.27</v>
      </c>
      <c r="X51" s="1">
        <f t="shared" si="53"/>
        <v>22.15</v>
      </c>
      <c r="Y51" s="1">
        <f t="shared" si="53"/>
        <v>22.56</v>
      </c>
      <c r="Z51" s="1">
        <f t="shared" si="53"/>
        <v>21.89</v>
      </c>
      <c r="AA51" s="1">
        <f t="shared" si="53"/>
        <v>21.01</v>
      </c>
      <c r="AB51" s="1">
        <f t="shared" si="53"/>
        <v>21.73</v>
      </c>
      <c r="AC51" s="1">
        <f t="shared" si="53"/>
        <v>22.04</v>
      </c>
      <c r="AD51" s="1">
        <f t="shared" si="53"/>
        <v>21</v>
      </c>
      <c r="AE51" s="1">
        <f t="shared" si="53"/>
        <v>20.99</v>
      </c>
      <c r="AF51" s="1">
        <f t="shared" si="53"/>
        <v>23.42</v>
      </c>
      <c r="AG51" s="1">
        <f t="shared" si="53"/>
        <v>23.51</v>
      </c>
      <c r="AH51" s="1">
        <f t="shared" ref="AH51:BM51" si="54">AH24</f>
        <v>22.05</v>
      </c>
      <c r="AI51" s="1">
        <f t="shared" si="54"/>
        <v>22.4</v>
      </c>
      <c r="AJ51" s="1">
        <f t="shared" si="54"/>
        <v>23.84</v>
      </c>
      <c r="AK51" s="1">
        <f t="shared" si="54"/>
        <v>23.97</v>
      </c>
      <c r="AL51" s="1">
        <f t="shared" si="54"/>
        <v>21.83</v>
      </c>
      <c r="AM51" s="1">
        <f t="shared" si="54"/>
        <v>22.54</v>
      </c>
      <c r="AN51" s="1">
        <f t="shared" si="54"/>
        <v>24.03</v>
      </c>
      <c r="AO51" s="1">
        <f t="shared" si="54"/>
        <v>24.35</v>
      </c>
      <c r="AP51" s="1">
        <f t="shared" si="54"/>
        <v>25.05</v>
      </c>
      <c r="AQ51" s="1">
        <f t="shared" si="54"/>
        <v>23.84</v>
      </c>
      <c r="AR51" s="1">
        <f t="shared" si="54"/>
        <v>22.78</v>
      </c>
      <c r="AS51" s="1">
        <f t="shared" si="54"/>
        <v>23.52</v>
      </c>
      <c r="AT51" s="1">
        <f t="shared" si="54"/>
        <v>23.46</v>
      </c>
      <c r="AU51" s="1">
        <f t="shared" si="54"/>
        <v>23.94</v>
      </c>
      <c r="AV51" s="1">
        <f t="shared" si="54"/>
        <v>22.9</v>
      </c>
      <c r="AW51" s="1">
        <f t="shared" si="54"/>
        <v>23.6</v>
      </c>
      <c r="AX51" s="1">
        <f t="shared" si="54"/>
        <v>24.35</v>
      </c>
      <c r="AY51" s="1">
        <f t="shared" si="54"/>
        <v>21.66</v>
      </c>
      <c r="AZ51" s="1">
        <f t="shared" si="54"/>
        <v>22.13</v>
      </c>
      <c r="BA51" s="1">
        <f t="shared" si="54"/>
        <v>24.68</v>
      </c>
      <c r="BB51" s="1">
        <f t="shared" si="54"/>
        <v>23.47</v>
      </c>
      <c r="BC51" s="1">
        <f t="shared" si="54"/>
        <v>23.85</v>
      </c>
      <c r="BD51" s="1">
        <f t="shared" si="54"/>
        <v>24</v>
      </c>
      <c r="BE51" s="1">
        <f t="shared" si="54"/>
        <v>22.56</v>
      </c>
      <c r="BF51" s="1">
        <f t="shared" si="54"/>
        <v>21.4</v>
      </c>
      <c r="BG51" s="1">
        <f t="shared" si="54"/>
        <v>21.26</v>
      </c>
      <c r="BH51" s="1">
        <f t="shared" si="54"/>
        <v>23.18</v>
      </c>
      <c r="BI51" s="1">
        <f t="shared" si="54"/>
        <v>22.73</v>
      </c>
      <c r="BJ51" s="1">
        <f t="shared" si="54"/>
        <v>22.8</v>
      </c>
      <c r="BK51" s="1">
        <f t="shared" si="54"/>
        <v>24.38</v>
      </c>
      <c r="BL51" s="1">
        <f t="shared" si="54"/>
        <v>24.66</v>
      </c>
      <c r="BM51" s="1">
        <f t="shared" si="54"/>
        <v>24.25</v>
      </c>
      <c r="BN51" s="1">
        <f t="shared" ref="BN51:CS51" si="55">BN24</f>
        <v>23.62</v>
      </c>
      <c r="BO51" s="1">
        <f t="shared" si="55"/>
        <v>23.39</v>
      </c>
      <c r="BP51" s="1">
        <f t="shared" si="55"/>
        <v>22.93</v>
      </c>
      <c r="BQ51" s="1">
        <f t="shared" si="55"/>
        <v>23.25</v>
      </c>
      <c r="BR51" s="1">
        <f t="shared" si="55"/>
        <v>23.4</v>
      </c>
      <c r="BS51" s="1">
        <f t="shared" si="55"/>
        <v>24.12</v>
      </c>
      <c r="BT51" s="1">
        <f t="shared" si="55"/>
        <v>23.43</v>
      </c>
      <c r="BU51" s="1">
        <f t="shared" si="55"/>
        <v>22.66</v>
      </c>
      <c r="BV51" s="1">
        <f t="shared" si="55"/>
        <v>23.95</v>
      </c>
      <c r="BW51" s="1">
        <f t="shared" si="55"/>
        <v>23.75</v>
      </c>
      <c r="BX51" s="1">
        <f t="shared" si="55"/>
        <v>23.5</v>
      </c>
      <c r="BY51" s="1">
        <f t="shared" si="55"/>
        <v>23.31</v>
      </c>
      <c r="BZ51" s="1">
        <f t="shared" si="55"/>
        <v>23.81</v>
      </c>
      <c r="CA51" s="1">
        <f t="shared" si="55"/>
        <v>22.93</v>
      </c>
      <c r="CB51" s="1">
        <f t="shared" si="55"/>
        <v>22.05</v>
      </c>
      <c r="CC51" s="1">
        <f t="shared" si="55"/>
        <v>22.88</v>
      </c>
      <c r="CD51" s="1">
        <f t="shared" si="55"/>
        <v>23.4</v>
      </c>
      <c r="CE51" s="1">
        <f t="shared" si="55"/>
        <v>22.84</v>
      </c>
      <c r="CF51" s="1">
        <f t="shared" si="55"/>
        <v>23.26</v>
      </c>
      <c r="CG51" s="1">
        <f t="shared" si="55"/>
        <v>23.69</v>
      </c>
      <c r="CH51" s="1">
        <f t="shared" si="55"/>
        <v>23.76</v>
      </c>
      <c r="CI51" s="1">
        <f t="shared" si="55"/>
        <v>23.6</v>
      </c>
      <c r="CJ51" s="1">
        <f t="shared" si="55"/>
        <v>22.66</v>
      </c>
      <c r="CK51" s="1">
        <f t="shared" si="55"/>
        <v>22.97</v>
      </c>
      <c r="CL51" s="1">
        <f t="shared" si="55"/>
        <v>23.22</v>
      </c>
      <c r="CM51" s="1">
        <f t="shared" si="55"/>
        <v>24.15</v>
      </c>
      <c r="CN51" s="1">
        <f t="shared" si="55"/>
        <v>23.96</v>
      </c>
      <c r="CO51" s="1">
        <f t="shared" si="55"/>
        <v>24.6</v>
      </c>
      <c r="CP51" s="1">
        <f t="shared" si="55"/>
        <v>23.67</v>
      </c>
      <c r="CQ51" s="1">
        <f t="shared" si="55"/>
        <v>22.39</v>
      </c>
      <c r="CR51" s="1">
        <f t="shared" si="55"/>
        <v>22.9</v>
      </c>
      <c r="CS51" s="94">
        <f t="shared" si="55"/>
        <v>23.02</v>
      </c>
      <c r="CT51" s="31">
        <f t="shared" si="52"/>
        <v>2175.6900000000005</v>
      </c>
      <c r="CU51" s="152"/>
    </row>
    <row r="52" spans="1:102" s="137" customFormat="1" ht="15.75" thickBot="1">
      <c r="A52" s="98" t="s">
        <v>31</v>
      </c>
      <c r="B52" s="99">
        <v>100</v>
      </c>
      <c r="C52" s="100">
        <v>100</v>
      </c>
      <c r="D52" s="100">
        <v>100</v>
      </c>
      <c r="E52" s="100">
        <v>100</v>
      </c>
      <c r="F52" s="100">
        <v>200</v>
      </c>
      <c r="G52" s="100">
        <v>200</v>
      </c>
      <c r="H52" s="100">
        <v>400</v>
      </c>
      <c r="I52" s="100">
        <v>400</v>
      </c>
      <c r="J52" s="100">
        <v>350</v>
      </c>
      <c r="K52" s="100">
        <v>350</v>
      </c>
      <c r="L52" s="100">
        <v>400</v>
      </c>
      <c r="M52" s="100">
        <v>400</v>
      </c>
      <c r="N52" s="100">
        <v>350</v>
      </c>
      <c r="O52" s="100">
        <v>350</v>
      </c>
      <c r="P52" s="100">
        <v>350</v>
      </c>
      <c r="Q52" s="100">
        <v>350</v>
      </c>
      <c r="R52" s="100">
        <v>200</v>
      </c>
      <c r="S52" s="100">
        <v>200</v>
      </c>
      <c r="T52" s="100">
        <v>200</v>
      </c>
      <c r="U52" s="100">
        <v>200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100</v>
      </c>
      <c r="AB52" s="100">
        <v>176</v>
      </c>
      <c r="AC52" s="100">
        <v>182.5</v>
      </c>
      <c r="AD52" s="100">
        <v>176</v>
      </c>
      <c r="AE52" s="100">
        <v>176</v>
      </c>
      <c r="AF52" s="100">
        <v>176</v>
      </c>
      <c r="AG52" s="100">
        <v>176</v>
      </c>
      <c r="AH52" s="100">
        <v>206</v>
      </c>
      <c r="AI52" s="100">
        <v>368</v>
      </c>
      <c r="AJ52" s="100">
        <v>518</v>
      </c>
      <c r="AK52" s="100">
        <v>570</v>
      </c>
      <c r="AL52" s="100">
        <v>1620</v>
      </c>
      <c r="AM52" s="100">
        <v>1787.71</v>
      </c>
      <c r="AN52" s="100">
        <v>1791.6399999999999</v>
      </c>
      <c r="AO52" s="100">
        <v>1834.5300000000002</v>
      </c>
      <c r="AP52" s="100">
        <v>2404.71</v>
      </c>
      <c r="AQ52" s="100">
        <v>2424.9699999999998</v>
      </c>
      <c r="AR52" s="100">
        <v>2591.8000000000002</v>
      </c>
      <c r="AS52" s="100">
        <v>2689.7</v>
      </c>
      <c r="AT52" s="100">
        <v>2727.8999999999996</v>
      </c>
      <c r="AU52" s="100">
        <v>2600.3199999999997</v>
      </c>
      <c r="AV52" s="100">
        <v>2534.71</v>
      </c>
      <c r="AW52" s="100">
        <v>2534.98</v>
      </c>
      <c r="AX52" s="100">
        <v>2595.39</v>
      </c>
      <c r="AY52" s="100">
        <v>2595.31</v>
      </c>
      <c r="AZ52" s="100">
        <v>2645.19</v>
      </c>
      <c r="BA52" s="100">
        <v>2632.52</v>
      </c>
      <c r="BB52" s="100">
        <v>2368</v>
      </c>
      <c r="BC52" s="100">
        <v>2163.6</v>
      </c>
      <c r="BD52" s="100">
        <v>2068.13</v>
      </c>
      <c r="BE52" s="100">
        <v>2077.5500000000002</v>
      </c>
      <c r="BF52" s="100">
        <v>1423.32</v>
      </c>
      <c r="BG52" s="100">
        <v>1491.2</v>
      </c>
      <c r="BH52" s="100">
        <v>1644.5900000000001</v>
      </c>
      <c r="BI52" s="100">
        <v>1554.8400000000001</v>
      </c>
      <c r="BJ52" s="100">
        <v>1394.52</v>
      </c>
      <c r="BK52" s="100">
        <v>1484.4</v>
      </c>
      <c r="BL52" s="100">
        <v>644.1</v>
      </c>
      <c r="BM52" s="100">
        <v>494.85</v>
      </c>
      <c r="BN52" s="100">
        <v>330.1</v>
      </c>
      <c r="BO52" s="100">
        <v>333.5</v>
      </c>
      <c r="BP52" s="100">
        <v>333.3</v>
      </c>
      <c r="BQ52" s="100">
        <v>206</v>
      </c>
      <c r="BR52" s="100">
        <v>176</v>
      </c>
      <c r="BS52" s="100">
        <v>176</v>
      </c>
      <c r="BT52" s="100">
        <v>176</v>
      </c>
      <c r="BU52" s="100">
        <v>176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66851.87999999999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6296.1928408602143</v>
      </c>
      <c r="C53" s="104">
        <f t="shared" si="56"/>
        <v>6315.5828408602147</v>
      </c>
      <c r="D53" s="104">
        <f t="shared" si="56"/>
        <v>6362.4028408602153</v>
      </c>
      <c r="E53" s="104">
        <f t="shared" si="56"/>
        <v>6370.8328408602147</v>
      </c>
      <c r="F53" s="104">
        <f t="shared" si="56"/>
        <v>6294.3628408602144</v>
      </c>
      <c r="G53" s="104">
        <f t="shared" si="56"/>
        <v>6342.2328408602134</v>
      </c>
      <c r="H53" s="104">
        <f t="shared" si="56"/>
        <v>6159.5428408602147</v>
      </c>
      <c r="I53" s="104">
        <f t="shared" si="56"/>
        <v>6172.6928408602143</v>
      </c>
      <c r="J53" s="104">
        <f t="shared" si="56"/>
        <v>6253.2528408602138</v>
      </c>
      <c r="K53" s="104">
        <f t="shared" si="56"/>
        <v>6291.4028408602144</v>
      </c>
      <c r="L53" s="104">
        <f t="shared" si="56"/>
        <v>6255.222840860215</v>
      </c>
      <c r="M53" s="104">
        <f t="shared" si="56"/>
        <v>6259.1828408602141</v>
      </c>
      <c r="N53" s="104">
        <f t="shared" si="56"/>
        <v>6318.7728408602143</v>
      </c>
      <c r="O53" s="104">
        <f t="shared" si="56"/>
        <v>6320.8328408602147</v>
      </c>
      <c r="P53" s="104">
        <f t="shared" si="56"/>
        <v>6324.7428408602145</v>
      </c>
      <c r="Q53" s="104">
        <f t="shared" si="56"/>
        <v>6326.7128408602139</v>
      </c>
      <c r="R53" s="104">
        <f t="shared" si="56"/>
        <v>6397.4228408602148</v>
      </c>
      <c r="S53" s="104">
        <f t="shared" si="56"/>
        <v>6398.8528408602142</v>
      </c>
      <c r="T53" s="104">
        <f t="shared" si="56"/>
        <v>6396.1228408602137</v>
      </c>
      <c r="U53" s="104">
        <f t="shared" si="56"/>
        <v>6396.1928408602143</v>
      </c>
      <c r="V53" s="104">
        <f t="shared" si="56"/>
        <v>6628.9528408602137</v>
      </c>
      <c r="W53" s="104">
        <f t="shared" si="56"/>
        <v>6656.0328408602145</v>
      </c>
      <c r="X53" s="104">
        <f t="shared" si="56"/>
        <v>6673.2728408602143</v>
      </c>
      <c r="Y53" s="104">
        <f t="shared" si="56"/>
        <v>6669.6705296248438</v>
      </c>
      <c r="Z53" s="104">
        <f t="shared" si="56"/>
        <v>6699.7272492331595</v>
      </c>
      <c r="AA53" s="104">
        <f t="shared" si="56"/>
        <v>6645.6105474122151</v>
      </c>
      <c r="AB53" s="104">
        <f t="shared" si="56"/>
        <v>6611.6637055064011</v>
      </c>
      <c r="AC53" s="104">
        <f t="shared" si="56"/>
        <v>6568.3541641938718</v>
      </c>
      <c r="AD53" s="104">
        <f t="shared" si="56"/>
        <v>6549.4263858483746</v>
      </c>
      <c r="AE53" s="104">
        <f t="shared" si="56"/>
        <v>6698.1504476602922</v>
      </c>
      <c r="AF53" s="104">
        <f t="shared" si="56"/>
        <v>6791.2777488869397</v>
      </c>
      <c r="AG53" s="104">
        <f t="shared" si="56"/>
        <v>6982.7239049783166</v>
      </c>
      <c r="AH53" s="104">
        <f t="shared" ref="AH53:BM53" si="57">SUM(AH30,AH40,AH42,AH47,-AH52)</f>
        <v>6974.2060357692581</v>
      </c>
      <c r="AI53" s="104">
        <f t="shared" si="57"/>
        <v>7020.4100378481771</v>
      </c>
      <c r="AJ53" s="104">
        <f t="shared" si="57"/>
        <v>7087.2639688574436</v>
      </c>
      <c r="AK53" s="104">
        <f t="shared" si="57"/>
        <v>7291.0881999048706</v>
      </c>
      <c r="AL53" s="104">
        <f t="shared" si="57"/>
        <v>6626.572511554321</v>
      </c>
      <c r="AM53" s="104">
        <f t="shared" si="57"/>
        <v>6647.0352879332013</v>
      </c>
      <c r="AN53" s="104">
        <f t="shared" si="57"/>
        <v>6632.2889999640574</v>
      </c>
      <c r="AO53" s="104">
        <f t="shared" si="57"/>
        <v>6709.5382284061798</v>
      </c>
      <c r="AP53" s="104">
        <f t="shared" si="57"/>
        <v>6612.5461584393224</v>
      </c>
      <c r="AQ53" s="104">
        <f t="shared" si="57"/>
        <v>6733.3411954378025</v>
      </c>
      <c r="AR53" s="104">
        <f t="shared" si="57"/>
        <v>6610.3920125339055</v>
      </c>
      <c r="AS53" s="104">
        <f t="shared" si="57"/>
        <v>6609.7640361695003</v>
      </c>
      <c r="AT53" s="104">
        <f t="shared" si="57"/>
        <v>6666.3232345242486</v>
      </c>
      <c r="AU53" s="104">
        <f t="shared" si="57"/>
        <v>6813.7598214245045</v>
      </c>
      <c r="AV53" s="104">
        <f t="shared" si="57"/>
        <v>6910.5448684450121</v>
      </c>
      <c r="AW53" s="104">
        <f t="shared" si="57"/>
        <v>6874.384184142129</v>
      </c>
      <c r="AX53" s="104">
        <f t="shared" si="57"/>
        <v>6811.2166592746689</v>
      </c>
      <c r="AY53" s="104">
        <f t="shared" si="57"/>
        <v>6724.6069053546089</v>
      </c>
      <c r="AZ53" s="104">
        <f t="shared" si="57"/>
        <v>6591.5642960876103</v>
      </c>
      <c r="BA53" s="104">
        <f t="shared" si="57"/>
        <v>6575.2574959304948</v>
      </c>
      <c r="BB53" s="104">
        <f t="shared" si="57"/>
        <v>6559.2691875830424</v>
      </c>
      <c r="BC53" s="104">
        <f t="shared" si="57"/>
        <v>6567.0196491765291</v>
      </c>
      <c r="BD53" s="104">
        <f t="shared" si="57"/>
        <v>6567.862055325787</v>
      </c>
      <c r="BE53" s="104">
        <f t="shared" si="57"/>
        <v>6509.6243516052882</v>
      </c>
      <c r="BF53" s="104">
        <f t="shared" si="57"/>
        <v>6989.1422110903713</v>
      </c>
      <c r="BG53" s="104">
        <f t="shared" si="57"/>
        <v>6782.5183893334661</v>
      </c>
      <c r="BH53" s="104">
        <f t="shared" si="57"/>
        <v>6687.6782870693805</v>
      </c>
      <c r="BI53" s="104">
        <f t="shared" si="57"/>
        <v>6736.3974060568944</v>
      </c>
      <c r="BJ53" s="104">
        <f t="shared" si="57"/>
        <v>6582.667842438299</v>
      </c>
      <c r="BK53" s="104">
        <f t="shared" si="57"/>
        <v>6316.9740119260896</v>
      </c>
      <c r="BL53" s="104">
        <f t="shared" si="57"/>
        <v>6860.3177259634767</v>
      </c>
      <c r="BM53" s="104">
        <f t="shared" si="57"/>
        <v>6765.0102876378114</v>
      </c>
      <c r="BN53" s="104">
        <f t="shared" ref="BN53:CS53" si="58">SUM(BN30,BN40,BN42,BN47,-BN52)</f>
        <v>6794.067156070334</v>
      </c>
      <c r="BO53" s="104">
        <f t="shared" si="58"/>
        <v>6662.7642410595918</v>
      </c>
      <c r="BP53" s="104">
        <f t="shared" si="58"/>
        <v>6428.4847716629729</v>
      </c>
      <c r="BQ53" s="104">
        <f t="shared" si="58"/>
        <v>6324.4680687509417</v>
      </c>
      <c r="BR53" s="104">
        <f t="shared" si="58"/>
        <v>6022.5585121791682</v>
      </c>
      <c r="BS53" s="104">
        <f t="shared" si="58"/>
        <v>5944.8607047468986</v>
      </c>
      <c r="BT53" s="104">
        <f t="shared" si="58"/>
        <v>5793.7725884839074</v>
      </c>
      <c r="BU53" s="104">
        <f t="shared" si="58"/>
        <v>5673.5749152446415</v>
      </c>
      <c r="BV53" s="104">
        <f t="shared" si="58"/>
        <v>6053.4602895857988</v>
      </c>
      <c r="BW53" s="104">
        <f t="shared" si="58"/>
        <v>6325.2759920193485</v>
      </c>
      <c r="BX53" s="104">
        <f t="shared" si="58"/>
        <v>6324.9227309106227</v>
      </c>
      <c r="BY53" s="104">
        <f t="shared" si="58"/>
        <v>6420.7604395489952</v>
      </c>
      <c r="BZ53" s="104">
        <f t="shared" si="58"/>
        <v>6522.1228408602146</v>
      </c>
      <c r="CA53" s="104">
        <f t="shared" si="58"/>
        <v>6550.1628408602146</v>
      </c>
      <c r="CB53" s="104">
        <f t="shared" si="58"/>
        <v>6616.1728408602139</v>
      </c>
      <c r="CC53" s="104">
        <f t="shared" si="58"/>
        <v>6649.2728408602143</v>
      </c>
      <c r="CD53" s="104">
        <f t="shared" si="58"/>
        <v>6654.8128408602151</v>
      </c>
      <c r="CE53" s="104">
        <f t="shared" si="58"/>
        <v>6653.6528408602144</v>
      </c>
      <c r="CF53" s="104">
        <f t="shared" si="58"/>
        <v>6584.7728408602143</v>
      </c>
      <c r="CG53" s="104">
        <f t="shared" si="58"/>
        <v>6544.2128408602148</v>
      </c>
      <c r="CH53" s="104">
        <f t="shared" si="58"/>
        <v>6574.472840860215</v>
      </c>
      <c r="CI53" s="104">
        <f t="shared" si="58"/>
        <v>6611.3928408602142</v>
      </c>
      <c r="CJ53" s="104">
        <f t="shared" si="58"/>
        <v>6637.9528408602146</v>
      </c>
      <c r="CK53" s="104">
        <f t="shared" si="58"/>
        <v>6654.552840860214</v>
      </c>
      <c r="CL53" s="104">
        <f t="shared" si="58"/>
        <v>6660.1428408602142</v>
      </c>
      <c r="CM53" s="104">
        <f t="shared" si="58"/>
        <v>6669.7928408602138</v>
      </c>
      <c r="CN53" s="104">
        <f t="shared" si="58"/>
        <v>6670.552840860214</v>
      </c>
      <c r="CO53" s="104">
        <f t="shared" si="58"/>
        <v>6685.552840860214</v>
      </c>
      <c r="CP53" s="104">
        <f t="shared" si="58"/>
        <v>6692.3728408602146</v>
      </c>
      <c r="CQ53" s="104">
        <f t="shared" si="58"/>
        <v>6689.012840860215</v>
      </c>
      <c r="CR53" s="104">
        <f t="shared" si="58"/>
        <v>6679.512840860215</v>
      </c>
      <c r="CS53" s="105">
        <f t="shared" si="58"/>
        <v>6683.7328408602143</v>
      </c>
      <c r="CT53" s="106">
        <f>SUM(B53:CS53)</f>
        <v>629327.20279380435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1321.3150000000005</v>
      </c>
      <c r="C55" s="108">
        <f t="shared" si="59"/>
        <v>1327.4250000000002</v>
      </c>
      <c r="D55" s="108">
        <f t="shared" si="59"/>
        <v>1306.835</v>
      </c>
      <c r="E55" s="108">
        <f t="shared" si="59"/>
        <v>1323.8450000000003</v>
      </c>
      <c r="F55" s="108">
        <f t="shared" si="59"/>
        <v>1426.3050000000003</v>
      </c>
      <c r="G55" s="108">
        <f t="shared" si="59"/>
        <v>1404.4650000000011</v>
      </c>
      <c r="H55" s="108">
        <f t="shared" si="59"/>
        <v>1607.4650000000001</v>
      </c>
      <c r="I55" s="108">
        <f t="shared" si="59"/>
        <v>1617.8249999999998</v>
      </c>
      <c r="J55" s="108">
        <f t="shared" si="59"/>
        <v>1562.7450000000017</v>
      </c>
      <c r="K55" s="108">
        <f t="shared" si="59"/>
        <v>1550.4950000000008</v>
      </c>
      <c r="L55" s="108">
        <f t="shared" si="59"/>
        <v>1608.0149999999994</v>
      </c>
      <c r="M55" s="108">
        <f t="shared" si="59"/>
        <v>1629.0349999999999</v>
      </c>
      <c r="N55" s="108">
        <f t="shared" si="59"/>
        <v>1592.9350000000004</v>
      </c>
      <c r="O55" s="108">
        <f t="shared" si="59"/>
        <v>1612.4549999999999</v>
      </c>
      <c r="P55" s="108">
        <f t="shared" si="59"/>
        <v>1636.8649999999998</v>
      </c>
      <c r="Q55" s="108">
        <f t="shared" si="59"/>
        <v>1660.4350000000004</v>
      </c>
      <c r="R55" s="108">
        <f t="shared" si="59"/>
        <v>1617.8950000000004</v>
      </c>
      <c r="S55" s="108">
        <f t="shared" si="59"/>
        <v>1644.5050000000001</v>
      </c>
      <c r="T55" s="108">
        <f t="shared" si="59"/>
        <v>1646.5950000000012</v>
      </c>
      <c r="U55" s="108">
        <f t="shared" si="59"/>
        <v>1645.0450000000001</v>
      </c>
      <c r="V55" s="108">
        <f t="shared" si="59"/>
        <v>1413.3150000000005</v>
      </c>
      <c r="W55" s="108">
        <f t="shared" si="59"/>
        <v>1385.1949999999997</v>
      </c>
      <c r="X55" s="108">
        <f t="shared" si="59"/>
        <v>4867.7450000000008</v>
      </c>
      <c r="Y55" s="108">
        <f t="shared" si="59"/>
        <v>4871.2573112353712</v>
      </c>
      <c r="Z55" s="108">
        <f t="shared" si="59"/>
        <v>4847.1905916270553</v>
      </c>
      <c r="AA55" s="108">
        <f t="shared" si="59"/>
        <v>4917.537293448001</v>
      </c>
      <c r="AB55" s="108">
        <f t="shared" si="59"/>
        <v>4977.8241353538133</v>
      </c>
      <c r="AC55" s="108">
        <f t="shared" si="59"/>
        <v>5060.5336766663422</v>
      </c>
      <c r="AD55" s="108">
        <f t="shared" si="59"/>
        <v>5190.781455011841</v>
      </c>
      <c r="AE55" s="108">
        <f t="shared" si="59"/>
        <v>5138.0873931999222</v>
      </c>
      <c r="AF55" s="108">
        <f t="shared" si="59"/>
        <v>5158.3700919732746</v>
      </c>
      <c r="AG55" s="108">
        <f t="shared" si="59"/>
        <v>5056.3039358818987</v>
      </c>
      <c r="AH55" s="108">
        <f t="shared" ref="AH55:BM55" si="60">AH25-AH53</f>
        <v>5179.6718050909576</v>
      </c>
      <c r="AI55" s="108">
        <f t="shared" si="60"/>
        <v>5270.0278030120362</v>
      </c>
      <c r="AJ55" s="108">
        <f t="shared" si="60"/>
        <v>5350.0838720027714</v>
      </c>
      <c r="AK55" s="108">
        <f t="shared" si="60"/>
        <v>5266.8996409553456</v>
      </c>
      <c r="AL55" s="108">
        <f t="shared" si="60"/>
        <v>5990.5153293058938</v>
      </c>
      <c r="AM55" s="108">
        <f t="shared" si="60"/>
        <v>6067.6025529270128</v>
      </c>
      <c r="AN55" s="108">
        <f t="shared" si="60"/>
        <v>6170.9388408961568</v>
      </c>
      <c r="AO55" s="108">
        <f t="shared" si="60"/>
        <v>6153.6496124540354</v>
      </c>
      <c r="AP55" s="108">
        <f t="shared" si="60"/>
        <v>6324.7016824208922</v>
      </c>
      <c r="AQ55" s="108">
        <f t="shared" si="60"/>
        <v>6253.6266454224133</v>
      </c>
      <c r="AR55" s="108">
        <f t="shared" si="60"/>
        <v>6428.1558283263084</v>
      </c>
      <c r="AS55" s="108">
        <f t="shared" si="60"/>
        <v>6470.6738046907167</v>
      </c>
      <c r="AT55" s="108">
        <f t="shared" si="60"/>
        <v>6447.3346063359659</v>
      </c>
      <c r="AU55" s="108">
        <f t="shared" si="60"/>
        <v>6305.5080194357106</v>
      </c>
      <c r="AV55" s="108">
        <f t="shared" si="60"/>
        <v>6232.5329724152025</v>
      </c>
      <c r="AW55" s="108">
        <f t="shared" si="60"/>
        <v>6268.8736567180877</v>
      </c>
      <c r="AX55" s="108">
        <f t="shared" si="60"/>
        <v>6380.0611815855464</v>
      </c>
      <c r="AY55" s="108">
        <f t="shared" si="60"/>
        <v>6424.4109355056062</v>
      </c>
      <c r="AZ55" s="108">
        <f t="shared" si="60"/>
        <v>6559.4435447726046</v>
      </c>
      <c r="BA55" s="108">
        <f t="shared" si="60"/>
        <v>6578.1903449297206</v>
      </c>
      <c r="BB55" s="108">
        <f t="shared" si="60"/>
        <v>6551.5186532771731</v>
      </c>
      <c r="BC55" s="108">
        <f t="shared" si="60"/>
        <v>6512.9781916836855</v>
      </c>
      <c r="BD55" s="108">
        <f t="shared" si="60"/>
        <v>6507.6457855344279</v>
      </c>
      <c r="BE55" s="108">
        <f t="shared" si="60"/>
        <v>6540.5234892549279</v>
      </c>
      <c r="BF55" s="108">
        <f t="shared" si="60"/>
        <v>6043.6656297698428</v>
      </c>
      <c r="BG55" s="108">
        <f t="shared" si="60"/>
        <v>6226.7094515267481</v>
      </c>
      <c r="BH55" s="108">
        <f t="shared" si="60"/>
        <v>6305.1195537908352</v>
      </c>
      <c r="BI55" s="108">
        <f t="shared" si="60"/>
        <v>6188.6504348033195</v>
      </c>
      <c r="BJ55" s="108">
        <f t="shared" si="60"/>
        <v>6282.0699984219154</v>
      </c>
      <c r="BK55" s="108">
        <f t="shared" si="60"/>
        <v>6472.8638289341252</v>
      </c>
      <c r="BL55" s="108">
        <f t="shared" si="60"/>
        <v>5864.1901148967381</v>
      </c>
      <c r="BM55" s="108">
        <f t="shared" si="60"/>
        <v>5889.5375532224025</v>
      </c>
      <c r="BN55" s="108">
        <f t="shared" ref="BN55:CS55" si="61">BN25-BN53</f>
        <v>5758.8906847898797</v>
      </c>
      <c r="BO55" s="108">
        <f t="shared" si="61"/>
        <v>5790.2335998006229</v>
      </c>
      <c r="BP55" s="108">
        <f t="shared" si="61"/>
        <v>5933.0630691972428</v>
      </c>
      <c r="BQ55" s="108">
        <f t="shared" si="61"/>
        <v>5919.5597721092736</v>
      </c>
      <c r="BR55" s="108">
        <f t="shared" si="61"/>
        <v>6113.1593286810476</v>
      </c>
      <c r="BS55" s="108">
        <f t="shared" si="61"/>
        <v>6071.9871361133164</v>
      </c>
      <c r="BT55" s="108">
        <f t="shared" si="61"/>
        <v>6087.2252523763073</v>
      </c>
      <c r="BU55" s="108">
        <f t="shared" si="61"/>
        <v>6100.3029256155742</v>
      </c>
      <c r="BV55" s="108">
        <f t="shared" si="61"/>
        <v>5634.8575512744155</v>
      </c>
      <c r="BW55" s="108">
        <f t="shared" si="61"/>
        <v>5291.5518488408661</v>
      </c>
      <c r="BX55" s="108">
        <f t="shared" si="61"/>
        <v>5188.3051099495915</v>
      </c>
      <c r="BY55" s="108">
        <f t="shared" si="61"/>
        <v>5039.4474013112203</v>
      </c>
      <c r="BZ55" s="108">
        <f t="shared" si="61"/>
        <v>1489.3050000000003</v>
      </c>
      <c r="CA55" s="108">
        <f t="shared" si="61"/>
        <v>1457.1050000000005</v>
      </c>
      <c r="CB55" s="108">
        <f t="shared" si="61"/>
        <v>1388.5150000000003</v>
      </c>
      <c r="CC55" s="108">
        <f t="shared" si="61"/>
        <v>1356.2449999999999</v>
      </c>
      <c r="CD55" s="108">
        <f t="shared" si="61"/>
        <v>1347.9250000000002</v>
      </c>
      <c r="CE55" s="108">
        <f t="shared" si="61"/>
        <v>1348.5250000000005</v>
      </c>
      <c r="CF55" s="108">
        <f t="shared" si="61"/>
        <v>1422.8850000000002</v>
      </c>
      <c r="CG55" s="108">
        <f t="shared" si="61"/>
        <v>1463.875</v>
      </c>
      <c r="CH55" s="108">
        <f t="shared" si="61"/>
        <v>1430.3149999999996</v>
      </c>
      <c r="CI55" s="108">
        <f t="shared" si="61"/>
        <v>1393.2350000000006</v>
      </c>
      <c r="CJ55" s="108">
        <f t="shared" si="61"/>
        <v>1373.9049999999997</v>
      </c>
      <c r="CK55" s="108">
        <f t="shared" si="61"/>
        <v>1363.0650000000005</v>
      </c>
      <c r="CL55" s="108">
        <f t="shared" si="61"/>
        <v>1363.3450000000003</v>
      </c>
      <c r="CM55" s="108">
        <f t="shared" si="61"/>
        <v>1360.0850000000009</v>
      </c>
      <c r="CN55" s="108">
        <f t="shared" si="61"/>
        <v>1359.1650000000018</v>
      </c>
      <c r="CO55" s="108">
        <f t="shared" si="61"/>
        <v>1344.665</v>
      </c>
      <c r="CP55" s="108">
        <f t="shared" si="61"/>
        <v>1336.9149999999991</v>
      </c>
      <c r="CQ55" s="108">
        <f t="shared" si="61"/>
        <v>1338.994999999999</v>
      </c>
      <c r="CR55" s="108">
        <f t="shared" si="61"/>
        <v>1349.0049999999992</v>
      </c>
      <c r="CS55" s="109">
        <f t="shared" si="61"/>
        <v>1344.9049999999997</v>
      </c>
      <c r="CT55" s="110">
        <f>SUM(B55:CS55)</f>
        <v>377695.57992877602</v>
      </c>
      <c r="CU55" s="150"/>
    </row>
    <row r="56" spans="1:102" ht="15.75" thickBot="1">
      <c r="A56" s="57" t="s">
        <v>71</v>
      </c>
      <c r="B56" s="36">
        <v>500</v>
      </c>
      <c r="C56" s="37">
        <v>500</v>
      </c>
      <c r="D56" s="37">
        <v>450</v>
      </c>
      <c r="E56" s="37">
        <v>400</v>
      </c>
      <c r="F56" s="37">
        <v>350</v>
      </c>
      <c r="G56" s="37">
        <v>350</v>
      </c>
      <c r="H56" s="37">
        <v>300</v>
      </c>
      <c r="I56" s="37">
        <v>250</v>
      </c>
      <c r="J56" s="37">
        <v>200</v>
      </c>
      <c r="K56" s="37">
        <v>200</v>
      </c>
      <c r="L56" s="37">
        <v>150</v>
      </c>
      <c r="M56" s="37">
        <v>150</v>
      </c>
      <c r="N56" s="37">
        <v>100</v>
      </c>
      <c r="O56" s="37">
        <v>100</v>
      </c>
      <c r="P56" s="37">
        <v>100</v>
      </c>
      <c r="Q56" s="37">
        <v>100</v>
      </c>
      <c r="R56" s="37">
        <v>50</v>
      </c>
      <c r="S56" s="37">
        <v>50</v>
      </c>
      <c r="T56" s="37">
        <v>50</v>
      </c>
      <c r="U56" s="37">
        <v>50</v>
      </c>
      <c r="V56" s="37">
        <v>50</v>
      </c>
      <c r="W56" s="37">
        <v>50</v>
      </c>
      <c r="X56" s="37">
        <v>100</v>
      </c>
      <c r="Y56" s="37">
        <v>100</v>
      </c>
      <c r="Z56" s="37">
        <v>100</v>
      </c>
      <c r="AA56" s="37">
        <v>250</v>
      </c>
      <c r="AB56" s="37">
        <v>400</v>
      </c>
      <c r="AC56" s="37">
        <v>400</v>
      </c>
      <c r="AD56" s="37">
        <v>250</v>
      </c>
      <c r="AE56" s="37">
        <v>50</v>
      </c>
      <c r="AF56" s="37">
        <v>0</v>
      </c>
      <c r="AG56" s="37">
        <v>0</v>
      </c>
      <c r="AH56" s="37">
        <v>100</v>
      </c>
      <c r="AI56" s="37">
        <v>100</v>
      </c>
      <c r="AJ56" s="37">
        <v>150</v>
      </c>
      <c r="AK56" s="37">
        <v>200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400</v>
      </c>
      <c r="BQ56" s="37">
        <v>500</v>
      </c>
      <c r="BR56" s="37">
        <v>500</v>
      </c>
      <c r="BS56" s="37">
        <v>700</v>
      </c>
      <c r="BT56" s="37">
        <v>900</v>
      </c>
      <c r="BU56" s="37">
        <v>1050</v>
      </c>
      <c r="BV56" s="37">
        <v>450</v>
      </c>
      <c r="BW56" s="37">
        <v>50</v>
      </c>
      <c r="BX56" s="37">
        <v>350</v>
      </c>
      <c r="BY56" s="37">
        <v>400</v>
      </c>
      <c r="BZ56" s="37">
        <v>500</v>
      </c>
      <c r="CA56" s="37">
        <v>550</v>
      </c>
      <c r="CB56" s="37">
        <v>500</v>
      </c>
      <c r="CC56" s="37">
        <v>450</v>
      </c>
      <c r="CD56" s="37">
        <v>350</v>
      </c>
      <c r="CE56" s="37">
        <v>300</v>
      </c>
      <c r="CF56" s="37">
        <v>400</v>
      </c>
      <c r="CG56" s="37">
        <v>335.92</v>
      </c>
      <c r="CH56" s="37">
        <v>120.35</v>
      </c>
      <c r="CI56" s="37">
        <v>115.96</v>
      </c>
      <c r="CJ56" s="37">
        <v>250</v>
      </c>
      <c r="CK56" s="37">
        <v>200</v>
      </c>
      <c r="CL56" s="37">
        <v>64.81</v>
      </c>
      <c r="CM56" s="37">
        <v>91.61</v>
      </c>
      <c r="CN56" s="37">
        <v>0</v>
      </c>
      <c r="CO56" s="37">
        <v>0</v>
      </c>
      <c r="CP56" s="37">
        <v>0</v>
      </c>
      <c r="CQ56" s="37">
        <v>0</v>
      </c>
      <c r="CR56" s="37">
        <v>0</v>
      </c>
      <c r="CS56" s="38">
        <v>0</v>
      </c>
      <c r="CT56" s="31">
        <f>SUM(B56:CS56)</f>
        <v>16228.65</v>
      </c>
      <c r="CU56" s="152"/>
      <c r="CW56" s="140"/>
    </row>
    <row r="57" spans="1:102" ht="15.75" thickBot="1">
      <c r="A57" s="107" t="s">
        <v>81</v>
      </c>
      <c r="B57" s="108">
        <f>IF(B56&gt;B55,0,B55-B56)</f>
        <v>821.31500000000051</v>
      </c>
      <c r="C57" s="108">
        <f t="shared" ref="C57:BN57" si="62">IF(C56&gt;C55,0,C55-C56)</f>
        <v>827.42500000000018</v>
      </c>
      <c r="D57" s="108">
        <f t="shared" si="62"/>
        <v>856.83500000000004</v>
      </c>
      <c r="E57" s="108">
        <f t="shared" si="62"/>
        <v>923.84500000000025</v>
      </c>
      <c r="F57" s="108">
        <f t="shared" si="62"/>
        <v>1076.3050000000003</v>
      </c>
      <c r="G57" s="108">
        <f t="shared" si="62"/>
        <v>1054.4650000000011</v>
      </c>
      <c r="H57" s="108">
        <f t="shared" si="62"/>
        <v>1307.4650000000001</v>
      </c>
      <c r="I57" s="108">
        <f t="shared" si="62"/>
        <v>1367.8249999999998</v>
      </c>
      <c r="J57" s="108">
        <f t="shared" si="62"/>
        <v>1362.7450000000017</v>
      </c>
      <c r="K57" s="108">
        <f t="shared" si="62"/>
        <v>1350.4950000000008</v>
      </c>
      <c r="L57" s="108">
        <f t="shared" si="62"/>
        <v>1458.0149999999994</v>
      </c>
      <c r="M57" s="108">
        <f t="shared" si="62"/>
        <v>1479.0349999999999</v>
      </c>
      <c r="N57" s="108">
        <f t="shared" si="62"/>
        <v>1492.9350000000004</v>
      </c>
      <c r="O57" s="108">
        <f t="shared" si="62"/>
        <v>1512.4549999999999</v>
      </c>
      <c r="P57" s="108">
        <f t="shared" si="62"/>
        <v>1536.8649999999998</v>
      </c>
      <c r="Q57" s="108">
        <f t="shared" si="62"/>
        <v>1560.4350000000004</v>
      </c>
      <c r="R57" s="108">
        <f t="shared" si="62"/>
        <v>1567.8950000000004</v>
      </c>
      <c r="S57" s="108">
        <f t="shared" si="62"/>
        <v>1594.5050000000001</v>
      </c>
      <c r="T57" s="108">
        <f t="shared" si="62"/>
        <v>1596.5950000000012</v>
      </c>
      <c r="U57" s="108">
        <f t="shared" si="62"/>
        <v>1595.0450000000001</v>
      </c>
      <c r="V57" s="108">
        <f t="shared" si="62"/>
        <v>1363.3150000000005</v>
      </c>
      <c r="W57" s="108">
        <f t="shared" si="62"/>
        <v>1335.1949999999997</v>
      </c>
      <c r="X57" s="108">
        <f t="shared" si="62"/>
        <v>4767.7450000000008</v>
      </c>
      <c r="Y57" s="108">
        <f t="shared" si="62"/>
        <v>4771.2573112353712</v>
      </c>
      <c r="Z57" s="108">
        <f t="shared" si="62"/>
        <v>4747.1905916270553</v>
      </c>
      <c r="AA57" s="108">
        <f t="shared" si="62"/>
        <v>4667.537293448001</v>
      </c>
      <c r="AB57" s="108">
        <f t="shared" si="62"/>
        <v>4577.8241353538133</v>
      </c>
      <c r="AC57" s="108">
        <f t="shared" si="62"/>
        <v>4660.5336766663422</v>
      </c>
      <c r="AD57" s="108">
        <f t="shared" si="62"/>
        <v>4940.781455011841</v>
      </c>
      <c r="AE57" s="108">
        <f t="shared" si="62"/>
        <v>5088.0873931999222</v>
      </c>
      <c r="AF57" s="108">
        <f t="shared" si="62"/>
        <v>5158.3700919732746</v>
      </c>
      <c r="AG57" s="108">
        <f t="shared" si="62"/>
        <v>5056.3039358818987</v>
      </c>
      <c r="AH57" s="108">
        <f t="shared" si="62"/>
        <v>5079.6718050909576</v>
      </c>
      <c r="AI57" s="108">
        <f t="shared" si="62"/>
        <v>5170.0278030120362</v>
      </c>
      <c r="AJ57" s="108">
        <f t="shared" si="62"/>
        <v>5200.0838720027714</v>
      </c>
      <c r="AK57" s="108">
        <f t="shared" si="62"/>
        <v>5066.8996409553456</v>
      </c>
      <c r="AL57" s="108">
        <f t="shared" si="62"/>
        <v>5990.5153293058938</v>
      </c>
      <c r="AM57" s="108">
        <f t="shared" si="62"/>
        <v>6067.6025529270128</v>
      </c>
      <c r="AN57" s="108">
        <f t="shared" si="62"/>
        <v>6170.9388408961568</v>
      </c>
      <c r="AO57" s="108">
        <f t="shared" si="62"/>
        <v>6153.6496124540354</v>
      </c>
      <c r="AP57" s="108">
        <f t="shared" si="62"/>
        <v>6324.7016824208922</v>
      </c>
      <c r="AQ57" s="108">
        <f t="shared" si="62"/>
        <v>6253.6266454224133</v>
      </c>
      <c r="AR57" s="108">
        <f t="shared" si="62"/>
        <v>6428.1558283263084</v>
      </c>
      <c r="AS57" s="108">
        <f t="shared" si="62"/>
        <v>6470.6738046907167</v>
      </c>
      <c r="AT57" s="108">
        <f t="shared" si="62"/>
        <v>6447.3346063359659</v>
      </c>
      <c r="AU57" s="108">
        <f t="shared" si="62"/>
        <v>6305.5080194357106</v>
      </c>
      <c r="AV57" s="108">
        <f t="shared" si="62"/>
        <v>6232.5329724152025</v>
      </c>
      <c r="AW57" s="108">
        <f t="shared" si="62"/>
        <v>6268.8736567180877</v>
      </c>
      <c r="AX57" s="108">
        <f t="shared" si="62"/>
        <v>6380.0611815855464</v>
      </c>
      <c r="AY57" s="108">
        <f t="shared" si="62"/>
        <v>6424.4109355056062</v>
      </c>
      <c r="AZ57" s="108">
        <f t="shared" si="62"/>
        <v>6559.4435447726046</v>
      </c>
      <c r="BA57" s="108">
        <f t="shared" si="62"/>
        <v>6578.1903449297206</v>
      </c>
      <c r="BB57" s="108">
        <f t="shared" si="62"/>
        <v>6551.5186532771731</v>
      </c>
      <c r="BC57" s="108">
        <f t="shared" si="62"/>
        <v>6512.9781916836855</v>
      </c>
      <c r="BD57" s="108">
        <f t="shared" si="62"/>
        <v>6507.6457855344279</v>
      </c>
      <c r="BE57" s="108">
        <f t="shared" si="62"/>
        <v>6540.5234892549279</v>
      </c>
      <c r="BF57" s="108">
        <f t="shared" si="62"/>
        <v>6043.6656297698428</v>
      </c>
      <c r="BG57" s="108">
        <f t="shared" si="62"/>
        <v>6226.7094515267481</v>
      </c>
      <c r="BH57" s="108">
        <f t="shared" si="62"/>
        <v>6305.1195537908352</v>
      </c>
      <c r="BI57" s="108">
        <f t="shared" si="62"/>
        <v>6188.6504348033195</v>
      </c>
      <c r="BJ57" s="108">
        <f t="shared" si="62"/>
        <v>6282.0699984219154</v>
      </c>
      <c r="BK57" s="108">
        <f t="shared" si="62"/>
        <v>6472.8638289341252</v>
      </c>
      <c r="BL57" s="108">
        <f t="shared" si="62"/>
        <v>5864.1901148967381</v>
      </c>
      <c r="BM57" s="108">
        <f t="shared" si="62"/>
        <v>5889.5375532224025</v>
      </c>
      <c r="BN57" s="108">
        <f t="shared" si="62"/>
        <v>5758.8906847898797</v>
      </c>
      <c r="BO57" s="108">
        <f t="shared" ref="BO57:CS57" si="63">IF(BO56&gt;BO55,0,BO55-BO56)</f>
        <v>5790.2335998006229</v>
      </c>
      <c r="BP57" s="108">
        <f t="shared" si="63"/>
        <v>5533.0630691972428</v>
      </c>
      <c r="BQ57" s="108">
        <f t="shared" si="63"/>
        <v>5419.5597721092736</v>
      </c>
      <c r="BR57" s="108">
        <f t="shared" si="63"/>
        <v>5613.1593286810476</v>
      </c>
      <c r="BS57" s="108">
        <f t="shared" si="63"/>
        <v>5371.9871361133164</v>
      </c>
      <c r="BT57" s="108">
        <f t="shared" si="63"/>
        <v>5187.2252523763073</v>
      </c>
      <c r="BU57" s="108">
        <f t="shared" si="63"/>
        <v>5050.3029256155742</v>
      </c>
      <c r="BV57" s="108">
        <f t="shared" si="63"/>
        <v>5184.8575512744155</v>
      </c>
      <c r="BW57" s="108">
        <f t="shared" si="63"/>
        <v>5241.5518488408661</v>
      </c>
      <c r="BX57" s="108">
        <f t="shared" si="63"/>
        <v>4838.3051099495915</v>
      </c>
      <c r="BY57" s="108">
        <f t="shared" si="63"/>
        <v>4639.4474013112203</v>
      </c>
      <c r="BZ57" s="108">
        <f t="shared" si="63"/>
        <v>989.30500000000029</v>
      </c>
      <c r="CA57" s="108">
        <f t="shared" si="63"/>
        <v>907.10500000000047</v>
      </c>
      <c r="CB57" s="108">
        <f t="shared" si="63"/>
        <v>888.51500000000033</v>
      </c>
      <c r="CC57" s="108">
        <f t="shared" si="63"/>
        <v>906.24499999999989</v>
      </c>
      <c r="CD57" s="108">
        <f t="shared" si="63"/>
        <v>997.92500000000018</v>
      </c>
      <c r="CE57" s="108">
        <f t="shared" si="63"/>
        <v>1048.5250000000005</v>
      </c>
      <c r="CF57" s="108">
        <f t="shared" si="63"/>
        <v>1022.8850000000002</v>
      </c>
      <c r="CG57" s="108">
        <f t="shared" si="63"/>
        <v>1127.9549999999999</v>
      </c>
      <c r="CH57" s="108">
        <f t="shared" si="63"/>
        <v>1309.9649999999997</v>
      </c>
      <c r="CI57" s="108">
        <f t="shared" si="63"/>
        <v>1277.2750000000005</v>
      </c>
      <c r="CJ57" s="108">
        <f t="shared" si="63"/>
        <v>1123.9049999999997</v>
      </c>
      <c r="CK57" s="108">
        <f t="shared" si="63"/>
        <v>1163.0650000000005</v>
      </c>
      <c r="CL57" s="108">
        <f t="shared" si="63"/>
        <v>1298.5350000000003</v>
      </c>
      <c r="CM57" s="108">
        <f t="shared" si="63"/>
        <v>1268.475000000001</v>
      </c>
      <c r="CN57" s="108">
        <f t="shared" si="63"/>
        <v>1359.1650000000018</v>
      </c>
      <c r="CO57" s="108">
        <f t="shared" si="63"/>
        <v>1344.665</v>
      </c>
      <c r="CP57" s="108">
        <f t="shared" si="63"/>
        <v>1336.9149999999991</v>
      </c>
      <c r="CQ57" s="108">
        <f t="shared" si="63"/>
        <v>1338.994999999999</v>
      </c>
      <c r="CR57" s="108">
        <f t="shared" si="63"/>
        <v>1349.0049999999992</v>
      </c>
      <c r="CS57" s="109">
        <f t="shared" si="63"/>
        <v>1344.9049999999997</v>
      </c>
      <c r="CT57" s="110">
        <f>SUM(B57:CS57)</f>
        <v>361466.92992877599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3188.835</v>
      </c>
      <c r="C60" s="173">
        <f>SUM(C61:C67)</f>
        <v>3216.835</v>
      </c>
      <c r="D60" s="173">
        <f t="shared" ref="D60:BO60" si="64">SUM(D61:D67)</f>
        <v>3263.835</v>
      </c>
      <c r="E60" s="173">
        <f t="shared" si="64"/>
        <v>3270.835</v>
      </c>
      <c r="F60" s="173">
        <f t="shared" si="64"/>
        <v>3293.835</v>
      </c>
      <c r="G60" s="173">
        <f t="shared" si="64"/>
        <v>3342.8349999999996</v>
      </c>
      <c r="H60" s="173">
        <f t="shared" si="64"/>
        <v>3365.8349999999996</v>
      </c>
      <c r="I60" s="173">
        <f t="shared" si="64"/>
        <v>3381.8349999999996</v>
      </c>
      <c r="J60" s="173">
        <f t="shared" si="64"/>
        <v>3412.8349999999996</v>
      </c>
      <c r="K60" s="173">
        <f t="shared" si="64"/>
        <v>3439.8349999999996</v>
      </c>
      <c r="L60" s="173">
        <f t="shared" si="64"/>
        <v>3464.8349999999996</v>
      </c>
      <c r="M60" s="173">
        <f t="shared" si="64"/>
        <v>3472.8349999999996</v>
      </c>
      <c r="N60" s="173">
        <f t="shared" si="64"/>
        <v>3484.8349999999996</v>
      </c>
      <c r="O60" s="173">
        <f t="shared" si="64"/>
        <v>3490.8349999999996</v>
      </c>
      <c r="P60" s="173">
        <f t="shared" si="64"/>
        <v>3490.8349999999996</v>
      </c>
      <c r="Q60" s="173">
        <f t="shared" si="64"/>
        <v>3491.8349999999996</v>
      </c>
      <c r="R60" s="173">
        <f t="shared" si="64"/>
        <v>3490.8349999999996</v>
      </c>
      <c r="S60" s="173">
        <f t="shared" si="64"/>
        <v>3490.8349999999996</v>
      </c>
      <c r="T60" s="173">
        <f t="shared" si="64"/>
        <v>3488.8349999999996</v>
      </c>
      <c r="U60" s="173">
        <f t="shared" si="64"/>
        <v>3488.8349999999996</v>
      </c>
      <c r="V60" s="173">
        <f t="shared" si="64"/>
        <v>3488.8349999999996</v>
      </c>
      <c r="W60" s="173">
        <f t="shared" si="64"/>
        <v>3485.8349999999996</v>
      </c>
      <c r="X60" s="173">
        <f t="shared" si="64"/>
        <v>3487.8349999999996</v>
      </c>
      <c r="Y60" s="173">
        <f t="shared" si="64"/>
        <v>3492.8349999999996</v>
      </c>
      <c r="Z60" s="173">
        <f t="shared" si="64"/>
        <v>3491.8349999999996</v>
      </c>
      <c r="AA60" s="173">
        <f t="shared" si="64"/>
        <v>3490.8349999999996</v>
      </c>
      <c r="AB60" s="173">
        <f t="shared" si="64"/>
        <v>3492.8349999999996</v>
      </c>
      <c r="AC60" s="173">
        <f t="shared" si="64"/>
        <v>3491.8349999999996</v>
      </c>
      <c r="AD60" s="173">
        <f t="shared" si="64"/>
        <v>3490.8349999999996</v>
      </c>
      <c r="AE60" s="173">
        <f t="shared" si="64"/>
        <v>3490.8349999999996</v>
      </c>
      <c r="AF60" s="173">
        <f t="shared" si="64"/>
        <v>3490.8349999999996</v>
      </c>
      <c r="AG60" s="173">
        <f t="shared" si="64"/>
        <v>3490.8349999999996</v>
      </c>
      <c r="AH60" s="173">
        <f t="shared" si="64"/>
        <v>3491.8349999999996</v>
      </c>
      <c r="AI60" s="173">
        <f t="shared" si="64"/>
        <v>3489.8349999999996</v>
      </c>
      <c r="AJ60" s="173">
        <f t="shared" si="64"/>
        <v>3490.8349999999996</v>
      </c>
      <c r="AK60" s="173">
        <f t="shared" si="64"/>
        <v>3490.8349999999996</v>
      </c>
      <c r="AL60" s="173">
        <f t="shared" si="64"/>
        <v>3490.8349999999996</v>
      </c>
      <c r="AM60" s="173">
        <f t="shared" si="64"/>
        <v>3490.8349999999996</v>
      </c>
      <c r="AN60" s="173">
        <f t="shared" si="64"/>
        <v>3491.8349999999996</v>
      </c>
      <c r="AO60" s="173">
        <f t="shared" si="64"/>
        <v>3489.8349999999996</v>
      </c>
      <c r="AP60" s="173">
        <f t="shared" si="64"/>
        <v>3487.8349999999996</v>
      </c>
      <c r="AQ60" s="173">
        <f t="shared" si="64"/>
        <v>3488.8349999999996</v>
      </c>
      <c r="AR60" s="173">
        <f t="shared" si="64"/>
        <v>3487.8349999999996</v>
      </c>
      <c r="AS60" s="173">
        <f t="shared" si="64"/>
        <v>3486.8349999999996</v>
      </c>
      <c r="AT60" s="173">
        <f t="shared" si="64"/>
        <v>3489.8349999999996</v>
      </c>
      <c r="AU60" s="173">
        <f t="shared" si="64"/>
        <v>3489.8349999999996</v>
      </c>
      <c r="AV60" s="173">
        <f t="shared" si="64"/>
        <v>3489.8349999999996</v>
      </c>
      <c r="AW60" s="173">
        <f t="shared" si="64"/>
        <v>3493.8349999999996</v>
      </c>
      <c r="AX60" s="173">
        <f t="shared" si="64"/>
        <v>3489.8349999999996</v>
      </c>
      <c r="AY60" s="173">
        <f t="shared" si="64"/>
        <v>3484.8349999999996</v>
      </c>
      <c r="AZ60" s="173">
        <f t="shared" si="64"/>
        <v>3486.8349999999996</v>
      </c>
      <c r="BA60" s="173">
        <f t="shared" si="64"/>
        <v>3485.8349999999996</v>
      </c>
      <c r="BB60" s="173">
        <f t="shared" si="64"/>
        <v>3486.8349999999996</v>
      </c>
      <c r="BC60" s="173">
        <f t="shared" si="64"/>
        <v>3488.8349999999996</v>
      </c>
      <c r="BD60" s="173">
        <f t="shared" si="64"/>
        <v>3488.8349999999996</v>
      </c>
      <c r="BE60" s="173">
        <f t="shared" si="64"/>
        <v>3482.8349999999996</v>
      </c>
      <c r="BF60" s="173">
        <f t="shared" si="64"/>
        <v>3481.8349999999996</v>
      </c>
      <c r="BG60" s="173">
        <f t="shared" si="64"/>
        <v>3481.8349999999996</v>
      </c>
      <c r="BH60" s="173">
        <f t="shared" si="64"/>
        <v>3477.8349999999996</v>
      </c>
      <c r="BI60" s="173">
        <f t="shared" si="64"/>
        <v>3485.8349999999996</v>
      </c>
      <c r="BJ60" s="173">
        <f t="shared" si="64"/>
        <v>3486.8349999999996</v>
      </c>
      <c r="BK60" s="173">
        <f t="shared" si="64"/>
        <v>3484.8349999999996</v>
      </c>
      <c r="BL60" s="173">
        <f t="shared" si="64"/>
        <v>3486.8349999999996</v>
      </c>
      <c r="BM60" s="173">
        <f t="shared" si="64"/>
        <v>3492.8349999999996</v>
      </c>
      <c r="BN60" s="173">
        <f t="shared" si="64"/>
        <v>3492.8349999999996</v>
      </c>
      <c r="BO60" s="173">
        <f t="shared" si="64"/>
        <v>3491.8349999999996</v>
      </c>
      <c r="BP60" s="173">
        <f t="shared" ref="BP60:CS60" si="65">SUM(BP61:BP67)</f>
        <v>3493.8349999999996</v>
      </c>
      <c r="BQ60" s="173">
        <f t="shared" si="65"/>
        <v>3492.8349999999996</v>
      </c>
      <c r="BR60" s="173">
        <f t="shared" si="65"/>
        <v>3491.8349999999996</v>
      </c>
      <c r="BS60" s="173">
        <f t="shared" si="65"/>
        <v>3491.8349999999996</v>
      </c>
      <c r="BT60" s="173">
        <f t="shared" si="65"/>
        <v>3490.8349999999996</v>
      </c>
      <c r="BU60" s="173">
        <f t="shared" si="65"/>
        <v>3492.8349999999996</v>
      </c>
      <c r="BV60" s="173">
        <f t="shared" si="65"/>
        <v>3493.8349999999996</v>
      </c>
      <c r="BW60" s="173">
        <f t="shared" si="65"/>
        <v>3489.8349999999996</v>
      </c>
      <c r="BX60" s="173">
        <f t="shared" si="65"/>
        <v>3488.8349999999996</v>
      </c>
      <c r="BY60" s="173">
        <f t="shared" si="65"/>
        <v>3486.8349999999996</v>
      </c>
      <c r="BZ60" s="173">
        <f t="shared" si="65"/>
        <v>3488.8349999999996</v>
      </c>
      <c r="CA60" s="173">
        <f t="shared" si="65"/>
        <v>3488.8349999999996</v>
      </c>
      <c r="CB60" s="173">
        <f t="shared" si="65"/>
        <v>3488.8349999999996</v>
      </c>
      <c r="CC60" s="173">
        <f t="shared" si="65"/>
        <v>3488.8349999999996</v>
      </c>
      <c r="CD60" s="173">
        <f t="shared" si="65"/>
        <v>3489.8349999999996</v>
      </c>
      <c r="CE60" s="173">
        <f t="shared" si="65"/>
        <v>3489.8349999999996</v>
      </c>
      <c r="CF60" s="173">
        <f t="shared" si="65"/>
        <v>3487.8349999999996</v>
      </c>
      <c r="CG60" s="173">
        <f t="shared" si="65"/>
        <v>3487.8349999999996</v>
      </c>
      <c r="CH60" s="173">
        <f t="shared" si="65"/>
        <v>3491.8349999999996</v>
      </c>
      <c r="CI60" s="173">
        <f t="shared" si="65"/>
        <v>3484.8349999999996</v>
      </c>
      <c r="CJ60" s="173">
        <f t="shared" si="65"/>
        <v>3482.8349999999996</v>
      </c>
      <c r="CK60" s="173">
        <f t="shared" si="65"/>
        <v>3491.8349999999996</v>
      </c>
      <c r="CL60" s="173">
        <f t="shared" si="65"/>
        <v>3490.8349999999996</v>
      </c>
      <c r="CM60" s="173">
        <f t="shared" si="65"/>
        <v>3492.8349999999996</v>
      </c>
      <c r="CN60" s="173">
        <f t="shared" si="65"/>
        <v>3489.8349999999996</v>
      </c>
      <c r="CO60" s="173">
        <f t="shared" si="65"/>
        <v>3489.8349999999996</v>
      </c>
      <c r="CP60" s="173">
        <f t="shared" si="65"/>
        <v>3492.8349999999996</v>
      </c>
      <c r="CQ60" s="173">
        <f t="shared" si="65"/>
        <v>3488.8349999999996</v>
      </c>
      <c r="CR60" s="173">
        <f t="shared" si="65"/>
        <v>3486.8349999999996</v>
      </c>
      <c r="CS60" s="174">
        <f t="shared" si="65"/>
        <v>3490.8349999999996</v>
      </c>
      <c r="CT60" s="248">
        <f>SUM(B60:CS60)</f>
        <v>333216.16000000027</v>
      </c>
      <c r="CU60" s="150"/>
      <c r="CV60" s="151"/>
      <c r="CX60" s="252"/>
    </row>
    <row r="61" spans="1:102">
      <c r="A61" s="26" t="s">
        <v>4</v>
      </c>
      <c r="B61" s="32">
        <v>175</v>
      </c>
      <c r="C61" s="33">
        <v>200</v>
      </c>
      <c r="D61" s="33">
        <v>250</v>
      </c>
      <c r="E61" s="33">
        <v>260</v>
      </c>
      <c r="F61" s="33">
        <v>280</v>
      </c>
      <c r="G61" s="33">
        <v>325</v>
      </c>
      <c r="H61" s="33">
        <v>350</v>
      </c>
      <c r="I61" s="33">
        <v>370</v>
      </c>
      <c r="J61" s="33">
        <v>400</v>
      </c>
      <c r="K61" s="33">
        <v>425</v>
      </c>
      <c r="L61" s="33">
        <v>450</v>
      </c>
      <c r="M61" s="33">
        <v>460</v>
      </c>
      <c r="N61" s="33">
        <v>470</v>
      </c>
      <c r="O61" s="33">
        <v>475</v>
      </c>
      <c r="P61" s="33">
        <v>475</v>
      </c>
      <c r="Q61" s="33">
        <v>475</v>
      </c>
      <c r="R61" s="33">
        <v>475</v>
      </c>
      <c r="S61" s="33">
        <v>475</v>
      </c>
      <c r="T61" s="33">
        <v>475</v>
      </c>
      <c r="U61" s="33">
        <v>475</v>
      </c>
      <c r="V61" s="33">
        <v>475</v>
      </c>
      <c r="W61" s="33">
        <v>475</v>
      </c>
      <c r="X61" s="33">
        <v>475</v>
      </c>
      <c r="Y61" s="33">
        <v>475</v>
      </c>
      <c r="Z61" s="33">
        <v>475</v>
      </c>
      <c r="AA61" s="33">
        <v>475</v>
      </c>
      <c r="AB61" s="33">
        <v>475</v>
      </c>
      <c r="AC61" s="33">
        <v>475</v>
      </c>
      <c r="AD61" s="33">
        <v>475</v>
      </c>
      <c r="AE61" s="33">
        <v>475</v>
      </c>
      <c r="AF61" s="33">
        <v>475</v>
      </c>
      <c r="AG61" s="33">
        <v>475</v>
      </c>
      <c r="AH61" s="33">
        <v>475</v>
      </c>
      <c r="AI61" s="33">
        <v>475</v>
      </c>
      <c r="AJ61" s="33">
        <v>475</v>
      </c>
      <c r="AK61" s="33">
        <v>475</v>
      </c>
      <c r="AL61" s="33">
        <v>475</v>
      </c>
      <c r="AM61" s="33">
        <v>475</v>
      </c>
      <c r="AN61" s="33">
        <v>475</v>
      </c>
      <c r="AO61" s="33">
        <v>475</v>
      </c>
      <c r="AP61" s="33">
        <v>475</v>
      </c>
      <c r="AQ61" s="33">
        <v>475</v>
      </c>
      <c r="AR61" s="33">
        <v>475</v>
      </c>
      <c r="AS61" s="33">
        <v>475</v>
      </c>
      <c r="AT61" s="33">
        <v>475</v>
      </c>
      <c r="AU61" s="33">
        <v>475</v>
      </c>
      <c r="AV61" s="33">
        <v>475</v>
      </c>
      <c r="AW61" s="33">
        <v>475</v>
      </c>
      <c r="AX61" s="33">
        <v>475</v>
      </c>
      <c r="AY61" s="33">
        <v>475</v>
      </c>
      <c r="AZ61" s="33">
        <v>475</v>
      </c>
      <c r="BA61" s="33">
        <v>475</v>
      </c>
      <c r="BB61" s="33">
        <v>475</v>
      </c>
      <c r="BC61" s="33">
        <v>475</v>
      </c>
      <c r="BD61" s="33">
        <v>475</v>
      </c>
      <c r="BE61" s="33">
        <v>475</v>
      </c>
      <c r="BF61" s="33">
        <v>475</v>
      </c>
      <c r="BG61" s="33">
        <v>475</v>
      </c>
      <c r="BH61" s="33">
        <v>475</v>
      </c>
      <c r="BI61" s="33">
        <v>475</v>
      </c>
      <c r="BJ61" s="33">
        <v>475</v>
      </c>
      <c r="BK61" s="33">
        <v>475</v>
      </c>
      <c r="BL61" s="33">
        <v>475</v>
      </c>
      <c r="BM61" s="33">
        <v>475</v>
      </c>
      <c r="BN61" s="33">
        <v>475</v>
      </c>
      <c r="BO61" s="33">
        <v>475</v>
      </c>
      <c r="BP61" s="33">
        <v>475</v>
      </c>
      <c r="BQ61" s="33">
        <v>475</v>
      </c>
      <c r="BR61" s="33">
        <v>475</v>
      </c>
      <c r="BS61" s="33">
        <v>475</v>
      </c>
      <c r="BT61" s="33">
        <v>475</v>
      </c>
      <c r="BU61" s="33">
        <v>475</v>
      </c>
      <c r="BV61" s="33">
        <v>475</v>
      </c>
      <c r="BW61" s="33">
        <v>475</v>
      </c>
      <c r="BX61" s="33">
        <v>475</v>
      </c>
      <c r="BY61" s="33">
        <v>475</v>
      </c>
      <c r="BZ61" s="33">
        <v>475</v>
      </c>
      <c r="CA61" s="33">
        <v>475</v>
      </c>
      <c r="CB61" s="33">
        <v>475</v>
      </c>
      <c r="CC61" s="33">
        <v>475</v>
      </c>
      <c r="CD61" s="33">
        <v>475</v>
      </c>
      <c r="CE61" s="33">
        <v>475</v>
      </c>
      <c r="CF61" s="33">
        <v>475</v>
      </c>
      <c r="CG61" s="33">
        <v>475</v>
      </c>
      <c r="CH61" s="33">
        <v>475</v>
      </c>
      <c r="CI61" s="33">
        <v>475</v>
      </c>
      <c r="CJ61" s="33">
        <v>475</v>
      </c>
      <c r="CK61" s="33">
        <v>475</v>
      </c>
      <c r="CL61" s="33">
        <v>475</v>
      </c>
      <c r="CM61" s="33">
        <v>475</v>
      </c>
      <c r="CN61" s="33">
        <v>475</v>
      </c>
      <c r="CO61" s="33">
        <v>475</v>
      </c>
      <c r="CP61" s="33">
        <v>475</v>
      </c>
      <c r="CQ61" s="33">
        <v>475</v>
      </c>
      <c r="CR61" s="33">
        <v>475</v>
      </c>
      <c r="CS61" s="34">
        <v>475</v>
      </c>
      <c r="CT61" s="31">
        <f t="shared" ref="CT61:CT67" si="66">SUM(B61:CS61)</f>
        <v>43840</v>
      </c>
      <c r="CU61" s="152"/>
      <c r="CV61" s="262"/>
    </row>
    <row r="62" spans="1:102">
      <c r="A62" s="26" t="s">
        <v>5</v>
      </c>
      <c r="B62" s="32">
        <v>539</v>
      </c>
      <c r="C62" s="33">
        <v>539</v>
      </c>
      <c r="D62" s="33">
        <v>539</v>
      </c>
      <c r="E62" s="33">
        <v>539</v>
      </c>
      <c r="F62" s="33">
        <v>539</v>
      </c>
      <c r="G62" s="33">
        <v>539</v>
      </c>
      <c r="H62" s="33">
        <v>539</v>
      </c>
      <c r="I62" s="33">
        <v>539</v>
      </c>
      <c r="J62" s="33">
        <v>539</v>
      </c>
      <c r="K62" s="33">
        <v>539</v>
      </c>
      <c r="L62" s="33">
        <v>539</v>
      </c>
      <c r="M62" s="33">
        <v>539</v>
      </c>
      <c r="N62" s="33">
        <v>539</v>
      </c>
      <c r="O62" s="33">
        <v>539</v>
      </c>
      <c r="P62" s="33">
        <v>539</v>
      </c>
      <c r="Q62" s="33">
        <v>539</v>
      </c>
      <c r="R62" s="33">
        <v>539</v>
      </c>
      <c r="S62" s="33">
        <v>539</v>
      </c>
      <c r="T62" s="33">
        <v>539</v>
      </c>
      <c r="U62" s="33">
        <v>539</v>
      </c>
      <c r="V62" s="33">
        <v>539</v>
      </c>
      <c r="W62" s="33">
        <v>539</v>
      </c>
      <c r="X62" s="33">
        <v>539</v>
      </c>
      <c r="Y62" s="33">
        <v>539</v>
      </c>
      <c r="Z62" s="33">
        <v>539</v>
      </c>
      <c r="AA62" s="33">
        <v>539</v>
      </c>
      <c r="AB62" s="33">
        <v>539</v>
      </c>
      <c r="AC62" s="33">
        <v>539</v>
      </c>
      <c r="AD62" s="33">
        <v>539</v>
      </c>
      <c r="AE62" s="33">
        <v>539</v>
      </c>
      <c r="AF62" s="33">
        <v>539</v>
      </c>
      <c r="AG62" s="33">
        <v>539</v>
      </c>
      <c r="AH62" s="33">
        <v>539</v>
      </c>
      <c r="AI62" s="33">
        <v>539</v>
      </c>
      <c r="AJ62" s="33">
        <v>539</v>
      </c>
      <c r="AK62" s="33">
        <v>539</v>
      </c>
      <c r="AL62" s="33">
        <v>539</v>
      </c>
      <c r="AM62" s="33">
        <v>539</v>
      </c>
      <c r="AN62" s="33">
        <v>539</v>
      </c>
      <c r="AO62" s="33">
        <v>539</v>
      </c>
      <c r="AP62" s="33">
        <v>539</v>
      </c>
      <c r="AQ62" s="33">
        <v>539</v>
      </c>
      <c r="AR62" s="33">
        <v>539</v>
      </c>
      <c r="AS62" s="33">
        <v>539</v>
      </c>
      <c r="AT62" s="33">
        <v>539</v>
      </c>
      <c r="AU62" s="33">
        <v>539</v>
      </c>
      <c r="AV62" s="33">
        <v>539</v>
      </c>
      <c r="AW62" s="33">
        <v>539</v>
      </c>
      <c r="AX62" s="33">
        <v>539</v>
      </c>
      <c r="AY62" s="33">
        <v>539</v>
      </c>
      <c r="AZ62" s="33">
        <v>539</v>
      </c>
      <c r="BA62" s="33">
        <v>539</v>
      </c>
      <c r="BB62" s="33">
        <v>539</v>
      </c>
      <c r="BC62" s="33">
        <v>539</v>
      </c>
      <c r="BD62" s="33">
        <v>539</v>
      </c>
      <c r="BE62" s="33">
        <v>539</v>
      </c>
      <c r="BF62" s="33">
        <v>539</v>
      </c>
      <c r="BG62" s="33">
        <v>539</v>
      </c>
      <c r="BH62" s="33">
        <v>539</v>
      </c>
      <c r="BI62" s="33">
        <v>539</v>
      </c>
      <c r="BJ62" s="33">
        <v>539</v>
      </c>
      <c r="BK62" s="33">
        <v>539</v>
      </c>
      <c r="BL62" s="33">
        <v>539</v>
      </c>
      <c r="BM62" s="33">
        <v>539</v>
      </c>
      <c r="BN62" s="33">
        <v>539</v>
      </c>
      <c r="BO62" s="33">
        <v>539</v>
      </c>
      <c r="BP62" s="33">
        <v>539</v>
      </c>
      <c r="BQ62" s="33">
        <v>539</v>
      </c>
      <c r="BR62" s="33">
        <v>539</v>
      </c>
      <c r="BS62" s="33">
        <v>539</v>
      </c>
      <c r="BT62" s="33">
        <v>539</v>
      </c>
      <c r="BU62" s="33">
        <v>539</v>
      </c>
      <c r="BV62" s="33">
        <v>539</v>
      </c>
      <c r="BW62" s="33">
        <v>539</v>
      </c>
      <c r="BX62" s="33">
        <v>539</v>
      </c>
      <c r="BY62" s="33">
        <v>539</v>
      </c>
      <c r="BZ62" s="33">
        <v>539</v>
      </c>
      <c r="CA62" s="33">
        <v>539</v>
      </c>
      <c r="CB62" s="33">
        <v>539</v>
      </c>
      <c r="CC62" s="33">
        <v>539</v>
      </c>
      <c r="CD62" s="33">
        <v>539</v>
      </c>
      <c r="CE62" s="33">
        <v>539</v>
      </c>
      <c r="CF62" s="33">
        <v>539</v>
      </c>
      <c r="CG62" s="33">
        <v>539</v>
      </c>
      <c r="CH62" s="33">
        <v>539</v>
      </c>
      <c r="CI62" s="33">
        <v>539</v>
      </c>
      <c r="CJ62" s="33">
        <v>539</v>
      </c>
      <c r="CK62" s="33">
        <v>539</v>
      </c>
      <c r="CL62" s="33">
        <v>539</v>
      </c>
      <c r="CM62" s="33">
        <v>539</v>
      </c>
      <c r="CN62" s="33">
        <v>539</v>
      </c>
      <c r="CO62" s="33">
        <v>539</v>
      </c>
      <c r="CP62" s="33">
        <v>539</v>
      </c>
      <c r="CQ62" s="33">
        <v>539</v>
      </c>
      <c r="CR62" s="33">
        <v>539</v>
      </c>
      <c r="CS62" s="34">
        <v>539</v>
      </c>
      <c r="CT62" s="31">
        <f t="shared" si="66"/>
        <v>51744</v>
      </c>
      <c r="CU62" s="152"/>
      <c r="CV62" s="262"/>
    </row>
    <row r="63" spans="1:102">
      <c r="A63" s="26" t="s">
        <v>6</v>
      </c>
      <c r="B63" s="32">
        <v>798.07500000000005</v>
      </c>
      <c r="C63" s="33">
        <v>798.07500000000005</v>
      </c>
      <c r="D63" s="33">
        <v>798.07500000000005</v>
      </c>
      <c r="E63" s="33">
        <v>798.07500000000005</v>
      </c>
      <c r="F63" s="33">
        <v>798.07500000000005</v>
      </c>
      <c r="G63" s="33">
        <v>798.07500000000005</v>
      </c>
      <c r="H63" s="33">
        <v>798.07500000000005</v>
      </c>
      <c r="I63" s="33">
        <v>798.07500000000005</v>
      </c>
      <c r="J63" s="33">
        <v>798.07500000000005</v>
      </c>
      <c r="K63" s="33">
        <v>798.07500000000005</v>
      </c>
      <c r="L63" s="33">
        <v>798.07500000000005</v>
      </c>
      <c r="M63" s="33">
        <v>798.07500000000005</v>
      </c>
      <c r="N63" s="33">
        <v>798.07500000000005</v>
      </c>
      <c r="O63" s="33">
        <v>798.07500000000005</v>
      </c>
      <c r="P63" s="33">
        <v>798.07500000000005</v>
      </c>
      <c r="Q63" s="33">
        <v>798.07500000000005</v>
      </c>
      <c r="R63" s="33">
        <v>798.07500000000005</v>
      </c>
      <c r="S63" s="33">
        <v>798.07500000000005</v>
      </c>
      <c r="T63" s="33">
        <v>798.07500000000005</v>
      </c>
      <c r="U63" s="33">
        <v>798.07500000000005</v>
      </c>
      <c r="V63" s="33">
        <v>798.07500000000005</v>
      </c>
      <c r="W63" s="33">
        <v>798.07500000000005</v>
      </c>
      <c r="X63" s="33">
        <v>798.07500000000005</v>
      </c>
      <c r="Y63" s="33">
        <v>798.07500000000005</v>
      </c>
      <c r="Z63" s="33">
        <v>798.07500000000005</v>
      </c>
      <c r="AA63" s="33">
        <v>798.07500000000005</v>
      </c>
      <c r="AB63" s="33">
        <v>798.07500000000005</v>
      </c>
      <c r="AC63" s="33">
        <v>798.07500000000005</v>
      </c>
      <c r="AD63" s="33">
        <v>798.07500000000005</v>
      </c>
      <c r="AE63" s="33">
        <v>798.07500000000005</v>
      </c>
      <c r="AF63" s="33">
        <v>798.07500000000005</v>
      </c>
      <c r="AG63" s="33">
        <v>798.07500000000005</v>
      </c>
      <c r="AH63" s="33">
        <v>798.07500000000005</v>
      </c>
      <c r="AI63" s="33">
        <v>798.07500000000005</v>
      </c>
      <c r="AJ63" s="33">
        <v>798.07500000000005</v>
      </c>
      <c r="AK63" s="33">
        <v>798.07500000000005</v>
      </c>
      <c r="AL63" s="33">
        <v>798.07500000000005</v>
      </c>
      <c r="AM63" s="33">
        <v>798.07500000000005</v>
      </c>
      <c r="AN63" s="33">
        <v>798.07500000000005</v>
      </c>
      <c r="AO63" s="33">
        <v>798.07500000000005</v>
      </c>
      <c r="AP63" s="33">
        <v>798.07500000000005</v>
      </c>
      <c r="AQ63" s="33">
        <v>798.07500000000005</v>
      </c>
      <c r="AR63" s="33">
        <v>798.07500000000005</v>
      </c>
      <c r="AS63" s="33">
        <v>798.07500000000005</v>
      </c>
      <c r="AT63" s="33">
        <v>798.07500000000005</v>
      </c>
      <c r="AU63" s="33">
        <v>798.07500000000005</v>
      </c>
      <c r="AV63" s="33">
        <v>798.07500000000005</v>
      </c>
      <c r="AW63" s="33">
        <v>798.07500000000005</v>
      </c>
      <c r="AX63" s="33">
        <v>798.07500000000005</v>
      </c>
      <c r="AY63" s="33">
        <v>798.07500000000005</v>
      </c>
      <c r="AZ63" s="33">
        <v>798.07500000000005</v>
      </c>
      <c r="BA63" s="33">
        <v>798.07500000000005</v>
      </c>
      <c r="BB63" s="33">
        <v>798.07500000000005</v>
      </c>
      <c r="BC63" s="33">
        <v>798.07500000000005</v>
      </c>
      <c r="BD63" s="33">
        <v>798.07500000000005</v>
      </c>
      <c r="BE63" s="33">
        <v>798.07500000000005</v>
      </c>
      <c r="BF63" s="33">
        <v>798.07500000000005</v>
      </c>
      <c r="BG63" s="33">
        <v>798.07500000000005</v>
      </c>
      <c r="BH63" s="33">
        <v>798.07500000000005</v>
      </c>
      <c r="BI63" s="33">
        <v>798.07500000000005</v>
      </c>
      <c r="BJ63" s="33">
        <v>798.07500000000005</v>
      </c>
      <c r="BK63" s="33">
        <v>798.07500000000005</v>
      </c>
      <c r="BL63" s="33">
        <v>798.07500000000005</v>
      </c>
      <c r="BM63" s="33">
        <v>798.07500000000005</v>
      </c>
      <c r="BN63" s="33">
        <v>798.07500000000005</v>
      </c>
      <c r="BO63" s="33">
        <v>798.07500000000005</v>
      </c>
      <c r="BP63" s="33">
        <v>798.07500000000005</v>
      </c>
      <c r="BQ63" s="33">
        <v>798.07500000000005</v>
      </c>
      <c r="BR63" s="33">
        <v>798.07500000000005</v>
      </c>
      <c r="BS63" s="33">
        <v>798.07500000000005</v>
      </c>
      <c r="BT63" s="33">
        <v>798.07500000000005</v>
      </c>
      <c r="BU63" s="33">
        <v>798.07500000000005</v>
      </c>
      <c r="BV63" s="33">
        <v>798.07500000000005</v>
      </c>
      <c r="BW63" s="33">
        <v>798.07500000000005</v>
      </c>
      <c r="BX63" s="33">
        <v>798.07500000000005</v>
      </c>
      <c r="BY63" s="33">
        <v>798.07500000000005</v>
      </c>
      <c r="BZ63" s="33">
        <v>798.07500000000005</v>
      </c>
      <c r="CA63" s="33">
        <v>798.07500000000005</v>
      </c>
      <c r="CB63" s="33">
        <v>798.07500000000005</v>
      </c>
      <c r="CC63" s="33">
        <v>798.07500000000005</v>
      </c>
      <c r="CD63" s="33">
        <v>798.07500000000005</v>
      </c>
      <c r="CE63" s="33">
        <v>798.07500000000005</v>
      </c>
      <c r="CF63" s="33">
        <v>798.07500000000005</v>
      </c>
      <c r="CG63" s="33">
        <v>798.07500000000005</v>
      </c>
      <c r="CH63" s="33">
        <v>798.07500000000005</v>
      </c>
      <c r="CI63" s="33">
        <v>798.07500000000005</v>
      </c>
      <c r="CJ63" s="33">
        <v>798.07500000000005</v>
      </c>
      <c r="CK63" s="33">
        <v>798.07500000000005</v>
      </c>
      <c r="CL63" s="33">
        <v>798.07500000000005</v>
      </c>
      <c r="CM63" s="33">
        <v>798.07500000000005</v>
      </c>
      <c r="CN63" s="33">
        <v>798.07500000000005</v>
      </c>
      <c r="CO63" s="33">
        <v>798.07500000000005</v>
      </c>
      <c r="CP63" s="33">
        <v>798.07500000000005</v>
      </c>
      <c r="CQ63" s="33">
        <v>798.07500000000005</v>
      </c>
      <c r="CR63" s="33">
        <v>798.07500000000005</v>
      </c>
      <c r="CS63" s="34">
        <v>798.07500000000005</v>
      </c>
      <c r="CT63" s="31">
        <f t="shared" si="66"/>
        <v>76615.199999999866</v>
      </c>
      <c r="CU63" s="152"/>
      <c r="CV63" s="262"/>
    </row>
    <row r="64" spans="1:102">
      <c r="A64" s="26" t="s">
        <v>7</v>
      </c>
      <c r="B64" s="32">
        <v>422</v>
      </c>
      <c r="C64" s="33">
        <v>422</v>
      </c>
      <c r="D64" s="33">
        <v>422</v>
      </c>
      <c r="E64" s="33">
        <v>422</v>
      </c>
      <c r="F64" s="33">
        <v>422</v>
      </c>
      <c r="G64" s="33">
        <v>422</v>
      </c>
      <c r="H64" s="33">
        <v>422</v>
      </c>
      <c r="I64" s="33">
        <v>422</v>
      </c>
      <c r="J64" s="33">
        <v>422</v>
      </c>
      <c r="K64" s="33">
        <v>422</v>
      </c>
      <c r="L64" s="33">
        <v>422</v>
      </c>
      <c r="M64" s="33">
        <v>422</v>
      </c>
      <c r="N64" s="33">
        <v>422</v>
      </c>
      <c r="O64" s="33">
        <v>422</v>
      </c>
      <c r="P64" s="33">
        <v>422</v>
      </c>
      <c r="Q64" s="33">
        <v>422</v>
      </c>
      <c r="R64" s="33">
        <v>422</v>
      </c>
      <c r="S64" s="33">
        <v>422</v>
      </c>
      <c r="T64" s="33">
        <v>422</v>
      </c>
      <c r="U64" s="33">
        <v>422</v>
      </c>
      <c r="V64" s="33">
        <v>422</v>
      </c>
      <c r="W64" s="33">
        <v>422</v>
      </c>
      <c r="X64" s="33">
        <v>422</v>
      </c>
      <c r="Y64" s="33">
        <v>422</v>
      </c>
      <c r="Z64" s="33">
        <v>422</v>
      </c>
      <c r="AA64" s="33">
        <v>422</v>
      </c>
      <c r="AB64" s="33">
        <v>422</v>
      </c>
      <c r="AC64" s="33">
        <v>422</v>
      </c>
      <c r="AD64" s="33">
        <v>422</v>
      </c>
      <c r="AE64" s="33">
        <v>422</v>
      </c>
      <c r="AF64" s="33">
        <v>422</v>
      </c>
      <c r="AG64" s="33">
        <v>422</v>
      </c>
      <c r="AH64" s="33">
        <v>422</v>
      </c>
      <c r="AI64" s="33">
        <v>422</v>
      </c>
      <c r="AJ64" s="33">
        <v>422</v>
      </c>
      <c r="AK64" s="33">
        <v>422</v>
      </c>
      <c r="AL64" s="33">
        <v>422</v>
      </c>
      <c r="AM64" s="33">
        <v>422</v>
      </c>
      <c r="AN64" s="33">
        <v>422</v>
      </c>
      <c r="AO64" s="33">
        <v>422</v>
      </c>
      <c r="AP64" s="33">
        <v>422</v>
      </c>
      <c r="AQ64" s="33">
        <v>422</v>
      </c>
      <c r="AR64" s="33">
        <v>422</v>
      </c>
      <c r="AS64" s="33">
        <v>422</v>
      </c>
      <c r="AT64" s="33">
        <v>422</v>
      </c>
      <c r="AU64" s="33">
        <v>422</v>
      </c>
      <c r="AV64" s="33">
        <v>422</v>
      </c>
      <c r="AW64" s="33">
        <v>422</v>
      </c>
      <c r="AX64" s="33">
        <v>422</v>
      </c>
      <c r="AY64" s="33">
        <v>422</v>
      </c>
      <c r="AZ64" s="33">
        <v>422</v>
      </c>
      <c r="BA64" s="33">
        <v>422</v>
      </c>
      <c r="BB64" s="33">
        <v>422</v>
      </c>
      <c r="BC64" s="33">
        <v>422</v>
      </c>
      <c r="BD64" s="33">
        <v>422</v>
      </c>
      <c r="BE64" s="33">
        <v>422</v>
      </c>
      <c r="BF64" s="33">
        <v>422</v>
      </c>
      <c r="BG64" s="33">
        <v>422</v>
      </c>
      <c r="BH64" s="33">
        <v>422</v>
      </c>
      <c r="BI64" s="33">
        <v>422</v>
      </c>
      <c r="BJ64" s="33">
        <v>422</v>
      </c>
      <c r="BK64" s="33">
        <v>422</v>
      </c>
      <c r="BL64" s="33">
        <v>422</v>
      </c>
      <c r="BM64" s="33">
        <v>422</v>
      </c>
      <c r="BN64" s="33">
        <v>422</v>
      </c>
      <c r="BO64" s="33">
        <v>422</v>
      </c>
      <c r="BP64" s="33">
        <v>422</v>
      </c>
      <c r="BQ64" s="33">
        <v>422</v>
      </c>
      <c r="BR64" s="33">
        <v>422</v>
      </c>
      <c r="BS64" s="33">
        <v>422</v>
      </c>
      <c r="BT64" s="33">
        <v>422</v>
      </c>
      <c r="BU64" s="33">
        <v>422</v>
      </c>
      <c r="BV64" s="33">
        <v>422</v>
      </c>
      <c r="BW64" s="33">
        <v>422</v>
      </c>
      <c r="BX64" s="33">
        <v>422</v>
      </c>
      <c r="BY64" s="33">
        <v>422</v>
      </c>
      <c r="BZ64" s="33">
        <v>422</v>
      </c>
      <c r="CA64" s="33">
        <v>422</v>
      </c>
      <c r="CB64" s="33">
        <v>422</v>
      </c>
      <c r="CC64" s="33">
        <v>422</v>
      </c>
      <c r="CD64" s="33">
        <v>422</v>
      </c>
      <c r="CE64" s="33">
        <v>422</v>
      </c>
      <c r="CF64" s="33">
        <v>422</v>
      </c>
      <c r="CG64" s="33">
        <v>422</v>
      </c>
      <c r="CH64" s="33">
        <v>422</v>
      </c>
      <c r="CI64" s="33">
        <v>422</v>
      </c>
      <c r="CJ64" s="33">
        <v>422</v>
      </c>
      <c r="CK64" s="33">
        <v>422</v>
      </c>
      <c r="CL64" s="33">
        <v>422</v>
      </c>
      <c r="CM64" s="33">
        <v>422</v>
      </c>
      <c r="CN64" s="33">
        <v>422</v>
      </c>
      <c r="CO64" s="33">
        <v>422</v>
      </c>
      <c r="CP64" s="33">
        <v>422</v>
      </c>
      <c r="CQ64" s="33">
        <v>422</v>
      </c>
      <c r="CR64" s="33">
        <v>422</v>
      </c>
      <c r="CS64" s="34">
        <v>422</v>
      </c>
      <c r="CT64" s="31">
        <f t="shared" si="66"/>
        <v>40512</v>
      </c>
      <c r="CU64" s="152"/>
      <c r="CV64" s="262"/>
    </row>
    <row r="65" spans="1:102">
      <c r="A65" s="26" t="s">
        <v>8</v>
      </c>
      <c r="B65" s="32">
        <v>471.66</v>
      </c>
      <c r="C65" s="33">
        <v>471.66</v>
      </c>
      <c r="D65" s="33">
        <v>471.66</v>
      </c>
      <c r="E65" s="33">
        <v>471.66</v>
      </c>
      <c r="F65" s="33">
        <v>471.66</v>
      </c>
      <c r="G65" s="33">
        <v>471.66</v>
      </c>
      <c r="H65" s="33">
        <v>471.66</v>
      </c>
      <c r="I65" s="33">
        <v>471.66</v>
      </c>
      <c r="J65" s="33">
        <v>471.66</v>
      </c>
      <c r="K65" s="33">
        <v>471.66</v>
      </c>
      <c r="L65" s="33">
        <v>471.66</v>
      </c>
      <c r="M65" s="33">
        <v>471.66</v>
      </c>
      <c r="N65" s="33">
        <v>471.66</v>
      </c>
      <c r="O65" s="33">
        <v>471.66</v>
      </c>
      <c r="P65" s="33">
        <v>471.66</v>
      </c>
      <c r="Q65" s="33">
        <v>471.66</v>
      </c>
      <c r="R65" s="33">
        <v>471.66</v>
      </c>
      <c r="S65" s="33">
        <v>471.66</v>
      </c>
      <c r="T65" s="33">
        <v>471.66</v>
      </c>
      <c r="U65" s="33">
        <v>471.66</v>
      </c>
      <c r="V65" s="33">
        <v>471.66</v>
      </c>
      <c r="W65" s="33">
        <v>471.66</v>
      </c>
      <c r="X65" s="33">
        <v>471.66</v>
      </c>
      <c r="Y65" s="33">
        <v>471.66</v>
      </c>
      <c r="Z65" s="33">
        <v>471.66</v>
      </c>
      <c r="AA65" s="33">
        <v>471.66</v>
      </c>
      <c r="AB65" s="33">
        <v>471.66</v>
      </c>
      <c r="AC65" s="33">
        <v>471.66</v>
      </c>
      <c r="AD65" s="33">
        <v>471.66</v>
      </c>
      <c r="AE65" s="33">
        <v>471.66</v>
      </c>
      <c r="AF65" s="33">
        <v>471.66</v>
      </c>
      <c r="AG65" s="33">
        <v>471.66</v>
      </c>
      <c r="AH65" s="33">
        <v>471.66</v>
      </c>
      <c r="AI65" s="33">
        <v>471.66</v>
      </c>
      <c r="AJ65" s="33">
        <v>471.66</v>
      </c>
      <c r="AK65" s="33">
        <v>471.66</v>
      </c>
      <c r="AL65" s="33">
        <v>471.66</v>
      </c>
      <c r="AM65" s="33">
        <v>471.66</v>
      </c>
      <c r="AN65" s="33">
        <v>471.66</v>
      </c>
      <c r="AO65" s="33">
        <v>471.66</v>
      </c>
      <c r="AP65" s="33">
        <v>471.66</v>
      </c>
      <c r="AQ65" s="33">
        <v>471.66</v>
      </c>
      <c r="AR65" s="33">
        <v>471.66</v>
      </c>
      <c r="AS65" s="33">
        <v>471.66</v>
      </c>
      <c r="AT65" s="33">
        <v>471.66</v>
      </c>
      <c r="AU65" s="33">
        <v>471.66</v>
      </c>
      <c r="AV65" s="33">
        <v>471.66</v>
      </c>
      <c r="AW65" s="33">
        <v>471.66</v>
      </c>
      <c r="AX65" s="33">
        <v>471.66</v>
      </c>
      <c r="AY65" s="33">
        <v>471.66</v>
      </c>
      <c r="AZ65" s="33">
        <v>471.66</v>
      </c>
      <c r="BA65" s="33">
        <v>471.66</v>
      </c>
      <c r="BB65" s="33">
        <v>471.66</v>
      </c>
      <c r="BC65" s="33">
        <v>471.66</v>
      </c>
      <c r="BD65" s="33">
        <v>471.66</v>
      </c>
      <c r="BE65" s="33">
        <v>471.66</v>
      </c>
      <c r="BF65" s="33">
        <v>471.66</v>
      </c>
      <c r="BG65" s="33">
        <v>471.66</v>
      </c>
      <c r="BH65" s="33">
        <v>471.66</v>
      </c>
      <c r="BI65" s="33">
        <v>471.66</v>
      </c>
      <c r="BJ65" s="33">
        <v>471.66</v>
      </c>
      <c r="BK65" s="33">
        <v>471.66</v>
      </c>
      <c r="BL65" s="33">
        <v>471.66</v>
      </c>
      <c r="BM65" s="33">
        <v>471.66</v>
      </c>
      <c r="BN65" s="33">
        <v>471.66</v>
      </c>
      <c r="BO65" s="33">
        <v>471.66</v>
      </c>
      <c r="BP65" s="33">
        <v>471.66</v>
      </c>
      <c r="BQ65" s="33">
        <v>471.66</v>
      </c>
      <c r="BR65" s="33">
        <v>471.66</v>
      </c>
      <c r="BS65" s="33">
        <v>471.66</v>
      </c>
      <c r="BT65" s="33">
        <v>471.66</v>
      </c>
      <c r="BU65" s="33">
        <v>471.66</v>
      </c>
      <c r="BV65" s="33">
        <v>471.66</v>
      </c>
      <c r="BW65" s="33">
        <v>471.66</v>
      </c>
      <c r="BX65" s="33">
        <v>471.66</v>
      </c>
      <c r="BY65" s="33">
        <v>471.66</v>
      </c>
      <c r="BZ65" s="33">
        <v>471.66</v>
      </c>
      <c r="CA65" s="33">
        <v>471.66</v>
      </c>
      <c r="CB65" s="33">
        <v>471.66</v>
      </c>
      <c r="CC65" s="33">
        <v>471.66</v>
      </c>
      <c r="CD65" s="33">
        <v>471.66</v>
      </c>
      <c r="CE65" s="33">
        <v>471.66</v>
      </c>
      <c r="CF65" s="33">
        <v>471.66</v>
      </c>
      <c r="CG65" s="33">
        <v>471.66</v>
      </c>
      <c r="CH65" s="33">
        <v>471.66</v>
      </c>
      <c r="CI65" s="33">
        <v>471.66</v>
      </c>
      <c r="CJ65" s="33">
        <v>471.66</v>
      </c>
      <c r="CK65" s="33">
        <v>471.66</v>
      </c>
      <c r="CL65" s="33">
        <v>471.66</v>
      </c>
      <c r="CM65" s="33">
        <v>471.66</v>
      </c>
      <c r="CN65" s="33">
        <v>471.66</v>
      </c>
      <c r="CO65" s="33">
        <v>471.66</v>
      </c>
      <c r="CP65" s="33">
        <v>471.66</v>
      </c>
      <c r="CQ65" s="33">
        <v>471.66</v>
      </c>
      <c r="CR65" s="33">
        <v>471.66</v>
      </c>
      <c r="CS65" s="34">
        <v>471.66</v>
      </c>
      <c r="CT65" s="31">
        <f t="shared" si="66"/>
        <v>45279.360000000088</v>
      </c>
      <c r="CU65" s="152"/>
      <c r="CV65" s="262"/>
    </row>
    <row r="66" spans="1:102">
      <c r="A66" s="26" t="s">
        <v>9</v>
      </c>
      <c r="B66" s="32">
        <v>743</v>
      </c>
      <c r="C66" s="33">
        <v>746</v>
      </c>
      <c r="D66" s="33">
        <v>743</v>
      </c>
      <c r="E66" s="33">
        <v>740</v>
      </c>
      <c r="F66" s="33">
        <v>743</v>
      </c>
      <c r="G66" s="33">
        <v>747</v>
      </c>
      <c r="H66" s="33">
        <v>745</v>
      </c>
      <c r="I66" s="33">
        <v>741</v>
      </c>
      <c r="J66" s="33">
        <v>742</v>
      </c>
      <c r="K66" s="33">
        <v>744</v>
      </c>
      <c r="L66" s="33">
        <v>744</v>
      </c>
      <c r="M66" s="33">
        <v>742</v>
      </c>
      <c r="N66" s="33">
        <v>744</v>
      </c>
      <c r="O66" s="33">
        <v>745</v>
      </c>
      <c r="P66" s="33">
        <v>745</v>
      </c>
      <c r="Q66" s="33">
        <v>746</v>
      </c>
      <c r="R66" s="33">
        <v>745</v>
      </c>
      <c r="S66" s="33">
        <v>745</v>
      </c>
      <c r="T66" s="33">
        <v>743</v>
      </c>
      <c r="U66" s="33">
        <v>743</v>
      </c>
      <c r="V66" s="33">
        <v>743</v>
      </c>
      <c r="W66" s="33">
        <v>740</v>
      </c>
      <c r="X66" s="33">
        <v>742</v>
      </c>
      <c r="Y66" s="33">
        <v>747</v>
      </c>
      <c r="Z66" s="33">
        <v>746</v>
      </c>
      <c r="AA66" s="33">
        <v>745</v>
      </c>
      <c r="AB66" s="33">
        <v>747</v>
      </c>
      <c r="AC66" s="33">
        <v>746</v>
      </c>
      <c r="AD66" s="33">
        <v>745</v>
      </c>
      <c r="AE66" s="33">
        <v>745</v>
      </c>
      <c r="AF66" s="33">
        <v>745</v>
      </c>
      <c r="AG66" s="33">
        <v>745</v>
      </c>
      <c r="AH66" s="33">
        <v>746</v>
      </c>
      <c r="AI66" s="33">
        <v>744</v>
      </c>
      <c r="AJ66" s="33">
        <v>745</v>
      </c>
      <c r="AK66" s="33">
        <v>745</v>
      </c>
      <c r="AL66" s="33">
        <v>745</v>
      </c>
      <c r="AM66" s="33">
        <v>745</v>
      </c>
      <c r="AN66" s="33">
        <v>746</v>
      </c>
      <c r="AO66" s="33">
        <v>744</v>
      </c>
      <c r="AP66" s="33">
        <v>742</v>
      </c>
      <c r="AQ66" s="33">
        <v>743</v>
      </c>
      <c r="AR66" s="33">
        <v>742</v>
      </c>
      <c r="AS66" s="33">
        <v>741</v>
      </c>
      <c r="AT66" s="33">
        <v>744</v>
      </c>
      <c r="AU66" s="33">
        <v>744</v>
      </c>
      <c r="AV66" s="33">
        <v>744</v>
      </c>
      <c r="AW66" s="33">
        <v>748</v>
      </c>
      <c r="AX66" s="33">
        <v>744</v>
      </c>
      <c r="AY66" s="33">
        <v>739</v>
      </c>
      <c r="AZ66" s="33">
        <v>741</v>
      </c>
      <c r="BA66" s="33">
        <v>740</v>
      </c>
      <c r="BB66" s="33">
        <v>741</v>
      </c>
      <c r="BC66" s="33">
        <v>743</v>
      </c>
      <c r="BD66" s="33">
        <v>743</v>
      </c>
      <c r="BE66" s="33">
        <v>737</v>
      </c>
      <c r="BF66" s="33">
        <v>736</v>
      </c>
      <c r="BG66" s="33">
        <v>736</v>
      </c>
      <c r="BH66" s="33">
        <v>732</v>
      </c>
      <c r="BI66" s="33">
        <v>740</v>
      </c>
      <c r="BJ66" s="33">
        <v>741</v>
      </c>
      <c r="BK66" s="33">
        <v>739</v>
      </c>
      <c r="BL66" s="33">
        <v>741</v>
      </c>
      <c r="BM66" s="33">
        <v>747</v>
      </c>
      <c r="BN66" s="33">
        <v>747</v>
      </c>
      <c r="BO66" s="33">
        <v>746</v>
      </c>
      <c r="BP66" s="33">
        <v>748</v>
      </c>
      <c r="BQ66" s="33">
        <v>747</v>
      </c>
      <c r="BR66" s="33">
        <v>746</v>
      </c>
      <c r="BS66" s="33">
        <v>746</v>
      </c>
      <c r="BT66" s="33">
        <v>745</v>
      </c>
      <c r="BU66" s="33">
        <v>747</v>
      </c>
      <c r="BV66" s="33">
        <v>748</v>
      </c>
      <c r="BW66" s="33">
        <v>744</v>
      </c>
      <c r="BX66" s="33">
        <v>743</v>
      </c>
      <c r="BY66" s="33">
        <v>741</v>
      </c>
      <c r="BZ66" s="33">
        <v>743</v>
      </c>
      <c r="CA66" s="33">
        <v>743</v>
      </c>
      <c r="CB66" s="33">
        <v>743</v>
      </c>
      <c r="CC66" s="33">
        <v>743</v>
      </c>
      <c r="CD66" s="33">
        <v>744</v>
      </c>
      <c r="CE66" s="33">
        <v>744</v>
      </c>
      <c r="CF66" s="33">
        <v>742</v>
      </c>
      <c r="CG66" s="33">
        <v>742</v>
      </c>
      <c r="CH66" s="33">
        <v>746</v>
      </c>
      <c r="CI66" s="33">
        <v>739</v>
      </c>
      <c r="CJ66" s="33">
        <v>737</v>
      </c>
      <c r="CK66" s="33">
        <v>746</v>
      </c>
      <c r="CL66" s="33">
        <v>745</v>
      </c>
      <c r="CM66" s="33">
        <v>747</v>
      </c>
      <c r="CN66" s="33">
        <v>744</v>
      </c>
      <c r="CO66" s="33">
        <v>744</v>
      </c>
      <c r="CP66" s="33">
        <v>747</v>
      </c>
      <c r="CQ66" s="33">
        <v>743</v>
      </c>
      <c r="CR66" s="33">
        <v>741</v>
      </c>
      <c r="CS66" s="34">
        <v>745</v>
      </c>
      <c r="CT66" s="31">
        <f t="shared" si="66"/>
        <v>71376</v>
      </c>
      <c r="CU66" s="152"/>
      <c r="CV66" s="262"/>
    </row>
    <row r="67" spans="1:102" ht="15.75" thickBot="1">
      <c r="A67" s="172" t="s">
        <v>10</v>
      </c>
      <c r="B67" s="117">
        <v>40.1</v>
      </c>
      <c r="C67" s="118">
        <v>40.1</v>
      </c>
      <c r="D67" s="118">
        <v>40.1</v>
      </c>
      <c r="E67" s="118">
        <v>40.1</v>
      </c>
      <c r="F67" s="118">
        <v>40.1</v>
      </c>
      <c r="G67" s="118">
        <v>40.1</v>
      </c>
      <c r="H67" s="118">
        <v>40.1</v>
      </c>
      <c r="I67" s="118">
        <v>40.1</v>
      </c>
      <c r="J67" s="118">
        <v>40.1</v>
      </c>
      <c r="K67" s="118">
        <v>40.1</v>
      </c>
      <c r="L67" s="118">
        <v>40.1</v>
      </c>
      <c r="M67" s="118">
        <v>40.1</v>
      </c>
      <c r="N67" s="118">
        <v>40.1</v>
      </c>
      <c r="O67" s="118">
        <v>40.1</v>
      </c>
      <c r="P67" s="118">
        <v>40.1</v>
      </c>
      <c r="Q67" s="118">
        <v>40.1</v>
      </c>
      <c r="R67" s="118">
        <v>40.1</v>
      </c>
      <c r="S67" s="118">
        <v>40.1</v>
      </c>
      <c r="T67" s="118">
        <v>40.1</v>
      </c>
      <c r="U67" s="118">
        <v>40.1</v>
      </c>
      <c r="V67" s="118">
        <v>40.1</v>
      </c>
      <c r="W67" s="118">
        <v>40.1</v>
      </c>
      <c r="X67" s="118">
        <v>40.1</v>
      </c>
      <c r="Y67" s="118">
        <v>40.1</v>
      </c>
      <c r="Z67" s="118">
        <v>40.1</v>
      </c>
      <c r="AA67" s="118">
        <v>40.1</v>
      </c>
      <c r="AB67" s="118">
        <v>40.1</v>
      </c>
      <c r="AC67" s="118">
        <v>40.1</v>
      </c>
      <c r="AD67" s="118">
        <v>40.1</v>
      </c>
      <c r="AE67" s="118">
        <v>40.1</v>
      </c>
      <c r="AF67" s="118">
        <v>40.1</v>
      </c>
      <c r="AG67" s="118">
        <v>40.1</v>
      </c>
      <c r="AH67" s="118">
        <v>40.1</v>
      </c>
      <c r="AI67" s="118">
        <v>40.1</v>
      </c>
      <c r="AJ67" s="118">
        <v>40.1</v>
      </c>
      <c r="AK67" s="118">
        <v>40.1</v>
      </c>
      <c r="AL67" s="118">
        <v>40.1</v>
      </c>
      <c r="AM67" s="118">
        <v>40.1</v>
      </c>
      <c r="AN67" s="118">
        <v>40.1</v>
      </c>
      <c r="AO67" s="118">
        <v>40.1</v>
      </c>
      <c r="AP67" s="118">
        <v>40.1</v>
      </c>
      <c r="AQ67" s="118">
        <v>40.1</v>
      </c>
      <c r="AR67" s="118">
        <v>40.1</v>
      </c>
      <c r="AS67" s="118">
        <v>40.1</v>
      </c>
      <c r="AT67" s="118">
        <v>40.1</v>
      </c>
      <c r="AU67" s="118">
        <v>40.1</v>
      </c>
      <c r="AV67" s="118">
        <v>40.1</v>
      </c>
      <c r="AW67" s="118">
        <v>40.1</v>
      </c>
      <c r="AX67" s="118">
        <v>40.1</v>
      </c>
      <c r="AY67" s="118">
        <v>40.1</v>
      </c>
      <c r="AZ67" s="118">
        <v>40.1</v>
      </c>
      <c r="BA67" s="118">
        <v>40.1</v>
      </c>
      <c r="BB67" s="118">
        <v>40.1</v>
      </c>
      <c r="BC67" s="118">
        <v>40.1</v>
      </c>
      <c r="BD67" s="118">
        <v>40.1</v>
      </c>
      <c r="BE67" s="118">
        <v>40.1</v>
      </c>
      <c r="BF67" s="118">
        <v>40.1</v>
      </c>
      <c r="BG67" s="118">
        <v>40.1</v>
      </c>
      <c r="BH67" s="118">
        <v>40.1</v>
      </c>
      <c r="BI67" s="118">
        <v>40.1</v>
      </c>
      <c r="BJ67" s="118">
        <v>40.1</v>
      </c>
      <c r="BK67" s="118">
        <v>40.1</v>
      </c>
      <c r="BL67" s="118">
        <v>40.1</v>
      </c>
      <c r="BM67" s="118">
        <v>40.1</v>
      </c>
      <c r="BN67" s="118">
        <v>40.1</v>
      </c>
      <c r="BO67" s="118">
        <v>40.1</v>
      </c>
      <c r="BP67" s="118">
        <v>40.1</v>
      </c>
      <c r="BQ67" s="118">
        <v>40.1</v>
      </c>
      <c r="BR67" s="118">
        <v>40.1</v>
      </c>
      <c r="BS67" s="118">
        <v>40.1</v>
      </c>
      <c r="BT67" s="118">
        <v>40.1</v>
      </c>
      <c r="BU67" s="118">
        <v>40.1</v>
      </c>
      <c r="BV67" s="118">
        <v>40.1</v>
      </c>
      <c r="BW67" s="118">
        <v>40.1</v>
      </c>
      <c r="BX67" s="118">
        <v>40.1</v>
      </c>
      <c r="BY67" s="118">
        <v>40.1</v>
      </c>
      <c r="BZ67" s="118">
        <v>40.1</v>
      </c>
      <c r="CA67" s="118">
        <v>40.1</v>
      </c>
      <c r="CB67" s="118">
        <v>40.1</v>
      </c>
      <c r="CC67" s="118">
        <v>40.1</v>
      </c>
      <c r="CD67" s="118">
        <v>40.1</v>
      </c>
      <c r="CE67" s="118">
        <v>40.1</v>
      </c>
      <c r="CF67" s="118">
        <v>40.1</v>
      </c>
      <c r="CG67" s="118">
        <v>40.1</v>
      </c>
      <c r="CH67" s="118">
        <v>40.1</v>
      </c>
      <c r="CI67" s="118">
        <v>40.1</v>
      </c>
      <c r="CJ67" s="118">
        <v>40.1</v>
      </c>
      <c r="CK67" s="118">
        <v>40.1</v>
      </c>
      <c r="CL67" s="118">
        <v>40.1</v>
      </c>
      <c r="CM67" s="118">
        <v>40.1</v>
      </c>
      <c r="CN67" s="118">
        <v>40.1</v>
      </c>
      <c r="CO67" s="118">
        <v>40.1</v>
      </c>
      <c r="CP67" s="118">
        <v>40.1</v>
      </c>
      <c r="CQ67" s="118">
        <v>40.1</v>
      </c>
      <c r="CR67" s="118">
        <v>40.1</v>
      </c>
      <c r="CS67" s="119">
        <v>40.1</v>
      </c>
      <c r="CT67" s="116">
        <f t="shared" si="66"/>
        <v>3849.599999999994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30</v>
      </c>
      <c r="AD72" s="122">
        <v>60</v>
      </c>
      <c r="AE72" s="122">
        <v>90</v>
      </c>
      <c r="AF72" s="122">
        <v>120</v>
      </c>
      <c r="AG72" s="122">
        <v>135</v>
      </c>
      <c r="AH72" s="122">
        <v>135</v>
      </c>
      <c r="AI72" s="122">
        <v>135</v>
      </c>
      <c r="AJ72" s="122">
        <v>135</v>
      </c>
      <c r="AK72" s="122">
        <v>135</v>
      </c>
      <c r="AL72" s="122">
        <v>135</v>
      </c>
      <c r="AM72" s="122">
        <v>135</v>
      </c>
      <c r="AN72" s="122">
        <v>135</v>
      </c>
      <c r="AO72" s="122">
        <v>135</v>
      </c>
      <c r="AP72" s="122">
        <v>135</v>
      </c>
      <c r="AQ72" s="122">
        <v>135</v>
      </c>
      <c r="AR72" s="122">
        <v>135</v>
      </c>
      <c r="AS72" s="122">
        <v>135</v>
      </c>
      <c r="AT72" s="122">
        <v>135</v>
      </c>
      <c r="AU72" s="122">
        <v>135</v>
      </c>
      <c r="AV72" s="122">
        <v>135</v>
      </c>
      <c r="AW72" s="122">
        <v>135</v>
      </c>
      <c r="AX72" s="122">
        <v>135</v>
      </c>
      <c r="AY72" s="122">
        <v>135</v>
      </c>
      <c r="AZ72" s="122">
        <v>135</v>
      </c>
      <c r="BA72" s="122">
        <v>135</v>
      </c>
      <c r="BB72" s="122">
        <v>135</v>
      </c>
      <c r="BC72" s="122">
        <v>135</v>
      </c>
      <c r="BD72" s="122">
        <v>135</v>
      </c>
      <c r="BE72" s="122">
        <v>135</v>
      </c>
      <c r="BF72" s="122">
        <v>135</v>
      </c>
      <c r="BG72" s="122">
        <v>135</v>
      </c>
      <c r="BH72" s="122">
        <v>135</v>
      </c>
      <c r="BI72" s="122">
        <v>135</v>
      </c>
      <c r="BJ72" s="122">
        <v>135</v>
      </c>
      <c r="BK72" s="122">
        <v>135</v>
      </c>
      <c r="BL72" s="122">
        <v>135</v>
      </c>
      <c r="BM72" s="122">
        <v>135</v>
      </c>
      <c r="BN72" s="122">
        <v>135</v>
      </c>
      <c r="BO72" s="122">
        <v>135</v>
      </c>
      <c r="BP72" s="122">
        <v>135</v>
      </c>
      <c r="BQ72" s="122">
        <v>135</v>
      </c>
      <c r="BR72" s="122">
        <v>135</v>
      </c>
      <c r="BS72" s="122">
        <v>135</v>
      </c>
      <c r="BT72" s="122">
        <v>135</v>
      </c>
      <c r="BU72" s="122">
        <v>135</v>
      </c>
      <c r="BV72" s="122">
        <v>135</v>
      </c>
      <c r="BW72" s="122">
        <v>105</v>
      </c>
      <c r="BX72" s="122">
        <v>75</v>
      </c>
      <c r="BY72" s="122">
        <v>45</v>
      </c>
      <c r="BZ72" s="122">
        <v>15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6210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60</v>
      </c>
      <c r="AD73" s="1">
        <v>120</v>
      </c>
      <c r="AE73" s="1">
        <v>147</v>
      </c>
      <c r="AF73" s="1">
        <v>147</v>
      </c>
      <c r="AG73" s="1">
        <v>147</v>
      </c>
      <c r="AH73" s="1">
        <v>147</v>
      </c>
      <c r="AI73" s="1">
        <v>147</v>
      </c>
      <c r="AJ73" s="1">
        <v>147</v>
      </c>
      <c r="AK73" s="1">
        <v>147</v>
      </c>
      <c r="AL73" s="1">
        <v>147</v>
      </c>
      <c r="AM73" s="1">
        <v>147</v>
      </c>
      <c r="AN73" s="1">
        <v>147</v>
      </c>
      <c r="AO73" s="1">
        <v>147</v>
      </c>
      <c r="AP73" s="1">
        <v>147</v>
      </c>
      <c r="AQ73" s="1">
        <v>147</v>
      </c>
      <c r="AR73" s="1">
        <v>147</v>
      </c>
      <c r="AS73" s="1">
        <v>147</v>
      </c>
      <c r="AT73" s="1">
        <v>147</v>
      </c>
      <c r="AU73" s="1">
        <v>147</v>
      </c>
      <c r="AV73" s="1">
        <v>147</v>
      </c>
      <c r="AW73" s="1">
        <v>147</v>
      </c>
      <c r="AX73" s="1">
        <v>147</v>
      </c>
      <c r="AY73" s="1">
        <v>147</v>
      </c>
      <c r="AZ73" s="1">
        <v>147</v>
      </c>
      <c r="BA73" s="1">
        <v>147</v>
      </c>
      <c r="BB73" s="1">
        <v>147</v>
      </c>
      <c r="BC73" s="1">
        <v>147</v>
      </c>
      <c r="BD73" s="1">
        <v>147</v>
      </c>
      <c r="BE73" s="1">
        <v>147</v>
      </c>
      <c r="BF73" s="1">
        <v>147</v>
      </c>
      <c r="BG73" s="1">
        <v>147</v>
      </c>
      <c r="BH73" s="1">
        <v>147</v>
      </c>
      <c r="BI73" s="1">
        <v>147</v>
      </c>
      <c r="BJ73" s="1">
        <v>147</v>
      </c>
      <c r="BK73" s="1">
        <v>147</v>
      </c>
      <c r="BL73" s="1">
        <v>147</v>
      </c>
      <c r="BM73" s="1">
        <v>147</v>
      </c>
      <c r="BN73" s="1">
        <v>147</v>
      </c>
      <c r="BO73" s="1">
        <v>147</v>
      </c>
      <c r="BP73" s="1">
        <v>147</v>
      </c>
      <c r="BQ73" s="1">
        <v>147</v>
      </c>
      <c r="BR73" s="1">
        <v>147</v>
      </c>
      <c r="BS73" s="1">
        <v>87</v>
      </c>
      <c r="BT73" s="1">
        <v>27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6174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146</v>
      </c>
      <c r="AE74" s="1">
        <v>146</v>
      </c>
      <c r="AF74" s="1">
        <v>146</v>
      </c>
      <c r="AG74" s="1">
        <v>146</v>
      </c>
      <c r="AH74" s="1">
        <v>146</v>
      </c>
      <c r="AI74" s="1">
        <v>146</v>
      </c>
      <c r="AJ74" s="1">
        <v>146</v>
      </c>
      <c r="AK74" s="1">
        <v>146</v>
      </c>
      <c r="AL74" s="1">
        <v>146</v>
      </c>
      <c r="AM74" s="1">
        <v>146</v>
      </c>
      <c r="AN74" s="1">
        <v>146</v>
      </c>
      <c r="AO74" s="1">
        <v>146</v>
      </c>
      <c r="AP74" s="1">
        <v>146</v>
      </c>
      <c r="AQ74" s="1">
        <v>146</v>
      </c>
      <c r="AR74" s="1">
        <v>146</v>
      </c>
      <c r="AS74" s="1">
        <v>146</v>
      </c>
      <c r="AT74" s="1">
        <v>146</v>
      </c>
      <c r="AU74" s="1">
        <v>146</v>
      </c>
      <c r="AV74" s="1">
        <v>146</v>
      </c>
      <c r="AW74" s="1">
        <v>146</v>
      </c>
      <c r="AX74" s="1">
        <v>146</v>
      </c>
      <c r="AY74" s="1">
        <v>146</v>
      </c>
      <c r="AZ74" s="1">
        <v>146</v>
      </c>
      <c r="BA74" s="1">
        <v>146</v>
      </c>
      <c r="BB74" s="1">
        <v>146</v>
      </c>
      <c r="BC74" s="1">
        <v>146</v>
      </c>
      <c r="BD74" s="1">
        <v>146</v>
      </c>
      <c r="BE74" s="1">
        <v>146</v>
      </c>
      <c r="BF74" s="1">
        <v>146</v>
      </c>
      <c r="BG74" s="1">
        <v>146</v>
      </c>
      <c r="BH74" s="1">
        <v>146</v>
      </c>
      <c r="BI74" s="1">
        <v>146</v>
      </c>
      <c r="BJ74" s="1">
        <v>146</v>
      </c>
      <c r="BK74" s="1">
        <v>146</v>
      </c>
      <c r="BL74" s="1">
        <v>146</v>
      </c>
      <c r="BM74" s="1">
        <v>146</v>
      </c>
      <c r="BN74" s="1">
        <v>146</v>
      </c>
      <c r="BO74" s="1">
        <v>146</v>
      </c>
      <c r="BP74" s="1">
        <v>146</v>
      </c>
      <c r="BQ74" s="1">
        <v>146</v>
      </c>
      <c r="BR74" s="1">
        <v>146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5986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30</v>
      </c>
      <c r="AC76" s="1">
        <v>60</v>
      </c>
      <c r="AD76" s="1">
        <v>90</v>
      </c>
      <c r="AE76" s="1">
        <v>120</v>
      </c>
      <c r="AF76" s="1">
        <v>135</v>
      </c>
      <c r="AG76" s="1">
        <v>135</v>
      </c>
      <c r="AH76" s="1">
        <v>135</v>
      </c>
      <c r="AI76" s="1">
        <v>135</v>
      </c>
      <c r="AJ76" s="1">
        <v>135</v>
      </c>
      <c r="AK76" s="1">
        <v>135</v>
      </c>
      <c r="AL76" s="1">
        <v>135</v>
      </c>
      <c r="AM76" s="1">
        <v>135</v>
      </c>
      <c r="AN76" s="1">
        <v>135</v>
      </c>
      <c r="AO76" s="1">
        <v>135</v>
      </c>
      <c r="AP76" s="1">
        <v>135</v>
      </c>
      <c r="AQ76" s="1">
        <v>135</v>
      </c>
      <c r="AR76" s="1">
        <v>135</v>
      </c>
      <c r="AS76" s="1">
        <v>135</v>
      </c>
      <c r="AT76" s="1">
        <v>135</v>
      </c>
      <c r="AU76" s="1">
        <v>135</v>
      </c>
      <c r="AV76" s="1">
        <v>135</v>
      </c>
      <c r="AW76" s="1">
        <v>135</v>
      </c>
      <c r="AX76" s="1">
        <v>135</v>
      </c>
      <c r="AY76" s="1">
        <v>135</v>
      </c>
      <c r="AZ76" s="1">
        <v>135</v>
      </c>
      <c r="BA76" s="1">
        <v>135</v>
      </c>
      <c r="BB76" s="1">
        <v>135</v>
      </c>
      <c r="BC76" s="1">
        <v>135</v>
      </c>
      <c r="BD76" s="1">
        <v>135</v>
      </c>
      <c r="BE76" s="1">
        <v>135</v>
      </c>
      <c r="BF76" s="1">
        <v>135</v>
      </c>
      <c r="BG76" s="1">
        <v>135</v>
      </c>
      <c r="BH76" s="1">
        <v>135</v>
      </c>
      <c r="BI76" s="1">
        <v>135</v>
      </c>
      <c r="BJ76" s="1">
        <v>135</v>
      </c>
      <c r="BK76" s="1">
        <v>135</v>
      </c>
      <c r="BL76" s="1">
        <v>135</v>
      </c>
      <c r="BM76" s="1">
        <v>135</v>
      </c>
      <c r="BN76" s="1">
        <v>135</v>
      </c>
      <c r="BO76" s="1">
        <v>135</v>
      </c>
      <c r="BP76" s="1">
        <v>135</v>
      </c>
      <c r="BQ76" s="1">
        <v>135</v>
      </c>
      <c r="BR76" s="1">
        <v>135</v>
      </c>
      <c r="BS76" s="1">
        <v>135</v>
      </c>
      <c r="BT76" s="1">
        <v>135</v>
      </c>
      <c r="BU76" s="1">
        <v>135</v>
      </c>
      <c r="BV76" s="1">
        <v>135</v>
      </c>
      <c r="BW76" s="1">
        <v>105</v>
      </c>
      <c r="BX76" s="1">
        <v>75</v>
      </c>
      <c r="BY76" s="1">
        <v>45</v>
      </c>
      <c r="BZ76" s="1">
        <v>15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6345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8">SUM(C84:C86)</f>
        <v>0.30000000000000004</v>
      </c>
      <c r="D83" s="225">
        <f t="shared" si="68"/>
        <v>0.30000000000000004</v>
      </c>
      <c r="E83" s="225">
        <f t="shared" si="68"/>
        <v>0.30000000000000004</v>
      </c>
      <c r="F83" s="225">
        <f t="shared" si="68"/>
        <v>0.30000000000000004</v>
      </c>
      <c r="G83" s="225">
        <f t="shared" si="68"/>
        <v>0.30000000000000004</v>
      </c>
      <c r="H83" s="225">
        <f t="shared" si="68"/>
        <v>0.30000000000000004</v>
      </c>
      <c r="I83" s="225">
        <f t="shared" si="68"/>
        <v>0.30000000000000004</v>
      </c>
      <c r="J83" s="225">
        <f t="shared" si="68"/>
        <v>0.30000000000000004</v>
      </c>
      <c r="K83" s="225">
        <f t="shared" si="68"/>
        <v>0.30000000000000004</v>
      </c>
      <c r="L83" s="225">
        <f t="shared" si="68"/>
        <v>0.30000000000000004</v>
      </c>
      <c r="M83" s="225">
        <f t="shared" si="68"/>
        <v>0.30000000000000004</v>
      </c>
      <c r="N83" s="225">
        <f t="shared" si="68"/>
        <v>0.30000000000000004</v>
      </c>
      <c r="O83" s="225">
        <f t="shared" si="68"/>
        <v>0.30000000000000004</v>
      </c>
      <c r="P83" s="225">
        <f t="shared" si="68"/>
        <v>0.30000000000000004</v>
      </c>
      <c r="Q83" s="225">
        <f t="shared" si="68"/>
        <v>0.30000000000000004</v>
      </c>
      <c r="R83" s="225">
        <f t="shared" si="68"/>
        <v>0.30000000000000004</v>
      </c>
      <c r="S83" s="225">
        <f t="shared" si="68"/>
        <v>0.30000000000000004</v>
      </c>
      <c r="T83" s="225">
        <f t="shared" si="68"/>
        <v>0.30000000000000004</v>
      </c>
      <c r="U83" s="225">
        <f t="shared" si="68"/>
        <v>0.30000000000000004</v>
      </c>
      <c r="V83" s="225">
        <f t="shared" si="68"/>
        <v>0.30000000000000004</v>
      </c>
      <c r="W83" s="225">
        <f t="shared" si="68"/>
        <v>0.30000000000000004</v>
      </c>
      <c r="X83" s="225">
        <f t="shared" si="68"/>
        <v>0.30000000000000004</v>
      </c>
      <c r="Y83" s="225">
        <f t="shared" si="68"/>
        <v>0.30000000000000004</v>
      </c>
      <c r="Z83" s="225">
        <f t="shared" si="68"/>
        <v>197.8</v>
      </c>
      <c r="AA83" s="225">
        <f t="shared" si="68"/>
        <v>198</v>
      </c>
      <c r="AB83" s="225">
        <f t="shared" si="68"/>
        <v>198.1</v>
      </c>
      <c r="AC83" s="225">
        <f t="shared" si="68"/>
        <v>195.2</v>
      </c>
      <c r="AD83" s="225">
        <f t="shared" si="68"/>
        <v>202.29999999999998</v>
      </c>
      <c r="AE83" s="225">
        <f t="shared" si="68"/>
        <v>205.79999999999998</v>
      </c>
      <c r="AF83" s="225">
        <f t="shared" si="68"/>
        <v>206.1</v>
      </c>
      <c r="AG83" s="225">
        <f t="shared" si="68"/>
        <v>206.5</v>
      </c>
      <c r="AH83" s="225">
        <f t="shared" si="68"/>
        <v>206.2</v>
      </c>
      <c r="AI83" s="225">
        <f t="shared" si="68"/>
        <v>206.7</v>
      </c>
      <c r="AJ83" s="225">
        <f t="shared" si="68"/>
        <v>206.2</v>
      </c>
      <c r="AK83" s="225">
        <f t="shared" si="68"/>
        <v>206.5</v>
      </c>
      <c r="AL83" s="225">
        <f t="shared" si="68"/>
        <v>205.5</v>
      </c>
      <c r="AM83" s="225">
        <f t="shared" si="68"/>
        <v>205.5</v>
      </c>
      <c r="AN83" s="225">
        <f t="shared" si="68"/>
        <v>205.29999999999998</v>
      </c>
      <c r="AO83" s="225">
        <f t="shared" si="68"/>
        <v>204.9</v>
      </c>
      <c r="AP83" s="225">
        <f t="shared" si="68"/>
        <v>199.9</v>
      </c>
      <c r="AQ83" s="225">
        <f t="shared" si="68"/>
        <v>199.5</v>
      </c>
      <c r="AR83" s="225">
        <f t="shared" si="68"/>
        <v>200.1</v>
      </c>
      <c r="AS83" s="225">
        <f t="shared" si="68"/>
        <v>199.9</v>
      </c>
      <c r="AT83" s="225">
        <f t="shared" si="68"/>
        <v>198.7</v>
      </c>
      <c r="AU83" s="225">
        <f t="shared" si="68"/>
        <v>198.6</v>
      </c>
      <c r="AV83" s="225">
        <f t="shared" si="68"/>
        <v>197.4</v>
      </c>
      <c r="AW83" s="225">
        <f t="shared" si="68"/>
        <v>197.36999999999998</v>
      </c>
      <c r="AX83" s="225">
        <f t="shared" si="68"/>
        <v>198.4</v>
      </c>
      <c r="AY83" s="225">
        <f t="shared" si="68"/>
        <v>198.6</v>
      </c>
      <c r="AZ83" s="225">
        <f t="shared" si="68"/>
        <v>198.6</v>
      </c>
      <c r="BA83" s="225">
        <f t="shared" si="68"/>
        <v>198.9</v>
      </c>
      <c r="BB83" s="225">
        <f t="shared" si="68"/>
        <v>202.89999999999998</v>
      </c>
      <c r="BC83" s="225">
        <f t="shared" si="68"/>
        <v>202.6</v>
      </c>
      <c r="BD83" s="225">
        <f t="shared" si="68"/>
        <v>202.7</v>
      </c>
      <c r="BE83" s="225">
        <f t="shared" si="68"/>
        <v>202.29999999999998</v>
      </c>
      <c r="BF83" s="225">
        <f t="shared" si="68"/>
        <v>155.39999999999998</v>
      </c>
      <c r="BG83" s="225">
        <f t="shared" si="68"/>
        <v>152</v>
      </c>
      <c r="BH83" s="225">
        <f t="shared" si="68"/>
        <v>151.19999999999999</v>
      </c>
      <c r="BI83" s="225">
        <f t="shared" si="68"/>
        <v>148.79999999999998</v>
      </c>
      <c r="BJ83" s="225">
        <f t="shared" si="68"/>
        <v>199.2</v>
      </c>
      <c r="BK83" s="225">
        <f t="shared" si="68"/>
        <v>201.7</v>
      </c>
      <c r="BL83" s="225">
        <f t="shared" si="68"/>
        <v>201.79999999999998</v>
      </c>
      <c r="BM83" s="225">
        <f t="shared" si="68"/>
        <v>201.6</v>
      </c>
      <c r="BN83" s="225">
        <f t="shared" si="68"/>
        <v>202.7</v>
      </c>
      <c r="BO83" s="225">
        <f t="shared" ref="BO83:CS83" si="69">SUM(BO84:BO86)</f>
        <v>202.89999999999998</v>
      </c>
      <c r="BP83" s="225">
        <f t="shared" si="69"/>
        <v>202.7</v>
      </c>
      <c r="BQ83" s="225">
        <f t="shared" si="69"/>
        <v>203.6</v>
      </c>
      <c r="BR83" s="225">
        <f t="shared" si="69"/>
        <v>203.39999999999998</v>
      </c>
      <c r="BS83" s="225">
        <f t="shared" si="69"/>
        <v>203.29999999999998</v>
      </c>
      <c r="BT83" s="225">
        <f t="shared" si="69"/>
        <v>155.29999999999998</v>
      </c>
      <c r="BU83" s="225">
        <f t="shared" si="69"/>
        <v>155.29999999999998</v>
      </c>
      <c r="BV83" s="225">
        <f t="shared" si="69"/>
        <v>198.6</v>
      </c>
      <c r="BW83" s="225">
        <f t="shared" si="69"/>
        <v>198</v>
      </c>
      <c r="BX83" s="225">
        <f t="shared" si="69"/>
        <v>197.1</v>
      </c>
      <c r="BY83" s="225">
        <f t="shared" si="69"/>
        <v>152</v>
      </c>
      <c r="BZ83" s="225">
        <f t="shared" si="69"/>
        <v>120.60000000000001</v>
      </c>
      <c r="CA83" s="225">
        <f t="shared" si="69"/>
        <v>64.92</v>
      </c>
      <c r="CB83" s="225">
        <f t="shared" si="69"/>
        <v>68.540000000000006</v>
      </c>
      <c r="CC83" s="225">
        <f t="shared" si="69"/>
        <v>99.570000000000007</v>
      </c>
      <c r="CD83" s="225">
        <f t="shared" si="69"/>
        <v>123.47</v>
      </c>
      <c r="CE83" s="225">
        <f t="shared" si="69"/>
        <v>127.77000000000001</v>
      </c>
      <c r="CF83" s="225">
        <f t="shared" si="69"/>
        <v>31.18</v>
      </c>
      <c r="CG83" s="225">
        <f t="shared" si="69"/>
        <v>36.1</v>
      </c>
      <c r="CH83" s="225">
        <f t="shared" si="69"/>
        <v>10.199999999999999</v>
      </c>
      <c r="CI83" s="225">
        <f t="shared" si="69"/>
        <v>6.3999999999999995</v>
      </c>
      <c r="CJ83" s="225">
        <f t="shared" si="69"/>
        <v>6.3999999999999995</v>
      </c>
      <c r="CK83" s="225">
        <f t="shared" si="69"/>
        <v>6.3999999999999995</v>
      </c>
      <c r="CL83" s="225">
        <f t="shared" si="69"/>
        <v>0.30000000000000004</v>
      </c>
      <c r="CM83" s="225">
        <f t="shared" si="69"/>
        <v>0.30000000000000004</v>
      </c>
      <c r="CN83" s="225">
        <f t="shared" si="69"/>
        <v>0.30000000000000004</v>
      </c>
      <c r="CO83" s="225">
        <f t="shared" si="69"/>
        <v>0.30000000000000004</v>
      </c>
      <c r="CP83" s="225">
        <f t="shared" si="69"/>
        <v>0.30000000000000004</v>
      </c>
      <c r="CQ83" s="225">
        <f t="shared" si="69"/>
        <v>0.30000000000000004</v>
      </c>
      <c r="CR83" s="225">
        <f t="shared" si="69"/>
        <v>0.30000000000000004</v>
      </c>
      <c r="CS83" s="226">
        <f t="shared" si="69"/>
        <v>0.30000000000000004</v>
      </c>
      <c r="CT83" s="222">
        <f>SUM(B83:CS83)</f>
        <v>10850.819999999994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144</v>
      </c>
      <c r="AA84" s="1">
        <v>149.6</v>
      </c>
      <c r="AB84" s="1">
        <v>149.69999999999999</v>
      </c>
      <c r="AC84" s="1">
        <v>140.79999999999998</v>
      </c>
      <c r="AD84" s="1">
        <v>147.89999999999998</v>
      </c>
      <c r="AE84" s="1">
        <v>151.39999999999998</v>
      </c>
      <c r="AF84" s="1">
        <v>151.69999999999999</v>
      </c>
      <c r="AG84" s="1">
        <v>152.1</v>
      </c>
      <c r="AH84" s="1">
        <v>151.79999999999998</v>
      </c>
      <c r="AI84" s="1">
        <v>152.29999999999998</v>
      </c>
      <c r="AJ84" s="1">
        <v>151.79999999999998</v>
      </c>
      <c r="AK84" s="1">
        <v>152.1</v>
      </c>
      <c r="AL84" s="1">
        <v>151.1</v>
      </c>
      <c r="AM84" s="1">
        <v>151.1</v>
      </c>
      <c r="AN84" s="1">
        <v>150.89999999999998</v>
      </c>
      <c r="AO84" s="1">
        <v>150.5</v>
      </c>
      <c r="AP84" s="1">
        <v>151.5</v>
      </c>
      <c r="AQ84" s="1">
        <v>151.1</v>
      </c>
      <c r="AR84" s="1">
        <v>151.69999999999999</v>
      </c>
      <c r="AS84" s="1">
        <v>151.5</v>
      </c>
      <c r="AT84" s="1">
        <v>150.29999999999998</v>
      </c>
      <c r="AU84" s="1">
        <v>150.19999999999999</v>
      </c>
      <c r="AV84" s="1">
        <v>149</v>
      </c>
      <c r="AW84" s="1">
        <v>149.39999999999998</v>
      </c>
      <c r="AX84" s="1">
        <v>150</v>
      </c>
      <c r="AY84" s="1">
        <v>150.19999999999999</v>
      </c>
      <c r="AZ84" s="1">
        <v>150.19999999999999</v>
      </c>
      <c r="BA84" s="1">
        <v>150.5</v>
      </c>
      <c r="BB84" s="1">
        <v>154.49999999999997</v>
      </c>
      <c r="BC84" s="1">
        <v>154.19999999999999</v>
      </c>
      <c r="BD84" s="1">
        <v>154.29999999999998</v>
      </c>
      <c r="BE84" s="1">
        <v>153.89999999999998</v>
      </c>
      <c r="BF84" s="1">
        <v>155.39999999999998</v>
      </c>
      <c r="BG84" s="1">
        <v>152</v>
      </c>
      <c r="BH84" s="1">
        <v>151.19999999999999</v>
      </c>
      <c r="BI84" s="1">
        <v>148.79999999999998</v>
      </c>
      <c r="BJ84" s="1">
        <v>150.79999999999998</v>
      </c>
      <c r="BK84" s="1">
        <v>153.29999999999998</v>
      </c>
      <c r="BL84" s="1">
        <v>153.39999999999998</v>
      </c>
      <c r="BM84" s="1">
        <v>153.19999999999999</v>
      </c>
      <c r="BN84" s="1">
        <v>154.29999999999998</v>
      </c>
      <c r="BO84" s="1">
        <v>154.49999999999997</v>
      </c>
      <c r="BP84" s="1">
        <v>154.29999999999998</v>
      </c>
      <c r="BQ84" s="1">
        <v>155.19999999999999</v>
      </c>
      <c r="BR84" s="1">
        <v>154.99999999999997</v>
      </c>
      <c r="BS84" s="1">
        <v>154.89999999999998</v>
      </c>
      <c r="BT84" s="1">
        <v>155.29999999999998</v>
      </c>
      <c r="BU84" s="1">
        <v>155.29999999999998</v>
      </c>
      <c r="BV84" s="1">
        <v>150.19999999999999</v>
      </c>
      <c r="BW84" s="1">
        <v>149.6</v>
      </c>
      <c r="BX84" s="1">
        <v>148.69999999999999</v>
      </c>
      <c r="BY84" s="1">
        <v>69.199999999999989</v>
      </c>
      <c r="BZ84" s="1">
        <v>10.199999999999999</v>
      </c>
      <c r="CA84" s="1">
        <v>6.3999999999999995</v>
      </c>
      <c r="CB84" s="1">
        <v>6.3999999999999995</v>
      </c>
      <c r="CC84" s="1">
        <v>6.3999999999999995</v>
      </c>
      <c r="CD84" s="1">
        <v>13.069999999999999</v>
      </c>
      <c r="CE84" s="1">
        <v>17.37</v>
      </c>
      <c r="CF84" s="1">
        <v>12.479999999999999</v>
      </c>
      <c r="CG84" s="1">
        <v>36.1</v>
      </c>
      <c r="CH84" s="1">
        <v>10.199999999999999</v>
      </c>
      <c r="CI84" s="1">
        <v>6.3999999999999995</v>
      </c>
      <c r="CJ84" s="1">
        <v>6.3999999999999995</v>
      </c>
      <c r="CK84" s="1">
        <v>6.3999999999999995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7943.3199999999961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48.4</v>
      </c>
      <c r="AA85" s="1">
        <v>48.4</v>
      </c>
      <c r="AB85" s="1">
        <v>48.4</v>
      </c>
      <c r="AC85" s="1">
        <v>48.4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48.4</v>
      </c>
      <c r="AQ85" s="1">
        <v>48.4</v>
      </c>
      <c r="AR85" s="1">
        <v>48.4</v>
      </c>
      <c r="AS85" s="1">
        <v>48.4</v>
      </c>
      <c r="AT85" s="1">
        <v>48.4</v>
      </c>
      <c r="AU85" s="1">
        <v>48.4</v>
      </c>
      <c r="AV85" s="1">
        <v>48.4</v>
      </c>
      <c r="AW85" s="1">
        <v>47.97</v>
      </c>
      <c r="AX85" s="1">
        <v>48.4</v>
      </c>
      <c r="AY85" s="1">
        <v>48.4</v>
      </c>
      <c r="AZ85" s="1">
        <v>48.4</v>
      </c>
      <c r="BA85" s="1">
        <v>48.4</v>
      </c>
      <c r="BB85" s="1">
        <v>48.4</v>
      </c>
      <c r="BC85" s="1">
        <v>48.4</v>
      </c>
      <c r="BD85" s="1">
        <v>48.4</v>
      </c>
      <c r="BE85" s="1">
        <v>48.4</v>
      </c>
      <c r="BF85" s="1">
        <v>0</v>
      </c>
      <c r="BG85" s="1">
        <v>0</v>
      </c>
      <c r="BH85" s="1">
        <v>0</v>
      </c>
      <c r="BI85" s="1">
        <v>0</v>
      </c>
      <c r="BJ85" s="1">
        <v>48.4</v>
      </c>
      <c r="BK85" s="1">
        <v>48.4</v>
      </c>
      <c r="BL85" s="1">
        <v>48.4</v>
      </c>
      <c r="BM85" s="1">
        <v>48.4</v>
      </c>
      <c r="BN85" s="1">
        <v>48.4</v>
      </c>
      <c r="BO85" s="1">
        <v>48.4</v>
      </c>
      <c r="BP85" s="1">
        <v>48.4</v>
      </c>
      <c r="BQ85" s="1">
        <v>48.4</v>
      </c>
      <c r="BR85" s="1">
        <v>48.4</v>
      </c>
      <c r="BS85" s="1">
        <v>48.4</v>
      </c>
      <c r="BT85" s="1">
        <v>0</v>
      </c>
      <c r="BU85" s="1">
        <v>0</v>
      </c>
      <c r="BV85" s="1">
        <v>48.4</v>
      </c>
      <c r="BW85" s="1">
        <v>48.4</v>
      </c>
      <c r="BX85" s="1">
        <v>48.4</v>
      </c>
      <c r="BY85" s="1">
        <v>82.8</v>
      </c>
      <c r="BZ85" s="1">
        <v>110.4</v>
      </c>
      <c r="CA85" s="1">
        <v>58.519999999999996</v>
      </c>
      <c r="CB85" s="1">
        <v>62.14</v>
      </c>
      <c r="CC85" s="1">
        <v>93.17</v>
      </c>
      <c r="CD85" s="1">
        <v>110.4</v>
      </c>
      <c r="CE85" s="1">
        <v>110.4</v>
      </c>
      <c r="CF85" s="1">
        <v>18.7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2824.1000000000017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5.4</v>
      </c>
      <c r="AA86" s="1">
        <v>0</v>
      </c>
      <c r="AB86" s="1">
        <v>0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83.4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1.5E-3</v>
      </c>
      <c r="Y87" s="128">
        <f>SUM(Y88:Y88)</f>
        <v>0.58372000000000002</v>
      </c>
      <c r="Z87" s="128">
        <f>SUM(Z88:Z88)</f>
        <v>3.8664287999999996</v>
      </c>
      <c r="AA87" s="128">
        <f>SUM(AA88:AA88)</f>
        <v>9.3172043999999978</v>
      </c>
      <c r="AB87" s="128">
        <f>SUM(AB88:AB88)</f>
        <v>16.292160900000002</v>
      </c>
      <c r="AC87" s="128">
        <f>SUM(AC88:AC88)</f>
        <v>25.028986800000002</v>
      </c>
      <c r="AD87" s="128">
        <f>SUM(AD88:AD88)</f>
        <v>35.919624599999999</v>
      </c>
      <c r="AE87" s="128">
        <f>SUM(AE88:AE88)</f>
        <v>50.279837799999996</v>
      </c>
      <c r="AF87" s="128">
        <f>SUM(AF88:AF88)</f>
        <v>68.655415199999993</v>
      </c>
      <c r="AG87" s="128">
        <f>SUM(AG88:AG88)</f>
        <v>83.174644999999984</v>
      </c>
      <c r="AH87" s="128">
        <f>SUM(AH88:AH88)</f>
        <v>93.903662999999995</v>
      </c>
      <c r="AI87" s="128">
        <f>SUM(AI88:AI88)</f>
        <v>103.88228799999999</v>
      </c>
      <c r="AJ87" s="128">
        <f>SUM(AJ88:AJ88)</f>
        <v>126.35477400000002</v>
      </c>
      <c r="AK87" s="128">
        <f>SUM(AK88:AK88)</f>
        <v>144.28821300000001</v>
      </c>
      <c r="AL87" s="128">
        <f>SUM(AL88:AL88)</f>
        <v>151.548709</v>
      </c>
      <c r="AM87" s="128">
        <f>SUM(AM88:AM88)</f>
        <v>166.50108499999999</v>
      </c>
      <c r="AN87" s="128">
        <f>SUM(AN88:AN88)</f>
        <v>185.527916</v>
      </c>
      <c r="AO87" s="128">
        <f>SUM(AO88:AO88)</f>
        <v>197.28668200000001</v>
      </c>
      <c r="AP87" s="128">
        <f>SUM(AP88:AP88)</f>
        <v>211.804216</v>
      </c>
      <c r="AQ87" s="128">
        <f>SUM(AQ88:AQ88)</f>
        <v>225.74136700000003</v>
      </c>
      <c r="AR87" s="128">
        <f>SUM(AR88:AR88)</f>
        <v>230.677254</v>
      </c>
      <c r="AS87" s="128">
        <f>SUM(AS88:AS88)</f>
        <v>234.14374200000003</v>
      </c>
      <c r="AT87" s="128">
        <f>SUM(AT88:AT88)</f>
        <v>231.31703499999998</v>
      </c>
      <c r="AU87" s="128">
        <f>SUM(AU88:AU88)</f>
        <v>229.43135100000001</v>
      </c>
      <c r="AV87" s="128">
        <f>SUM(AV88:AV88)</f>
        <v>236.282825</v>
      </c>
      <c r="AW87" s="128">
        <f>SUM(AW88:AW88)</f>
        <v>224.242774</v>
      </c>
      <c r="AX87" s="128">
        <f>SUM(AX88:AX88)</f>
        <v>222.640815</v>
      </c>
      <c r="AY87" s="128">
        <f>SUM(AY88:AY88)</f>
        <v>222.34803099999999</v>
      </c>
      <c r="AZ87" s="128">
        <f>SUM(AZ88:AZ88)</f>
        <v>214.89149600000002</v>
      </c>
      <c r="BA87" s="128">
        <f>SUM(BA88:BA88)</f>
        <v>209.705949</v>
      </c>
      <c r="BB87" s="128">
        <f>SUM(BB88:BB88)</f>
        <v>205.00386700000001</v>
      </c>
      <c r="BC87" s="128">
        <f>SUM(BC88:BC88)</f>
        <v>192.98582299999998</v>
      </c>
      <c r="BD87" s="128">
        <f>SUM(BD88:BD88)</f>
        <v>184.864732</v>
      </c>
      <c r="BE87" s="128">
        <f>SUM(BE88:BE88)</f>
        <v>174.531927</v>
      </c>
      <c r="BF87" s="128">
        <f>SUM(BF88:BF88)</f>
        <v>165.46140700000001</v>
      </c>
      <c r="BG87" s="128">
        <f>SUM(BG88:BG88)</f>
        <v>153.435406</v>
      </c>
      <c r="BH87" s="128">
        <f>SUM(BH88:BH88)</f>
        <v>142.83989499999998</v>
      </c>
      <c r="BI87" s="128">
        <f>SUM(BI88:BI88)</f>
        <v>144.38181300000002</v>
      </c>
      <c r="BJ87" s="128">
        <f>SUM(BJ88:BJ88)</f>
        <v>125.772367</v>
      </c>
      <c r="BK87" s="128">
        <f>SUM(BK88:BK88)</f>
        <v>106.15516700000001</v>
      </c>
      <c r="BL87" s="128">
        <f>SUM(BL88:BL88)</f>
        <v>103.41372800000001</v>
      </c>
      <c r="BM87" s="128">
        <f>SUM(BM88:BM88)</f>
        <v>103.66924900000001</v>
      </c>
      <c r="BN87" s="128">
        <f>SUM(BN88:BN88)</f>
        <v>88.818818999999991</v>
      </c>
      <c r="BO87" s="128">
        <f>SUM(BO88:BO88)</f>
        <v>72.549370999999994</v>
      </c>
      <c r="BP87" s="128">
        <f>SUM(BP88:BP88)</f>
        <v>59.481425000000016</v>
      </c>
      <c r="BQ87" s="128">
        <f>SUM(BQ88:BQ88)</f>
        <v>49.680413099999996</v>
      </c>
      <c r="BR87" s="128">
        <f>SUM(BR88:BR88)</f>
        <v>40.992850400000002</v>
      </c>
      <c r="BS87" s="128">
        <f>SUM(BS88:BS88)</f>
        <v>31.915800599999997</v>
      </c>
      <c r="BT87" s="128">
        <f>SUM(BT88:BT88)</f>
        <v>22.376250499999998</v>
      </c>
      <c r="BU87" s="128">
        <f>SUM(BU88:BU88)</f>
        <v>15.422563199999999</v>
      </c>
      <c r="BV87" s="128">
        <f>SUM(BV88:BV88)</f>
        <v>10.0697063</v>
      </c>
      <c r="BW87" s="128">
        <f>SUM(BW88:BW88)</f>
        <v>4.6096415999999998</v>
      </c>
      <c r="BX87" s="128">
        <f>SUM(BX88:BX88)</f>
        <v>1.1776625600000001</v>
      </c>
      <c r="BY87" s="128">
        <f>SUM(BY88:BY88)</f>
        <v>0.24237</v>
      </c>
      <c r="BZ87" s="128">
        <f>SUM(BZ88:BZ88)</f>
        <v>7.5000000000000002E-4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6355.4927127599994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1.5E-3</v>
      </c>
      <c r="Y88" s="217">
        <v>0.58372000000000002</v>
      </c>
      <c r="Z88" s="217">
        <v>3.8664287999999996</v>
      </c>
      <c r="AA88" s="217">
        <v>9.3172043999999978</v>
      </c>
      <c r="AB88" s="217">
        <v>16.292160900000002</v>
      </c>
      <c r="AC88" s="217">
        <v>25.028986800000002</v>
      </c>
      <c r="AD88" s="217">
        <v>35.919624599999999</v>
      </c>
      <c r="AE88" s="217">
        <v>50.279837799999996</v>
      </c>
      <c r="AF88" s="217">
        <v>68.655415199999993</v>
      </c>
      <c r="AG88" s="217">
        <v>83.174644999999984</v>
      </c>
      <c r="AH88" s="217">
        <v>93.903662999999995</v>
      </c>
      <c r="AI88" s="217">
        <v>103.88228799999999</v>
      </c>
      <c r="AJ88" s="217">
        <v>126.35477400000002</v>
      </c>
      <c r="AK88" s="217">
        <v>144.28821300000001</v>
      </c>
      <c r="AL88" s="217">
        <v>151.548709</v>
      </c>
      <c r="AM88" s="217">
        <v>166.50108499999999</v>
      </c>
      <c r="AN88" s="217">
        <v>185.527916</v>
      </c>
      <c r="AO88" s="217">
        <v>197.28668200000001</v>
      </c>
      <c r="AP88" s="217">
        <v>211.804216</v>
      </c>
      <c r="AQ88" s="217">
        <v>225.74136700000003</v>
      </c>
      <c r="AR88" s="217">
        <v>230.677254</v>
      </c>
      <c r="AS88" s="217">
        <v>234.14374200000003</v>
      </c>
      <c r="AT88" s="217">
        <v>231.31703499999998</v>
      </c>
      <c r="AU88" s="217">
        <v>229.43135100000001</v>
      </c>
      <c r="AV88" s="217">
        <v>236.282825</v>
      </c>
      <c r="AW88" s="217">
        <v>224.242774</v>
      </c>
      <c r="AX88" s="217">
        <v>222.640815</v>
      </c>
      <c r="AY88" s="217">
        <v>222.34803099999999</v>
      </c>
      <c r="AZ88" s="217">
        <v>214.89149600000002</v>
      </c>
      <c r="BA88" s="217">
        <v>209.705949</v>
      </c>
      <c r="BB88" s="217">
        <v>205.00386700000001</v>
      </c>
      <c r="BC88" s="217">
        <v>192.98582299999998</v>
      </c>
      <c r="BD88" s="217">
        <v>184.864732</v>
      </c>
      <c r="BE88" s="217">
        <v>174.531927</v>
      </c>
      <c r="BF88" s="217">
        <v>165.46140700000001</v>
      </c>
      <c r="BG88" s="217">
        <v>153.435406</v>
      </c>
      <c r="BH88" s="217">
        <v>142.83989499999998</v>
      </c>
      <c r="BI88" s="217">
        <v>144.38181300000002</v>
      </c>
      <c r="BJ88" s="217">
        <v>125.772367</v>
      </c>
      <c r="BK88" s="217">
        <v>106.15516700000001</v>
      </c>
      <c r="BL88" s="217">
        <v>103.41372800000001</v>
      </c>
      <c r="BM88" s="217">
        <v>103.66924900000001</v>
      </c>
      <c r="BN88" s="217">
        <v>88.818818999999991</v>
      </c>
      <c r="BO88" s="217">
        <v>72.549370999999994</v>
      </c>
      <c r="BP88" s="217">
        <v>59.481425000000016</v>
      </c>
      <c r="BQ88" s="217">
        <v>49.680413099999996</v>
      </c>
      <c r="BR88" s="217">
        <v>40.992850400000002</v>
      </c>
      <c r="BS88" s="217">
        <v>31.915800599999997</v>
      </c>
      <c r="BT88" s="217">
        <v>22.376250499999998</v>
      </c>
      <c r="BU88" s="217">
        <v>15.422563199999999</v>
      </c>
      <c r="BV88" s="217">
        <v>10.0697063</v>
      </c>
      <c r="BW88" s="217">
        <v>4.6096415999999998</v>
      </c>
      <c r="BX88" s="217">
        <v>1.1776625600000001</v>
      </c>
      <c r="BY88" s="217">
        <v>0.24237</v>
      </c>
      <c r="BZ88" s="217">
        <v>7.5000000000000002E-4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6355.4927127599994</v>
      </c>
      <c r="CU88" s="281"/>
    </row>
    <row r="89" spans="1:102">
      <c r="A89" s="220" t="s">
        <v>41</v>
      </c>
      <c r="B89" s="230">
        <f t="shared" ref="B89:AG89" si="72">SUM(B83,B87)</f>
        <v>0.30000000000000004</v>
      </c>
      <c r="C89" s="129">
        <f t="shared" si="72"/>
        <v>0.30000000000000004</v>
      </c>
      <c r="D89" s="129">
        <f t="shared" si="72"/>
        <v>0.30000000000000004</v>
      </c>
      <c r="E89" s="129">
        <f t="shared" si="72"/>
        <v>0.30000000000000004</v>
      </c>
      <c r="F89" s="129">
        <f t="shared" si="72"/>
        <v>0.30000000000000004</v>
      </c>
      <c r="G89" s="129">
        <f t="shared" si="72"/>
        <v>0.30000000000000004</v>
      </c>
      <c r="H89" s="129">
        <f t="shared" si="72"/>
        <v>0.30000000000000004</v>
      </c>
      <c r="I89" s="129">
        <f t="shared" si="72"/>
        <v>0.30000000000000004</v>
      </c>
      <c r="J89" s="129">
        <f t="shared" si="72"/>
        <v>0.30000000000000004</v>
      </c>
      <c r="K89" s="129">
        <f t="shared" si="72"/>
        <v>0.30000000000000004</v>
      </c>
      <c r="L89" s="129">
        <f t="shared" si="72"/>
        <v>0.30000000000000004</v>
      </c>
      <c r="M89" s="129">
        <f t="shared" si="72"/>
        <v>0.30000000000000004</v>
      </c>
      <c r="N89" s="129">
        <f t="shared" si="72"/>
        <v>0.30000000000000004</v>
      </c>
      <c r="O89" s="129">
        <f t="shared" si="72"/>
        <v>0.30000000000000004</v>
      </c>
      <c r="P89" s="129">
        <f t="shared" si="72"/>
        <v>0.30000000000000004</v>
      </c>
      <c r="Q89" s="129">
        <f t="shared" si="72"/>
        <v>0.30000000000000004</v>
      </c>
      <c r="R89" s="129">
        <f t="shared" si="72"/>
        <v>0.30000000000000004</v>
      </c>
      <c r="S89" s="129">
        <f t="shared" si="72"/>
        <v>0.30000000000000004</v>
      </c>
      <c r="T89" s="129">
        <f t="shared" si="72"/>
        <v>0.30000000000000004</v>
      </c>
      <c r="U89" s="129">
        <f t="shared" si="72"/>
        <v>0.30000000000000004</v>
      </c>
      <c r="V89" s="129">
        <f t="shared" si="72"/>
        <v>0.30000000000000004</v>
      </c>
      <c r="W89" s="129">
        <f t="shared" si="72"/>
        <v>0.30000000000000004</v>
      </c>
      <c r="X89" s="129">
        <f t="shared" si="72"/>
        <v>0.30150000000000005</v>
      </c>
      <c r="Y89" s="129">
        <f t="shared" si="72"/>
        <v>0.88372000000000006</v>
      </c>
      <c r="Z89" s="129">
        <f t="shared" si="72"/>
        <v>201.66642880000001</v>
      </c>
      <c r="AA89" s="129">
        <f t="shared" si="72"/>
        <v>207.31720440000001</v>
      </c>
      <c r="AB89" s="129">
        <f t="shared" si="72"/>
        <v>214.39216089999999</v>
      </c>
      <c r="AC89" s="129">
        <f t="shared" si="72"/>
        <v>220.2289868</v>
      </c>
      <c r="AD89" s="129">
        <f t="shared" si="72"/>
        <v>238.21962459999997</v>
      </c>
      <c r="AE89" s="129">
        <f t="shared" si="72"/>
        <v>256.07983779999995</v>
      </c>
      <c r="AF89" s="129">
        <f t="shared" si="72"/>
        <v>274.75541520000002</v>
      </c>
      <c r="AG89" s="129">
        <f t="shared" si="72"/>
        <v>289.674645</v>
      </c>
      <c r="AH89" s="129">
        <f t="shared" ref="AH89:BM89" si="73">SUM(AH83,AH87)</f>
        <v>300.10366299999998</v>
      </c>
      <c r="AI89" s="129">
        <f t="shared" si="73"/>
        <v>310.58228799999995</v>
      </c>
      <c r="AJ89" s="129">
        <f t="shared" si="73"/>
        <v>332.55477400000001</v>
      </c>
      <c r="AK89" s="129">
        <f t="shared" si="73"/>
        <v>350.78821300000004</v>
      </c>
      <c r="AL89" s="129">
        <f t="shared" si="73"/>
        <v>357.04870900000003</v>
      </c>
      <c r="AM89" s="129">
        <f t="shared" si="73"/>
        <v>372.00108499999999</v>
      </c>
      <c r="AN89" s="129">
        <f t="shared" si="73"/>
        <v>390.82791599999996</v>
      </c>
      <c r="AO89" s="129">
        <f t="shared" si="73"/>
        <v>402.18668200000002</v>
      </c>
      <c r="AP89" s="129">
        <f t="shared" si="73"/>
        <v>411.70421599999997</v>
      </c>
      <c r="AQ89" s="129">
        <f t="shared" si="73"/>
        <v>425.24136700000003</v>
      </c>
      <c r="AR89" s="129">
        <f t="shared" si="73"/>
        <v>430.77725399999997</v>
      </c>
      <c r="AS89" s="129">
        <f t="shared" si="73"/>
        <v>434.04374200000007</v>
      </c>
      <c r="AT89" s="129">
        <f t="shared" si="73"/>
        <v>430.01703499999996</v>
      </c>
      <c r="AU89" s="129">
        <f t="shared" si="73"/>
        <v>428.03135099999997</v>
      </c>
      <c r="AV89" s="129">
        <f t="shared" si="73"/>
        <v>433.68282499999998</v>
      </c>
      <c r="AW89" s="129">
        <f t="shared" si="73"/>
        <v>421.61277399999994</v>
      </c>
      <c r="AX89" s="129">
        <f t="shared" si="73"/>
        <v>421.04081500000001</v>
      </c>
      <c r="AY89" s="129">
        <f t="shared" si="73"/>
        <v>420.94803100000001</v>
      </c>
      <c r="AZ89" s="129">
        <f t="shared" si="73"/>
        <v>413.49149599999998</v>
      </c>
      <c r="BA89" s="129">
        <f t="shared" si="73"/>
        <v>408.60594900000001</v>
      </c>
      <c r="BB89" s="129">
        <f t="shared" si="73"/>
        <v>407.90386699999999</v>
      </c>
      <c r="BC89" s="129">
        <f t="shared" si="73"/>
        <v>395.585823</v>
      </c>
      <c r="BD89" s="129">
        <f t="shared" si="73"/>
        <v>387.56473199999999</v>
      </c>
      <c r="BE89" s="129">
        <f t="shared" si="73"/>
        <v>376.83192699999995</v>
      </c>
      <c r="BF89" s="129">
        <f t="shared" si="73"/>
        <v>320.86140699999999</v>
      </c>
      <c r="BG89" s="129">
        <f t="shared" si="73"/>
        <v>305.435406</v>
      </c>
      <c r="BH89" s="129">
        <f t="shared" si="73"/>
        <v>294.039895</v>
      </c>
      <c r="BI89" s="129">
        <f t="shared" si="73"/>
        <v>293.18181300000003</v>
      </c>
      <c r="BJ89" s="129">
        <f t="shared" si="73"/>
        <v>324.97236699999996</v>
      </c>
      <c r="BK89" s="129">
        <f t="shared" si="73"/>
        <v>307.85516699999999</v>
      </c>
      <c r="BL89" s="129">
        <f t="shared" si="73"/>
        <v>305.213728</v>
      </c>
      <c r="BM89" s="129">
        <f t="shared" si="73"/>
        <v>305.269249</v>
      </c>
      <c r="BN89" s="129">
        <f t="shared" ref="BN89:CS89" si="74">SUM(BN83,BN87)</f>
        <v>291.51881900000001</v>
      </c>
      <c r="BO89" s="129">
        <f t="shared" si="74"/>
        <v>275.44937099999999</v>
      </c>
      <c r="BP89" s="129">
        <f t="shared" si="74"/>
        <v>262.18142499999999</v>
      </c>
      <c r="BQ89" s="129">
        <f t="shared" si="74"/>
        <v>253.28041309999998</v>
      </c>
      <c r="BR89" s="129">
        <f t="shared" si="74"/>
        <v>244.39285039999999</v>
      </c>
      <c r="BS89" s="129">
        <f t="shared" si="74"/>
        <v>235.21580059999997</v>
      </c>
      <c r="BT89" s="129">
        <f t="shared" si="74"/>
        <v>177.67625049999998</v>
      </c>
      <c r="BU89" s="129">
        <f t="shared" si="74"/>
        <v>170.72256319999997</v>
      </c>
      <c r="BV89" s="129">
        <f t="shared" si="74"/>
        <v>208.6697063</v>
      </c>
      <c r="BW89" s="129">
        <f t="shared" si="74"/>
        <v>202.6096416</v>
      </c>
      <c r="BX89" s="129">
        <f t="shared" si="74"/>
        <v>198.27766255999998</v>
      </c>
      <c r="BY89" s="129">
        <f t="shared" si="74"/>
        <v>152.24236999999999</v>
      </c>
      <c r="BZ89" s="129">
        <f t="shared" si="74"/>
        <v>120.60075000000001</v>
      </c>
      <c r="CA89" s="129">
        <f t="shared" si="74"/>
        <v>64.92</v>
      </c>
      <c r="CB89" s="129">
        <f t="shared" si="74"/>
        <v>68.540000000000006</v>
      </c>
      <c r="CC89" s="129">
        <f t="shared" si="74"/>
        <v>99.570000000000007</v>
      </c>
      <c r="CD89" s="129">
        <f t="shared" si="74"/>
        <v>123.47</v>
      </c>
      <c r="CE89" s="129">
        <f t="shared" si="74"/>
        <v>127.77000000000001</v>
      </c>
      <c r="CF89" s="129">
        <f t="shared" si="74"/>
        <v>31.18</v>
      </c>
      <c r="CG89" s="129">
        <f t="shared" si="74"/>
        <v>36.1</v>
      </c>
      <c r="CH89" s="129">
        <f t="shared" si="74"/>
        <v>10.199999999999999</v>
      </c>
      <c r="CI89" s="129">
        <f t="shared" si="74"/>
        <v>6.3999999999999995</v>
      </c>
      <c r="CJ89" s="129">
        <f t="shared" si="74"/>
        <v>6.3999999999999995</v>
      </c>
      <c r="CK89" s="129">
        <f t="shared" si="74"/>
        <v>6.3999999999999995</v>
      </c>
      <c r="CL89" s="129">
        <f t="shared" si="74"/>
        <v>0.30000000000000004</v>
      </c>
      <c r="CM89" s="129">
        <f t="shared" si="74"/>
        <v>0.30000000000000004</v>
      </c>
      <c r="CN89" s="129">
        <f t="shared" si="74"/>
        <v>0.30000000000000004</v>
      </c>
      <c r="CO89" s="129">
        <f t="shared" si="74"/>
        <v>0.30000000000000004</v>
      </c>
      <c r="CP89" s="129">
        <f t="shared" si="74"/>
        <v>0.30000000000000004</v>
      </c>
      <c r="CQ89" s="129">
        <f t="shared" si="74"/>
        <v>0.30000000000000004</v>
      </c>
      <c r="CR89" s="129">
        <f t="shared" si="74"/>
        <v>0.30000000000000004</v>
      </c>
      <c r="CS89" s="231">
        <f t="shared" si="74"/>
        <v>0.30000000000000004</v>
      </c>
      <c r="CT89" s="222">
        <f t="shared" si="71"/>
        <v>17206.312712760006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9.1300000000000008</v>
      </c>
      <c r="C94" s="169">
        <f t="shared" si="79"/>
        <v>9.1300000000000008</v>
      </c>
      <c r="D94" s="169">
        <f t="shared" si="79"/>
        <v>9.1300000000000008</v>
      </c>
      <c r="E94" s="169">
        <f t="shared" si="79"/>
        <v>9.1300000000000008</v>
      </c>
      <c r="F94" s="169">
        <f t="shared" si="79"/>
        <v>9.1300000000000008</v>
      </c>
      <c r="G94" s="169">
        <f t="shared" si="79"/>
        <v>9.1300000000000008</v>
      </c>
      <c r="H94" s="169">
        <f t="shared" si="79"/>
        <v>9.1300000000000008</v>
      </c>
      <c r="I94" s="169">
        <f t="shared" si="79"/>
        <v>9.1300000000000008</v>
      </c>
      <c r="J94" s="169">
        <f t="shared" si="79"/>
        <v>9.1300000000000008</v>
      </c>
      <c r="K94" s="169">
        <f t="shared" si="79"/>
        <v>9.1300000000000008</v>
      </c>
      <c r="L94" s="169">
        <f t="shared" si="79"/>
        <v>9.1300000000000008</v>
      </c>
      <c r="M94" s="169">
        <f t="shared" si="79"/>
        <v>9.1300000000000008</v>
      </c>
      <c r="N94" s="169">
        <f t="shared" si="79"/>
        <v>9.1300000000000008</v>
      </c>
      <c r="O94" s="169">
        <f t="shared" si="79"/>
        <v>9.1300000000000008</v>
      </c>
      <c r="P94" s="169">
        <f t="shared" si="79"/>
        <v>9.1300000000000008</v>
      </c>
      <c r="Q94" s="169">
        <f t="shared" si="79"/>
        <v>9.1300000000000008</v>
      </c>
      <c r="R94" s="169">
        <f t="shared" si="79"/>
        <v>9.1300000000000008</v>
      </c>
      <c r="S94" s="169">
        <f t="shared" si="79"/>
        <v>9.1300000000000008</v>
      </c>
      <c r="T94" s="169">
        <f t="shared" si="79"/>
        <v>9.1300000000000008</v>
      </c>
      <c r="U94" s="169">
        <f t="shared" si="79"/>
        <v>9.1300000000000008</v>
      </c>
      <c r="V94" s="169">
        <f t="shared" si="79"/>
        <v>9.1300000000000008</v>
      </c>
      <c r="W94" s="169">
        <f t="shared" si="79"/>
        <v>9.1300000000000008</v>
      </c>
      <c r="X94" s="169">
        <f t="shared" si="79"/>
        <v>9.1315000000000008</v>
      </c>
      <c r="Y94" s="169">
        <f t="shared" si="79"/>
        <v>9.7137200000000004</v>
      </c>
      <c r="Z94" s="169">
        <f t="shared" si="79"/>
        <v>210.49642880000002</v>
      </c>
      <c r="AA94" s="169">
        <f t="shared" si="79"/>
        <v>216.14720440000002</v>
      </c>
      <c r="AB94" s="169">
        <f t="shared" si="79"/>
        <v>223.22216090000001</v>
      </c>
      <c r="AC94" s="169">
        <f t="shared" si="79"/>
        <v>229.05898680000001</v>
      </c>
      <c r="AD94" s="169">
        <f t="shared" si="79"/>
        <v>247.04962459999999</v>
      </c>
      <c r="AE94" s="169">
        <f t="shared" si="79"/>
        <v>264.90983779999993</v>
      </c>
      <c r="AF94" s="169">
        <f t="shared" si="79"/>
        <v>283.5854152</v>
      </c>
      <c r="AG94" s="169">
        <f t="shared" si="79"/>
        <v>298.50464499999998</v>
      </c>
      <c r="AH94" s="169">
        <f t="shared" ref="AH94:BM94" si="80">AH89+AH90</f>
        <v>308.93366299999997</v>
      </c>
      <c r="AI94" s="169">
        <f t="shared" si="80"/>
        <v>319.41228799999993</v>
      </c>
      <c r="AJ94" s="169">
        <f t="shared" si="80"/>
        <v>341.38477399999999</v>
      </c>
      <c r="AK94" s="169">
        <f t="shared" si="80"/>
        <v>359.61821300000003</v>
      </c>
      <c r="AL94" s="169">
        <f t="shared" si="80"/>
        <v>365.87870900000001</v>
      </c>
      <c r="AM94" s="169">
        <f t="shared" si="80"/>
        <v>380.83108499999997</v>
      </c>
      <c r="AN94" s="169">
        <f t="shared" si="80"/>
        <v>399.65791599999994</v>
      </c>
      <c r="AO94" s="169">
        <f t="shared" si="80"/>
        <v>411.016682</v>
      </c>
      <c r="AP94" s="169">
        <f t="shared" si="80"/>
        <v>420.53421599999996</v>
      </c>
      <c r="AQ94" s="169">
        <f t="shared" si="80"/>
        <v>434.07136700000001</v>
      </c>
      <c r="AR94" s="169">
        <f t="shared" si="80"/>
        <v>439.60725399999995</v>
      </c>
      <c r="AS94" s="169">
        <f t="shared" si="80"/>
        <v>442.87374200000005</v>
      </c>
      <c r="AT94" s="169">
        <f t="shared" si="80"/>
        <v>438.84703499999995</v>
      </c>
      <c r="AU94" s="169">
        <f t="shared" si="80"/>
        <v>436.86135099999996</v>
      </c>
      <c r="AV94" s="169">
        <f t="shared" si="80"/>
        <v>442.51282499999996</v>
      </c>
      <c r="AW94" s="169">
        <f t="shared" si="80"/>
        <v>430.44277399999993</v>
      </c>
      <c r="AX94" s="169">
        <f t="shared" si="80"/>
        <v>429.87081499999999</v>
      </c>
      <c r="AY94" s="169">
        <f t="shared" si="80"/>
        <v>429.778031</v>
      </c>
      <c r="AZ94" s="169">
        <f t="shared" si="80"/>
        <v>422.32149599999997</v>
      </c>
      <c r="BA94" s="169">
        <f t="shared" si="80"/>
        <v>417.43594899999999</v>
      </c>
      <c r="BB94" s="169">
        <f t="shared" si="80"/>
        <v>416.73386699999998</v>
      </c>
      <c r="BC94" s="169">
        <f t="shared" si="80"/>
        <v>404.41582299999999</v>
      </c>
      <c r="BD94" s="169">
        <f t="shared" si="80"/>
        <v>396.39473199999998</v>
      </c>
      <c r="BE94" s="169">
        <f t="shared" si="80"/>
        <v>385.66192699999993</v>
      </c>
      <c r="BF94" s="169">
        <f t="shared" si="80"/>
        <v>329.69140699999997</v>
      </c>
      <c r="BG94" s="169">
        <f t="shared" si="80"/>
        <v>314.26540599999998</v>
      </c>
      <c r="BH94" s="169">
        <f t="shared" si="80"/>
        <v>302.86989499999999</v>
      </c>
      <c r="BI94" s="169">
        <f t="shared" si="80"/>
        <v>302.01181300000002</v>
      </c>
      <c r="BJ94" s="169">
        <f t="shared" si="80"/>
        <v>333.80236699999995</v>
      </c>
      <c r="BK94" s="169">
        <f t="shared" si="80"/>
        <v>316.68516699999998</v>
      </c>
      <c r="BL94" s="169">
        <f t="shared" si="80"/>
        <v>314.04372799999999</v>
      </c>
      <c r="BM94" s="169">
        <f t="shared" si="80"/>
        <v>314.09924899999999</v>
      </c>
      <c r="BN94" s="169">
        <f t="shared" ref="BN94:CS94" si="81">BN89+BN90</f>
        <v>300.34881899999999</v>
      </c>
      <c r="BO94" s="169">
        <f t="shared" si="81"/>
        <v>284.27937099999997</v>
      </c>
      <c r="BP94" s="169">
        <f t="shared" si="81"/>
        <v>271.01142499999997</v>
      </c>
      <c r="BQ94" s="169">
        <f t="shared" si="81"/>
        <v>262.11041309999996</v>
      </c>
      <c r="BR94" s="169">
        <f t="shared" si="81"/>
        <v>253.2228504</v>
      </c>
      <c r="BS94" s="169">
        <f t="shared" si="81"/>
        <v>244.04580059999998</v>
      </c>
      <c r="BT94" s="169">
        <f t="shared" si="81"/>
        <v>186.50625049999999</v>
      </c>
      <c r="BU94" s="169">
        <f t="shared" si="81"/>
        <v>179.55256319999998</v>
      </c>
      <c r="BV94" s="169">
        <f t="shared" si="81"/>
        <v>217.49970630000001</v>
      </c>
      <c r="BW94" s="169">
        <f t="shared" si="81"/>
        <v>211.43964160000002</v>
      </c>
      <c r="BX94" s="169">
        <f t="shared" si="81"/>
        <v>207.10766255999999</v>
      </c>
      <c r="BY94" s="169">
        <f t="shared" si="81"/>
        <v>161.07237000000001</v>
      </c>
      <c r="BZ94" s="169">
        <f t="shared" si="81"/>
        <v>129.43075000000002</v>
      </c>
      <c r="CA94" s="169">
        <f t="shared" si="81"/>
        <v>73.75</v>
      </c>
      <c r="CB94" s="169">
        <f t="shared" si="81"/>
        <v>77.37</v>
      </c>
      <c r="CC94" s="169">
        <f t="shared" si="81"/>
        <v>108.4</v>
      </c>
      <c r="CD94" s="169">
        <f t="shared" si="81"/>
        <v>132.30000000000001</v>
      </c>
      <c r="CE94" s="169">
        <f t="shared" si="81"/>
        <v>136.60000000000002</v>
      </c>
      <c r="CF94" s="169">
        <f t="shared" si="81"/>
        <v>40.01</v>
      </c>
      <c r="CG94" s="169">
        <f t="shared" si="81"/>
        <v>44.93</v>
      </c>
      <c r="CH94" s="169">
        <f t="shared" si="81"/>
        <v>19.03</v>
      </c>
      <c r="CI94" s="169">
        <f t="shared" si="81"/>
        <v>15.23</v>
      </c>
      <c r="CJ94" s="169">
        <f t="shared" si="81"/>
        <v>15.23</v>
      </c>
      <c r="CK94" s="169">
        <f t="shared" si="81"/>
        <v>15.23</v>
      </c>
      <c r="CL94" s="169">
        <f t="shared" si="81"/>
        <v>9.1300000000000008</v>
      </c>
      <c r="CM94" s="169">
        <f t="shared" si="81"/>
        <v>9.1300000000000008</v>
      </c>
      <c r="CN94" s="169">
        <f t="shared" si="81"/>
        <v>9.1300000000000008</v>
      </c>
      <c r="CO94" s="169">
        <f t="shared" si="81"/>
        <v>9.1300000000000008</v>
      </c>
      <c r="CP94" s="169">
        <f t="shared" si="81"/>
        <v>9.1300000000000008</v>
      </c>
      <c r="CQ94" s="169">
        <f t="shared" si="81"/>
        <v>9.1300000000000008</v>
      </c>
      <c r="CR94" s="169">
        <f t="shared" si="81"/>
        <v>9.1300000000000008</v>
      </c>
      <c r="CS94" s="233">
        <f t="shared" si="81"/>
        <v>9.1300000000000008</v>
      </c>
      <c r="CT94" s="133">
        <f t="shared" si="78"/>
        <v>18053.992712760009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9.1300000000000008</v>
      </c>
      <c r="J97" s="131">
        <f>IF(J57&lt;0,0,MIN(J57,J94))</f>
        <v>9.1300000000000008</v>
      </c>
      <c r="K97" s="131">
        <f>IF(K57&lt;0,0,MIN(K57,K94))</f>
        <v>9.1300000000000008</v>
      </c>
      <c r="L97" s="131">
        <f>IF(L57&lt;0,0,MIN(L57,L94))</f>
        <v>9.1300000000000008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9.1300000000000008</v>
      </c>
      <c r="W97" s="131">
        <f>IF(W57&lt;0,0,MIN(W57,W94))</f>
        <v>9.1300000000000008</v>
      </c>
      <c r="X97" s="131">
        <f>IF(X57&lt;0,0,MIN(X57,X94))</f>
        <v>9.1315000000000008</v>
      </c>
      <c r="Y97" s="131">
        <f>IF(Y57&lt;0,0,MIN(Y57,Y94))</f>
        <v>9.7137200000000004</v>
      </c>
      <c r="Z97" s="131">
        <f>IF(Z57&lt;0,0,MIN(Z57,Z94))</f>
        <v>210.49642880000002</v>
      </c>
      <c r="AA97" s="131">
        <f>IF(AA57&lt;0,0,MIN(AA57,AA94))</f>
        <v>216.14720440000002</v>
      </c>
      <c r="AB97" s="131">
        <f>IF(AB57&lt;0,0,MIN(AB57,AB94))</f>
        <v>223.22216090000001</v>
      </c>
      <c r="AC97" s="131">
        <f>IF(AC57&lt;0,0,MIN(AC57,AC94))</f>
        <v>229.05898680000001</v>
      </c>
      <c r="AD97" s="131">
        <f>IF(AD57&lt;0,0,MIN(AD57,AD94))</f>
        <v>247.04962459999999</v>
      </c>
      <c r="AE97" s="131">
        <f>IF(AE57&lt;0,0,MIN(AE57,AE94))</f>
        <v>264.90983779999993</v>
      </c>
      <c r="AF97" s="131">
        <f>IF(AF57&lt;0,0,MIN(AF57,AF94))</f>
        <v>283.5854152</v>
      </c>
      <c r="AG97" s="131">
        <f>IF(AG57&lt;0,0,MIN(AG57,AG94))</f>
        <v>298.50464499999998</v>
      </c>
      <c r="AH97" s="131">
        <f>IF(AH57&lt;0,0,MIN(AH57,AH94))</f>
        <v>308.93366299999997</v>
      </c>
      <c r="AI97" s="131">
        <f>IF(AI57&lt;0,0,MIN(AI57,AI94))</f>
        <v>319.41228799999993</v>
      </c>
      <c r="AJ97" s="131">
        <f>IF(AJ57&lt;0,0,MIN(AJ57,AJ94))</f>
        <v>341.38477399999999</v>
      </c>
      <c r="AK97" s="131">
        <f>IF(AK57&lt;0,0,MIN(AK57,AK94))</f>
        <v>359.61821300000003</v>
      </c>
      <c r="AL97" s="131">
        <f>IF(AL57&lt;0,0,MIN(AL57,AL94))</f>
        <v>365.87870900000001</v>
      </c>
      <c r="AM97" s="131">
        <f>IF(AM57&lt;0,0,MIN(AM57,AM94))</f>
        <v>380.83108499999997</v>
      </c>
      <c r="AN97" s="131">
        <f>IF(AN57&lt;0,0,MIN(AN57,AN94))</f>
        <v>399.65791599999994</v>
      </c>
      <c r="AO97" s="131">
        <f>IF(AO57&lt;0,0,MIN(AO57,AO94))</f>
        <v>411.016682</v>
      </c>
      <c r="AP97" s="131">
        <f>IF(AP57&lt;0,0,MIN(AP57,AP94))</f>
        <v>420.53421599999996</v>
      </c>
      <c r="AQ97" s="131">
        <f>IF(AQ57&lt;0,0,MIN(AQ57,AQ94))</f>
        <v>434.07136700000001</v>
      </c>
      <c r="AR97" s="131">
        <f>IF(AR57&lt;0,0,MIN(AR57,AR94))</f>
        <v>439.60725399999995</v>
      </c>
      <c r="AS97" s="131">
        <f>IF(AS57&lt;0,0,MIN(AS57,AS94))</f>
        <v>442.87374200000005</v>
      </c>
      <c r="AT97" s="131">
        <f>IF(AT57&lt;0,0,MIN(AT57,AT94))</f>
        <v>438.84703499999995</v>
      </c>
      <c r="AU97" s="131">
        <f>IF(AU57&lt;0,0,MIN(AU57,AU94))</f>
        <v>436.86135099999996</v>
      </c>
      <c r="AV97" s="131">
        <f>IF(AV57&lt;0,0,MIN(AV57,AV94))</f>
        <v>442.51282499999996</v>
      </c>
      <c r="AW97" s="131">
        <f>IF(AW57&lt;0,0,MIN(AW57,AW94))</f>
        <v>430.44277399999993</v>
      </c>
      <c r="AX97" s="131">
        <f>IF(AX57&lt;0,0,MIN(AX57,AX94))</f>
        <v>429.87081499999999</v>
      </c>
      <c r="AY97" s="131">
        <f>IF(AY57&lt;0,0,MIN(AY57,AY94))</f>
        <v>429.778031</v>
      </c>
      <c r="AZ97" s="131">
        <f>IF(AZ57&lt;0,0,MIN(AZ57,AZ94))</f>
        <v>422.32149599999997</v>
      </c>
      <c r="BA97" s="131">
        <f>IF(BA57&lt;0,0,MIN(BA57,BA94))</f>
        <v>417.43594899999999</v>
      </c>
      <c r="BB97" s="131">
        <f>IF(BB57&lt;0,0,MIN(BB57,BB94))</f>
        <v>416.73386699999998</v>
      </c>
      <c r="BC97" s="131">
        <f>IF(BC57&lt;0,0,MIN(BC57,BC94))</f>
        <v>404.41582299999999</v>
      </c>
      <c r="BD97" s="131">
        <f>IF(BD57&lt;0,0,MIN(BD57,BD94))</f>
        <v>396.39473199999998</v>
      </c>
      <c r="BE97" s="131">
        <f>IF(BE57&lt;0,0,MIN(BE57,BE94))</f>
        <v>385.66192699999993</v>
      </c>
      <c r="BF97" s="131">
        <f>IF(BF57&lt;0,0,MIN(BF57,BF94))</f>
        <v>329.69140699999997</v>
      </c>
      <c r="BG97" s="131">
        <f>IF(BG57&lt;0,0,MIN(BG57,BG94))</f>
        <v>314.26540599999998</v>
      </c>
      <c r="BH97" s="131">
        <f>IF(BH57&lt;0,0,MIN(BH57,BH94))</f>
        <v>302.86989499999999</v>
      </c>
      <c r="BI97" s="131">
        <f>IF(BI57&lt;0,0,MIN(BI57,BI94))</f>
        <v>302.01181300000002</v>
      </c>
      <c r="BJ97" s="131">
        <f>IF(BJ57&lt;0,0,MIN(BJ57,BJ94))</f>
        <v>333.80236699999995</v>
      </c>
      <c r="BK97" s="131">
        <f>IF(BK57&lt;0,0,MIN(BK57,BK94))</f>
        <v>316.68516699999998</v>
      </c>
      <c r="BL97" s="131">
        <f>IF(BL57&lt;0,0,MIN(BL57,BL94))</f>
        <v>314.04372799999999</v>
      </c>
      <c r="BM97" s="131">
        <f>IF(BM57&lt;0,0,MIN(BM57,BM94))</f>
        <v>314.09924899999999</v>
      </c>
      <c r="BN97" s="131">
        <f>IF(BN57&lt;0,0,MIN(BN57,BN94))</f>
        <v>300.34881899999999</v>
      </c>
      <c r="BO97" s="131">
        <f>IF(BO57&lt;0,0,MIN(BO57,BO94))</f>
        <v>284.27937099999997</v>
      </c>
      <c r="BP97" s="131">
        <f>IF(BP57&lt;0,0,MIN(BP57,BP94))</f>
        <v>271.01142499999997</v>
      </c>
      <c r="BQ97" s="131">
        <f>IF(BQ57&lt;0,0,MIN(BQ57,BQ94))</f>
        <v>262.11041309999996</v>
      </c>
      <c r="BR97" s="131">
        <f>IF(BR57&lt;0,0,MIN(BR57,BR94))</f>
        <v>253.2228504</v>
      </c>
      <c r="BS97" s="131">
        <f>IF(BS57&lt;0,0,MIN(BS57,BS94))</f>
        <v>244.04580059999998</v>
      </c>
      <c r="BT97" s="131">
        <f>IF(BT57&lt;0,0,MIN(BT57,BT94))</f>
        <v>186.50625049999999</v>
      </c>
      <c r="BU97" s="131">
        <f>IF(BU57&lt;0,0,MIN(BU57,BU94))</f>
        <v>179.55256319999998</v>
      </c>
      <c r="BV97" s="131">
        <f>IF(BV57&lt;0,0,MIN(BV57,BV94))</f>
        <v>217.49970630000001</v>
      </c>
      <c r="BW97" s="131">
        <f>IF(BW57&lt;0,0,MIN(BW57,BW94))</f>
        <v>211.43964160000002</v>
      </c>
      <c r="BX97" s="131">
        <f>IF(BX57&lt;0,0,MIN(BX57,BX94))</f>
        <v>207.10766255999999</v>
      </c>
      <c r="BY97" s="131">
        <f>IF(BY57&lt;0,0,MIN(BY57,BY94))</f>
        <v>161.07237000000001</v>
      </c>
      <c r="BZ97" s="131">
        <f>IF(BZ57&lt;0,0,MIN(BZ57,BZ94))</f>
        <v>129.43075000000002</v>
      </c>
      <c r="CA97" s="131">
        <f>IF(CA57&lt;0,0,MIN(CA57,CA94))</f>
        <v>73.75</v>
      </c>
      <c r="CB97" s="131">
        <f>IF(CB57&lt;0,0,MIN(CB57,CB94))</f>
        <v>77.37</v>
      </c>
      <c r="CC97" s="131">
        <f>IF(CC57&lt;0,0,MIN(CC57,CC94))</f>
        <v>108.4</v>
      </c>
      <c r="CD97" s="131">
        <f>IF(CD57&lt;0,0,MIN(CD57,CD94))</f>
        <v>132.30000000000001</v>
      </c>
      <c r="CE97" s="131">
        <f>IF(CE57&lt;0,0,MIN(CE57,CE94))</f>
        <v>136.60000000000002</v>
      </c>
      <c r="CF97" s="131">
        <f>IF(CF57&lt;0,0,MIN(CF57,CF94))</f>
        <v>40.01</v>
      </c>
      <c r="CG97" s="131">
        <f>IF(CG57&lt;0,0,MIN(CG57,CG94))</f>
        <v>44.93</v>
      </c>
      <c r="CH97" s="131">
        <f>IF(CH57&lt;0,0,MIN(CH57,CH94))</f>
        <v>19.03</v>
      </c>
      <c r="CI97" s="131">
        <f>IF(CI57&lt;0,0,MIN(CI57,CI94))</f>
        <v>15.23</v>
      </c>
      <c r="CJ97" s="131">
        <f>IF(CJ57&lt;0,0,MIN(CJ57,CJ94))</f>
        <v>15.23</v>
      </c>
      <c r="CK97" s="131">
        <f>IF(CK57&lt;0,0,MIN(CK57,CK94))</f>
        <v>15.23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18053.992712760009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105.60000000000002</v>
      </c>
      <c r="AI101" s="8">
        <f t="shared" si="86"/>
        <v>211.2</v>
      </c>
      <c r="AJ101" s="8">
        <f t="shared" si="86"/>
        <v>316.8</v>
      </c>
      <c r="AK101" s="8">
        <f t="shared" si="86"/>
        <v>422.4</v>
      </c>
      <c r="AL101" s="8">
        <f t="shared" si="86"/>
        <v>342.83000000000004</v>
      </c>
      <c r="AM101" s="8">
        <f t="shared" si="86"/>
        <v>342.83000000000004</v>
      </c>
      <c r="AN101" s="8">
        <f t="shared" si="86"/>
        <v>342.83000000000004</v>
      </c>
      <c r="AO101" s="8">
        <f t="shared" si="86"/>
        <v>342.83000000000004</v>
      </c>
      <c r="AP101" s="8">
        <f t="shared" si="86"/>
        <v>342.83000000000004</v>
      </c>
      <c r="AQ101" s="8">
        <f t="shared" si="86"/>
        <v>342.83000000000004</v>
      </c>
      <c r="AR101" s="8">
        <f t="shared" si="86"/>
        <v>342.83000000000004</v>
      </c>
      <c r="AS101" s="8">
        <f t="shared" si="86"/>
        <v>342.83000000000004</v>
      </c>
      <c r="AT101" s="8">
        <f t="shared" si="86"/>
        <v>342.83000000000004</v>
      </c>
      <c r="AU101" s="8">
        <f t="shared" si="86"/>
        <v>342.83000000000004</v>
      </c>
      <c r="AV101" s="8">
        <f t="shared" si="86"/>
        <v>342.83000000000004</v>
      </c>
      <c r="AW101" s="8">
        <f t="shared" si="86"/>
        <v>342.83000000000004</v>
      </c>
      <c r="AX101" s="8">
        <f t="shared" si="86"/>
        <v>342.83000000000004</v>
      </c>
      <c r="AY101" s="8">
        <f t="shared" si="86"/>
        <v>342.83000000000004</v>
      </c>
      <c r="AZ101" s="8">
        <f t="shared" si="86"/>
        <v>342.83000000000004</v>
      </c>
      <c r="BA101" s="8">
        <f t="shared" si="86"/>
        <v>342.83000000000004</v>
      </c>
      <c r="BB101" s="8">
        <f t="shared" si="86"/>
        <v>342.83000000000004</v>
      </c>
      <c r="BC101" s="8">
        <f t="shared" si="86"/>
        <v>342.83000000000004</v>
      </c>
      <c r="BD101" s="8">
        <f t="shared" si="86"/>
        <v>342.83000000000004</v>
      </c>
      <c r="BE101" s="8">
        <f t="shared" si="86"/>
        <v>342.83000000000004</v>
      </c>
      <c r="BF101" s="8">
        <f t="shared" si="86"/>
        <v>481.5</v>
      </c>
      <c r="BG101" s="8">
        <f t="shared" si="86"/>
        <v>481.5</v>
      </c>
      <c r="BH101" s="8">
        <f t="shared" si="86"/>
        <v>375.9</v>
      </c>
      <c r="BI101" s="8">
        <f t="shared" si="86"/>
        <v>270.3</v>
      </c>
      <c r="BJ101" s="8">
        <f t="shared" si="86"/>
        <v>200</v>
      </c>
      <c r="BK101" s="8">
        <f t="shared" si="86"/>
        <v>200</v>
      </c>
      <c r="BL101" s="8">
        <f t="shared" si="86"/>
        <v>305.60000000000002</v>
      </c>
      <c r="BM101" s="8">
        <f t="shared" si="86"/>
        <v>411.2</v>
      </c>
      <c r="BN101" s="8">
        <f t="shared" ref="BN101:CS101" si="87">BN18-BN45</f>
        <v>305.60000000000002</v>
      </c>
      <c r="BO101" s="8">
        <f t="shared" si="87"/>
        <v>200</v>
      </c>
      <c r="BP101" s="8">
        <f t="shared" si="87"/>
        <v>200</v>
      </c>
      <c r="BQ101" s="8">
        <f t="shared" si="87"/>
        <v>200</v>
      </c>
      <c r="BR101" s="8">
        <f t="shared" si="87"/>
        <v>305.60000000000002</v>
      </c>
      <c r="BS101" s="8">
        <f t="shared" si="87"/>
        <v>411.2</v>
      </c>
      <c r="BT101" s="8">
        <f t="shared" si="87"/>
        <v>481.5</v>
      </c>
      <c r="BU101" s="8">
        <f t="shared" si="87"/>
        <v>481.5</v>
      </c>
      <c r="BV101" s="8">
        <f t="shared" si="87"/>
        <v>375.9</v>
      </c>
      <c r="BW101" s="8">
        <f t="shared" si="87"/>
        <v>270.3</v>
      </c>
      <c r="BX101" s="8">
        <f t="shared" si="87"/>
        <v>164.7</v>
      </c>
      <c r="BY101" s="8">
        <f t="shared" si="87"/>
        <v>59.100000000000023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3.5234999999999999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3"/>
  <sheetViews>
    <sheetView showGridLines="0" topLeftCell="A73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3761.6978408602149</v>
      </c>
      <c r="C3" s="19">
        <f t="shared" si="0"/>
        <v>3761.6978408602149</v>
      </c>
      <c r="D3" s="19">
        <f t="shared" si="0"/>
        <v>3761.6978408602149</v>
      </c>
      <c r="E3" s="19">
        <f t="shared" si="0"/>
        <v>3761.6978408602149</v>
      </c>
      <c r="F3" s="19">
        <f t="shared" si="0"/>
        <v>3761.6978408602149</v>
      </c>
      <c r="G3" s="19">
        <f t="shared" si="0"/>
        <v>3761.6978408602149</v>
      </c>
      <c r="H3" s="19">
        <f t="shared" ref="H3:BS3" si="1">H4+H12</f>
        <v>3761.6978408602149</v>
      </c>
      <c r="I3" s="19">
        <f t="shared" si="1"/>
        <v>3761.6978408602149</v>
      </c>
      <c r="J3" s="19">
        <f t="shared" si="1"/>
        <v>3761.6978408602149</v>
      </c>
      <c r="K3" s="19">
        <f t="shared" si="1"/>
        <v>3761.6978408602149</v>
      </c>
      <c r="L3" s="19">
        <f t="shared" si="1"/>
        <v>3761.6978408602149</v>
      </c>
      <c r="M3" s="19">
        <f t="shared" si="1"/>
        <v>3761.6978408602149</v>
      </c>
      <c r="N3" s="19">
        <f t="shared" si="1"/>
        <v>3761.6978408602149</v>
      </c>
      <c r="O3" s="19">
        <f t="shared" si="1"/>
        <v>3761.6978408602149</v>
      </c>
      <c r="P3" s="19">
        <f t="shared" si="1"/>
        <v>3761.6978408602149</v>
      </c>
      <c r="Q3" s="19">
        <f t="shared" si="1"/>
        <v>3761.6978408602149</v>
      </c>
      <c r="R3" s="19">
        <f t="shared" si="1"/>
        <v>3761.6978408602149</v>
      </c>
      <c r="S3" s="19">
        <f t="shared" si="1"/>
        <v>3761.6978408602149</v>
      </c>
      <c r="T3" s="19">
        <f t="shared" si="1"/>
        <v>3761.6978408602149</v>
      </c>
      <c r="U3" s="19">
        <f t="shared" si="1"/>
        <v>3761.6978408602149</v>
      </c>
      <c r="V3" s="19">
        <f t="shared" si="1"/>
        <v>3761.6978408602149</v>
      </c>
      <c r="W3" s="19">
        <f t="shared" si="1"/>
        <v>3761.6978408602149</v>
      </c>
      <c r="X3" s="19">
        <f t="shared" si="1"/>
        <v>3761.6978408602149</v>
      </c>
      <c r="Y3" s="19">
        <f t="shared" si="1"/>
        <v>3761.6978408602149</v>
      </c>
      <c r="Z3" s="19">
        <f t="shared" si="1"/>
        <v>3761.6978408602149</v>
      </c>
      <c r="AA3" s="19">
        <f t="shared" si="1"/>
        <v>3761.6978408602149</v>
      </c>
      <c r="AB3" s="19">
        <f t="shared" si="1"/>
        <v>3761.6978408602149</v>
      </c>
      <c r="AC3" s="19">
        <f t="shared" si="1"/>
        <v>3761.6978408602149</v>
      </c>
      <c r="AD3" s="19">
        <f t="shared" si="1"/>
        <v>3761.6978408602149</v>
      </c>
      <c r="AE3" s="19">
        <f t="shared" si="1"/>
        <v>3761.6978408602149</v>
      </c>
      <c r="AF3" s="19">
        <f t="shared" si="1"/>
        <v>3761.6978408602149</v>
      </c>
      <c r="AG3" s="19">
        <f t="shared" si="1"/>
        <v>3761.6978408602149</v>
      </c>
      <c r="AH3" s="19">
        <f t="shared" si="1"/>
        <v>3761.6978408602149</v>
      </c>
      <c r="AI3" s="19">
        <f t="shared" si="1"/>
        <v>3761.6978408602149</v>
      </c>
      <c r="AJ3" s="19">
        <f t="shared" si="1"/>
        <v>3761.6978408602149</v>
      </c>
      <c r="AK3" s="19">
        <f t="shared" si="1"/>
        <v>3761.6978408602149</v>
      </c>
      <c r="AL3" s="19">
        <f t="shared" si="1"/>
        <v>3761.6978408602149</v>
      </c>
      <c r="AM3" s="19">
        <f t="shared" si="1"/>
        <v>3761.6978408602149</v>
      </c>
      <c r="AN3" s="19">
        <f t="shared" si="1"/>
        <v>3761.6978408602149</v>
      </c>
      <c r="AO3" s="19">
        <f t="shared" si="1"/>
        <v>3761.6978408602149</v>
      </c>
      <c r="AP3" s="19">
        <f t="shared" si="1"/>
        <v>3761.6978408602149</v>
      </c>
      <c r="AQ3" s="19">
        <f t="shared" si="1"/>
        <v>3761.6978408602149</v>
      </c>
      <c r="AR3" s="19">
        <f t="shared" si="1"/>
        <v>3761.6978408602149</v>
      </c>
      <c r="AS3" s="19">
        <f t="shared" si="1"/>
        <v>3761.6978408602149</v>
      </c>
      <c r="AT3" s="19">
        <f t="shared" si="1"/>
        <v>3761.6978408602149</v>
      </c>
      <c r="AU3" s="19">
        <f t="shared" si="1"/>
        <v>3761.6978408602149</v>
      </c>
      <c r="AV3" s="19">
        <f t="shared" si="1"/>
        <v>3761.6978408602149</v>
      </c>
      <c r="AW3" s="19">
        <f t="shared" si="1"/>
        <v>3761.6978408602149</v>
      </c>
      <c r="AX3" s="19">
        <f t="shared" si="1"/>
        <v>3761.6978408602149</v>
      </c>
      <c r="AY3" s="19">
        <f t="shared" si="1"/>
        <v>3761.6978408602149</v>
      </c>
      <c r="AZ3" s="19">
        <f t="shared" si="1"/>
        <v>3761.6978408602149</v>
      </c>
      <c r="BA3" s="19">
        <f t="shared" si="1"/>
        <v>3761.6978408602149</v>
      </c>
      <c r="BB3" s="19">
        <f t="shared" si="1"/>
        <v>3761.6978408602149</v>
      </c>
      <c r="BC3" s="19">
        <f t="shared" si="1"/>
        <v>3761.6978408602149</v>
      </c>
      <c r="BD3" s="19">
        <f t="shared" si="1"/>
        <v>3761.6978408602149</v>
      </c>
      <c r="BE3" s="19">
        <f t="shared" si="1"/>
        <v>3761.6978408602149</v>
      </c>
      <c r="BF3" s="19">
        <f t="shared" si="1"/>
        <v>3761.6978408602149</v>
      </c>
      <c r="BG3" s="19">
        <f t="shared" si="1"/>
        <v>3761.6978408602149</v>
      </c>
      <c r="BH3" s="19">
        <f t="shared" si="1"/>
        <v>3761.6978408602149</v>
      </c>
      <c r="BI3" s="19">
        <f t="shared" si="1"/>
        <v>3761.6978408602149</v>
      </c>
      <c r="BJ3" s="19">
        <f t="shared" si="1"/>
        <v>3761.6978408602149</v>
      </c>
      <c r="BK3" s="19">
        <f t="shared" si="1"/>
        <v>3761.6978408602149</v>
      </c>
      <c r="BL3" s="19">
        <f t="shared" si="1"/>
        <v>3761.6978408602149</v>
      </c>
      <c r="BM3" s="19">
        <f t="shared" si="1"/>
        <v>3761.6978408602149</v>
      </c>
      <c r="BN3" s="19">
        <f t="shared" si="1"/>
        <v>3761.6978408602149</v>
      </c>
      <c r="BO3" s="19">
        <f t="shared" si="1"/>
        <v>3761.6978408602149</v>
      </c>
      <c r="BP3" s="19">
        <f t="shared" si="1"/>
        <v>3761.6978408602149</v>
      </c>
      <c r="BQ3" s="19">
        <f t="shared" si="1"/>
        <v>3761.6978408602149</v>
      </c>
      <c r="BR3" s="19">
        <f t="shared" si="1"/>
        <v>3761.6978408602149</v>
      </c>
      <c r="BS3" s="19">
        <f t="shared" si="1"/>
        <v>3761.6978408602149</v>
      </c>
      <c r="BT3" s="19">
        <f t="shared" ref="BT3:CS3" si="2">BT4+BT12</f>
        <v>3761.6978408602149</v>
      </c>
      <c r="BU3" s="19">
        <f t="shared" si="2"/>
        <v>3761.6978408602149</v>
      </c>
      <c r="BV3" s="19">
        <f t="shared" si="2"/>
        <v>3761.6978408602149</v>
      </c>
      <c r="BW3" s="19">
        <f t="shared" si="2"/>
        <v>3761.6978408602149</v>
      </c>
      <c r="BX3" s="19">
        <f t="shared" si="2"/>
        <v>3761.6978408602149</v>
      </c>
      <c r="BY3" s="19">
        <f t="shared" si="2"/>
        <v>3761.6978408602149</v>
      </c>
      <c r="BZ3" s="19">
        <f t="shared" si="2"/>
        <v>3761.6978408602149</v>
      </c>
      <c r="CA3" s="19">
        <f t="shared" si="2"/>
        <v>3761.6978408602149</v>
      </c>
      <c r="CB3" s="19">
        <f t="shared" si="2"/>
        <v>3761.6978408602149</v>
      </c>
      <c r="CC3" s="19">
        <f t="shared" si="2"/>
        <v>3761.6978408602149</v>
      </c>
      <c r="CD3" s="19">
        <f t="shared" si="2"/>
        <v>3761.6978408602149</v>
      </c>
      <c r="CE3" s="19">
        <f t="shared" si="2"/>
        <v>3761.6978408602149</v>
      </c>
      <c r="CF3" s="19">
        <f t="shared" si="2"/>
        <v>3761.6978408602149</v>
      </c>
      <c r="CG3" s="19">
        <f t="shared" si="2"/>
        <v>3761.6978408602149</v>
      </c>
      <c r="CH3" s="19">
        <f t="shared" si="2"/>
        <v>3761.6978408602149</v>
      </c>
      <c r="CI3" s="19">
        <f t="shared" si="2"/>
        <v>3761.6978408602149</v>
      </c>
      <c r="CJ3" s="19">
        <f t="shared" si="2"/>
        <v>3761.6978408602149</v>
      </c>
      <c r="CK3" s="19">
        <f t="shared" si="2"/>
        <v>3761.6978408602149</v>
      </c>
      <c r="CL3" s="19">
        <f t="shared" si="2"/>
        <v>3761.6978408602149</v>
      </c>
      <c r="CM3" s="19">
        <f t="shared" si="2"/>
        <v>3761.6978408602149</v>
      </c>
      <c r="CN3" s="19">
        <f t="shared" si="2"/>
        <v>3761.6978408602149</v>
      </c>
      <c r="CO3" s="19">
        <f t="shared" si="2"/>
        <v>3761.6978408602149</v>
      </c>
      <c r="CP3" s="19">
        <f t="shared" si="2"/>
        <v>3761.6978408602149</v>
      </c>
      <c r="CQ3" s="19">
        <f t="shared" si="2"/>
        <v>3761.6978408602149</v>
      </c>
      <c r="CR3" s="19">
        <f t="shared" si="2"/>
        <v>3761.6978408602149</v>
      </c>
      <c r="CS3" s="20">
        <f t="shared" si="2"/>
        <v>3761.6978408602149</v>
      </c>
      <c r="CT3" s="74">
        <f t="shared" ref="CT3:CT19" si="3">SUM(B3:CS3)</f>
        <v>361122.99272258056</v>
      </c>
      <c r="CU3" s="150"/>
      <c r="CW3" s="140"/>
    </row>
    <row r="4" spans="1:102">
      <c r="A4" s="22" t="s">
        <v>3</v>
      </c>
      <c r="B4" s="23">
        <f>SUM(B5:B11)</f>
        <v>3693</v>
      </c>
      <c r="C4" s="24">
        <f t="shared" ref="C4:BN4" si="4">SUM(C5:C11)</f>
        <v>3693</v>
      </c>
      <c r="D4" s="24">
        <f t="shared" si="4"/>
        <v>3693</v>
      </c>
      <c r="E4" s="24">
        <f t="shared" si="4"/>
        <v>3693</v>
      </c>
      <c r="F4" s="24">
        <f t="shared" si="4"/>
        <v>3693</v>
      </c>
      <c r="G4" s="24">
        <f t="shared" si="4"/>
        <v>3693</v>
      </c>
      <c r="H4" s="24">
        <f t="shared" si="4"/>
        <v>3693</v>
      </c>
      <c r="I4" s="24">
        <f t="shared" si="4"/>
        <v>3693</v>
      </c>
      <c r="J4" s="24">
        <f t="shared" si="4"/>
        <v>3693</v>
      </c>
      <c r="K4" s="24">
        <f t="shared" si="4"/>
        <v>3693</v>
      </c>
      <c r="L4" s="24">
        <f t="shared" si="4"/>
        <v>3693</v>
      </c>
      <c r="M4" s="24">
        <f t="shared" si="4"/>
        <v>3693</v>
      </c>
      <c r="N4" s="24">
        <f t="shared" si="4"/>
        <v>3693</v>
      </c>
      <c r="O4" s="24">
        <f t="shared" si="4"/>
        <v>3693</v>
      </c>
      <c r="P4" s="24">
        <f t="shared" si="4"/>
        <v>3693</v>
      </c>
      <c r="Q4" s="24">
        <f t="shared" si="4"/>
        <v>3693</v>
      </c>
      <c r="R4" s="24">
        <f t="shared" si="4"/>
        <v>3693</v>
      </c>
      <c r="S4" s="24">
        <f t="shared" si="4"/>
        <v>3693</v>
      </c>
      <c r="T4" s="24">
        <f t="shared" si="4"/>
        <v>3693</v>
      </c>
      <c r="U4" s="24">
        <f t="shared" si="4"/>
        <v>3693</v>
      </c>
      <c r="V4" s="24">
        <f t="shared" si="4"/>
        <v>3693</v>
      </c>
      <c r="W4" s="24">
        <f t="shared" si="4"/>
        <v>3693</v>
      </c>
      <c r="X4" s="24">
        <f t="shared" si="4"/>
        <v>3693</v>
      </c>
      <c r="Y4" s="24">
        <f t="shared" si="4"/>
        <v>3693</v>
      </c>
      <c r="Z4" s="24">
        <f t="shared" si="4"/>
        <v>3693</v>
      </c>
      <c r="AA4" s="24">
        <f t="shared" si="4"/>
        <v>3693</v>
      </c>
      <c r="AB4" s="24">
        <f t="shared" si="4"/>
        <v>3693</v>
      </c>
      <c r="AC4" s="24">
        <f t="shared" si="4"/>
        <v>3693</v>
      </c>
      <c r="AD4" s="24">
        <f t="shared" si="4"/>
        <v>3693</v>
      </c>
      <c r="AE4" s="24">
        <f t="shared" si="4"/>
        <v>3693</v>
      </c>
      <c r="AF4" s="24">
        <f t="shared" si="4"/>
        <v>3693</v>
      </c>
      <c r="AG4" s="24">
        <f t="shared" si="4"/>
        <v>3693</v>
      </c>
      <c r="AH4" s="24">
        <f t="shared" si="4"/>
        <v>3693</v>
      </c>
      <c r="AI4" s="24">
        <f t="shared" si="4"/>
        <v>3693</v>
      </c>
      <c r="AJ4" s="24">
        <f t="shared" si="4"/>
        <v>3693</v>
      </c>
      <c r="AK4" s="24">
        <f t="shared" si="4"/>
        <v>3693</v>
      </c>
      <c r="AL4" s="24">
        <f t="shared" si="4"/>
        <v>3693</v>
      </c>
      <c r="AM4" s="24">
        <f t="shared" si="4"/>
        <v>3693</v>
      </c>
      <c r="AN4" s="24">
        <f t="shared" si="4"/>
        <v>3693</v>
      </c>
      <c r="AO4" s="24">
        <f t="shared" si="4"/>
        <v>3693</v>
      </c>
      <c r="AP4" s="24">
        <f t="shared" si="4"/>
        <v>3693</v>
      </c>
      <c r="AQ4" s="24">
        <f t="shared" si="4"/>
        <v>3693</v>
      </c>
      <c r="AR4" s="24">
        <f t="shared" si="4"/>
        <v>3693</v>
      </c>
      <c r="AS4" s="24">
        <f t="shared" si="4"/>
        <v>3693</v>
      </c>
      <c r="AT4" s="24">
        <f t="shared" si="4"/>
        <v>3693</v>
      </c>
      <c r="AU4" s="24">
        <f t="shared" si="4"/>
        <v>3693</v>
      </c>
      <c r="AV4" s="24">
        <f t="shared" si="4"/>
        <v>3693</v>
      </c>
      <c r="AW4" s="24">
        <f t="shared" si="4"/>
        <v>3693</v>
      </c>
      <c r="AX4" s="24">
        <f t="shared" si="4"/>
        <v>3693</v>
      </c>
      <c r="AY4" s="24">
        <f t="shared" si="4"/>
        <v>3693</v>
      </c>
      <c r="AZ4" s="24">
        <f t="shared" si="4"/>
        <v>3693</v>
      </c>
      <c r="BA4" s="24">
        <f t="shared" si="4"/>
        <v>3693</v>
      </c>
      <c r="BB4" s="24">
        <f t="shared" si="4"/>
        <v>3693</v>
      </c>
      <c r="BC4" s="24">
        <f t="shared" si="4"/>
        <v>3693</v>
      </c>
      <c r="BD4" s="24">
        <f t="shared" si="4"/>
        <v>3693</v>
      </c>
      <c r="BE4" s="24">
        <f t="shared" si="4"/>
        <v>3693</v>
      </c>
      <c r="BF4" s="24">
        <f t="shared" si="4"/>
        <v>3693</v>
      </c>
      <c r="BG4" s="24">
        <f t="shared" si="4"/>
        <v>3693</v>
      </c>
      <c r="BH4" s="24">
        <f t="shared" si="4"/>
        <v>3693</v>
      </c>
      <c r="BI4" s="24">
        <f t="shared" si="4"/>
        <v>3693</v>
      </c>
      <c r="BJ4" s="24">
        <f t="shared" si="4"/>
        <v>3693</v>
      </c>
      <c r="BK4" s="24">
        <f t="shared" si="4"/>
        <v>3693</v>
      </c>
      <c r="BL4" s="24">
        <f t="shared" si="4"/>
        <v>3693</v>
      </c>
      <c r="BM4" s="24">
        <f t="shared" si="4"/>
        <v>3693</v>
      </c>
      <c r="BN4" s="24">
        <f t="shared" si="4"/>
        <v>3693</v>
      </c>
      <c r="BO4" s="24">
        <f t="shared" ref="BO4:CS4" si="5">SUM(BO5:BO11)</f>
        <v>3693</v>
      </c>
      <c r="BP4" s="24">
        <f t="shared" si="5"/>
        <v>3693</v>
      </c>
      <c r="BQ4" s="24">
        <f t="shared" si="5"/>
        <v>3693</v>
      </c>
      <c r="BR4" s="24">
        <f t="shared" si="5"/>
        <v>3693</v>
      </c>
      <c r="BS4" s="24">
        <f t="shared" si="5"/>
        <v>3693</v>
      </c>
      <c r="BT4" s="24">
        <f t="shared" si="5"/>
        <v>3693</v>
      </c>
      <c r="BU4" s="24">
        <f t="shared" si="5"/>
        <v>3693</v>
      </c>
      <c r="BV4" s="24">
        <f t="shared" si="5"/>
        <v>3693</v>
      </c>
      <c r="BW4" s="24">
        <f t="shared" si="5"/>
        <v>3693</v>
      </c>
      <c r="BX4" s="24">
        <f t="shared" si="5"/>
        <v>3693</v>
      </c>
      <c r="BY4" s="24">
        <f t="shared" si="5"/>
        <v>3693</v>
      </c>
      <c r="BZ4" s="24">
        <f t="shared" si="5"/>
        <v>3693</v>
      </c>
      <c r="CA4" s="24">
        <f t="shared" si="5"/>
        <v>3693</v>
      </c>
      <c r="CB4" s="24">
        <f t="shared" si="5"/>
        <v>3693</v>
      </c>
      <c r="CC4" s="24">
        <f t="shared" si="5"/>
        <v>3693</v>
      </c>
      <c r="CD4" s="24">
        <f t="shared" si="5"/>
        <v>3693</v>
      </c>
      <c r="CE4" s="24">
        <f t="shared" si="5"/>
        <v>3693</v>
      </c>
      <c r="CF4" s="24">
        <f t="shared" si="5"/>
        <v>3693</v>
      </c>
      <c r="CG4" s="24">
        <f t="shared" si="5"/>
        <v>3693</v>
      </c>
      <c r="CH4" s="24">
        <f t="shared" si="5"/>
        <v>3693</v>
      </c>
      <c r="CI4" s="24">
        <f t="shared" si="5"/>
        <v>3693</v>
      </c>
      <c r="CJ4" s="24">
        <f t="shared" si="5"/>
        <v>3693</v>
      </c>
      <c r="CK4" s="24">
        <f t="shared" si="5"/>
        <v>3693</v>
      </c>
      <c r="CL4" s="24">
        <f t="shared" si="5"/>
        <v>3693</v>
      </c>
      <c r="CM4" s="24">
        <f t="shared" si="5"/>
        <v>3693</v>
      </c>
      <c r="CN4" s="24">
        <f t="shared" si="5"/>
        <v>3693</v>
      </c>
      <c r="CO4" s="24">
        <f t="shared" si="5"/>
        <v>3693</v>
      </c>
      <c r="CP4" s="24">
        <f t="shared" si="5"/>
        <v>3693</v>
      </c>
      <c r="CQ4" s="24">
        <f t="shared" si="5"/>
        <v>3693</v>
      </c>
      <c r="CR4" s="24">
        <f t="shared" si="5"/>
        <v>3693</v>
      </c>
      <c r="CS4" s="25">
        <f t="shared" si="5"/>
        <v>3693</v>
      </c>
      <c r="CT4" s="31">
        <f t="shared" si="3"/>
        <v>354528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463</v>
      </c>
      <c r="C9" s="33">
        <v>463</v>
      </c>
      <c r="D9" s="33">
        <v>463</v>
      </c>
      <c r="E9" s="33">
        <v>463</v>
      </c>
      <c r="F9" s="33">
        <v>463</v>
      </c>
      <c r="G9" s="33">
        <v>463</v>
      </c>
      <c r="H9" s="33">
        <v>463</v>
      </c>
      <c r="I9" s="33">
        <v>463</v>
      </c>
      <c r="J9" s="33">
        <v>463</v>
      </c>
      <c r="K9" s="33">
        <v>463</v>
      </c>
      <c r="L9" s="33">
        <v>463</v>
      </c>
      <c r="M9" s="33">
        <v>463</v>
      </c>
      <c r="N9" s="33">
        <v>463</v>
      </c>
      <c r="O9" s="33">
        <v>463</v>
      </c>
      <c r="P9" s="33">
        <v>463</v>
      </c>
      <c r="Q9" s="33">
        <v>463</v>
      </c>
      <c r="R9" s="33">
        <v>463</v>
      </c>
      <c r="S9" s="33">
        <v>463</v>
      </c>
      <c r="T9" s="33">
        <v>463</v>
      </c>
      <c r="U9" s="33">
        <v>463</v>
      </c>
      <c r="V9" s="33">
        <v>463</v>
      </c>
      <c r="W9" s="33">
        <v>463</v>
      </c>
      <c r="X9" s="33">
        <v>463</v>
      </c>
      <c r="Y9" s="33">
        <v>463</v>
      </c>
      <c r="Z9" s="33">
        <v>463</v>
      </c>
      <c r="AA9" s="33">
        <v>463</v>
      </c>
      <c r="AB9" s="33">
        <v>463</v>
      </c>
      <c r="AC9" s="33">
        <v>463</v>
      </c>
      <c r="AD9" s="33">
        <v>463</v>
      </c>
      <c r="AE9" s="33">
        <v>463</v>
      </c>
      <c r="AF9" s="33">
        <v>463</v>
      </c>
      <c r="AG9" s="33">
        <v>463</v>
      </c>
      <c r="AH9" s="33">
        <v>463</v>
      </c>
      <c r="AI9" s="33">
        <v>463</v>
      </c>
      <c r="AJ9" s="33">
        <v>463</v>
      </c>
      <c r="AK9" s="33">
        <v>463</v>
      </c>
      <c r="AL9" s="33">
        <v>463</v>
      </c>
      <c r="AM9" s="33">
        <v>463</v>
      </c>
      <c r="AN9" s="33">
        <v>463</v>
      </c>
      <c r="AO9" s="33">
        <v>463</v>
      </c>
      <c r="AP9" s="33">
        <v>463</v>
      </c>
      <c r="AQ9" s="33">
        <v>463</v>
      </c>
      <c r="AR9" s="33">
        <v>463</v>
      </c>
      <c r="AS9" s="33">
        <v>463</v>
      </c>
      <c r="AT9" s="33">
        <v>463</v>
      </c>
      <c r="AU9" s="33">
        <v>463</v>
      </c>
      <c r="AV9" s="33">
        <v>463</v>
      </c>
      <c r="AW9" s="33">
        <v>463</v>
      </c>
      <c r="AX9" s="33">
        <v>463</v>
      </c>
      <c r="AY9" s="33">
        <v>463</v>
      </c>
      <c r="AZ9" s="33">
        <v>463</v>
      </c>
      <c r="BA9" s="33">
        <v>463</v>
      </c>
      <c r="BB9" s="33">
        <v>463</v>
      </c>
      <c r="BC9" s="33">
        <v>463</v>
      </c>
      <c r="BD9" s="33">
        <v>463</v>
      </c>
      <c r="BE9" s="33">
        <v>463</v>
      </c>
      <c r="BF9" s="33">
        <v>463</v>
      </c>
      <c r="BG9" s="33">
        <v>463</v>
      </c>
      <c r="BH9" s="33">
        <v>463</v>
      </c>
      <c r="BI9" s="33">
        <v>463</v>
      </c>
      <c r="BJ9" s="33">
        <v>463</v>
      </c>
      <c r="BK9" s="33">
        <v>463</v>
      </c>
      <c r="BL9" s="33">
        <v>463</v>
      </c>
      <c r="BM9" s="33">
        <v>463</v>
      </c>
      <c r="BN9" s="33">
        <v>463</v>
      </c>
      <c r="BO9" s="33">
        <v>463</v>
      </c>
      <c r="BP9" s="33">
        <v>463</v>
      </c>
      <c r="BQ9" s="33">
        <v>463</v>
      </c>
      <c r="BR9" s="33">
        <v>463</v>
      </c>
      <c r="BS9" s="33">
        <v>463</v>
      </c>
      <c r="BT9" s="33">
        <v>463</v>
      </c>
      <c r="BU9" s="33">
        <v>463</v>
      </c>
      <c r="BV9" s="33">
        <v>463</v>
      </c>
      <c r="BW9" s="33">
        <v>463</v>
      </c>
      <c r="BX9" s="33">
        <v>463</v>
      </c>
      <c r="BY9" s="33">
        <v>463</v>
      </c>
      <c r="BZ9" s="33">
        <v>463</v>
      </c>
      <c r="CA9" s="33">
        <v>463</v>
      </c>
      <c r="CB9" s="33">
        <v>463</v>
      </c>
      <c r="CC9" s="33">
        <v>463</v>
      </c>
      <c r="CD9" s="33">
        <v>463</v>
      </c>
      <c r="CE9" s="33">
        <v>463</v>
      </c>
      <c r="CF9" s="33">
        <v>463</v>
      </c>
      <c r="CG9" s="33">
        <v>463</v>
      </c>
      <c r="CH9" s="33">
        <v>463</v>
      </c>
      <c r="CI9" s="33">
        <v>463</v>
      </c>
      <c r="CJ9" s="33">
        <v>463</v>
      </c>
      <c r="CK9" s="33">
        <v>463</v>
      </c>
      <c r="CL9" s="33">
        <v>463</v>
      </c>
      <c r="CM9" s="33">
        <v>463</v>
      </c>
      <c r="CN9" s="33">
        <v>463</v>
      </c>
      <c r="CO9" s="33">
        <v>463</v>
      </c>
      <c r="CP9" s="33">
        <v>463</v>
      </c>
      <c r="CQ9" s="33">
        <v>463</v>
      </c>
      <c r="CR9" s="33">
        <v>463</v>
      </c>
      <c r="CS9" s="34">
        <v>463</v>
      </c>
      <c r="CT9" s="31">
        <f t="shared" si="3"/>
        <v>44448</v>
      </c>
      <c r="CU9" s="152"/>
      <c r="CW9" s="140"/>
    </row>
    <row r="10" spans="1:102">
      <c r="A10" s="31" t="s">
        <v>9</v>
      </c>
      <c r="B10" s="32">
        <v>730</v>
      </c>
      <c r="C10" s="33">
        <v>730</v>
      </c>
      <c r="D10" s="33">
        <v>730</v>
      </c>
      <c r="E10" s="33">
        <v>730</v>
      </c>
      <c r="F10" s="33">
        <v>730</v>
      </c>
      <c r="G10" s="33">
        <v>730</v>
      </c>
      <c r="H10" s="33">
        <v>730</v>
      </c>
      <c r="I10" s="33">
        <v>730</v>
      </c>
      <c r="J10" s="33">
        <v>730</v>
      </c>
      <c r="K10" s="33">
        <v>730</v>
      </c>
      <c r="L10" s="33">
        <v>730</v>
      </c>
      <c r="M10" s="33">
        <v>730</v>
      </c>
      <c r="N10" s="33">
        <v>730</v>
      </c>
      <c r="O10" s="33">
        <v>730</v>
      </c>
      <c r="P10" s="33">
        <v>730</v>
      </c>
      <c r="Q10" s="33">
        <v>730</v>
      </c>
      <c r="R10" s="33">
        <v>730</v>
      </c>
      <c r="S10" s="33">
        <v>730</v>
      </c>
      <c r="T10" s="33">
        <v>730</v>
      </c>
      <c r="U10" s="33">
        <v>730</v>
      </c>
      <c r="V10" s="33">
        <v>730</v>
      </c>
      <c r="W10" s="33">
        <v>730</v>
      </c>
      <c r="X10" s="33">
        <v>730</v>
      </c>
      <c r="Y10" s="33">
        <v>730</v>
      </c>
      <c r="Z10" s="33">
        <v>730</v>
      </c>
      <c r="AA10" s="33">
        <v>730</v>
      </c>
      <c r="AB10" s="33">
        <v>730</v>
      </c>
      <c r="AC10" s="33">
        <v>730</v>
      </c>
      <c r="AD10" s="33">
        <v>730</v>
      </c>
      <c r="AE10" s="33">
        <v>730</v>
      </c>
      <c r="AF10" s="33">
        <v>730</v>
      </c>
      <c r="AG10" s="33">
        <v>730</v>
      </c>
      <c r="AH10" s="33">
        <v>730</v>
      </c>
      <c r="AI10" s="33">
        <v>730</v>
      </c>
      <c r="AJ10" s="33">
        <v>730</v>
      </c>
      <c r="AK10" s="33">
        <v>730</v>
      </c>
      <c r="AL10" s="33">
        <v>730</v>
      </c>
      <c r="AM10" s="33">
        <v>730</v>
      </c>
      <c r="AN10" s="33">
        <v>730</v>
      </c>
      <c r="AO10" s="33">
        <v>730</v>
      </c>
      <c r="AP10" s="33">
        <v>730</v>
      </c>
      <c r="AQ10" s="33">
        <v>730</v>
      </c>
      <c r="AR10" s="33">
        <v>730</v>
      </c>
      <c r="AS10" s="33">
        <v>730</v>
      </c>
      <c r="AT10" s="33">
        <v>730</v>
      </c>
      <c r="AU10" s="33">
        <v>730</v>
      </c>
      <c r="AV10" s="33">
        <v>730</v>
      </c>
      <c r="AW10" s="33">
        <v>730</v>
      </c>
      <c r="AX10" s="33">
        <v>730</v>
      </c>
      <c r="AY10" s="33">
        <v>730</v>
      </c>
      <c r="AZ10" s="33">
        <v>730</v>
      </c>
      <c r="BA10" s="33">
        <v>730</v>
      </c>
      <c r="BB10" s="33">
        <v>730</v>
      </c>
      <c r="BC10" s="33">
        <v>730</v>
      </c>
      <c r="BD10" s="33">
        <v>730</v>
      </c>
      <c r="BE10" s="33">
        <v>730</v>
      </c>
      <c r="BF10" s="33">
        <v>730</v>
      </c>
      <c r="BG10" s="33">
        <v>730</v>
      </c>
      <c r="BH10" s="33">
        <v>730</v>
      </c>
      <c r="BI10" s="33">
        <v>730</v>
      </c>
      <c r="BJ10" s="33">
        <v>730</v>
      </c>
      <c r="BK10" s="33">
        <v>730</v>
      </c>
      <c r="BL10" s="33">
        <v>730</v>
      </c>
      <c r="BM10" s="33">
        <v>730</v>
      </c>
      <c r="BN10" s="33">
        <v>730</v>
      </c>
      <c r="BO10" s="33">
        <v>730</v>
      </c>
      <c r="BP10" s="33">
        <v>730</v>
      </c>
      <c r="BQ10" s="33">
        <v>730</v>
      </c>
      <c r="BR10" s="33">
        <v>730</v>
      </c>
      <c r="BS10" s="33">
        <v>730</v>
      </c>
      <c r="BT10" s="33">
        <v>730</v>
      </c>
      <c r="BU10" s="33">
        <v>730</v>
      </c>
      <c r="BV10" s="33">
        <v>730</v>
      </c>
      <c r="BW10" s="33">
        <v>730</v>
      </c>
      <c r="BX10" s="33">
        <v>730</v>
      </c>
      <c r="BY10" s="33">
        <v>730</v>
      </c>
      <c r="BZ10" s="33">
        <v>730</v>
      </c>
      <c r="CA10" s="33">
        <v>730</v>
      </c>
      <c r="CB10" s="33">
        <v>730</v>
      </c>
      <c r="CC10" s="33">
        <v>730</v>
      </c>
      <c r="CD10" s="33">
        <v>730</v>
      </c>
      <c r="CE10" s="33">
        <v>730</v>
      </c>
      <c r="CF10" s="33">
        <v>730</v>
      </c>
      <c r="CG10" s="33">
        <v>730</v>
      </c>
      <c r="CH10" s="33">
        <v>730</v>
      </c>
      <c r="CI10" s="33">
        <v>730</v>
      </c>
      <c r="CJ10" s="33">
        <v>730</v>
      </c>
      <c r="CK10" s="33">
        <v>730</v>
      </c>
      <c r="CL10" s="33">
        <v>730</v>
      </c>
      <c r="CM10" s="33">
        <v>730</v>
      </c>
      <c r="CN10" s="33">
        <v>730</v>
      </c>
      <c r="CO10" s="33">
        <v>730</v>
      </c>
      <c r="CP10" s="33">
        <v>730</v>
      </c>
      <c r="CQ10" s="33">
        <v>730</v>
      </c>
      <c r="CR10" s="33">
        <v>730</v>
      </c>
      <c r="CS10" s="34">
        <v>730</v>
      </c>
      <c r="CT10" s="31">
        <f t="shared" si="3"/>
        <v>70080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2153.08</v>
      </c>
      <c r="C13" s="41">
        <f t="shared" si="6"/>
        <v>2153.08</v>
      </c>
      <c r="D13" s="41">
        <f t="shared" si="6"/>
        <v>2153.0500000000002</v>
      </c>
      <c r="E13" s="41">
        <f t="shared" si="6"/>
        <v>2153.0500000000002</v>
      </c>
      <c r="F13" s="41">
        <f t="shared" si="6"/>
        <v>2153.0500000000002</v>
      </c>
      <c r="G13" s="41">
        <f t="shared" si="6"/>
        <v>2153.0500000000002</v>
      </c>
      <c r="H13" s="41">
        <f t="shared" si="6"/>
        <v>2153.0500000000002</v>
      </c>
      <c r="I13" s="41">
        <f t="shared" si="6"/>
        <v>2153.0500000000002</v>
      </c>
      <c r="J13" s="41">
        <f t="shared" si="6"/>
        <v>2153.0500000000002</v>
      </c>
      <c r="K13" s="41">
        <f t="shared" si="6"/>
        <v>2153.0500000000002</v>
      </c>
      <c r="L13" s="41">
        <f t="shared" si="6"/>
        <v>2153.0100000000002</v>
      </c>
      <c r="M13" s="41">
        <f t="shared" si="6"/>
        <v>2153.04</v>
      </c>
      <c r="N13" s="41">
        <f t="shared" si="6"/>
        <v>2153.0100000000002</v>
      </c>
      <c r="O13" s="41">
        <f t="shared" si="6"/>
        <v>2153.0100000000002</v>
      </c>
      <c r="P13" s="41">
        <f t="shared" si="6"/>
        <v>2153.0100000000002</v>
      </c>
      <c r="Q13" s="41">
        <f t="shared" si="6"/>
        <v>2153.0100000000002</v>
      </c>
      <c r="R13" s="41">
        <f t="shared" si="6"/>
        <v>2153.0100000000002</v>
      </c>
      <c r="S13" s="41">
        <f t="shared" si="6"/>
        <v>2153.0100000000002</v>
      </c>
      <c r="T13" s="41">
        <f t="shared" si="6"/>
        <v>2148</v>
      </c>
      <c r="U13" s="41">
        <f t="shared" si="6"/>
        <v>2148</v>
      </c>
      <c r="V13" s="41">
        <f t="shared" si="6"/>
        <v>2148</v>
      </c>
      <c r="W13" s="41">
        <f t="shared" si="6"/>
        <v>2148</v>
      </c>
      <c r="X13" s="41">
        <f t="shared" si="6"/>
        <v>2147.96</v>
      </c>
      <c r="Y13" s="41">
        <f t="shared" si="6"/>
        <v>2148.1</v>
      </c>
      <c r="Z13" s="41">
        <f t="shared" si="6"/>
        <v>2145.08</v>
      </c>
      <c r="AA13" s="41">
        <f t="shared" si="6"/>
        <v>2145.08</v>
      </c>
      <c r="AB13" s="41">
        <f t="shared" si="6"/>
        <v>2146.77</v>
      </c>
      <c r="AC13" s="41">
        <f t="shared" si="6"/>
        <v>2146.77</v>
      </c>
      <c r="AD13" s="41">
        <f t="shared" si="6"/>
        <v>2146.6799999999998</v>
      </c>
      <c r="AE13" s="41">
        <f t="shared" si="6"/>
        <v>2146.6799999999998</v>
      </c>
      <c r="AF13" s="41">
        <f t="shared" si="6"/>
        <v>2146.65</v>
      </c>
      <c r="AG13" s="41">
        <f t="shared" si="6"/>
        <v>2146.65</v>
      </c>
      <c r="AH13" s="41">
        <f t="shared" ref="AH13:BM13" si="7">SUM(AH14:AH14)</f>
        <v>2146.69</v>
      </c>
      <c r="AI13" s="41">
        <f t="shared" si="7"/>
        <v>2146.69</v>
      </c>
      <c r="AJ13" s="41">
        <f t="shared" si="7"/>
        <v>2150.06</v>
      </c>
      <c r="AK13" s="41">
        <f t="shared" si="7"/>
        <v>2150.06</v>
      </c>
      <c r="AL13" s="41">
        <f t="shared" si="7"/>
        <v>2150.06</v>
      </c>
      <c r="AM13" s="41">
        <f t="shared" si="7"/>
        <v>2150.06</v>
      </c>
      <c r="AN13" s="41">
        <f t="shared" si="7"/>
        <v>2152.16</v>
      </c>
      <c r="AO13" s="41">
        <f t="shared" si="7"/>
        <v>2152.27</v>
      </c>
      <c r="AP13" s="41">
        <f t="shared" si="7"/>
        <v>2155.59</v>
      </c>
      <c r="AQ13" s="41">
        <f t="shared" si="7"/>
        <v>2155.79</v>
      </c>
      <c r="AR13" s="41">
        <f t="shared" si="7"/>
        <v>2159.11</v>
      </c>
      <c r="AS13" s="41">
        <f t="shared" si="7"/>
        <v>2159.11</v>
      </c>
      <c r="AT13" s="41">
        <f t="shared" si="7"/>
        <v>2159.11</v>
      </c>
      <c r="AU13" s="41">
        <f t="shared" si="7"/>
        <v>2159.11</v>
      </c>
      <c r="AV13" s="41">
        <f t="shared" si="7"/>
        <v>2159.11</v>
      </c>
      <c r="AW13" s="41">
        <f t="shared" si="7"/>
        <v>2159.11</v>
      </c>
      <c r="AX13" s="41">
        <f t="shared" si="7"/>
        <v>2156.9299999999998</v>
      </c>
      <c r="AY13" s="41">
        <f t="shared" si="7"/>
        <v>2156.9299999999998</v>
      </c>
      <c r="AZ13" s="41">
        <f t="shared" si="7"/>
        <v>2157.21</v>
      </c>
      <c r="BA13" s="41">
        <f t="shared" si="7"/>
        <v>2156.98</v>
      </c>
      <c r="BB13" s="41">
        <f t="shared" si="7"/>
        <v>2157.08</v>
      </c>
      <c r="BC13" s="41">
        <f t="shared" si="7"/>
        <v>2157.08</v>
      </c>
      <c r="BD13" s="41">
        <f t="shared" si="7"/>
        <v>2157.08</v>
      </c>
      <c r="BE13" s="41">
        <f t="shared" si="7"/>
        <v>2157.08</v>
      </c>
      <c r="BF13" s="41">
        <f t="shared" si="7"/>
        <v>2157.08</v>
      </c>
      <c r="BG13" s="41">
        <f t="shared" si="7"/>
        <v>2157.08</v>
      </c>
      <c r="BH13" s="41">
        <f t="shared" si="7"/>
        <v>2156.06</v>
      </c>
      <c r="BI13" s="41">
        <f t="shared" si="7"/>
        <v>2155.0500000000002</v>
      </c>
      <c r="BJ13" s="41">
        <f t="shared" si="7"/>
        <v>2154.17</v>
      </c>
      <c r="BK13" s="41">
        <f t="shared" si="7"/>
        <v>2153.6799999999998</v>
      </c>
      <c r="BL13" s="41">
        <f t="shared" si="7"/>
        <v>2153.6799999999998</v>
      </c>
      <c r="BM13" s="41">
        <f t="shared" si="7"/>
        <v>2152.8000000000002</v>
      </c>
      <c r="BN13" s="41">
        <f t="shared" ref="BN13:CS13" si="8">SUM(BN14:BN14)</f>
        <v>2147.71</v>
      </c>
      <c r="BO13" s="41">
        <f t="shared" si="8"/>
        <v>2147.71</v>
      </c>
      <c r="BP13" s="41">
        <f t="shared" si="8"/>
        <v>2147.71</v>
      </c>
      <c r="BQ13" s="41">
        <f t="shared" si="8"/>
        <v>2147.71</v>
      </c>
      <c r="BR13" s="41">
        <f t="shared" si="8"/>
        <v>2148.63</v>
      </c>
      <c r="BS13" s="41">
        <f t="shared" si="8"/>
        <v>2148.63</v>
      </c>
      <c r="BT13" s="41">
        <f t="shared" si="8"/>
        <v>2148.71</v>
      </c>
      <c r="BU13" s="41">
        <f t="shared" si="8"/>
        <v>2148.71</v>
      </c>
      <c r="BV13" s="41">
        <f t="shared" si="8"/>
        <v>2148.71</v>
      </c>
      <c r="BW13" s="41">
        <f t="shared" si="8"/>
        <v>2148.71</v>
      </c>
      <c r="BX13" s="41">
        <f t="shared" si="8"/>
        <v>2150.69</v>
      </c>
      <c r="BY13" s="41">
        <f t="shared" si="8"/>
        <v>2150.69</v>
      </c>
      <c r="BZ13" s="41">
        <f t="shared" si="8"/>
        <v>2150.66</v>
      </c>
      <c r="CA13" s="41">
        <f t="shared" si="8"/>
        <v>2150.66</v>
      </c>
      <c r="CB13" s="41">
        <f t="shared" si="8"/>
        <v>2152</v>
      </c>
      <c r="CC13" s="41">
        <f t="shared" si="8"/>
        <v>2152</v>
      </c>
      <c r="CD13" s="41">
        <f t="shared" si="8"/>
        <v>2152</v>
      </c>
      <c r="CE13" s="41">
        <f t="shared" si="8"/>
        <v>2152</v>
      </c>
      <c r="CF13" s="41">
        <f t="shared" si="8"/>
        <v>2153.3200000000002</v>
      </c>
      <c r="CG13" s="41">
        <f t="shared" si="8"/>
        <v>2153.3200000000002</v>
      </c>
      <c r="CH13" s="41">
        <f t="shared" si="8"/>
        <v>2153.3200000000002</v>
      </c>
      <c r="CI13" s="41">
        <f t="shared" si="8"/>
        <v>2153.3200000000002</v>
      </c>
      <c r="CJ13" s="41">
        <f t="shared" si="8"/>
        <v>2153.2800000000002</v>
      </c>
      <c r="CK13" s="41">
        <f t="shared" si="8"/>
        <v>2153.2800000000002</v>
      </c>
      <c r="CL13" s="41">
        <f t="shared" si="8"/>
        <v>2153.44</v>
      </c>
      <c r="CM13" s="41">
        <f t="shared" si="8"/>
        <v>2153.44</v>
      </c>
      <c r="CN13" s="41">
        <f t="shared" si="8"/>
        <v>2152.16</v>
      </c>
      <c r="CO13" s="41">
        <f t="shared" si="8"/>
        <v>2152.02</v>
      </c>
      <c r="CP13" s="41">
        <f t="shared" si="8"/>
        <v>2149.98</v>
      </c>
      <c r="CQ13" s="41">
        <f t="shared" si="8"/>
        <v>2149.98</v>
      </c>
      <c r="CR13" s="41">
        <f t="shared" si="8"/>
        <v>2149.98</v>
      </c>
      <c r="CS13" s="42">
        <f t="shared" si="8"/>
        <v>2149.98</v>
      </c>
      <c r="CT13" s="146">
        <f t="shared" si="3"/>
        <v>206597.61</v>
      </c>
      <c r="CU13" s="150"/>
      <c r="CW13" s="140"/>
    </row>
    <row r="14" spans="1:102">
      <c r="A14" s="31" t="s">
        <v>13</v>
      </c>
      <c r="B14" s="43">
        <v>2153.08</v>
      </c>
      <c r="C14" s="44">
        <v>2153.08</v>
      </c>
      <c r="D14" s="44">
        <v>2153.0500000000002</v>
      </c>
      <c r="E14" s="44">
        <v>2153.0500000000002</v>
      </c>
      <c r="F14" s="44">
        <v>2153.0500000000002</v>
      </c>
      <c r="G14" s="44">
        <v>2153.0500000000002</v>
      </c>
      <c r="H14" s="44">
        <v>2153.0500000000002</v>
      </c>
      <c r="I14" s="44">
        <v>2153.0500000000002</v>
      </c>
      <c r="J14" s="44">
        <v>2153.0500000000002</v>
      </c>
      <c r="K14" s="44">
        <v>2153.0500000000002</v>
      </c>
      <c r="L14" s="44">
        <v>2153.0100000000002</v>
      </c>
      <c r="M14" s="44">
        <v>2153.04</v>
      </c>
      <c r="N14" s="44">
        <v>2153.0100000000002</v>
      </c>
      <c r="O14" s="44">
        <v>2153.0100000000002</v>
      </c>
      <c r="P14" s="44">
        <v>2153.0100000000002</v>
      </c>
      <c r="Q14" s="44">
        <v>2153.0100000000002</v>
      </c>
      <c r="R14" s="44">
        <v>2153.0100000000002</v>
      </c>
      <c r="S14" s="44">
        <v>2153.0100000000002</v>
      </c>
      <c r="T14" s="44">
        <v>2148</v>
      </c>
      <c r="U14" s="44">
        <v>2148</v>
      </c>
      <c r="V14" s="44">
        <v>2148</v>
      </c>
      <c r="W14" s="44">
        <v>2148</v>
      </c>
      <c r="X14" s="44">
        <v>2147.96</v>
      </c>
      <c r="Y14" s="44">
        <v>2148.1</v>
      </c>
      <c r="Z14" s="44">
        <v>2145.08</v>
      </c>
      <c r="AA14" s="44">
        <v>2145.08</v>
      </c>
      <c r="AB14" s="44">
        <v>2146.77</v>
      </c>
      <c r="AC14" s="44">
        <v>2146.77</v>
      </c>
      <c r="AD14" s="44">
        <v>2146.6799999999998</v>
      </c>
      <c r="AE14" s="44">
        <v>2146.6799999999998</v>
      </c>
      <c r="AF14" s="44">
        <v>2146.65</v>
      </c>
      <c r="AG14" s="44">
        <v>2146.65</v>
      </c>
      <c r="AH14" s="44">
        <v>2146.69</v>
      </c>
      <c r="AI14" s="44">
        <v>2146.69</v>
      </c>
      <c r="AJ14" s="44">
        <v>2150.06</v>
      </c>
      <c r="AK14" s="44">
        <v>2150.06</v>
      </c>
      <c r="AL14" s="44">
        <v>2150.06</v>
      </c>
      <c r="AM14" s="44">
        <v>2150.06</v>
      </c>
      <c r="AN14" s="44">
        <v>2152.16</v>
      </c>
      <c r="AO14" s="44">
        <v>2152.27</v>
      </c>
      <c r="AP14" s="44">
        <v>2155.59</v>
      </c>
      <c r="AQ14" s="44">
        <v>2155.79</v>
      </c>
      <c r="AR14" s="44">
        <v>2159.11</v>
      </c>
      <c r="AS14" s="44">
        <v>2159.11</v>
      </c>
      <c r="AT14" s="44">
        <v>2159.11</v>
      </c>
      <c r="AU14" s="44">
        <v>2159.11</v>
      </c>
      <c r="AV14" s="44">
        <v>2159.11</v>
      </c>
      <c r="AW14" s="44">
        <v>2159.11</v>
      </c>
      <c r="AX14" s="44">
        <v>2156.9299999999998</v>
      </c>
      <c r="AY14" s="44">
        <v>2156.9299999999998</v>
      </c>
      <c r="AZ14" s="44">
        <v>2157.21</v>
      </c>
      <c r="BA14" s="44">
        <v>2156.98</v>
      </c>
      <c r="BB14" s="44">
        <v>2157.08</v>
      </c>
      <c r="BC14" s="44">
        <v>2157.08</v>
      </c>
      <c r="BD14" s="44">
        <v>2157.08</v>
      </c>
      <c r="BE14" s="44">
        <v>2157.08</v>
      </c>
      <c r="BF14" s="44">
        <v>2157.08</v>
      </c>
      <c r="BG14" s="44">
        <v>2157.08</v>
      </c>
      <c r="BH14" s="44">
        <v>2156.06</v>
      </c>
      <c r="BI14" s="44">
        <v>2155.0500000000002</v>
      </c>
      <c r="BJ14" s="44">
        <v>2154.17</v>
      </c>
      <c r="BK14" s="44">
        <v>2153.6799999999998</v>
      </c>
      <c r="BL14" s="44">
        <v>2153.6799999999998</v>
      </c>
      <c r="BM14" s="44">
        <v>2152.8000000000002</v>
      </c>
      <c r="BN14" s="44">
        <v>2147.71</v>
      </c>
      <c r="BO14" s="44">
        <v>2147.71</v>
      </c>
      <c r="BP14" s="44">
        <v>2147.71</v>
      </c>
      <c r="BQ14" s="44">
        <v>2147.71</v>
      </c>
      <c r="BR14" s="44">
        <v>2148.63</v>
      </c>
      <c r="BS14" s="44">
        <v>2148.63</v>
      </c>
      <c r="BT14" s="44">
        <v>2148.71</v>
      </c>
      <c r="BU14" s="44">
        <v>2148.71</v>
      </c>
      <c r="BV14" s="44">
        <v>2148.71</v>
      </c>
      <c r="BW14" s="44">
        <v>2148.71</v>
      </c>
      <c r="BX14" s="44">
        <v>2150.69</v>
      </c>
      <c r="BY14" s="44">
        <v>2150.69</v>
      </c>
      <c r="BZ14" s="44">
        <v>2150.66</v>
      </c>
      <c r="CA14" s="44">
        <v>2150.66</v>
      </c>
      <c r="CB14" s="44">
        <v>2152</v>
      </c>
      <c r="CC14" s="44">
        <v>2152</v>
      </c>
      <c r="CD14" s="44">
        <v>2152</v>
      </c>
      <c r="CE14" s="44">
        <v>2152</v>
      </c>
      <c r="CF14" s="44">
        <v>2153.3200000000002</v>
      </c>
      <c r="CG14" s="44">
        <v>2153.3200000000002</v>
      </c>
      <c r="CH14" s="44">
        <v>2153.3200000000002</v>
      </c>
      <c r="CI14" s="44">
        <v>2153.3200000000002</v>
      </c>
      <c r="CJ14" s="44">
        <v>2153.2800000000002</v>
      </c>
      <c r="CK14" s="44">
        <v>2153.2800000000002</v>
      </c>
      <c r="CL14" s="44">
        <v>2153.44</v>
      </c>
      <c r="CM14" s="44">
        <v>2153.44</v>
      </c>
      <c r="CN14" s="44">
        <v>2152.16</v>
      </c>
      <c r="CO14" s="44">
        <v>2152.02</v>
      </c>
      <c r="CP14" s="44">
        <v>2149.98</v>
      </c>
      <c r="CQ14" s="44">
        <v>2149.98</v>
      </c>
      <c r="CR14" s="44">
        <v>2149.98</v>
      </c>
      <c r="CS14" s="45">
        <v>2149.98</v>
      </c>
      <c r="CT14" s="31">
        <f t="shared" si="3"/>
        <v>206597.61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1478.55</v>
      </c>
      <c r="CG15" s="41">
        <f t="shared" si="10"/>
        <v>1478.55</v>
      </c>
      <c r="CH15" s="41">
        <f t="shared" si="10"/>
        <v>1478.55</v>
      </c>
      <c r="CI15" s="41">
        <f t="shared" si="10"/>
        <v>1478.55</v>
      </c>
      <c r="CJ15" s="41">
        <f t="shared" si="10"/>
        <v>1478.55</v>
      </c>
      <c r="CK15" s="41">
        <f t="shared" si="10"/>
        <v>1478.55</v>
      </c>
      <c r="CL15" s="41">
        <f t="shared" si="10"/>
        <v>1517.57</v>
      </c>
      <c r="CM15" s="41">
        <f t="shared" si="10"/>
        <v>1517.57</v>
      </c>
      <c r="CN15" s="41">
        <f t="shared" si="10"/>
        <v>1517.57</v>
      </c>
      <c r="CO15" s="41">
        <f t="shared" si="10"/>
        <v>1517.57</v>
      </c>
      <c r="CP15" s="41">
        <f t="shared" si="10"/>
        <v>1517.57</v>
      </c>
      <c r="CQ15" s="41">
        <f t="shared" si="10"/>
        <v>1517.57</v>
      </c>
      <c r="CR15" s="41">
        <f t="shared" si="10"/>
        <v>1517.57</v>
      </c>
      <c r="CS15" s="42">
        <f t="shared" si="10"/>
        <v>1517.57</v>
      </c>
      <c r="CT15" s="39">
        <f t="shared" si="3"/>
        <v>182588.76000000004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111.56</v>
      </c>
      <c r="CG17" s="50">
        <v>111.56</v>
      </c>
      <c r="CH17" s="50">
        <v>111.56</v>
      </c>
      <c r="CI17" s="50">
        <v>111.56</v>
      </c>
      <c r="CJ17" s="50">
        <v>111.56</v>
      </c>
      <c r="CK17" s="50">
        <v>111.56</v>
      </c>
      <c r="CL17" s="50">
        <v>124.08</v>
      </c>
      <c r="CM17" s="50">
        <v>124.08</v>
      </c>
      <c r="CN17" s="50">
        <v>124.08</v>
      </c>
      <c r="CO17" s="50">
        <v>124.08</v>
      </c>
      <c r="CP17" s="50">
        <v>124.08</v>
      </c>
      <c r="CQ17" s="50">
        <v>124.08</v>
      </c>
      <c r="CR17" s="50">
        <v>124.08</v>
      </c>
      <c r="CS17" s="51">
        <v>124.08</v>
      </c>
      <c r="CT17" s="31">
        <f t="shared" si="3"/>
        <v>23756.900000000056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235.99</v>
      </c>
      <c r="CG18" s="1">
        <v>235.99</v>
      </c>
      <c r="CH18" s="1">
        <v>235.99</v>
      </c>
      <c r="CI18" s="1">
        <v>235.99</v>
      </c>
      <c r="CJ18" s="1">
        <v>235.99</v>
      </c>
      <c r="CK18" s="1">
        <v>235.99</v>
      </c>
      <c r="CL18" s="1">
        <v>262.49</v>
      </c>
      <c r="CM18" s="1">
        <v>262.49</v>
      </c>
      <c r="CN18" s="1">
        <v>262.49</v>
      </c>
      <c r="CO18" s="1">
        <v>262.49</v>
      </c>
      <c r="CP18" s="1">
        <v>262.49</v>
      </c>
      <c r="CQ18" s="1">
        <v>262.49</v>
      </c>
      <c r="CR18" s="1">
        <v>262.49</v>
      </c>
      <c r="CS18" s="47">
        <v>262.49</v>
      </c>
      <c r="CT18" s="31">
        <f t="shared" si="3"/>
        <v>50255.859999999971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151.5</v>
      </c>
      <c r="C20" s="55">
        <f t="shared" si="11"/>
        <v>151.85999999999999</v>
      </c>
      <c r="D20" s="55">
        <f t="shared" si="11"/>
        <v>150.70999999999998</v>
      </c>
      <c r="E20" s="55">
        <f t="shared" si="11"/>
        <v>150.93</v>
      </c>
      <c r="F20" s="55">
        <f t="shared" si="11"/>
        <v>151.44999999999999</v>
      </c>
      <c r="G20" s="55">
        <f t="shared" si="11"/>
        <v>151.9</v>
      </c>
      <c r="H20" s="55">
        <f t="shared" si="11"/>
        <v>152.95999999999998</v>
      </c>
      <c r="I20" s="55">
        <f t="shared" si="11"/>
        <v>152.04</v>
      </c>
      <c r="J20" s="55">
        <f t="shared" si="11"/>
        <v>152.53</v>
      </c>
      <c r="K20" s="55">
        <f t="shared" si="11"/>
        <v>151.62</v>
      </c>
      <c r="L20" s="55">
        <f t="shared" si="11"/>
        <v>151.32</v>
      </c>
      <c r="M20" s="55">
        <f t="shared" si="11"/>
        <v>151.65</v>
      </c>
      <c r="N20" s="55">
        <f t="shared" si="11"/>
        <v>152.41</v>
      </c>
      <c r="O20" s="55">
        <f t="shared" si="11"/>
        <v>151.87</v>
      </c>
      <c r="P20" s="55">
        <f t="shared" si="11"/>
        <v>151.35999999999999</v>
      </c>
      <c r="Q20" s="55">
        <f t="shared" si="11"/>
        <v>151.41999999999999</v>
      </c>
      <c r="R20" s="55">
        <f t="shared" si="11"/>
        <v>151.44999999999999</v>
      </c>
      <c r="S20" s="55">
        <f t="shared" si="11"/>
        <v>151.72</v>
      </c>
      <c r="T20" s="55">
        <f t="shared" si="11"/>
        <v>151.66</v>
      </c>
      <c r="U20" s="55">
        <f t="shared" si="11"/>
        <v>150.63</v>
      </c>
      <c r="V20" s="55">
        <f t="shared" si="11"/>
        <v>150.41</v>
      </c>
      <c r="W20" s="55">
        <f t="shared" si="11"/>
        <v>151.09</v>
      </c>
      <c r="X20" s="55">
        <f t="shared" si="11"/>
        <v>3653.0899999999997</v>
      </c>
      <c r="Y20" s="55">
        <f t="shared" si="11"/>
        <v>3653.8599999999997</v>
      </c>
      <c r="Z20" s="55">
        <f t="shared" si="11"/>
        <v>3661.3199999999997</v>
      </c>
      <c r="AA20" s="55">
        <f t="shared" si="11"/>
        <v>3676.33</v>
      </c>
      <c r="AB20" s="55">
        <f t="shared" si="11"/>
        <v>3701.75</v>
      </c>
      <c r="AC20" s="55">
        <f t="shared" si="11"/>
        <v>3746.92</v>
      </c>
      <c r="AD20" s="55">
        <f t="shared" si="11"/>
        <v>3851.58</v>
      </c>
      <c r="AE20" s="55">
        <f t="shared" si="11"/>
        <v>3946.76</v>
      </c>
      <c r="AF20" s="55">
        <f t="shared" si="11"/>
        <v>4076.4300000000003</v>
      </c>
      <c r="AG20" s="55">
        <f t="shared" si="11"/>
        <v>4195.08</v>
      </c>
      <c r="AH20" s="55">
        <f t="shared" ref="AH20:BM20" si="12">SUM(AH21:AH24)</f>
        <v>4316.0200000000004</v>
      </c>
      <c r="AI20" s="55">
        <f t="shared" si="12"/>
        <v>4461.0400000000009</v>
      </c>
      <c r="AJ20" s="55">
        <f t="shared" si="12"/>
        <v>4575.9900000000007</v>
      </c>
      <c r="AK20" s="55">
        <f t="shared" si="12"/>
        <v>4655.29</v>
      </c>
      <c r="AL20" s="55">
        <f t="shared" si="12"/>
        <v>4782.0700000000006</v>
      </c>
      <c r="AM20" s="55">
        <f t="shared" si="12"/>
        <v>4887.3</v>
      </c>
      <c r="AN20" s="55">
        <f t="shared" si="12"/>
        <v>4987.8900000000003</v>
      </c>
      <c r="AO20" s="55">
        <f t="shared" si="12"/>
        <v>5052.33</v>
      </c>
      <c r="AP20" s="55">
        <f t="shared" si="12"/>
        <v>5128.2900000000009</v>
      </c>
      <c r="AQ20" s="55">
        <f t="shared" si="12"/>
        <v>5187.22</v>
      </c>
      <c r="AR20" s="55">
        <f t="shared" si="12"/>
        <v>5258.25</v>
      </c>
      <c r="AS20" s="55">
        <f t="shared" si="12"/>
        <v>5281.9000000000005</v>
      </c>
      <c r="AT20" s="55">
        <f t="shared" si="12"/>
        <v>5297.17</v>
      </c>
      <c r="AU20" s="55">
        <f t="shared" si="12"/>
        <v>5301.6</v>
      </c>
      <c r="AV20" s="55">
        <f t="shared" si="12"/>
        <v>5310.26</v>
      </c>
      <c r="AW20" s="55">
        <f t="shared" si="12"/>
        <v>5313.76</v>
      </c>
      <c r="AX20" s="55">
        <f t="shared" si="12"/>
        <v>5308.4900000000007</v>
      </c>
      <c r="AY20" s="55">
        <f t="shared" si="12"/>
        <v>5308.9000000000005</v>
      </c>
      <c r="AZ20" s="55">
        <f t="shared" si="12"/>
        <v>5300.4300000000012</v>
      </c>
      <c r="BA20" s="55">
        <f t="shared" si="12"/>
        <v>5298.78</v>
      </c>
      <c r="BB20" s="55">
        <f t="shared" si="12"/>
        <v>5297.3500000000013</v>
      </c>
      <c r="BC20" s="55">
        <f t="shared" si="12"/>
        <v>5284.66</v>
      </c>
      <c r="BD20" s="55">
        <f t="shared" si="12"/>
        <v>5236.21</v>
      </c>
      <c r="BE20" s="55">
        <f t="shared" si="12"/>
        <v>5224.6400000000012</v>
      </c>
      <c r="BF20" s="55">
        <f t="shared" si="12"/>
        <v>5203.8100000000004</v>
      </c>
      <c r="BG20" s="55">
        <f t="shared" si="12"/>
        <v>5184.6100000000006</v>
      </c>
      <c r="BH20" s="55">
        <f t="shared" si="12"/>
        <v>5158.2500000000009</v>
      </c>
      <c r="BI20" s="55">
        <f t="shared" si="12"/>
        <v>5143.630000000001</v>
      </c>
      <c r="BJ20" s="55">
        <f t="shared" si="12"/>
        <v>5106.87</v>
      </c>
      <c r="BK20" s="55">
        <f t="shared" si="12"/>
        <v>5036.7700000000004</v>
      </c>
      <c r="BL20" s="55">
        <f t="shared" si="12"/>
        <v>4956.2800000000007</v>
      </c>
      <c r="BM20" s="55">
        <f t="shared" si="12"/>
        <v>4852.8500000000004</v>
      </c>
      <c r="BN20" s="55">
        <f t="shared" ref="BN20:CS20" si="13">SUM(BN21:BN24)</f>
        <v>4737.0200000000004</v>
      </c>
      <c r="BO20" s="55">
        <f t="shared" si="13"/>
        <v>4625.0900000000011</v>
      </c>
      <c r="BP20" s="55">
        <f t="shared" si="13"/>
        <v>4526.2000000000007</v>
      </c>
      <c r="BQ20" s="55">
        <f t="shared" si="13"/>
        <v>4400.1100000000006</v>
      </c>
      <c r="BR20" s="55">
        <f t="shared" si="13"/>
        <v>4288.0000000000009</v>
      </c>
      <c r="BS20" s="55">
        <f t="shared" si="13"/>
        <v>4176.0200000000004</v>
      </c>
      <c r="BT20" s="55">
        <f t="shared" si="13"/>
        <v>4044.18</v>
      </c>
      <c r="BU20" s="55">
        <f t="shared" si="13"/>
        <v>3933.58</v>
      </c>
      <c r="BV20" s="55">
        <f t="shared" si="13"/>
        <v>3836.84</v>
      </c>
      <c r="BW20" s="55">
        <f t="shared" si="13"/>
        <v>3758.87</v>
      </c>
      <c r="BX20" s="55">
        <f t="shared" si="13"/>
        <v>3705.99</v>
      </c>
      <c r="BY20" s="55">
        <f t="shared" si="13"/>
        <v>3650.87</v>
      </c>
      <c r="BZ20" s="55">
        <f t="shared" si="13"/>
        <v>132.96</v>
      </c>
      <c r="CA20" s="55">
        <f t="shared" si="13"/>
        <v>129.85</v>
      </c>
      <c r="CB20" s="55">
        <f t="shared" si="13"/>
        <v>129.68</v>
      </c>
      <c r="CC20" s="55">
        <f t="shared" si="13"/>
        <v>129.68</v>
      </c>
      <c r="CD20" s="55">
        <f t="shared" si="13"/>
        <v>129.68</v>
      </c>
      <c r="CE20" s="55">
        <f t="shared" si="13"/>
        <v>129.68</v>
      </c>
      <c r="CF20" s="55">
        <f t="shared" si="13"/>
        <v>129.68</v>
      </c>
      <c r="CG20" s="55">
        <f t="shared" si="13"/>
        <v>129.68</v>
      </c>
      <c r="CH20" s="55">
        <f t="shared" si="13"/>
        <v>129.68</v>
      </c>
      <c r="CI20" s="55">
        <f t="shared" si="13"/>
        <v>129.68</v>
      </c>
      <c r="CJ20" s="55">
        <f t="shared" si="13"/>
        <v>129.68</v>
      </c>
      <c r="CK20" s="55">
        <f t="shared" si="13"/>
        <v>129.68</v>
      </c>
      <c r="CL20" s="55">
        <f t="shared" si="13"/>
        <v>129.68</v>
      </c>
      <c r="CM20" s="55">
        <f t="shared" si="13"/>
        <v>129.68</v>
      </c>
      <c r="CN20" s="55">
        <f t="shared" si="13"/>
        <v>129.68</v>
      </c>
      <c r="CO20" s="55">
        <f t="shared" si="13"/>
        <v>129.68</v>
      </c>
      <c r="CP20" s="55">
        <f t="shared" si="13"/>
        <v>129.68</v>
      </c>
      <c r="CQ20" s="55">
        <f t="shared" si="13"/>
        <v>129.68</v>
      </c>
      <c r="CR20" s="55">
        <f t="shared" si="13"/>
        <v>129.68</v>
      </c>
      <c r="CS20" s="56">
        <f t="shared" si="13"/>
        <v>129.68</v>
      </c>
      <c r="CT20" s="39">
        <f>SUM(B20:CS20)</f>
        <v>256476.33999999982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0.19</v>
      </c>
      <c r="Z21" s="44">
        <v>8.02</v>
      </c>
      <c r="AA21" s="44">
        <v>27.44</v>
      </c>
      <c r="AB21" s="44">
        <v>55.12</v>
      </c>
      <c r="AC21" s="44">
        <v>100.3</v>
      </c>
      <c r="AD21" s="44">
        <v>205.95</v>
      </c>
      <c r="AE21" s="44">
        <v>301.36</v>
      </c>
      <c r="AF21" s="44">
        <v>428.21000000000004</v>
      </c>
      <c r="AG21" s="44">
        <v>546.54000000000008</v>
      </c>
      <c r="AH21" s="44">
        <v>668.31</v>
      </c>
      <c r="AI21" s="44">
        <v>813.65</v>
      </c>
      <c r="AJ21" s="44">
        <v>938.06000000000006</v>
      </c>
      <c r="AK21" s="44">
        <v>1017.6800000000001</v>
      </c>
      <c r="AL21" s="44">
        <v>1144.98</v>
      </c>
      <c r="AM21" s="44">
        <v>1248.54</v>
      </c>
      <c r="AN21" s="44">
        <v>1348.73</v>
      </c>
      <c r="AO21" s="44">
        <v>1414.29</v>
      </c>
      <c r="AP21" s="44">
        <v>1490.36</v>
      </c>
      <c r="AQ21" s="44">
        <v>1552.1499999999999</v>
      </c>
      <c r="AR21" s="44">
        <v>1623.3</v>
      </c>
      <c r="AS21" s="44">
        <v>1645.2900000000002</v>
      </c>
      <c r="AT21" s="44">
        <v>1659.46</v>
      </c>
      <c r="AU21" s="44">
        <v>1663.82</v>
      </c>
      <c r="AV21" s="44">
        <v>1674.1299999999999</v>
      </c>
      <c r="AW21" s="44">
        <v>1678.19</v>
      </c>
      <c r="AX21" s="44">
        <v>1671.43</v>
      </c>
      <c r="AY21" s="44">
        <v>1671.56</v>
      </c>
      <c r="AZ21" s="44">
        <v>1663.16</v>
      </c>
      <c r="BA21" s="44">
        <v>1662.46</v>
      </c>
      <c r="BB21" s="44">
        <v>1661.92</v>
      </c>
      <c r="BC21" s="44">
        <v>1648.96</v>
      </c>
      <c r="BD21" s="44">
        <v>1598.27</v>
      </c>
      <c r="BE21" s="44">
        <v>1586.6599999999999</v>
      </c>
      <c r="BF21" s="44">
        <v>1565.9099999999999</v>
      </c>
      <c r="BG21" s="44">
        <v>1547.34</v>
      </c>
      <c r="BH21" s="44">
        <v>1523.11</v>
      </c>
      <c r="BI21" s="44">
        <v>1506.99</v>
      </c>
      <c r="BJ21" s="44">
        <v>1469.9699999999998</v>
      </c>
      <c r="BK21" s="44">
        <v>1399.04</v>
      </c>
      <c r="BL21" s="44">
        <v>1317.51</v>
      </c>
      <c r="BM21" s="44">
        <v>1215.3200000000002</v>
      </c>
      <c r="BN21" s="44">
        <v>1101.7</v>
      </c>
      <c r="BO21" s="44">
        <v>989.06999999999994</v>
      </c>
      <c r="BP21" s="44">
        <v>890.08</v>
      </c>
      <c r="BQ21" s="44">
        <v>763.44999999999993</v>
      </c>
      <c r="BR21" s="44">
        <v>655.32000000000005</v>
      </c>
      <c r="BS21" s="44">
        <v>548.80000000000007</v>
      </c>
      <c r="BT21" s="44">
        <v>416.93</v>
      </c>
      <c r="BU21" s="44">
        <v>306.52</v>
      </c>
      <c r="BV21" s="44">
        <v>209.8</v>
      </c>
      <c r="BW21" s="44">
        <v>131.83000000000001</v>
      </c>
      <c r="BX21" s="44">
        <v>78.95</v>
      </c>
      <c r="BY21" s="44">
        <v>23.83</v>
      </c>
      <c r="BZ21" s="44">
        <v>3.28</v>
      </c>
      <c r="CA21" s="44">
        <v>0.17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54083.409999999989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3501.91</v>
      </c>
      <c r="AA22" s="1">
        <v>3497.36</v>
      </c>
      <c r="AB22" s="1">
        <v>3497.36</v>
      </c>
      <c r="AC22" s="1">
        <v>3497.36</v>
      </c>
      <c r="AD22" s="1">
        <v>3497.36</v>
      </c>
      <c r="AE22" s="1">
        <v>3497.36</v>
      </c>
      <c r="AF22" s="1">
        <v>3497.36</v>
      </c>
      <c r="AG22" s="1">
        <v>3497.36</v>
      </c>
      <c r="AH22" s="1">
        <v>3497.36</v>
      </c>
      <c r="AI22" s="1">
        <v>3497.36</v>
      </c>
      <c r="AJ22" s="1">
        <v>3487.36</v>
      </c>
      <c r="AK22" s="1">
        <v>3487.36</v>
      </c>
      <c r="AL22" s="1">
        <v>3487.36</v>
      </c>
      <c r="AM22" s="1">
        <v>3487.36</v>
      </c>
      <c r="AN22" s="1">
        <v>3487.36</v>
      </c>
      <c r="AO22" s="1">
        <v>3487.36</v>
      </c>
      <c r="AP22" s="1">
        <v>3487.36</v>
      </c>
      <c r="AQ22" s="1">
        <v>3487.36</v>
      </c>
      <c r="AR22" s="1">
        <v>3487.36</v>
      </c>
      <c r="AS22" s="1">
        <v>3487.36</v>
      </c>
      <c r="AT22" s="1">
        <v>3487.36</v>
      </c>
      <c r="AU22" s="1">
        <v>3487.36</v>
      </c>
      <c r="AV22" s="1">
        <v>3487.36</v>
      </c>
      <c r="AW22" s="1">
        <v>3487.36</v>
      </c>
      <c r="AX22" s="1">
        <v>3487.36</v>
      </c>
      <c r="AY22" s="1">
        <v>3487.36</v>
      </c>
      <c r="AZ22" s="1">
        <v>3487.36</v>
      </c>
      <c r="BA22" s="1">
        <v>3487.36</v>
      </c>
      <c r="BB22" s="1">
        <v>3487.36</v>
      </c>
      <c r="BC22" s="1">
        <v>3487.36</v>
      </c>
      <c r="BD22" s="1">
        <v>3487.36</v>
      </c>
      <c r="BE22" s="1">
        <v>3487.36</v>
      </c>
      <c r="BF22" s="1">
        <v>3487.36</v>
      </c>
      <c r="BG22" s="1">
        <v>3487.36</v>
      </c>
      <c r="BH22" s="1">
        <v>3487.36</v>
      </c>
      <c r="BI22" s="1">
        <v>3487.36</v>
      </c>
      <c r="BJ22" s="1">
        <v>3487.36</v>
      </c>
      <c r="BK22" s="1">
        <v>3487.36</v>
      </c>
      <c r="BL22" s="1">
        <v>3487.36</v>
      </c>
      <c r="BM22" s="1">
        <v>3487.36</v>
      </c>
      <c r="BN22" s="1">
        <v>3487.36</v>
      </c>
      <c r="BO22" s="1">
        <v>3487.36</v>
      </c>
      <c r="BP22" s="1">
        <v>3487.36</v>
      </c>
      <c r="BQ22" s="1">
        <v>3487.36</v>
      </c>
      <c r="BR22" s="1">
        <v>3497.36</v>
      </c>
      <c r="BS22" s="1">
        <v>3497.36</v>
      </c>
      <c r="BT22" s="1">
        <v>3497.36</v>
      </c>
      <c r="BU22" s="1">
        <v>3497.36</v>
      </c>
      <c r="BV22" s="1">
        <v>3497.36</v>
      </c>
      <c r="BW22" s="1">
        <v>3497.36</v>
      </c>
      <c r="BX22" s="1">
        <v>3497.36</v>
      </c>
      <c r="BY22" s="1">
        <v>3497.36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188531.08999999979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23.4</v>
      </c>
      <c r="C24" s="37">
        <v>23.76</v>
      </c>
      <c r="D24" s="37">
        <v>22.61</v>
      </c>
      <c r="E24" s="37">
        <v>22.83</v>
      </c>
      <c r="F24" s="37">
        <v>23.35</v>
      </c>
      <c r="G24" s="37">
        <v>23.8</v>
      </c>
      <c r="H24" s="37">
        <v>24.86</v>
      </c>
      <c r="I24" s="37">
        <v>23.94</v>
      </c>
      <c r="J24" s="37">
        <v>24.43</v>
      </c>
      <c r="K24" s="37">
        <v>23.52</v>
      </c>
      <c r="L24" s="37">
        <v>23.22</v>
      </c>
      <c r="M24" s="37">
        <v>23.55</v>
      </c>
      <c r="N24" s="37">
        <v>24.31</v>
      </c>
      <c r="O24" s="37">
        <v>23.77</v>
      </c>
      <c r="P24" s="37">
        <v>23.26</v>
      </c>
      <c r="Q24" s="37">
        <v>23.32</v>
      </c>
      <c r="R24" s="37">
        <v>23.35</v>
      </c>
      <c r="S24" s="37">
        <v>23.62</v>
      </c>
      <c r="T24" s="37">
        <v>23.56</v>
      </c>
      <c r="U24" s="37">
        <v>22.53</v>
      </c>
      <c r="V24" s="37">
        <v>22.31</v>
      </c>
      <c r="W24" s="37">
        <v>22.99</v>
      </c>
      <c r="X24" s="37">
        <v>23.08</v>
      </c>
      <c r="Y24" s="37">
        <v>23.66</v>
      </c>
      <c r="Z24" s="37">
        <v>23.29</v>
      </c>
      <c r="AA24" s="37">
        <v>23.43</v>
      </c>
      <c r="AB24" s="37">
        <v>21.17</v>
      </c>
      <c r="AC24" s="37">
        <v>21.16</v>
      </c>
      <c r="AD24" s="37">
        <v>20.170000000000002</v>
      </c>
      <c r="AE24" s="37">
        <v>19.940000000000001</v>
      </c>
      <c r="AF24" s="37">
        <v>22.76</v>
      </c>
      <c r="AG24" s="37">
        <v>23.08</v>
      </c>
      <c r="AH24" s="37">
        <v>22.25</v>
      </c>
      <c r="AI24" s="37">
        <v>21.93</v>
      </c>
      <c r="AJ24" s="37">
        <v>22.47</v>
      </c>
      <c r="AK24" s="37">
        <v>22.15</v>
      </c>
      <c r="AL24" s="37">
        <v>21.63</v>
      </c>
      <c r="AM24" s="37">
        <v>23.3</v>
      </c>
      <c r="AN24" s="37">
        <v>23.7</v>
      </c>
      <c r="AO24" s="37">
        <v>22.58</v>
      </c>
      <c r="AP24" s="37">
        <v>22.47</v>
      </c>
      <c r="AQ24" s="37">
        <v>19.61</v>
      </c>
      <c r="AR24" s="37">
        <v>19.489999999999998</v>
      </c>
      <c r="AS24" s="37">
        <v>21.15</v>
      </c>
      <c r="AT24" s="37">
        <v>22.25</v>
      </c>
      <c r="AU24" s="37">
        <v>22.32</v>
      </c>
      <c r="AV24" s="37">
        <v>20.67</v>
      </c>
      <c r="AW24" s="37">
        <v>20.11</v>
      </c>
      <c r="AX24" s="37">
        <v>21.6</v>
      </c>
      <c r="AY24" s="37">
        <v>21.88</v>
      </c>
      <c r="AZ24" s="37">
        <v>21.81</v>
      </c>
      <c r="BA24" s="37">
        <v>20.86</v>
      </c>
      <c r="BB24" s="37">
        <v>19.97</v>
      </c>
      <c r="BC24" s="37">
        <v>20.239999999999998</v>
      </c>
      <c r="BD24" s="37">
        <v>22.48</v>
      </c>
      <c r="BE24" s="37">
        <v>22.52</v>
      </c>
      <c r="BF24" s="37">
        <v>22.44</v>
      </c>
      <c r="BG24" s="37">
        <v>21.81</v>
      </c>
      <c r="BH24" s="37">
        <v>19.68</v>
      </c>
      <c r="BI24" s="37">
        <v>21.18</v>
      </c>
      <c r="BJ24" s="37">
        <v>21.44</v>
      </c>
      <c r="BK24" s="37">
        <v>22.27</v>
      </c>
      <c r="BL24" s="37">
        <v>23.31</v>
      </c>
      <c r="BM24" s="37">
        <v>22.07</v>
      </c>
      <c r="BN24" s="37">
        <v>19.86</v>
      </c>
      <c r="BO24" s="37">
        <v>20.56</v>
      </c>
      <c r="BP24" s="37">
        <v>20.66</v>
      </c>
      <c r="BQ24" s="37">
        <v>21.2</v>
      </c>
      <c r="BR24" s="37">
        <v>7.22</v>
      </c>
      <c r="BS24" s="37">
        <v>1.76</v>
      </c>
      <c r="BT24" s="37">
        <v>1.79</v>
      </c>
      <c r="BU24" s="37">
        <v>1.6</v>
      </c>
      <c r="BV24" s="37">
        <v>1.58</v>
      </c>
      <c r="BW24" s="37">
        <v>1.58</v>
      </c>
      <c r="BX24" s="37">
        <v>1.58</v>
      </c>
      <c r="BY24" s="37">
        <v>1.58</v>
      </c>
      <c r="BZ24" s="37">
        <v>1.58</v>
      </c>
      <c r="CA24" s="37">
        <v>1.58</v>
      </c>
      <c r="CB24" s="37">
        <v>1.58</v>
      </c>
      <c r="CC24" s="37">
        <v>1.58</v>
      </c>
      <c r="CD24" s="37">
        <v>1.58</v>
      </c>
      <c r="CE24" s="37">
        <v>1.58</v>
      </c>
      <c r="CF24" s="37">
        <v>1.58</v>
      </c>
      <c r="CG24" s="37">
        <v>1.58</v>
      </c>
      <c r="CH24" s="37">
        <v>1.58</v>
      </c>
      <c r="CI24" s="37">
        <v>1.58</v>
      </c>
      <c r="CJ24" s="37">
        <v>1.58</v>
      </c>
      <c r="CK24" s="37">
        <v>1.58</v>
      </c>
      <c r="CL24" s="37">
        <v>1.58</v>
      </c>
      <c r="CM24" s="37">
        <v>1.58</v>
      </c>
      <c r="CN24" s="37">
        <v>1.58</v>
      </c>
      <c r="CO24" s="37">
        <v>1.58</v>
      </c>
      <c r="CP24" s="37">
        <v>1.58</v>
      </c>
      <c r="CQ24" s="37">
        <v>1.58</v>
      </c>
      <c r="CR24" s="37">
        <v>1.58</v>
      </c>
      <c r="CS24" s="38">
        <v>1.58</v>
      </c>
      <c r="CT24" s="31">
        <f t="shared" si="14"/>
        <v>1564.239999999998</v>
      </c>
      <c r="CU24" s="152"/>
      <c r="CW24" s="140"/>
    </row>
    <row r="25" spans="1:102" ht="15.75" thickBot="1">
      <c r="A25" s="59" t="s">
        <v>29</v>
      </c>
      <c r="B25" s="60">
        <f>SUM(B3,B13,B15,B20)</f>
        <v>8036.7278408602151</v>
      </c>
      <c r="C25" s="61">
        <f t="shared" ref="C25:BN25" si="15">SUM(C3,C13,C15,C20)</f>
        <v>8037.0878408602148</v>
      </c>
      <c r="D25" s="61">
        <f t="shared" si="15"/>
        <v>8035.9078408602145</v>
      </c>
      <c r="E25" s="61">
        <f t="shared" si="15"/>
        <v>8036.1278408602147</v>
      </c>
      <c r="F25" s="61">
        <f t="shared" si="15"/>
        <v>8036.6478408602143</v>
      </c>
      <c r="G25" s="61">
        <f t="shared" si="15"/>
        <v>8037.0978408602141</v>
      </c>
      <c r="H25" s="61">
        <f t="shared" si="15"/>
        <v>8038.1578408602145</v>
      </c>
      <c r="I25" s="61">
        <f t="shared" si="15"/>
        <v>8037.2378408602144</v>
      </c>
      <c r="J25" s="61">
        <f t="shared" si="15"/>
        <v>8037.7278408602142</v>
      </c>
      <c r="K25" s="61">
        <f t="shared" si="15"/>
        <v>8036.8178408602143</v>
      </c>
      <c r="L25" s="61">
        <f t="shared" si="15"/>
        <v>8036.4778408602151</v>
      </c>
      <c r="M25" s="61">
        <f t="shared" si="15"/>
        <v>8036.8378408602139</v>
      </c>
      <c r="N25" s="61">
        <f t="shared" si="15"/>
        <v>8037.5678408602153</v>
      </c>
      <c r="O25" s="61">
        <f t="shared" si="15"/>
        <v>8037.0278408602153</v>
      </c>
      <c r="P25" s="61">
        <f t="shared" si="15"/>
        <v>8036.5178408602151</v>
      </c>
      <c r="Q25" s="61">
        <f t="shared" si="15"/>
        <v>8036.5778408602155</v>
      </c>
      <c r="R25" s="61">
        <f t="shared" si="15"/>
        <v>8036.6078408602152</v>
      </c>
      <c r="S25" s="61">
        <f t="shared" si="15"/>
        <v>8036.8778408602157</v>
      </c>
      <c r="T25" s="61">
        <f t="shared" si="15"/>
        <v>8031.807840860215</v>
      </c>
      <c r="U25" s="61">
        <f t="shared" si="15"/>
        <v>8030.7778408602153</v>
      </c>
      <c r="V25" s="61">
        <f t="shared" si="15"/>
        <v>8030.557840860215</v>
      </c>
      <c r="W25" s="61">
        <f t="shared" si="15"/>
        <v>8031.2378408602153</v>
      </c>
      <c r="X25" s="61">
        <f t="shared" si="15"/>
        <v>11533.197840860214</v>
      </c>
      <c r="Y25" s="61">
        <f t="shared" si="15"/>
        <v>11534.107840860215</v>
      </c>
      <c r="Z25" s="61">
        <f t="shared" si="15"/>
        <v>11538.547840860214</v>
      </c>
      <c r="AA25" s="61">
        <f t="shared" si="15"/>
        <v>11553.557840860216</v>
      </c>
      <c r="AB25" s="61">
        <f t="shared" si="15"/>
        <v>11580.667840860215</v>
      </c>
      <c r="AC25" s="61">
        <f t="shared" si="15"/>
        <v>11625.837840860215</v>
      </c>
      <c r="AD25" s="61">
        <f t="shared" si="15"/>
        <v>11730.407840860214</v>
      </c>
      <c r="AE25" s="61">
        <f t="shared" si="15"/>
        <v>11825.587840860215</v>
      </c>
      <c r="AF25" s="61">
        <f t="shared" si="15"/>
        <v>11955.227840860214</v>
      </c>
      <c r="AG25" s="61">
        <f t="shared" si="15"/>
        <v>12073.877840860216</v>
      </c>
      <c r="AH25" s="61">
        <f t="shared" si="15"/>
        <v>12194.857840860215</v>
      </c>
      <c r="AI25" s="61">
        <f t="shared" si="15"/>
        <v>12339.877840860216</v>
      </c>
      <c r="AJ25" s="61">
        <f t="shared" si="15"/>
        <v>12458.197840860215</v>
      </c>
      <c r="AK25" s="61">
        <f t="shared" si="15"/>
        <v>12537.497840860215</v>
      </c>
      <c r="AL25" s="61">
        <f t="shared" si="15"/>
        <v>12664.277840860215</v>
      </c>
      <c r="AM25" s="61">
        <f t="shared" si="15"/>
        <v>12769.507840860215</v>
      </c>
      <c r="AN25" s="61">
        <f t="shared" si="15"/>
        <v>12872.197840860215</v>
      </c>
      <c r="AO25" s="61">
        <f t="shared" si="15"/>
        <v>12936.747840860215</v>
      </c>
      <c r="AP25" s="61">
        <f t="shared" si="15"/>
        <v>13016.027840860217</v>
      </c>
      <c r="AQ25" s="61">
        <f t="shared" si="15"/>
        <v>13075.157840860214</v>
      </c>
      <c r="AR25" s="61">
        <f t="shared" si="15"/>
        <v>13149.507840860215</v>
      </c>
      <c r="AS25" s="61">
        <f t="shared" si="15"/>
        <v>13173.157840860214</v>
      </c>
      <c r="AT25" s="61">
        <f t="shared" si="15"/>
        <v>13188.427840860215</v>
      </c>
      <c r="AU25" s="61">
        <f t="shared" si="15"/>
        <v>13192.857840860215</v>
      </c>
      <c r="AV25" s="61">
        <f t="shared" si="15"/>
        <v>13201.517840860215</v>
      </c>
      <c r="AW25" s="61">
        <f t="shared" si="15"/>
        <v>13205.017840860215</v>
      </c>
      <c r="AX25" s="61">
        <f t="shared" si="15"/>
        <v>13197.567840860214</v>
      </c>
      <c r="AY25" s="61">
        <f t="shared" si="15"/>
        <v>13197.977840860214</v>
      </c>
      <c r="AZ25" s="61">
        <f t="shared" si="15"/>
        <v>13189.787840860216</v>
      </c>
      <c r="BA25" s="61">
        <f t="shared" si="15"/>
        <v>13187.907840860214</v>
      </c>
      <c r="BB25" s="61">
        <f t="shared" si="15"/>
        <v>13186.577840860216</v>
      </c>
      <c r="BC25" s="61">
        <f t="shared" si="15"/>
        <v>13173.887840860214</v>
      </c>
      <c r="BD25" s="61">
        <f t="shared" si="15"/>
        <v>13125.437840860215</v>
      </c>
      <c r="BE25" s="61">
        <f t="shared" si="15"/>
        <v>13113.867840860217</v>
      </c>
      <c r="BF25" s="61">
        <f t="shared" si="15"/>
        <v>13093.037840860216</v>
      </c>
      <c r="BG25" s="61">
        <f t="shared" si="15"/>
        <v>13073.837840860215</v>
      </c>
      <c r="BH25" s="61">
        <f t="shared" si="15"/>
        <v>13046.457840860216</v>
      </c>
      <c r="BI25" s="61">
        <f t="shared" si="15"/>
        <v>13030.827840860216</v>
      </c>
      <c r="BJ25" s="61">
        <f t="shared" si="15"/>
        <v>12993.187840860215</v>
      </c>
      <c r="BK25" s="61">
        <f t="shared" si="15"/>
        <v>12922.597840860215</v>
      </c>
      <c r="BL25" s="61">
        <f t="shared" si="15"/>
        <v>12842.107840860215</v>
      </c>
      <c r="BM25" s="61">
        <f t="shared" si="15"/>
        <v>12737.797840860214</v>
      </c>
      <c r="BN25" s="61">
        <f t="shared" si="15"/>
        <v>12616.877840860216</v>
      </c>
      <c r="BO25" s="61">
        <f t="shared" ref="BO25:CS25" si="16">SUM(BO3,BO13,BO15,BO20)</f>
        <v>12504.947840860215</v>
      </c>
      <c r="BP25" s="61">
        <f t="shared" si="16"/>
        <v>12406.057840860216</v>
      </c>
      <c r="BQ25" s="61">
        <f t="shared" si="16"/>
        <v>12279.967840860216</v>
      </c>
      <c r="BR25" s="61">
        <f t="shared" si="16"/>
        <v>12168.777840860215</v>
      </c>
      <c r="BS25" s="61">
        <f t="shared" si="16"/>
        <v>12056.797840860214</v>
      </c>
      <c r="BT25" s="61">
        <f t="shared" si="16"/>
        <v>11925.037840860214</v>
      </c>
      <c r="BU25" s="61">
        <f t="shared" si="16"/>
        <v>11814.437840860213</v>
      </c>
      <c r="BV25" s="61">
        <f t="shared" si="16"/>
        <v>11717.697840860215</v>
      </c>
      <c r="BW25" s="61">
        <f t="shared" si="16"/>
        <v>11639.727840860214</v>
      </c>
      <c r="BX25" s="61">
        <f t="shared" si="16"/>
        <v>11588.827840860215</v>
      </c>
      <c r="BY25" s="61">
        <f t="shared" si="16"/>
        <v>11533.707840860214</v>
      </c>
      <c r="BZ25" s="61">
        <f t="shared" si="16"/>
        <v>8015.7678408602151</v>
      </c>
      <c r="CA25" s="61">
        <f t="shared" si="16"/>
        <v>8012.6578408602154</v>
      </c>
      <c r="CB25" s="61">
        <f t="shared" si="16"/>
        <v>8013.8278408602155</v>
      </c>
      <c r="CC25" s="61">
        <f t="shared" si="16"/>
        <v>8013.8278408602155</v>
      </c>
      <c r="CD25" s="61">
        <f t="shared" si="16"/>
        <v>8013.8278408602155</v>
      </c>
      <c r="CE25" s="61">
        <f t="shared" si="16"/>
        <v>8013.8278408602155</v>
      </c>
      <c r="CF25" s="61">
        <f t="shared" si="16"/>
        <v>7523.2478408602155</v>
      </c>
      <c r="CG25" s="61">
        <f t="shared" si="16"/>
        <v>7523.2478408602155</v>
      </c>
      <c r="CH25" s="61">
        <f t="shared" si="16"/>
        <v>7523.2478408602155</v>
      </c>
      <c r="CI25" s="61">
        <f t="shared" si="16"/>
        <v>7523.2478408602155</v>
      </c>
      <c r="CJ25" s="61">
        <f t="shared" si="16"/>
        <v>7523.2078408602156</v>
      </c>
      <c r="CK25" s="61">
        <f t="shared" si="16"/>
        <v>7523.2078408602156</v>
      </c>
      <c r="CL25" s="61">
        <f t="shared" si="16"/>
        <v>7562.387840860215</v>
      </c>
      <c r="CM25" s="61">
        <f t="shared" si="16"/>
        <v>7562.387840860215</v>
      </c>
      <c r="CN25" s="61">
        <f t="shared" si="16"/>
        <v>7561.1078408602152</v>
      </c>
      <c r="CO25" s="61">
        <f t="shared" si="16"/>
        <v>7560.9678408602149</v>
      </c>
      <c r="CP25" s="61">
        <f t="shared" si="16"/>
        <v>7558.9278408602149</v>
      </c>
      <c r="CQ25" s="61">
        <f t="shared" si="16"/>
        <v>7558.9278408602149</v>
      </c>
      <c r="CR25" s="61">
        <f t="shared" si="16"/>
        <v>7558.9278408602149</v>
      </c>
      <c r="CS25" s="62">
        <f t="shared" si="16"/>
        <v>7558.9278408602149</v>
      </c>
      <c r="CT25" s="110">
        <f t="shared" si="14"/>
        <v>1006785.7027225808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3559.5708408602145</v>
      </c>
      <c r="C30" s="72">
        <f t="shared" si="17"/>
        <v>3565.5708408602145</v>
      </c>
      <c r="D30" s="72">
        <f t="shared" si="17"/>
        <v>3564.5708408602145</v>
      </c>
      <c r="E30" s="72">
        <f t="shared" si="17"/>
        <v>3560.5708408602145</v>
      </c>
      <c r="F30" s="72">
        <f t="shared" si="17"/>
        <v>3564.5708408602145</v>
      </c>
      <c r="G30" s="72">
        <f t="shared" si="17"/>
        <v>3564.5708408602145</v>
      </c>
      <c r="H30" s="72">
        <f t="shared" ref="H30:BS30" si="18">H31+H39</f>
        <v>3562.5708408602145</v>
      </c>
      <c r="I30" s="72">
        <f t="shared" si="18"/>
        <v>3562.5708408602145</v>
      </c>
      <c r="J30" s="72">
        <f t="shared" si="18"/>
        <v>3563.5708408602145</v>
      </c>
      <c r="K30" s="72">
        <f t="shared" si="18"/>
        <v>3561.5708408602145</v>
      </c>
      <c r="L30" s="72">
        <f t="shared" si="18"/>
        <v>3564.5708408602145</v>
      </c>
      <c r="M30" s="72">
        <f t="shared" si="18"/>
        <v>3560.5708408602145</v>
      </c>
      <c r="N30" s="72">
        <f t="shared" si="18"/>
        <v>3557.5708408602145</v>
      </c>
      <c r="O30" s="72">
        <f t="shared" si="18"/>
        <v>3563.5708408602145</v>
      </c>
      <c r="P30" s="72">
        <f t="shared" si="18"/>
        <v>3563.5708408602145</v>
      </c>
      <c r="Q30" s="72">
        <f t="shared" si="18"/>
        <v>3561.5708408602145</v>
      </c>
      <c r="R30" s="72">
        <f t="shared" si="18"/>
        <v>3564.5708408602145</v>
      </c>
      <c r="S30" s="72">
        <f t="shared" si="18"/>
        <v>3566.5708408602145</v>
      </c>
      <c r="T30" s="72">
        <f t="shared" si="18"/>
        <v>3566.5708408602145</v>
      </c>
      <c r="U30" s="72">
        <f t="shared" si="18"/>
        <v>3538.5708408602145</v>
      </c>
      <c r="V30" s="72">
        <f t="shared" si="18"/>
        <v>3474.5708408602145</v>
      </c>
      <c r="W30" s="72">
        <f t="shared" si="18"/>
        <v>3412.5708408602145</v>
      </c>
      <c r="X30" s="72">
        <f t="shared" si="18"/>
        <v>3353.5708408602145</v>
      </c>
      <c r="Y30" s="72">
        <f t="shared" si="18"/>
        <v>3303.5708408602145</v>
      </c>
      <c r="Z30" s="72">
        <f t="shared" si="18"/>
        <v>3272.5708408602145</v>
      </c>
      <c r="AA30" s="72">
        <f t="shared" si="18"/>
        <v>3271.5708408602145</v>
      </c>
      <c r="AB30" s="72">
        <f t="shared" si="18"/>
        <v>3269.5708408602145</v>
      </c>
      <c r="AC30" s="72">
        <f t="shared" si="18"/>
        <v>3272.5708408602145</v>
      </c>
      <c r="AD30" s="72">
        <f t="shared" si="18"/>
        <v>3272.5708408602145</v>
      </c>
      <c r="AE30" s="72">
        <f t="shared" si="18"/>
        <v>3120.570840860215</v>
      </c>
      <c r="AF30" s="72">
        <f t="shared" si="18"/>
        <v>3061.570840860215</v>
      </c>
      <c r="AG30" s="72">
        <f t="shared" si="18"/>
        <v>3027.570840860215</v>
      </c>
      <c r="AH30" s="72">
        <f t="shared" si="18"/>
        <v>3028.570840860215</v>
      </c>
      <c r="AI30" s="72">
        <f t="shared" si="18"/>
        <v>3026.570840860215</v>
      </c>
      <c r="AJ30" s="72">
        <f t="shared" si="18"/>
        <v>3027.570840860215</v>
      </c>
      <c r="AK30" s="72">
        <f t="shared" si="18"/>
        <v>3027.570840860215</v>
      </c>
      <c r="AL30" s="72">
        <f t="shared" si="18"/>
        <v>3025.570840860215</v>
      </c>
      <c r="AM30" s="72">
        <f t="shared" si="18"/>
        <v>3027.570840860215</v>
      </c>
      <c r="AN30" s="72">
        <f t="shared" si="18"/>
        <v>3027.570840860215</v>
      </c>
      <c r="AO30" s="72">
        <f t="shared" si="18"/>
        <v>3025.570840860215</v>
      </c>
      <c r="AP30" s="72">
        <f t="shared" si="18"/>
        <v>3026.570840860215</v>
      </c>
      <c r="AQ30" s="72">
        <f t="shared" si="18"/>
        <v>3027.570840860215</v>
      </c>
      <c r="AR30" s="72">
        <f t="shared" si="18"/>
        <v>3027.570840860215</v>
      </c>
      <c r="AS30" s="72">
        <f t="shared" si="18"/>
        <v>3024.570840860215</v>
      </c>
      <c r="AT30" s="72">
        <f t="shared" si="18"/>
        <v>3022.570840860215</v>
      </c>
      <c r="AU30" s="72">
        <f t="shared" si="18"/>
        <v>3025.570840860215</v>
      </c>
      <c r="AV30" s="72">
        <f t="shared" si="18"/>
        <v>3027.570840860215</v>
      </c>
      <c r="AW30" s="72">
        <f t="shared" si="18"/>
        <v>3026.570840860215</v>
      </c>
      <c r="AX30" s="72">
        <f t="shared" si="18"/>
        <v>3023.570840860215</v>
      </c>
      <c r="AY30" s="72">
        <f t="shared" si="18"/>
        <v>3021.570840860215</v>
      </c>
      <c r="AZ30" s="72">
        <f t="shared" si="18"/>
        <v>3021.570840860215</v>
      </c>
      <c r="BA30" s="72">
        <f t="shared" si="18"/>
        <v>3019.570840860215</v>
      </c>
      <c r="BB30" s="72">
        <f t="shared" si="18"/>
        <v>3022.570840860215</v>
      </c>
      <c r="BC30" s="72">
        <f t="shared" si="18"/>
        <v>3027.570840860215</v>
      </c>
      <c r="BD30" s="72">
        <f t="shared" si="18"/>
        <v>3025.570840860215</v>
      </c>
      <c r="BE30" s="72">
        <f t="shared" si="18"/>
        <v>3022.570840860215</v>
      </c>
      <c r="BF30" s="72">
        <f t="shared" si="18"/>
        <v>3026.570840860215</v>
      </c>
      <c r="BG30" s="72">
        <f t="shared" si="18"/>
        <v>3183.570840860215</v>
      </c>
      <c r="BH30" s="72">
        <f t="shared" si="18"/>
        <v>3270.5708408602145</v>
      </c>
      <c r="BI30" s="72">
        <f t="shared" si="18"/>
        <v>3321.5708408602145</v>
      </c>
      <c r="BJ30" s="72">
        <f t="shared" si="18"/>
        <v>3324.5708408602145</v>
      </c>
      <c r="BK30" s="72">
        <f t="shared" si="18"/>
        <v>3323.5708408602145</v>
      </c>
      <c r="BL30" s="72">
        <f t="shared" si="18"/>
        <v>3319.5708408602145</v>
      </c>
      <c r="BM30" s="72">
        <f t="shared" si="18"/>
        <v>3348.5708408602145</v>
      </c>
      <c r="BN30" s="72">
        <f t="shared" si="18"/>
        <v>3408.5708408602145</v>
      </c>
      <c r="BO30" s="72">
        <f t="shared" si="18"/>
        <v>3471.5708408602145</v>
      </c>
      <c r="BP30" s="72">
        <f t="shared" si="18"/>
        <v>3515.5708408602145</v>
      </c>
      <c r="BQ30" s="72">
        <f t="shared" si="18"/>
        <v>3548.5708408602145</v>
      </c>
      <c r="BR30" s="72">
        <f t="shared" si="18"/>
        <v>3564.5708408602145</v>
      </c>
      <c r="BS30" s="72">
        <f t="shared" si="18"/>
        <v>3561.5708408602145</v>
      </c>
      <c r="BT30" s="72">
        <f t="shared" ref="BT30:CS30" si="19">BT31+BT39</f>
        <v>3559.5708408602145</v>
      </c>
      <c r="BU30" s="72">
        <f t="shared" si="19"/>
        <v>3560.5708408602145</v>
      </c>
      <c r="BV30" s="72">
        <f t="shared" si="19"/>
        <v>3561.5708408602145</v>
      </c>
      <c r="BW30" s="72">
        <f t="shared" si="19"/>
        <v>3564.5708408602145</v>
      </c>
      <c r="BX30" s="72">
        <f t="shared" si="19"/>
        <v>3564.5708408602145</v>
      </c>
      <c r="BY30" s="72">
        <f t="shared" si="19"/>
        <v>3567.5708408602145</v>
      </c>
      <c r="BZ30" s="72">
        <f t="shared" si="19"/>
        <v>3567.5708408602145</v>
      </c>
      <c r="CA30" s="72">
        <f t="shared" si="19"/>
        <v>3562.5708408602145</v>
      </c>
      <c r="CB30" s="72">
        <f t="shared" si="19"/>
        <v>3562.5708408602145</v>
      </c>
      <c r="CC30" s="72">
        <f t="shared" si="19"/>
        <v>3565.5708408602145</v>
      </c>
      <c r="CD30" s="72">
        <f t="shared" si="19"/>
        <v>3565.5708408602145</v>
      </c>
      <c r="CE30" s="72">
        <f t="shared" si="19"/>
        <v>3564.5708408602145</v>
      </c>
      <c r="CF30" s="72">
        <f t="shared" si="19"/>
        <v>3564.5708408602145</v>
      </c>
      <c r="CG30" s="72">
        <f t="shared" si="19"/>
        <v>3559.5708408602145</v>
      </c>
      <c r="CH30" s="72">
        <f t="shared" si="19"/>
        <v>3556.5708408602145</v>
      </c>
      <c r="CI30" s="72">
        <f t="shared" si="19"/>
        <v>3558.5708408602145</v>
      </c>
      <c r="CJ30" s="72">
        <f t="shared" si="19"/>
        <v>3560.5708408602145</v>
      </c>
      <c r="CK30" s="72">
        <f t="shared" si="19"/>
        <v>3562.5708408602145</v>
      </c>
      <c r="CL30" s="72">
        <f t="shared" si="19"/>
        <v>3558.5708408602145</v>
      </c>
      <c r="CM30" s="72">
        <f t="shared" si="19"/>
        <v>3557.5708408602145</v>
      </c>
      <c r="CN30" s="72">
        <f t="shared" si="19"/>
        <v>3557.5708408602145</v>
      </c>
      <c r="CO30" s="72">
        <f t="shared" si="19"/>
        <v>3560.5708408602145</v>
      </c>
      <c r="CP30" s="72">
        <f t="shared" si="19"/>
        <v>3562.5708408602145</v>
      </c>
      <c r="CQ30" s="72">
        <f t="shared" si="19"/>
        <v>3564.5708408602145</v>
      </c>
      <c r="CR30" s="72">
        <f t="shared" si="19"/>
        <v>3563.5708408602145</v>
      </c>
      <c r="CS30" s="73">
        <f t="shared" si="19"/>
        <v>3563.5708408602145</v>
      </c>
      <c r="CT30" s="74">
        <f t="shared" ref="CT30:CT47" si="20">SUM(B30:CS30)</f>
        <v>322766.80072258052</v>
      </c>
      <c r="CU30" s="150"/>
    </row>
    <row r="31" spans="1:102">
      <c r="A31" s="75" t="s">
        <v>3</v>
      </c>
      <c r="B31" s="76">
        <f>SUM(B32:B38)</f>
        <v>3490.8729999999996</v>
      </c>
      <c r="C31" s="77">
        <f t="shared" ref="C31:BN31" si="21">SUM(C32:C38)</f>
        <v>3496.8729999999996</v>
      </c>
      <c r="D31" s="77">
        <f t="shared" si="21"/>
        <v>3495.8729999999996</v>
      </c>
      <c r="E31" s="77">
        <f t="shared" si="21"/>
        <v>3491.8729999999996</v>
      </c>
      <c r="F31" s="77">
        <f t="shared" si="21"/>
        <v>3495.8729999999996</v>
      </c>
      <c r="G31" s="77">
        <f t="shared" si="21"/>
        <v>3495.8729999999996</v>
      </c>
      <c r="H31" s="77">
        <f t="shared" si="21"/>
        <v>3493.8729999999996</v>
      </c>
      <c r="I31" s="77">
        <f t="shared" si="21"/>
        <v>3493.8729999999996</v>
      </c>
      <c r="J31" s="77">
        <f t="shared" si="21"/>
        <v>3494.8729999999996</v>
      </c>
      <c r="K31" s="77">
        <f t="shared" si="21"/>
        <v>3492.8729999999996</v>
      </c>
      <c r="L31" s="77">
        <f t="shared" si="21"/>
        <v>3495.8729999999996</v>
      </c>
      <c r="M31" s="77">
        <f t="shared" si="21"/>
        <v>3491.8729999999996</v>
      </c>
      <c r="N31" s="77">
        <f t="shared" si="21"/>
        <v>3488.8729999999996</v>
      </c>
      <c r="O31" s="77">
        <f t="shared" si="21"/>
        <v>3494.8729999999996</v>
      </c>
      <c r="P31" s="77">
        <f t="shared" si="21"/>
        <v>3494.8729999999996</v>
      </c>
      <c r="Q31" s="77">
        <f t="shared" si="21"/>
        <v>3492.8729999999996</v>
      </c>
      <c r="R31" s="77">
        <f t="shared" si="21"/>
        <v>3495.8729999999996</v>
      </c>
      <c r="S31" s="77">
        <f t="shared" si="21"/>
        <v>3497.8729999999996</v>
      </c>
      <c r="T31" s="77">
        <f t="shared" si="21"/>
        <v>3497.8729999999996</v>
      </c>
      <c r="U31" s="77">
        <f t="shared" si="21"/>
        <v>3469.8729999999996</v>
      </c>
      <c r="V31" s="77">
        <f t="shared" si="21"/>
        <v>3405.8729999999996</v>
      </c>
      <c r="W31" s="77">
        <f t="shared" si="21"/>
        <v>3343.8729999999996</v>
      </c>
      <c r="X31" s="77">
        <f t="shared" si="21"/>
        <v>3284.8729999999996</v>
      </c>
      <c r="Y31" s="77">
        <f t="shared" si="21"/>
        <v>3234.8729999999996</v>
      </c>
      <c r="Z31" s="77">
        <f t="shared" si="21"/>
        <v>3203.8729999999996</v>
      </c>
      <c r="AA31" s="77">
        <f t="shared" si="21"/>
        <v>3202.8729999999996</v>
      </c>
      <c r="AB31" s="77">
        <f t="shared" si="21"/>
        <v>3200.8729999999996</v>
      </c>
      <c r="AC31" s="77">
        <f t="shared" si="21"/>
        <v>3203.8729999999996</v>
      </c>
      <c r="AD31" s="77">
        <f t="shared" si="21"/>
        <v>3203.8729999999996</v>
      </c>
      <c r="AE31" s="77">
        <f t="shared" si="21"/>
        <v>3051.873</v>
      </c>
      <c r="AF31" s="77">
        <f t="shared" si="21"/>
        <v>2992.873</v>
      </c>
      <c r="AG31" s="77">
        <f t="shared" si="21"/>
        <v>2958.873</v>
      </c>
      <c r="AH31" s="77">
        <f t="shared" si="21"/>
        <v>2959.873</v>
      </c>
      <c r="AI31" s="77">
        <f t="shared" si="21"/>
        <v>2957.873</v>
      </c>
      <c r="AJ31" s="77">
        <f t="shared" si="21"/>
        <v>2958.873</v>
      </c>
      <c r="AK31" s="77">
        <f t="shared" si="21"/>
        <v>2958.873</v>
      </c>
      <c r="AL31" s="77">
        <f t="shared" si="21"/>
        <v>2956.873</v>
      </c>
      <c r="AM31" s="77">
        <f t="shared" si="21"/>
        <v>2958.873</v>
      </c>
      <c r="AN31" s="77">
        <f t="shared" si="21"/>
        <v>2958.873</v>
      </c>
      <c r="AO31" s="77">
        <f t="shared" si="21"/>
        <v>2956.873</v>
      </c>
      <c r="AP31" s="77">
        <f t="shared" si="21"/>
        <v>2957.873</v>
      </c>
      <c r="AQ31" s="77">
        <f t="shared" si="21"/>
        <v>2958.873</v>
      </c>
      <c r="AR31" s="77">
        <f t="shared" si="21"/>
        <v>2958.873</v>
      </c>
      <c r="AS31" s="77">
        <f t="shared" si="21"/>
        <v>2955.873</v>
      </c>
      <c r="AT31" s="77">
        <f t="shared" si="21"/>
        <v>2953.873</v>
      </c>
      <c r="AU31" s="77">
        <f t="shared" si="21"/>
        <v>2956.873</v>
      </c>
      <c r="AV31" s="77">
        <f t="shared" si="21"/>
        <v>2958.873</v>
      </c>
      <c r="AW31" s="77">
        <f t="shared" si="21"/>
        <v>2957.873</v>
      </c>
      <c r="AX31" s="77">
        <f t="shared" si="21"/>
        <v>2954.873</v>
      </c>
      <c r="AY31" s="77">
        <f t="shared" si="21"/>
        <v>2952.873</v>
      </c>
      <c r="AZ31" s="77">
        <f t="shared" si="21"/>
        <v>2952.873</v>
      </c>
      <c r="BA31" s="77">
        <f t="shared" si="21"/>
        <v>2950.873</v>
      </c>
      <c r="BB31" s="77">
        <f t="shared" si="21"/>
        <v>2953.873</v>
      </c>
      <c r="BC31" s="77">
        <f t="shared" si="21"/>
        <v>2958.873</v>
      </c>
      <c r="BD31" s="77">
        <f t="shared" si="21"/>
        <v>2956.873</v>
      </c>
      <c r="BE31" s="77">
        <f t="shared" si="21"/>
        <v>2953.873</v>
      </c>
      <c r="BF31" s="77">
        <f t="shared" si="21"/>
        <v>2957.873</v>
      </c>
      <c r="BG31" s="77">
        <f t="shared" si="21"/>
        <v>3114.873</v>
      </c>
      <c r="BH31" s="77">
        <f t="shared" si="21"/>
        <v>3201.8729999999996</v>
      </c>
      <c r="BI31" s="77">
        <f t="shared" si="21"/>
        <v>3252.8729999999996</v>
      </c>
      <c r="BJ31" s="77">
        <f t="shared" si="21"/>
        <v>3255.8729999999996</v>
      </c>
      <c r="BK31" s="77">
        <f t="shared" si="21"/>
        <v>3254.8729999999996</v>
      </c>
      <c r="BL31" s="77">
        <f t="shared" si="21"/>
        <v>3250.8729999999996</v>
      </c>
      <c r="BM31" s="77">
        <f t="shared" si="21"/>
        <v>3279.8729999999996</v>
      </c>
      <c r="BN31" s="77">
        <f t="shared" si="21"/>
        <v>3339.8729999999996</v>
      </c>
      <c r="BO31" s="77">
        <f t="shared" ref="BO31:CS31" si="22">SUM(BO32:BO38)</f>
        <v>3402.8729999999996</v>
      </c>
      <c r="BP31" s="77">
        <f t="shared" si="22"/>
        <v>3446.8729999999996</v>
      </c>
      <c r="BQ31" s="77">
        <f t="shared" si="22"/>
        <v>3479.8729999999996</v>
      </c>
      <c r="BR31" s="77">
        <f t="shared" si="22"/>
        <v>3495.8729999999996</v>
      </c>
      <c r="BS31" s="77">
        <f t="shared" si="22"/>
        <v>3492.8729999999996</v>
      </c>
      <c r="BT31" s="77">
        <f t="shared" si="22"/>
        <v>3490.8729999999996</v>
      </c>
      <c r="BU31" s="77">
        <f t="shared" si="22"/>
        <v>3491.8729999999996</v>
      </c>
      <c r="BV31" s="77">
        <f t="shared" si="22"/>
        <v>3492.8729999999996</v>
      </c>
      <c r="BW31" s="77">
        <f t="shared" si="22"/>
        <v>3495.8729999999996</v>
      </c>
      <c r="BX31" s="77">
        <f t="shared" si="22"/>
        <v>3495.8729999999996</v>
      </c>
      <c r="BY31" s="77">
        <f t="shared" si="22"/>
        <v>3498.8729999999996</v>
      </c>
      <c r="BZ31" s="77">
        <f t="shared" si="22"/>
        <v>3498.8729999999996</v>
      </c>
      <c r="CA31" s="77">
        <f t="shared" si="22"/>
        <v>3493.8729999999996</v>
      </c>
      <c r="CB31" s="77">
        <f t="shared" si="22"/>
        <v>3493.8729999999996</v>
      </c>
      <c r="CC31" s="77">
        <f t="shared" si="22"/>
        <v>3496.8729999999996</v>
      </c>
      <c r="CD31" s="77">
        <f t="shared" si="22"/>
        <v>3496.8729999999996</v>
      </c>
      <c r="CE31" s="77">
        <f t="shared" si="22"/>
        <v>3495.8729999999996</v>
      </c>
      <c r="CF31" s="77">
        <f t="shared" si="22"/>
        <v>3495.8729999999996</v>
      </c>
      <c r="CG31" s="77">
        <f t="shared" si="22"/>
        <v>3490.8729999999996</v>
      </c>
      <c r="CH31" s="77">
        <f t="shared" si="22"/>
        <v>3487.8729999999996</v>
      </c>
      <c r="CI31" s="77">
        <f t="shared" si="22"/>
        <v>3489.8729999999996</v>
      </c>
      <c r="CJ31" s="77">
        <f t="shared" si="22"/>
        <v>3491.8729999999996</v>
      </c>
      <c r="CK31" s="77">
        <f t="shared" si="22"/>
        <v>3493.8729999999996</v>
      </c>
      <c r="CL31" s="77">
        <f t="shared" si="22"/>
        <v>3489.8729999999996</v>
      </c>
      <c r="CM31" s="77">
        <f t="shared" si="22"/>
        <v>3488.8729999999996</v>
      </c>
      <c r="CN31" s="77">
        <f t="shared" si="22"/>
        <v>3488.8729999999996</v>
      </c>
      <c r="CO31" s="77">
        <f t="shared" si="22"/>
        <v>3491.8729999999996</v>
      </c>
      <c r="CP31" s="77">
        <f t="shared" si="22"/>
        <v>3493.8729999999996</v>
      </c>
      <c r="CQ31" s="77">
        <f t="shared" si="22"/>
        <v>3495.8729999999996</v>
      </c>
      <c r="CR31" s="77">
        <f t="shared" si="22"/>
        <v>3494.8729999999996</v>
      </c>
      <c r="CS31" s="78">
        <f t="shared" si="22"/>
        <v>3494.8729999999996</v>
      </c>
      <c r="CT31" s="31">
        <f t="shared" si="20"/>
        <v>316171.80800000002</v>
      </c>
      <c r="CU31" s="152"/>
    </row>
    <row r="32" spans="1:102">
      <c r="A32" s="79" t="s">
        <v>4</v>
      </c>
      <c r="B32" s="80">
        <f>B61-B72</f>
        <v>457</v>
      </c>
      <c r="C32" s="81">
        <f t="shared" ref="C32:BN32" si="23">C61-C72</f>
        <v>457</v>
      </c>
      <c r="D32" s="81">
        <f t="shared" si="23"/>
        <v>457</v>
      </c>
      <c r="E32" s="81">
        <f t="shared" si="23"/>
        <v>457</v>
      </c>
      <c r="F32" s="81">
        <f t="shared" si="23"/>
        <v>457</v>
      </c>
      <c r="G32" s="81">
        <f t="shared" si="23"/>
        <v>457</v>
      </c>
      <c r="H32" s="81">
        <f t="shared" si="23"/>
        <v>457</v>
      </c>
      <c r="I32" s="81">
        <f t="shared" si="23"/>
        <v>457</v>
      </c>
      <c r="J32" s="81">
        <f t="shared" si="23"/>
        <v>457</v>
      </c>
      <c r="K32" s="81">
        <f t="shared" si="23"/>
        <v>457</v>
      </c>
      <c r="L32" s="81">
        <f t="shared" si="23"/>
        <v>457</v>
      </c>
      <c r="M32" s="81">
        <f t="shared" si="23"/>
        <v>457</v>
      </c>
      <c r="N32" s="81">
        <f t="shared" si="23"/>
        <v>457</v>
      </c>
      <c r="O32" s="81">
        <f t="shared" si="23"/>
        <v>457</v>
      </c>
      <c r="P32" s="81">
        <f t="shared" si="23"/>
        <v>457</v>
      </c>
      <c r="Q32" s="81">
        <f t="shared" si="23"/>
        <v>457</v>
      </c>
      <c r="R32" s="81">
        <f t="shared" si="23"/>
        <v>457</v>
      </c>
      <c r="S32" s="81">
        <f t="shared" si="23"/>
        <v>457</v>
      </c>
      <c r="T32" s="81">
        <f t="shared" si="23"/>
        <v>457</v>
      </c>
      <c r="U32" s="81">
        <f t="shared" si="23"/>
        <v>457</v>
      </c>
      <c r="V32" s="81">
        <f t="shared" si="23"/>
        <v>427</v>
      </c>
      <c r="W32" s="81">
        <f t="shared" si="23"/>
        <v>397</v>
      </c>
      <c r="X32" s="81">
        <f t="shared" si="23"/>
        <v>367</v>
      </c>
      <c r="Y32" s="81">
        <f t="shared" si="23"/>
        <v>337</v>
      </c>
      <c r="Z32" s="81">
        <f t="shared" si="23"/>
        <v>307</v>
      </c>
      <c r="AA32" s="81">
        <f t="shared" si="23"/>
        <v>307</v>
      </c>
      <c r="AB32" s="81">
        <f t="shared" si="23"/>
        <v>307</v>
      </c>
      <c r="AC32" s="81">
        <f t="shared" si="23"/>
        <v>307</v>
      </c>
      <c r="AD32" s="81">
        <f t="shared" si="23"/>
        <v>307</v>
      </c>
      <c r="AE32" s="81">
        <f t="shared" si="23"/>
        <v>307</v>
      </c>
      <c r="AF32" s="81">
        <f t="shared" si="23"/>
        <v>307</v>
      </c>
      <c r="AG32" s="81">
        <f t="shared" si="23"/>
        <v>307</v>
      </c>
      <c r="AH32" s="81">
        <f t="shared" si="23"/>
        <v>307</v>
      </c>
      <c r="AI32" s="81">
        <f t="shared" si="23"/>
        <v>307</v>
      </c>
      <c r="AJ32" s="81">
        <f t="shared" si="23"/>
        <v>307</v>
      </c>
      <c r="AK32" s="81">
        <f t="shared" si="23"/>
        <v>307</v>
      </c>
      <c r="AL32" s="81">
        <f t="shared" si="23"/>
        <v>307</v>
      </c>
      <c r="AM32" s="81">
        <f t="shared" si="23"/>
        <v>307</v>
      </c>
      <c r="AN32" s="81">
        <f t="shared" si="23"/>
        <v>307</v>
      </c>
      <c r="AO32" s="81">
        <f t="shared" si="23"/>
        <v>307</v>
      </c>
      <c r="AP32" s="81">
        <f t="shared" si="23"/>
        <v>307</v>
      </c>
      <c r="AQ32" s="81">
        <f t="shared" si="23"/>
        <v>307</v>
      </c>
      <c r="AR32" s="81">
        <f t="shared" si="23"/>
        <v>307</v>
      </c>
      <c r="AS32" s="81">
        <f t="shared" si="23"/>
        <v>307</v>
      </c>
      <c r="AT32" s="81">
        <f t="shared" si="23"/>
        <v>307</v>
      </c>
      <c r="AU32" s="81">
        <f t="shared" si="23"/>
        <v>307</v>
      </c>
      <c r="AV32" s="81">
        <f t="shared" si="23"/>
        <v>307</v>
      </c>
      <c r="AW32" s="81">
        <f t="shared" si="23"/>
        <v>307</v>
      </c>
      <c r="AX32" s="81">
        <f t="shared" si="23"/>
        <v>307</v>
      </c>
      <c r="AY32" s="81">
        <f t="shared" si="23"/>
        <v>307</v>
      </c>
      <c r="AZ32" s="81">
        <f t="shared" si="23"/>
        <v>307</v>
      </c>
      <c r="BA32" s="81">
        <f t="shared" si="23"/>
        <v>307</v>
      </c>
      <c r="BB32" s="81">
        <f t="shared" si="23"/>
        <v>307</v>
      </c>
      <c r="BC32" s="81">
        <f t="shared" si="23"/>
        <v>307</v>
      </c>
      <c r="BD32" s="81">
        <f t="shared" si="23"/>
        <v>307</v>
      </c>
      <c r="BE32" s="81">
        <f t="shared" si="23"/>
        <v>307</v>
      </c>
      <c r="BF32" s="81">
        <f t="shared" si="23"/>
        <v>307</v>
      </c>
      <c r="BG32" s="81">
        <f t="shared" si="23"/>
        <v>307</v>
      </c>
      <c r="BH32" s="81">
        <f t="shared" si="23"/>
        <v>337</v>
      </c>
      <c r="BI32" s="81">
        <f t="shared" si="23"/>
        <v>357</v>
      </c>
      <c r="BJ32" s="81">
        <f t="shared" si="23"/>
        <v>357</v>
      </c>
      <c r="BK32" s="81">
        <f t="shared" si="23"/>
        <v>357</v>
      </c>
      <c r="BL32" s="81">
        <f t="shared" si="23"/>
        <v>357</v>
      </c>
      <c r="BM32" s="81">
        <f t="shared" si="23"/>
        <v>387</v>
      </c>
      <c r="BN32" s="81">
        <f t="shared" si="23"/>
        <v>417</v>
      </c>
      <c r="BO32" s="81">
        <f t="shared" ref="BO32:CS32" si="24">BO61-BO72</f>
        <v>447</v>
      </c>
      <c r="BP32" s="81">
        <f t="shared" si="24"/>
        <v>457</v>
      </c>
      <c r="BQ32" s="81">
        <f t="shared" si="24"/>
        <v>457</v>
      </c>
      <c r="BR32" s="81">
        <f t="shared" si="24"/>
        <v>457</v>
      </c>
      <c r="BS32" s="81">
        <f t="shared" si="24"/>
        <v>457</v>
      </c>
      <c r="BT32" s="81">
        <f t="shared" si="24"/>
        <v>457</v>
      </c>
      <c r="BU32" s="81">
        <f t="shared" si="24"/>
        <v>457</v>
      </c>
      <c r="BV32" s="81">
        <f t="shared" si="24"/>
        <v>457</v>
      </c>
      <c r="BW32" s="81">
        <f t="shared" si="24"/>
        <v>457</v>
      </c>
      <c r="BX32" s="81">
        <f t="shared" si="24"/>
        <v>457</v>
      </c>
      <c r="BY32" s="81">
        <f t="shared" si="24"/>
        <v>457</v>
      </c>
      <c r="BZ32" s="81">
        <f t="shared" si="24"/>
        <v>457</v>
      </c>
      <c r="CA32" s="81">
        <f t="shared" si="24"/>
        <v>457</v>
      </c>
      <c r="CB32" s="81">
        <f t="shared" si="24"/>
        <v>457</v>
      </c>
      <c r="CC32" s="81">
        <f t="shared" si="24"/>
        <v>457</v>
      </c>
      <c r="CD32" s="81">
        <f t="shared" si="24"/>
        <v>457</v>
      </c>
      <c r="CE32" s="81">
        <f t="shared" si="24"/>
        <v>457</v>
      </c>
      <c r="CF32" s="81">
        <f t="shared" si="24"/>
        <v>457</v>
      </c>
      <c r="CG32" s="81">
        <f t="shared" si="24"/>
        <v>457</v>
      </c>
      <c r="CH32" s="81">
        <f t="shared" si="24"/>
        <v>457</v>
      </c>
      <c r="CI32" s="81">
        <f t="shared" si="24"/>
        <v>457</v>
      </c>
      <c r="CJ32" s="81">
        <f t="shared" si="24"/>
        <v>457</v>
      </c>
      <c r="CK32" s="81">
        <f t="shared" si="24"/>
        <v>457</v>
      </c>
      <c r="CL32" s="81">
        <f t="shared" si="24"/>
        <v>457</v>
      </c>
      <c r="CM32" s="81">
        <f t="shared" si="24"/>
        <v>457</v>
      </c>
      <c r="CN32" s="81">
        <f t="shared" si="24"/>
        <v>457</v>
      </c>
      <c r="CO32" s="81">
        <f t="shared" si="24"/>
        <v>457</v>
      </c>
      <c r="CP32" s="81">
        <f t="shared" si="24"/>
        <v>457</v>
      </c>
      <c r="CQ32" s="81">
        <f t="shared" si="24"/>
        <v>457</v>
      </c>
      <c r="CR32" s="81">
        <f t="shared" si="24"/>
        <v>457</v>
      </c>
      <c r="CS32" s="82">
        <f t="shared" si="24"/>
        <v>457</v>
      </c>
      <c r="CT32" s="31">
        <f t="shared" si="20"/>
        <v>37832</v>
      </c>
      <c r="CU32" s="152"/>
    </row>
    <row r="33" spans="1:99">
      <c r="A33" s="26" t="s">
        <v>5</v>
      </c>
      <c r="B33" s="83">
        <f t="shared" ref="B33:Q38" si="25">B62-B73</f>
        <v>547</v>
      </c>
      <c r="C33" s="3">
        <f t="shared" si="25"/>
        <v>547</v>
      </c>
      <c r="D33" s="3">
        <f t="shared" si="25"/>
        <v>547</v>
      </c>
      <c r="E33" s="3">
        <f t="shared" si="25"/>
        <v>547</v>
      </c>
      <c r="F33" s="3">
        <f t="shared" si="25"/>
        <v>547</v>
      </c>
      <c r="G33" s="3">
        <f t="shared" si="25"/>
        <v>547</v>
      </c>
      <c r="H33" s="3">
        <f t="shared" si="25"/>
        <v>547</v>
      </c>
      <c r="I33" s="3">
        <f t="shared" si="25"/>
        <v>547</v>
      </c>
      <c r="J33" s="3">
        <f t="shared" si="25"/>
        <v>547</v>
      </c>
      <c r="K33" s="3">
        <f t="shared" si="25"/>
        <v>547</v>
      </c>
      <c r="L33" s="3">
        <f t="shared" si="25"/>
        <v>547</v>
      </c>
      <c r="M33" s="3">
        <f t="shared" si="25"/>
        <v>547</v>
      </c>
      <c r="N33" s="3">
        <f t="shared" si="25"/>
        <v>547</v>
      </c>
      <c r="O33" s="3">
        <f t="shared" si="25"/>
        <v>547</v>
      </c>
      <c r="P33" s="3">
        <f t="shared" si="25"/>
        <v>547</v>
      </c>
      <c r="Q33" s="3">
        <f t="shared" si="25"/>
        <v>547</v>
      </c>
      <c r="R33" s="3">
        <f t="shared" ref="R33:CC33" si="26">R62-R73</f>
        <v>547</v>
      </c>
      <c r="S33" s="3">
        <f t="shared" si="26"/>
        <v>547</v>
      </c>
      <c r="T33" s="3">
        <f t="shared" si="26"/>
        <v>547</v>
      </c>
      <c r="U33" s="3">
        <f t="shared" si="26"/>
        <v>547</v>
      </c>
      <c r="V33" s="3">
        <f t="shared" si="26"/>
        <v>547</v>
      </c>
      <c r="W33" s="3">
        <f t="shared" si="26"/>
        <v>547</v>
      </c>
      <c r="X33" s="3">
        <f t="shared" si="26"/>
        <v>547</v>
      </c>
      <c r="Y33" s="3">
        <f t="shared" si="26"/>
        <v>547</v>
      </c>
      <c r="Z33" s="3">
        <f t="shared" si="26"/>
        <v>547</v>
      </c>
      <c r="AA33" s="3">
        <f t="shared" si="26"/>
        <v>547</v>
      </c>
      <c r="AB33" s="3">
        <f t="shared" si="26"/>
        <v>547</v>
      </c>
      <c r="AC33" s="3">
        <f t="shared" si="26"/>
        <v>547</v>
      </c>
      <c r="AD33" s="3">
        <f t="shared" si="26"/>
        <v>547</v>
      </c>
      <c r="AE33" s="3">
        <f t="shared" si="26"/>
        <v>487</v>
      </c>
      <c r="AF33" s="3">
        <f t="shared" si="26"/>
        <v>427</v>
      </c>
      <c r="AG33" s="3">
        <f t="shared" si="26"/>
        <v>393</v>
      </c>
      <c r="AH33" s="3">
        <f t="shared" si="26"/>
        <v>393</v>
      </c>
      <c r="AI33" s="3">
        <f t="shared" si="26"/>
        <v>393</v>
      </c>
      <c r="AJ33" s="3">
        <f t="shared" si="26"/>
        <v>393</v>
      </c>
      <c r="AK33" s="3">
        <f t="shared" si="26"/>
        <v>393</v>
      </c>
      <c r="AL33" s="3">
        <f t="shared" si="26"/>
        <v>393</v>
      </c>
      <c r="AM33" s="3">
        <f t="shared" si="26"/>
        <v>393</v>
      </c>
      <c r="AN33" s="3">
        <f t="shared" si="26"/>
        <v>393</v>
      </c>
      <c r="AO33" s="3">
        <f t="shared" si="26"/>
        <v>393</v>
      </c>
      <c r="AP33" s="3">
        <f t="shared" si="26"/>
        <v>393</v>
      </c>
      <c r="AQ33" s="3">
        <f t="shared" si="26"/>
        <v>393</v>
      </c>
      <c r="AR33" s="3">
        <f t="shared" si="26"/>
        <v>393</v>
      </c>
      <c r="AS33" s="3">
        <f t="shared" si="26"/>
        <v>393</v>
      </c>
      <c r="AT33" s="3">
        <f t="shared" si="26"/>
        <v>393</v>
      </c>
      <c r="AU33" s="3">
        <f t="shared" si="26"/>
        <v>393</v>
      </c>
      <c r="AV33" s="3">
        <f t="shared" si="26"/>
        <v>393</v>
      </c>
      <c r="AW33" s="3">
        <f t="shared" si="26"/>
        <v>393</v>
      </c>
      <c r="AX33" s="3">
        <f t="shared" si="26"/>
        <v>393</v>
      </c>
      <c r="AY33" s="3">
        <f t="shared" si="26"/>
        <v>393</v>
      </c>
      <c r="AZ33" s="3">
        <f t="shared" si="26"/>
        <v>393</v>
      </c>
      <c r="BA33" s="3">
        <f t="shared" si="26"/>
        <v>393</v>
      </c>
      <c r="BB33" s="3">
        <f t="shared" si="26"/>
        <v>393</v>
      </c>
      <c r="BC33" s="3">
        <f t="shared" si="26"/>
        <v>393</v>
      </c>
      <c r="BD33" s="3">
        <f t="shared" si="26"/>
        <v>393</v>
      </c>
      <c r="BE33" s="3">
        <f t="shared" si="26"/>
        <v>393</v>
      </c>
      <c r="BF33" s="3">
        <f t="shared" si="26"/>
        <v>393</v>
      </c>
      <c r="BG33" s="3">
        <f t="shared" si="26"/>
        <v>453</v>
      </c>
      <c r="BH33" s="3">
        <f t="shared" si="26"/>
        <v>513</v>
      </c>
      <c r="BI33" s="3">
        <f t="shared" si="26"/>
        <v>547</v>
      </c>
      <c r="BJ33" s="3">
        <f t="shared" si="26"/>
        <v>547</v>
      </c>
      <c r="BK33" s="3">
        <f t="shared" si="26"/>
        <v>547</v>
      </c>
      <c r="BL33" s="3">
        <f t="shared" si="26"/>
        <v>547</v>
      </c>
      <c r="BM33" s="3">
        <f t="shared" si="26"/>
        <v>547</v>
      </c>
      <c r="BN33" s="3">
        <f t="shared" si="26"/>
        <v>547</v>
      </c>
      <c r="BO33" s="3">
        <f t="shared" si="26"/>
        <v>547</v>
      </c>
      <c r="BP33" s="3">
        <f t="shared" si="26"/>
        <v>547</v>
      </c>
      <c r="BQ33" s="3">
        <f t="shared" si="26"/>
        <v>547</v>
      </c>
      <c r="BR33" s="3">
        <f t="shared" si="26"/>
        <v>547</v>
      </c>
      <c r="BS33" s="3">
        <f t="shared" si="26"/>
        <v>547</v>
      </c>
      <c r="BT33" s="3">
        <f t="shared" si="26"/>
        <v>547</v>
      </c>
      <c r="BU33" s="3">
        <f t="shared" si="26"/>
        <v>547</v>
      </c>
      <c r="BV33" s="3">
        <f t="shared" si="26"/>
        <v>547</v>
      </c>
      <c r="BW33" s="3">
        <f t="shared" si="26"/>
        <v>547</v>
      </c>
      <c r="BX33" s="3">
        <f t="shared" si="26"/>
        <v>547</v>
      </c>
      <c r="BY33" s="3">
        <f t="shared" si="26"/>
        <v>547</v>
      </c>
      <c r="BZ33" s="3">
        <f t="shared" si="26"/>
        <v>547</v>
      </c>
      <c r="CA33" s="3">
        <f t="shared" si="26"/>
        <v>547</v>
      </c>
      <c r="CB33" s="3">
        <f t="shared" si="26"/>
        <v>547</v>
      </c>
      <c r="CC33" s="3">
        <f t="shared" si="26"/>
        <v>547</v>
      </c>
      <c r="CD33" s="3">
        <f t="shared" ref="CD33:CS33" si="27">CD62-CD73</f>
        <v>547</v>
      </c>
      <c r="CE33" s="3">
        <f t="shared" si="27"/>
        <v>547</v>
      </c>
      <c r="CF33" s="3">
        <f t="shared" si="27"/>
        <v>547</v>
      </c>
      <c r="CG33" s="3">
        <f t="shared" si="27"/>
        <v>547</v>
      </c>
      <c r="CH33" s="3">
        <f t="shared" si="27"/>
        <v>547</v>
      </c>
      <c r="CI33" s="3">
        <f t="shared" si="27"/>
        <v>547</v>
      </c>
      <c r="CJ33" s="3">
        <f t="shared" si="27"/>
        <v>547</v>
      </c>
      <c r="CK33" s="3">
        <f t="shared" si="27"/>
        <v>547</v>
      </c>
      <c r="CL33" s="3">
        <f t="shared" si="27"/>
        <v>547</v>
      </c>
      <c r="CM33" s="3">
        <f t="shared" si="27"/>
        <v>547</v>
      </c>
      <c r="CN33" s="3">
        <f t="shared" si="27"/>
        <v>547</v>
      </c>
      <c r="CO33" s="3">
        <f t="shared" si="27"/>
        <v>547</v>
      </c>
      <c r="CP33" s="3">
        <f t="shared" si="27"/>
        <v>547</v>
      </c>
      <c r="CQ33" s="3">
        <f t="shared" si="27"/>
        <v>547</v>
      </c>
      <c r="CR33" s="3">
        <f t="shared" si="27"/>
        <v>547</v>
      </c>
      <c r="CS33" s="84">
        <f t="shared" si="27"/>
        <v>547</v>
      </c>
      <c r="CT33" s="31">
        <f t="shared" si="20"/>
        <v>48200</v>
      </c>
      <c r="CU33" s="152"/>
    </row>
    <row r="34" spans="1:99">
      <c r="A34" s="26" t="s">
        <v>6</v>
      </c>
      <c r="B34" s="83">
        <f t="shared" si="25"/>
        <v>816.09300000000007</v>
      </c>
      <c r="C34" s="3">
        <f t="shared" si="25"/>
        <v>816.09300000000007</v>
      </c>
      <c r="D34" s="3">
        <f t="shared" si="25"/>
        <v>816.09300000000007</v>
      </c>
      <c r="E34" s="3">
        <f t="shared" si="25"/>
        <v>816.09300000000007</v>
      </c>
      <c r="F34" s="3">
        <f t="shared" si="25"/>
        <v>816.09300000000007</v>
      </c>
      <c r="G34" s="3">
        <f t="shared" si="25"/>
        <v>816.09300000000007</v>
      </c>
      <c r="H34" s="3">
        <f t="shared" si="25"/>
        <v>816.09300000000007</v>
      </c>
      <c r="I34" s="3">
        <f t="shared" si="25"/>
        <v>816.09300000000007</v>
      </c>
      <c r="J34" s="3">
        <f t="shared" si="25"/>
        <v>816.09300000000007</v>
      </c>
      <c r="K34" s="3">
        <f t="shared" si="25"/>
        <v>816.09300000000007</v>
      </c>
      <c r="L34" s="3">
        <f t="shared" si="25"/>
        <v>816.09300000000007</v>
      </c>
      <c r="M34" s="3">
        <f t="shared" si="25"/>
        <v>816.09300000000007</v>
      </c>
      <c r="N34" s="3">
        <f t="shared" si="25"/>
        <v>816.09300000000007</v>
      </c>
      <c r="O34" s="3">
        <f t="shared" si="25"/>
        <v>816.09300000000007</v>
      </c>
      <c r="P34" s="3">
        <f t="shared" si="25"/>
        <v>816.09300000000007</v>
      </c>
      <c r="Q34" s="3">
        <f t="shared" si="25"/>
        <v>816.09300000000007</v>
      </c>
      <c r="R34" s="3">
        <f t="shared" ref="R34:CC34" si="28">R63-R74</f>
        <v>816.09300000000007</v>
      </c>
      <c r="S34" s="3">
        <f t="shared" si="28"/>
        <v>816.09300000000007</v>
      </c>
      <c r="T34" s="3">
        <f t="shared" si="28"/>
        <v>816.09300000000007</v>
      </c>
      <c r="U34" s="3">
        <f t="shared" si="28"/>
        <v>816.09300000000007</v>
      </c>
      <c r="V34" s="3">
        <f t="shared" si="28"/>
        <v>816.09300000000007</v>
      </c>
      <c r="W34" s="3">
        <f t="shared" si="28"/>
        <v>816.09300000000007</v>
      </c>
      <c r="X34" s="3">
        <f t="shared" si="28"/>
        <v>816.09300000000007</v>
      </c>
      <c r="Y34" s="3">
        <f t="shared" si="28"/>
        <v>816.09300000000007</v>
      </c>
      <c r="Z34" s="3">
        <f t="shared" si="28"/>
        <v>816.09300000000007</v>
      </c>
      <c r="AA34" s="3">
        <f t="shared" si="28"/>
        <v>816.09300000000007</v>
      </c>
      <c r="AB34" s="3">
        <f t="shared" si="28"/>
        <v>816.09300000000007</v>
      </c>
      <c r="AC34" s="3">
        <f t="shared" si="28"/>
        <v>816.09300000000007</v>
      </c>
      <c r="AD34" s="3">
        <f t="shared" si="28"/>
        <v>816.09300000000007</v>
      </c>
      <c r="AE34" s="3">
        <f t="shared" si="28"/>
        <v>722.09300000000007</v>
      </c>
      <c r="AF34" s="3">
        <f t="shared" si="28"/>
        <v>722.09300000000007</v>
      </c>
      <c r="AG34" s="3">
        <f t="shared" si="28"/>
        <v>722.09300000000007</v>
      </c>
      <c r="AH34" s="3">
        <f t="shared" si="28"/>
        <v>722.09300000000007</v>
      </c>
      <c r="AI34" s="3">
        <f t="shared" si="28"/>
        <v>722.09300000000007</v>
      </c>
      <c r="AJ34" s="3">
        <f t="shared" si="28"/>
        <v>722.09300000000007</v>
      </c>
      <c r="AK34" s="3">
        <f t="shared" si="28"/>
        <v>722.09300000000007</v>
      </c>
      <c r="AL34" s="3">
        <f t="shared" si="28"/>
        <v>722.09300000000007</v>
      </c>
      <c r="AM34" s="3">
        <f t="shared" si="28"/>
        <v>722.09300000000007</v>
      </c>
      <c r="AN34" s="3">
        <f t="shared" si="28"/>
        <v>722.09300000000007</v>
      </c>
      <c r="AO34" s="3">
        <f t="shared" si="28"/>
        <v>722.09300000000007</v>
      </c>
      <c r="AP34" s="3">
        <f t="shared" si="28"/>
        <v>722.09300000000007</v>
      </c>
      <c r="AQ34" s="3">
        <f t="shared" si="28"/>
        <v>722.09300000000007</v>
      </c>
      <c r="AR34" s="3">
        <f t="shared" si="28"/>
        <v>722.09300000000007</v>
      </c>
      <c r="AS34" s="3">
        <f t="shared" si="28"/>
        <v>722.09300000000007</v>
      </c>
      <c r="AT34" s="3">
        <f t="shared" si="28"/>
        <v>722.09300000000007</v>
      </c>
      <c r="AU34" s="3">
        <f t="shared" si="28"/>
        <v>722.09300000000007</v>
      </c>
      <c r="AV34" s="3">
        <f t="shared" si="28"/>
        <v>722.09300000000007</v>
      </c>
      <c r="AW34" s="3">
        <f t="shared" si="28"/>
        <v>722.09300000000007</v>
      </c>
      <c r="AX34" s="3">
        <f t="shared" si="28"/>
        <v>722.09300000000007</v>
      </c>
      <c r="AY34" s="3">
        <f t="shared" si="28"/>
        <v>722.09300000000007</v>
      </c>
      <c r="AZ34" s="3">
        <f t="shared" si="28"/>
        <v>722.09300000000007</v>
      </c>
      <c r="BA34" s="3">
        <f t="shared" si="28"/>
        <v>722.09300000000007</v>
      </c>
      <c r="BB34" s="3">
        <f t="shared" si="28"/>
        <v>722.09300000000007</v>
      </c>
      <c r="BC34" s="3">
        <f t="shared" si="28"/>
        <v>722.09300000000007</v>
      </c>
      <c r="BD34" s="3">
        <f t="shared" si="28"/>
        <v>722.09300000000007</v>
      </c>
      <c r="BE34" s="3">
        <f t="shared" si="28"/>
        <v>722.09300000000007</v>
      </c>
      <c r="BF34" s="3">
        <f t="shared" si="28"/>
        <v>722.09300000000007</v>
      </c>
      <c r="BG34" s="3">
        <f t="shared" si="28"/>
        <v>816.09300000000007</v>
      </c>
      <c r="BH34" s="3">
        <f t="shared" si="28"/>
        <v>816.09300000000007</v>
      </c>
      <c r="BI34" s="3">
        <f t="shared" si="28"/>
        <v>816.09300000000007</v>
      </c>
      <c r="BJ34" s="3">
        <f t="shared" si="28"/>
        <v>816.09300000000007</v>
      </c>
      <c r="BK34" s="3">
        <f t="shared" si="28"/>
        <v>816.09300000000007</v>
      </c>
      <c r="BL34" s="3">
        <f t="shared" si="28"/>
        <v>816.09300000000007</v>
      </c>
      <c r="BM34" s="3">
        <f t="shared" si="28"/>
        <v>816.09300000000007</v>
      </c>
      <c r="BN34" s="3">
        <f t="shared" si="28"/>
        <v>816.09300000000007</v>
      </c>
      <c r="BO34" s="3">
        <f t="shared" si="28"/>
        <v>816.09300000000007</v>
      </c>
      <c r="BP34" s="3">
        <f t="shared" si="28"/>
        <v>816.09300000000007</v>
      </c>
      <c r="BQ34" s="3">
        <f t="shared" si="28"/>
        <v>816.09300000000007</v>
      </c>
      <c r="BR34" s="3">
        <f t="shared" si="28"/>
        <v>816.09300000000007</v>
      </c>
      <c r="BS34" s="3">
        <f t="shared" si="28"/>
        <v>816.09300000000007</v>
      </c>
      <c r="BT34" s="3">
        <f t="shared" si="28"/>
        <v>816.09300000000007</v>
      </c>
      <c r="BU34" s="3">
        <f t="shared" si="28"/>
        <v>816.09300000000007</v>
      </c>
      <c r="BV34" s="3">
        <f t="shared" si="28"/>
        <v>816.09300000000007</v>
      </c>
      <c r="BW34" s="3">
        <f t="shared" si="28"/>
        <v>816.09300000000007</v>
      </c>
      <c r="BX34" s="3">
        <f t="shared" si="28"/>
        <v>816.09300000000007</v>
      </c>
      <c r="BY34" s="3">
        <f t="shared" si="28"/>
        <v>816.09300000000007</v>
      </c>
      <c r="BZ34" s="3">
        <f t="shared" si="28"/>
        <v>816.09300000000007</v>
      </c>
      <c r="CA34" s="3">
        <f t="shared" si="28"/>
        <v>816.09300000000007</v>
      </c>
      <c r="CB34" s="3">
        <f t="shared" si="28"/>
        <v>816.09300000000007</v>
      </c>
      <c r="CC34" s="3">
        <f t="shared" si="28"/>
        <v>816.09300000000007</v>
      </c>
      <c r="CD34" s="3">
        <f t="shared" ref="CD34:CS34" si="29">CD63-CD74</f>
        <v>816.09300000000007</v>
      </c>
      <c r="CE34" s="3">
        <f t="shared" si="29"/>
        <v>816.09300000000007</v>
      </c>
      <c r="CF34" s="3">
        <f t="shared" si="29"/>
        <v>816.09300000000007</v>
      </c>
      <c r="CG34" s="3">
        <f t="shared" si="29"/>
        <v>816.09300000000007</v>
      </c>
      <c r="CH34" s="3">
        <f t="shared" si="29"/>
        <v>816.09300000000007</v>
      </c>
      <c r="CI34" s="3">
        <f t="shared" si="29"/>
        <v>816.09300000000007</v>
      </c>
      <c r="CJ34" s="3">
        <f t="shared" si="29"/>
        <v>816.09300000000007</v>
      </c>
      <c r="CK34" s="3">
        <f t="shared" si="29"/>
        <v>816.09300000000007</v>
      </c>
      <c r="CL34" s="3">
        <f t="shared" si="29"/>
        <v>816.09300000000007</v>
      </c>
      <c r="CM34" s="3">
        <f t="shared" si="29"/>
        <v>816.09300000000007</v>
      </c>
      <c r="CN34" s="3">
        <f t="shared" si="29"/>
        <v>816.09300000000007</v>
      </c>
      <c r="CO34" s="3">
        <f t="shared" si="29"/>
        <v>816.09300000000007</v>
      </c>
      <c r="CP34" s="3">
        <f t="shared" si="29"/>
        <v>816.09300000000007</v>
      </c>
      <c r="CQ34" s="3">
        <f t="shared" si="29"/>
        <v>816.09300000000007</v>
      </c>
      <c r="CR34" s="3">
        <f t="shared" si="29"/>
        <v>816.09300000000007</v>
      </c>
      <c r="CS34" s="84">
        <f t="shared" si="29"/>
        <v>816.09300000000007</v>
      </c>
      <c r="CT34" s="31">
        <f t="shared" si="20"/>
        <v>75712.927999999971</v>
      </c>
      <c r="CU34" s="152"/>
    </row>
    <row r="35" spans="1:99">
      <c r="A35" s="26" t="s">
        <v>7</v>
      </c>
      <c r="B35" s="83">
        <f t="shared" si="25"/>
        <v>422</v>
      </c>
      <c r="C35" s="3">
        <f t="shared" si="25"/>
        <v>422</v>
      </c>
      <c r="D35" s="3">
        <f t="shared" si="25"/>
        <v>422</v>
      </c>
      <c r="E35" s="3">
        <f t="shared" si="25"/>
        <v>422</v>
      </c>
      <c r="F35" s="3">
        <f t="shared" si="25"/>
        <v>422</v>
      </c>
      <c r="G35" s="3">
        <f t="shared" si="25"/>
        <v>422</v>
      </c>
      <c r="H35" s="3">
        <f t="shared" si="25"/>
        <v>422</v>
      </c>
      <c r="I35" s="3">
        <f t="shared" si="25"/>
        <v>422</v>
      </c>
      <c r="J35" s="3">
        <f t="shared" si="25"/>
        <v>422</v>
      </c>
      <c r="K35" s="3">
        <f t="shared" si="25"/>
        <v>422</v>
      </c>
      <c r="L35" s="3">
        <f t="shared" si="25"/>
        <v>422</v>
      </c>
      <c r="M35" s="3">
        <f t="shared" si="25"/>
        <v>422</v>
      </c>
      <c r="N35" s="3">
        <f t="shared" si="25"/>
        <v>422</v>
      </c>
      <c r="O35" s="3">
        <f t="shared" si="25"/>
        <v>422</v>
      </c>
      <c r="P35" s="3">
        <f t="shared" si="25"/>
        <v>422</v>
      </c>
      <c r="Q35" s="3">
        <f t="shared" si="25"/>
        <v>422</v>
      </c>
      <c r="R35" s="3">
        <f t="shared" ref="R35:CC35" si="30">R64-R75</f>
        <v>422</v>
      </c>
      <c r="S35" s="3">
        <f t="shared" si="30"/>
        <v>422</v>
      </c>
      <c r="T35" s="3">
        <f t="shared" si="30"/>
        <v>422</v>
      </c>
      <c r="U35" s="3">
        <f t="shared" si="30"/>
        <v>422</v>
      </c>
      <c r="V35" s="3">
        <f t="shared" si="30"/>
        <v>422</v>
      </c>
      <c r="W35" s="3">
        <f t="shared" si="30"/>
        <v>422</v>
      </c>
      <c r="X35" s="3">
        <f t="shared" si="30"/>
        <v>422</v>
      </c>
      <c r="Y35" s="3">
        <f t="shared" si="30"/>
        <v>422</v>
      </c>
      <c r="Z35" s="3">
        <f t="shared" si="30"/>
        <v>422</v>
      </c>
      <c r="AA35" s="3">
        <f t="shared" si="30"/>
        <v>422</v>
      </c>
      <c r="AB35" s="3">
        <f t="shared" si="30"/>
        <v>422</v>
      </c>
      <c r="AC35" s="3">
        <f t="shared" si="30"/>
        <v>422</v>
      </c>
      <c r="AD35" s="3">
        <f t="shared" si="30"/>
        <v>422</v>
      </c>
      <c r="AE35" s="3">
        <f t="shared" si="30"/>
        <v>422</v>
      </c>
      <c r="AF35" s="3">
        <f t="shared" si="30"/>
        <v>422</v>
      </c>
      <c r="AG35" s="3">
        <f t="shared" si="30"/>
        <v>422</v>
      </c>
      <c r="AH35" s="3">
        <f t="shared" si="30"/>
        <v>422</v>
      </c>
      <c r="AI35" s="3">
        <f t="shared" si="30"/>
        <v>422</v>
      </c>
      <c r="AJ35" s="3">
        <f t="shared" si="30"/>
        <v>422</v>
      </c>
      <c r="AK35" s="3">
        <f t="shared" si="30"/>
        <v>422</v>
      </c>
      <c r="AL35" s="3">
        <f t="shared" si="30"/>
        <v>422</v>
      </c>
      <c r="AM35" s="3">
        <f t="shared" si="30"/>
        <v>422</v>
      </c>
      <c r="AN35" s="3">
        <f t="shared" si="30"/>
        <v>422</v>
      </c>
      <c r="AO35" s="3">
        <f t="shared" si="30"/>
        <v>422</v>
      </c>
      <c r="AP35" s="3">
        <f t="shared" si="30"/>
        <v>422</v>
      </c>
      <c r="AQ35" s="3">
        <f t="shared" si="30"/>
        <v>422</v>
      </c>
      <c r="AR35" s="3">
        <f t="shared" si="30"/>
        <v>422</v>
      </c>
      <c r="AS35" s="3">
        <f t="shared" si="30"/>
        <v>422</v>
      </c>
      <c r="AT35" s="3">
        <f t="shared" si="30"/>
        <v>422</v>
      </c>
      <c r="AU35" s="3">
        <f t="shared" si="30"/>
        <v>422</v>
      </c>
      <c r="AV35" s="3">
        <f t="shared" si="30"/>
        <v>422</v>
      </c>
      <c r="AW35" s="3">
        <f t="shared" si="30"/>
        <v>422</v>
      </c>
      <c r="AX35" s="3">
        <f t="shared" si="30"/>
        <v>422</v>
      </c>
      <c r="AY35" s="3">
        <f t="shared" si="30"/>
        <v>422</v>
      </c>
      <c r="AZ35" s="3">
        <f t="shared" si="30"/>
        <v>422</v>
      </c>
      <c r="BA35" s="3">
        <f t="shared" si="30"/>
        <v>422</v>
      </c>
      <c r="BB35" s="3">
        <f t="shared" si="30"/>
        <v>422</v>
      </c>
      <c r="BC35" s="3">
        <f t="shared" si="30"/>
        <v>422</v>
      </c>
      <c r="BD35" s="3">
        <f t="shared" si="30"/>
        <v>422</v>
      </c>
      <c r="BE35" s="3">
        <f t="shared" si="30"/>
        <v>422</v>
      </c>
      <c r="BF35" s="3">
        <f t="shared" si="30"/>
        <v>422</v>
      </c>
      <c r="BG35" s="3">
        <f t="shared" si="30"/>
        <v>422</v>
      </c>
      <c r="BH35" s="3">
        <f t="shared" si="30"/>
        <v>422</v>
      </c>
      <c r="BI35" s="3">
        <f t="shared" si="30"/>
        <v>422</v>
      </c>
      <c r="BJ35" s="3">
        <f t="shared" si="30"/>
        <v>422</v>
      </c>
      <c r="BK35" s="3">
        <f t="shared" si="30"/>
        <v>422</v>
      </c>
      <c r="BL35" s="3">
        <f t="shared" si="30"/>
        <v>422</v>
      </c>
      <c r="BM35" s="3">
        <f t="shared" si="30"/>
        <v>422</v>
      </c>
      <c r="BN35" s="3">
        <f t="shared" si="30"/>
        <v>422</v>
      </c>
      <c r="BO35" s="3">
        <f t="shared" si="30"/>
        <v>422</v>
      </c>
      <c r="BP35" s="3">
        <f t="shared" si="30"/>
        <v>422</v>
      </c>
      <c r="BQ35" s="3">
        <f t="shared" si="30"/>
        <v>422</v>
      </c>
      <c r="BR35" s="3">
        <f t="shared" si="30"/>
        <v>422</v>
      </c>
      <c r="BS35" s="3">
        <f t="shared" si="30"/>
        <v>422</v>
      </c>
      <c r="BT35" s="3">
        <f t="shared" si="30"/>
        <v>422</v>
      </c>
      <c r="BU35" s="3">
        <f t="shared" si="30"/>
        <v>422</v>
      </c>
      <c r="BV35" s="3">
        <f t="shared" si="30"/>
        <v>422</v>
      </c>
      <c r="BW35" s="3">
        <f t="shared" si="30"/>
        <v>422</v>
      </c>
      <c r="BX35" s="3">
        <f t="shared" si="30"/>
        <v>422</v>
      </c>
      <c r="BY35" s="3">
        <f t="shared" si="30"/>
        <v>422</v>
      </c>
      <c r="BZ35" s="3">
        <f t="shared" si="30"/>
        <v>422</v>
      </c>
      <c r="CA35" s="3">
        <f t="shared" si="30"/>
        <v>422</v>
      </c>
      <c r="CB35" s="3">
        <f t="shared" si="30"/>
        <v>422</v>
      </c>
      <c r="CC35" s="3">
        <f t="shared" si="30"/>
        <v>422</v>
      </c>
      <c r="CD35" s="3">
        <f t="shared" ref="CD35:CS35" si="31">CD64-CD75</f>
        <v>422</v>
      </c>
      <c r="CE35" s="3">
        <f t="shared" si="31"/>
        <v>422</v>
      </c>
      <c r="CF35" s="3">
        <f t="shared" si="31"/>
        <v>422</v>
      </c>
      <c r="CG35" s="3">
        <f t="shared" si="31"/>
        <v>422</v>
      </c>
      <c r="CH35" s="3">
        <f t="shared" si="31"/>
        <v>422</v>
      </c>
      <c r="CI35" s="3">
        <f t="shared" si="31"/>
        <v>422</v>
      </c>
      <c r="CJ35" s="3">
        <f t="shared" si="31"/>
        <v>422</v>
      </c>
      <c r="CK35" s="3">
        <f t="shared" si="31"/>
        <v>422</v>
      </c>
      <c r="CL35" s="3">
        <f t="shared" si="31"/>
        <v>422</v>
      </c>
      <c r="CM35" s="3">
        <f t="shared" si="31"/>
        <v>422</v>
      </c>
      <c r="CN35" s="3">
        <f t="shared" si="31"/>
        <v>422</v>
      </c>
      <c r="CO35" s="3">
        <f t="shared" si="31"/>
        <v>422</v>
      </c>
      <c r="CP35" s="3">
        <f t="shared" si="31"/>
        <v>422</v>
      </c>
      <c r="CQ35" s="3">
        <f t="shared" si="31"/>
        <v>422</v>
      </c>
      <c r="CR35" s="3">
        <f t="shared" si="31"/>
        <v>422</v>
      </c>
      <c r="CS35" s="84">
        <f t="shared" si="31"/>
        <v>422</v>
      </c>
      <c r="CT35" s="31">
        <f t="shared" si="20"/>
        <v>40512</v>
      </c>
      <c r="CU35" s="152"/>
    </row>
    <row r="36" spans="1:99">
      <c r="A36" s="26" t="s">
        <v>8</v>
      </c>
      <c r="B36" s="83">
        <f t="shared" si="25"/>
        <v>468.58</v>
      </c>
      <c r="C36" s="3">
        <f t="shared" si="25"/>
        <v>468.58</v>
      </c>
      <c r="D36" s="3">
        <f t="shared" si="25"/>
        <v>468.58</v>
      </c>
      <c r="E36" s="3">
        <f t="shared" si="25"/>
        <v>468.58</v>
      </c>
      <c r="F36" s="3">
        <f t="shared" si="25"/>
        <v>468.58</v>
      </c>
      <c r="G36" s="3">
        <f t="shared" si="25"/>
        <v>468.58</v>
      </c>
      <c r="H36" s="3">
        <f t="shared" si="25"/>
        <v>468.58</v>
      </c>
      <c r="I36" s="3">
        <f t="shared" si="25"/>
        <v>468.58</v>
      </c>
      <c r="J36" s="3">
        <f t="shared" si="25"/>
        <v>468.58</v>
      </c>
      <c r="K36" s="3">
        <f t="shared" si="25"/>
        <v>468.58</v>
      </c>
      <c r="L36" s="3">
        <f t="shared" si="25"/>
        <v>468.58</v>
      </c>
      <c r="M36" s="3">
        <f t="shared" si="25"/>
        <v>468.58</v>
      </c>
      <c r="N36" s="3">
        <f t="shared" si="25"/>
        <v>468.58</v>
      </c>
      <c r="O36" s="3">
        <f t="shared" si="25"/>
        <v>468.58</v>
      </c>
      <c r="P36" s="3">
        <f t="shared" si="25"/>
        <v>468.58</v>
      </c>
      <c r="Q36" s="3">
        <f t="shared" si="25"/>
        <v>468.58</v>
      </c>
      <c r="R36" s="3">
        <f t="shared" ref="R36:CC36" si="32">R65-R76</f>
        <v>468.58</v>
      </c>
      <c r="S36" s="3">
        <f t="shared" si="32"/>
        <v>468.58</v>
      </c>
      <c r="T36" s="3">
        <f t="shared" si="32"/>
        <v>468.58</v>
      </c>
      <c r="U36" s="3">
        <f t="shared" si="32"/>
        <v>438.58</v>
      </c>
      <c r="V36" s="3">
        <f t="shared" si="32"/>
        <v>408.58</v>
      </c>
      <c r="W36" s="3">
        <f t="shared" si="32"/>
        <v>378.58</v>
      </c>
      <c r="X36" s="3">
        <f t="shared" si="32"/>
        <v>348.58</v>
      </c>
      <c r="Y36" s="3">
        <f t="shared" si="32"/>
        <v>328.58</v>
      </c>
      <c r="Z36" s="3">
        <f t="shared" si="32"/>
        <v>328.58</v>
      </c>
      <c r="AA36" s="3">
        <f t="shared" si="32"/>
        <v>328.58</v>
      </c>
      <c r="AB36" s="3">
        <f t="shared" si="32"/>
        <v>328.58</v>
      </c>
      <c r="AC36" s="3">
        <f t="shared" si="32"/>
        <v>328.58</v>
      </c>
      <c r="AD36" s="3">
        <f t="shared" si="32"/>
        <v>328.58</v>
      </c>
      <c r="AE36" s="3">
        <f t="shared" si="32"/>
        <v>328.58</v>
      </c>
      <c r="AF36" s="3">
        <f t="shared" si="32"/>
        <v>328.58</v>
      </c>
      <c r="AG36" s="3">
        <f t="shared" si="32"/>
        <v>328.58</v>
      </c>
      <c r="AH36" s="3">
        <f t="shared" si="32"/>
        <v>328.58</v>
      </c>
      <c r="AI36" s="3">
        <f t="shared" si="32"/>
        <v>328.58</v>
      </c>
      <c r="AJ36" s="3">
        <f t="shared" si="32"/>
        <v>328.58</v>
      </c>
      <c r="AK36" s="3">
        <f t="shared" si="32"/>
        <v>328.58</v>
      </c>
      <c r="AL36" s="3">
        <f t="shared" si="32"/>
        <v>328.58</v>
      </c>
      <c r="AM36" s="3">
        <f t="shared" si="32"/>
        <v>328.58</v>
      </c>
      <c r="AN36" s="3">
        <f t="shared" si="32"/>
        <v>328.58</v>
      </c>
      <c r="AO36" s="3">
        <f t="shared" si="32"/>
        <v>328.58</v>
      </c>
      <c r="AP36" s="3">
        <f t="shared" si="32"/>
        <v>328.58</v>
      </c>
      <c r="AQ36" s="3">
        <f t="shared" si="32"/>
        <v>328.58</v>
      </c>
      <c r="AR36" s="3">
        <f t="shared" si="32"/>
        <v>328.58</v>
      </c>
      <c r="AS36" s="3">
        <f t="shared" si="32"/>
        <v>328.58</v>
      </c>
      <c r="AT36" s="3">
        <f t="shared" si="32"/>
        <v>328.58</v>
      </c>
      <c r="AU36" s="3">
        <f t="shared" si="32"/>
        <v>328.58</v>
      </c>
      <c r="AV36" s="3">
        <f t="shared" si="32"/>
        <v>328.58</v>
      </c>
      <c r="AW36" s="3">
        <f t="shared" si="32"/>
        <v>328.58</v>
      </c>
      <c r="AX36" s="3">
        <f t="shared" si="32"/>
        <v>328.58</v>
      </c>
      <c r="AY36" s="3">
        <f t="shared" si="32"/>
        <v>328.58</v>
      </c>
      <c r="AZ36" s="3">
        <f t="shared" si="32"/>
        <v>328.58</v>
      </c>
      <c r="BA36" s="3">
        <f t="shared" si="32"/>
        <v>328.58</v>
      </c>
      <c r="BB36" s="3">
        <f t="shared" si="32"/>
        <v>328.58</v>
      </c>
      <c r="BC36" s="3">
        <f t="shared" si="32"/>
        <v>328.58</v>
      </c>
      <c r="BD36" s="3">
        <f t="shared" si="32"/>
        <v>328.58</v>
      </c>
      <c r="BE36" s="3">
        <f t="shared" si="32"/>
        <v>328.58</v>
      </c>
      <c r="BF36" s="3">
        <f t="shared" si="32"/>
        <v>328.58</v>
      </c>
      <c r="BG36" s="3">
        <f t="shared" si="32"/>
        <v>328.58</v>
      </c>
      <c r="BH36" s="3">
        <f t="shared" si="32"/>
        <v>328.58</v>
      </c>
      <c r="BI36" s="3">
        <f t="shared" si="32"/>
        <v>328.58</v>
      </c>
      <c r="BJ36" s="3">
        <f t="shared" si="32"/>
        <v>328.58</v>
      </c>
      <c r="BK36" s="3">
        <f t="shared" si="32"/>
        <v>328.58</v>
      </c>
      <c r="BL36" s="3">
        <f t="shared" si="32"/>
        <v>328.58</v>
      </c>
      <c r="BM36" s="3">
        <f t="shared" si="32"/>
        <v>328.58</v>
      </c>
      <c r="BN36" s="3">
        <f t="shared" si="32"/>
        <v>358.58</v>
      </c>
      <c r="BO36" s="3">
        <f t="shared" si="32"/>
        <v>388.58</v>
      </c>
      <c r="BP36" s="3">
        <f t="shared" si="32"/>
        <v>418.58</v>
      </c>
      <c r="BQ36" s="3">
        <f t="shared" si="32"/>
        <v>448.58</v>
      </c>
      <c r="BR36" s="3">
        <f t="shared" si="32"/>
        <v>468.58</v>
      </c>
      <c r="BS36" s="3">
        <f t="shared" si="32"/>
        <v>468.58</v>
      </c>
      <c r="BT36" s="3">
        <f t="shared" si="32"/>
        <v>468.58</v>
      </c>
      <c r="BU36" s="3">
        <f t="shared" si="32"/>
        <v>468.58</v>
      </c>
      <c r="BV36" s="3">
        <f t="shared" si="32"/>
        <v>468.58</v>
      </c>
      <c r="BW36" s="3">
        <f t="shared" si="32"/>
        <v>468.58</v>
      </c>
      <c r="BX36" s="3">
        <f t="shared" si="32"/>
        <v>468.58</v>
      </c>
      <c r="BY36" s="3">
        <f t="shared" si="32"/>
        <v>468.58</v>
      </c>
      <c r="BZ36" s="3">
        <f t="shared" si="32"/>
        <v>468.58</v>
      </c>
      <c r="CA36" s="3">
        <f t="shared" si="32"/>
        <v>468.58</v>
      </c>
      <c r="CB36" s="3">
        <f t="shared" si="32"/>
        <v>468.58</v>
      </c>
      <c r="CC36" s="3">
        <f t="shared" si="32"/>
        <v>468.58</v>
      </c>
      <c r="CD36" s="3">
        <f t="shared" ref="CD36:CS36" si="33">CD65-CD76</f>
        <v>468.58</v>
      </c>
      <c r="CE36" s="3">
        <f t="shared" si="33"/>
        <v>468.58</v>
      </c>
      <c r="CF36" s="3">
        <f t="shared" si="33"/>
        <v>468.58</v>
      </c>
      <c r="CG36" s="3">
        <f t="shared" si="33"/>
        <v>468.58</v>
      </c>
      <c r="CH36" s="3">
        <f t="shared" si="33"/>
        <v>468.58</v>
      </c>
      <c r="CI36" s="3">
        <f t="shared" si="33"/>
        <v>468.58</v>
      </c>
      <c r="CJ36" s="3">
        <f t="shared" si="33"/>
        <v>468.58</v>
      </c>
      <c r="CK36" s="3">
        <f t="shared" si="33"/>
        <v>468.58</v>
      </c>
      <c r="CL36" s="3">
        <f t="shared" si="33"/>
        <v>468.58</v>
      </c>
      <c r="CM36" s="3">
        <f t="shared" si="33"/>
        <v>468.58</v>
      </c>
      <c r="CN36" s="3">
        <f t="shared" si="33"/>
        <v>468.58</v>
      </c>
      <c r="CO36" s="3">
        <f t="shared" si="33"/>
        <v>468.58</v>
      </c>
      <c r="CP36" s="3">
        <f t="shared" si="33"/>
        <v>468.58</v>
      </c>
      <c r="CQ36" s="3">
        <f t="shared" si="33"/>
        <v>468.58</v>
      </c>
      <c r="CR36" s="3">
        <f t="shared" si="33"/>
        <v>468.58</v>
      </c>
      <c r="CS36" s="84">
        <f t="shared" si="33"/>
        <v>468.58</v>
      </c>
      <c r="CT36" s="31">
        <f t="shared" si="20"/>
        <v>38683.680000000095</v>
      </c>
      <c r="CU36" s="152"/>
    </row>
    <row r="37" spans="1:99">
      <c r="A37" s="26" t="s">
        <v>9</v>
      </c>
      <c r="B37" s="83">
        <f t="shared" si="25"/>
        <v>739</v>
      </c>
      <c r="C37" s="3">
        <f t="shared" si="25"/>
        <v>745</v>
      </c>
      <c r="D37" s="3">
        <f t="shared" si="25"/>
        <v>744</v>
      </c>
      <c r="E37" s="3">
        <f t="shared" si="25"/>
        <v>740</v>
      </c>
      <c r="F37" s="3">
        <f t="shared" si="25"/>
        <v>744</v>
      </c>
      <c r="G37" s="3">
        <f t="shared" si="25"/>
        <v>744</v>
      </c>
      <c r="H37" s="3">
        <f t="shared" si="25"/>
        <v>742</v>
      </c>
      <c r="I37" s="3">
        <f t="shared" si="25"/>
        <v>742</v>
      </c>
      <c r="J37" s="3">
        <f t="shared" si="25"/>
        <v>743</v>
      </c>
      <c r="K37" s="3">
        <f t="shared" si="25"/>
        <v>741</v>
      </c>
      <c r="L37" s="3">
        <f t="shared" si="25"/>
        <v>744</v>
      </c>
      <c r="M37" s="3">
        <f t="shared" si="25"/>
        <v>740</v>
      </c>
      <c r="N37" s="3">
        <f t="shared" si="25"/>
        <v>737</v>
      </c>
      <c r="O37" s="3">
        <f t="shared" si="25"/>
        <v>743</v>
      </c>
      <c r="P37" s="3">
        <f t="shared" si="25"/>
        <v>743</v>
      </c>
      <c r="Q37" s="3">
        <f t="shared" si="25"/>
        <v>741</v>
      </c>
      <c r="R37" s="3">
        <f t="shared" ref="R37:CC37" si="34">R66-R77</f>
        <v>744</v>
      </c>
      <c r="S37" s="3">
        <f t="shared" si="34"/>
        <v>746</v>
      </c>
      <c r="T37" s="3">
        <f t="shared" si="34"/>
        <v>746</v>
      </c>
      <c r="U37" s="3">
        <f t="shared" si="34"/>
        <v>748</v>
      </c>
      <c r="V37" s="3">
        <f t="shared" si="34"/>
        <v>744</v>
      </c>
      <c r="W37" s="3">
        <f t="shared" si="34"/>
        <v>742</v>
      </c>
      <c r="X37" s="3">
        <f t="shared" si="34"/>
        <v>743</v>
      </c>
      <c r="Y37" s="3">
        <f t="shared" si="34"/>
        <v>743</v>
      </c>
      <c r="Z37" s="3">
        <f t="shared" si="34"/>
        <v>742</v>
      </c>
      <c r="AA37" s="3">
        <f t="shared" si="34"/>
        <v>741</v>
      </c>
      <c r="AB37" s="3">
        <f t="shared" si="34"/>
        <v>739</v>
      </c>
      <c r="AC37" s="3">
        <f t="shared" si="34"/>
        <v>742</v>
      </c>
      <c r="AD37" s="3">
        <f t="shared" si="34"/>
        <v>742</v>
      </c>
      <c r="AE37" s="3">
        <f t="shared" si="34"/>
        <v>744</v>
      </c>
      <c r="AF37" s="3">
        <f t="shared" si="34"/>
        <v>745</v>
      </c>
      <c r="AG37" s="3">
        <f t="shared" si="34"/>
        <v>745</v>
      </c>
      <c r="AH37" s="3">
        <f t="shared" si="34"/>
        <v>746</v>
      </c>
      <c r="AI37" s="3">
        <f t="shared" si="34"/>
        <v>744</v>
      </c>
      <c r="AJ37" s="3">
        <f t="shared" si="34"/>
        <v>745</v>
      </c>
      <c r="AK37" s="3">
        <f t="shared" si="34"/>
        <v>745</v>
      </c>
      <c r="AL37" s="3">
        <f t="shared" si="34"/>
        <v>743</v>
      </c>
      <c r="AM37" s="3">
        <f t="shared" si="34"/>
        <v>745</v>
      </c>
      <c r="AN37" s="3">
        <f t="shared" si="34"/>
        <v>745</v>
      </c>
      <c r="AO37" s="3">
        <f t="shared" si="34"/>
        <v>743</v>
      </c>
      <c r="AP37" s="3">
        <f t="shared" si="34"/>
        <v>744</v>
      </c>
      <c r="AQ37" s="3">
        <f t="shared" si="34"/>
        <v>745</v>
      </c>
      <c r="AR37" s="3">
        <f t="shared" si="34"/>
        <v>745</v>
      </c>
      <c r="AS37" s="3">
        <f t="shared" si="34"/>
        <v>742</v>
      </c>
      <c r="AT37" s="3">
        <f t="shared" si="34"/>
        <v>740</v>
      </c>
      <c r="AU37" s="3">
        <f t="shared" si="34"/>
        <v>743</v>
      </c>
      <c r="AV37" s="3">
        <f t="shared" si="34"/>
        <v>745</v>
      </c>
      <c r="AW37" s="3">
        <f t="shared" si="34"/>
        <v>744</v>
      </c>
      <c r="AX37" s="3">
        <f t="shared" si="34"/>
        <v>741</v>
      </c>
      <c r="AY37" s="3">
        <f t="shared" si="34"/>
        <v>739</v>
      </c>
      <c r="AZ37" s="3">
        <f t="shared" si="34"/>
        <v>739</v>
      </c>
      <c r="BA37" s="3">
        <f t="shared" si="34"/>
        <v>737</v>
      </c>
      <c r="BB37" s="3">
        <f t="shared" si="34"/>
        <v>740</v>
      </c>
      <c r="BC37" s="3">
        <f t="shared" si="34"/>
        <v>745</v>
      </c>
      <c r="BD37" s="3">
        <f t="shared" si="34"/>
        <v>743</v>
      </c>
      <c r="BE37" s="3">
        <f t="shared" si="34"/>
        <v>740</v>
      </c>
      <c r="BF37" s="3">
        <f t="shared" si="34"/>
        <v>744</v>
      </c>
      <c r="BG37" s="3">
        <f t="shared" si="34"/>
        <v>747</v>
      </c>
      <c r="BH37" s="3">
        <f t="shared" si="34"/>
        <v>744</v>
      </c>
      <c r="BI37" s="3">
        <f t="shared" si="34"/>
        <v>741</v>
      </c>
      <c r="BJ37" s="3">
        <f t="shared" si="34"/>
        <v>744</v>
      </c>
      <c r="BK37" s="3">
        <f t="shared" si="34"/>
        <v>743</v>
      </c>
      <c r="BL37" s="3">
        <f t="shared" si="34"/>
        <v>739</v>
      </c>
      <c r="BM37" s="3">
        <f t="shared" si="34"/>
        <v>738</v>
      </c>
      <c r="BN37" s="3">
        <f t="shared" si="34"/>
        <v>738</v>
      </c>
      <c r="BO37" s="3">
        <f t="shared" si="34"/>
        <v>741</v>
      </c>
      <c r="BP37" s="3">
        <f t="shared" si="34"/>
        <v>745</v>
      </c>
      <c r="BQ37" s="3">
        <f t="shared" si="34"/>
        <v>748</v>
      </c>
      <c r="BR37" s="3">
        <f t="shared" si="34"/>
        <v>744</v>
      </c>
      <c r="BS37" s="3">
        <f t="shared" si="34"/>
        <v>741</v>
      </c>
      <c r="BT37" s="3">
        <f t="shared" si="34"/>
        <v>739</v>
      </c>
      <c r="BU37" s="3">
        <f t="shared" si="34"/>
        <v>740</v>
      </c>
      <c r="BV37" s="3">
        <f t="shared" si="34"/>
        <v>741</v>
      </c>
      <c r="BW37" s="3">
        <f t="shared" si="34"/>
        <v>744</v>
      </c>
      <c r="BX37" s="3">
        <f t="shared" si="34"/>
        <v>744</v>
      </c>
      <c r="BY37" s="3">
        <f t="shared" si="34"/>
        <v>747</v>
      </c>
      <c r="BZ37" s="3">
        <f t="shared" si="34"/>
        <v>747</v>
      </c>
      <c r="CA37" s="3">
        <f t="shared" si="34"/>
        <v>742</v>
      </c>
      <c r="CB37" s="3">
        <f t="shared" si="34"/>
        <v>742</v>
      </c>
      <c r="CC37" s="3">
        <f t="shared" si="34"/>
        <v>745</v>
      </c>
      <c r="CD37" s="3">
        <f t="shared" ref="CD37:CS37" si="35">CD66-CD77</f>
        <v>745</v>
      </c>
      <c r="CE37" s="3">
        <f t="shared" si="35"/>
        <v>744</v>
      </c>
      <c r="CF37" s="3">
        <f t="shared" si="35"/>
        <v>744</v>
      </c>
      <c r="CG37" s="3">
        <f t="shared" si="35"/>
        <v>739</v>
      </c>
      <c r="CH37" s="3">
        <f t="shared" si="35"/>
        <v>736</v>
      </c>
      <c r="CI37" s="3">
        <f t="shared" si="35"/>
        <v>738</v>
      </c>
      <c r="CJ37" s="3">
        <f t="shared" si="35"/>
        <v>740</v>
      </c>
      <c r="CK37" s="3">
        <f t="shared" si="35"/>
        <v>742</v>
      </c>
      <c r="CL37" s="3">
        <f t="shared" si="35"/>
        <v>738</v>
      </c>
      <c r="CM37" s="3">
        <f t="shared" si="35"/>
        <v>737</v>
      </c>
      <c r="CN37" s="3">
        <f t="shared" si="35"/>
        <v>737</v>
      </c>
      <c r="CO37" s="3">
        <f t="shared" si="35"/>
        <v>740</v>
      </c>
      <c r="CP37" s="3">
        <f t="shared" si="35"/>
        <v>742</v>
      </c>
      <c r="CQ37" s="3">
        <f t="shared" si="35"/>
        <v>744</v>
      </c>
      <c r="CR37" s="3">
        <f t="shared" si="35"/>
        <v>743</v>
      </c>
      <c r="CS37" s="84">
        <f t="shared" si="35"/>
        <v>743</v>
      </c>
      <c r="CT37" s="31">
        <f t="shared" si="20"/>
        <v>71276</v>
      </c>
      <c r="CU37" s="152"/>
    </row>
    <row r="38" spans="1:99">
      <c r="A38" s="58" t="s">
        <v>10</v>
      </c>
      <c r="B38" s="85">
        <f t="shared" si="25"/>
        <v>41.2</v>
      </c>
      <c r="C38" s="86">
        <f t="shared" si="25"/>
        <v>41.2</v>
      </c>
      <c r="D38" s="86">
        <f t="shared" si="25"/>
        <v>41.2</v>
      </c>
      <c r="E38" s="86">
        <f t="shared" si="25"/>
        <v>41.2</v>
      </c>
      <c r="F38" s="86">
        <f t="shared" si="25"/>
        <v>41.2</v>
      </c>
      <c r="G38" s="86">
        <f t="shared" si="25"/>
        <v>41.2</v>
      </c>
      <c r="H38" s="86">
        <f t="shared" si="25"/>
        <v>41.2</v>
      </c>
      <c r="I38" s="86">
        <f t="shared" si="25"/>
        <v>41.2</v>
      </c>
      <c r="J38" s="86">
        <f t="shared" si="25"/>
        <v>41.2</v>
      </c>
      <c r="K38" s="86">
        <f t="shared" si="25"/>
        <v>41.2</v>
      </c>
      <c r="L38" s="86">
        <f t="shared" si="25"/>
        <v>41.2</v>
      </c>
      <c r="M38" s="86">
        <f t="shared" si="25"/>
        <v>41.2</v>
      </c>
      <c r="N38" s="86">
        <f t="shared" si="25"/>
        <v>41.2</v>
      </c>
      <c r="O38" s="86">
        <f t="shared" si="25"/>
        <v>41.2</v>
      </c>
      <c r="P38" s="86">
        <f t="shared" si="25"/>
        <v>41.2</v>
      </c>
      <c r="Q38" s="86">
        <f t="shared" si="25"/>
        <v>41.2</v>
      </c>
      <c r="R38" s="86">
        <f t="shared" ref="R38:CC38" si="36">R67-R78</f>
        <v>41.2</v>
      </c>
      <c r="S38" s="86">
        <f t="shared" si="36"/>
        <v>41.2</v>
      </c>
      <c r="T38" s="86">
        <f t="shared" si="36"/>
        <v>41.2</v>
      </c>
      <c r="U38" s="86">
        <f t="shared" si="36"/>
        <v>41.2</v>
      </c>
      <c r="V38" s="86">
        <f t="shared" si="36"/>
        <v>41.2</v>
      </c>
      <c r="W38" s="86">
        <f t="shared" si="36"/>
        <v>41.2</v>
      </c>
      <c r="X38" s="86">
        <f t="shared" si="36"/>
        <v>41.2</v>
      </c>
      <c r="Y38" s="86">
        <f t="shared" si="36"/>
        <v>41.2</v>
      </c>
      <c r="Z38" s="86">
        <f t="shared" si="36"/>
        <v>41.2</v>
      </c>
      <c r="AA38" s="86">
        <f t="shared" si="36"/>
        <v>41.2</v>
      </c>
      <c r="AB38" s="86">
        <f t="shared" si="36"/>
        <v>41.2</v>
      </c>
      <c r="AC38" s="86">
        <f t="shared" si="36"/>
        <v>41.2</v>
      </c>
      <c r="AD38" s="86">
        <f t="shared" si="36"/>
        <v>41.2</v>
      </c>
      <c r="AE38" s="86">
        <f t="shared" si="36"/>
        <v>41.2</v>
      </c>
      <c r="AF38" s="86">
        <f t="shared" si="36"/>
        <v>41.2</v>
      </c>
      <c r="AG38" s="86">
        <f t="shared" si="36"/>
        <v>41.2</v>
      </c>
      <c r="AH38" s="86">
        <f t="shared" si="36"/>
        <v>41.2</v>
      </c>
      <c r="AI38" s="86">
        <f t="shared" si="36"/>
        <v>41.2</v>
      </c>
      <c r="AJ38" s="86">
        <f t="shared" si="36"/>
        <v>41.2</v>
      </c>
      <c r="AK38" s="86">
        <f t="shared" si="36"/>
        <v>41.2</v>
      </c>
      <c r="AL38" s="86">
        <f t="shared" si="36"/>
        <v>41.2</v>
      </c>
      <c r="AM38" s="86">
        <f t="shared" si="36"/>
        <v>41.2</v>
      </c>
      <c r="AN38" s="86">
        <f t="shared" si="36"/>
        <v>41.2</v>
      </c>
      <c r="AO38" s="86">
        <f t="shared" si="36"/>
        <v>41.2</v>
      </c>
      <c r="AP38" s="86">
        <f t="shared" si="36"/>
        <v>41.2</v>
      </c>
      <c r="AQ38" s="86">
        <f t="shared" si="36"/>
        <v>41.2</v>
      </c>
      <c r="AR38" s="86">
        <f t="shared" si="36"/>
        <v>41.2</v>
      </c>
      <c r="AS38" s="86">
        <f t="shared" si="36"/>
        <v>41.2</v>
      </c>
      <c r="AT38" s="86">
        <f t="shared" si="36"/>
        <v>41.2</v>
      </c>
      <c r="AU38" s="86">
        <f t="shared" si="36"/>
        <v>41.2</v>
      </c>
      <c r="AV38" s="86">
        <f t="shared" si="36"/>
        <v>41.2</v>
      </c>
      <c r="AW38" s="86">
        <f t="shared" si="36"/>
        <v>41.2</v>
      </c>
      <c r="AX38" s="86">
        <f t="shared" si="36"/>
        <v>41.2</v>
      </c>
      <c r="AY38" s="86">
        <f t="shared" si="36"/>
        <v>41.2</v>
      </c>
      <c r="AZ38" s="86">
        <f t="shared" si="36"/>
        <v>41.2</v>
      </c>
      <c r="BA38" s="86">
        <f t="shared" si="36"/>
        <v>41.2</v>
      </c>
      <c r="BB38" s="86">
        <f t="shared" si="36"/>
        <v>41.2</v>
      </c>
      <c r="BC38" s="86">
        <f t="shared" si="36"/>
        <v>41.2</v>
      </c>
      <c r="BD38" s="86">
        <f t="shared" si="36"/>
        <v>41.2</v>
      </c>
      <c r="BE38" s="86">
        <f t="shared" si="36"/>
        <v>41.2</v>
      </c>
      <c r="BF38" s="86">
        <f t="shared" si="36"/>
        <v>41.2</v>
      </c>
      <c r="BG38" s="86">
        <f t="shared" si="36"/>
        <v>41.2</v>
      </c>
      <c r="BH38" s="86">
        <f t="shared" si="36"/>
        <v>41.2</v>
      </c>
      <c r="BI38" s="86">
        <f t="shared" si="36"/>
        <v>41.2</v>
      </c>
      <c r="BJ38" s="86">
        <f t="shared" si="36"/>
        <v>41.2</v>
      </c>
      <c r="BK38" s="86">
        <f t="shared" si="36"/>
        <v>41.2</v>
      </c>
      <c r="BL38" s="86">
        <f t="shared" si="36"/>
        <v>41.2</v>
      </c>
      <c r="BM38" s="86">
        <f t="shared" si="36"/>
        <v>41.2</v>
      </c>
      <c r="BN38" s="86">
        <f t="shared" si="36"/>
        <v>41.2</v>
      </c>
      <c r="BO38" s="86">
        <f t="shared" si="36"/>
        <v>41.2</v>
      </c>
      <c r="BP38" s="86">
        <f t="shared" si="36"/>
        <v>41.2</v>
      </c>
      <c r="BQ38" s="86">
        <f t="shared" si="36"/>
        <v>41.2</v>
      </c>
      <c r="BR38" s="86">
        <f t="shared" si="36"/>
        <v>41.2</v>
      </c>
      <c r="BS38" s="86">
        <f t="shared" si="36"/>
        <v>41.2</v>
      </c>
      <c r="BT38" s="86">
        <f t="shared" si="36"/>
        <v>41.2</v>
      </c>
      <c r="BU38" s="86">
        <f t="shared" si="36"/>
        <v>41.2</v>
      </c>
      <c r="BV38" s="86">
        <f t="shared" si="36"/>
        <v>41.2</v>
      </c>
      <c r="BW38" s="86">
        <f t="shared" si="36"/>
        <v>41.2</v>
      </c>
      <c r="BX38" s="86">
        <f t="shared" si="36"/>
        <v>41.2</v>
      </c>
      <c r="BY38" s="86">
        <f t="shared" si="36"/>
        <v>41.2</v>
      </c>
      <c r="BZ38" s="86">
        <f t="shared" si="36"/>
        <v>41.2</v>
      </c>
      <c r="CA38" s="86">
        <f t="shared" si="36"/>
        <v>41.2</v>
      </c>
      <c r="CB38" s="86">
        <f t="shared" si="36"/>
        <v>41.2</v>
      </c>
      <c r="CC38" s="86">
        <f t="shared" si="36"/>
        <v>41.2</v>
      </c>
      <c r="CD38" s="86">
        <f t="shared" ref="CD38:CS38" si="37">CD67-CD78</f>
        <v>41.2</v>
      </c>
      <c r="CE38" s="86">
        <f t="shared" si="37"/>
        <v>41.2</v>
      </c>
      <c r="CF38" s="86">
        <f t="shared" si="37"/>
        <v>41.2</v>
      </c>
      <c r="CG38" s="86">
        <f t="shared" si="37"/>
        <v>41.2</v>
      </c>
      <c r="CH38" s="86">
        <f t="shared" si="37"/>
        <v>41.2</v>
      </c>
      <c r="CI38" s="86">
        <f t="shared" si="37"/>
        <v>41.2</v>
      </c>
      <c r="CJ38" s="86">
        <f t="shared" si="37"/>
        <v>41.2</v>
      </c>
      <c r="CK38" s="86">
        <f t="shared" si="37"/>
        <v>41.2</v>
      </c>
      <c r="CL38" s="86">
        <f t="shared" si="37"/>
        <v>41.2</v>
      </c>
      <c r="CM38" s="86">
        <f t="shared" si="37"/>
        <v>41.2</v>
      </c>
      <c r="CN38" s="86">
        <f t="shared" si="37"/>
        <v>41.2</v>
      </c>
      <c r="CO38" s="86">
        <f t="shared" si="37"/>
        <v>41.2</v>
      </c>
      <c r="CP38" s="86">
        <f t="shared" si="37"/>
        <v>41.2</v>
      </c>
      <c r="CQ38" s="86">
        <f t="shared" si="37"/>
        <v>41.2</v>
      </c>
      <c r="CR38" s="86">
        <f t="shared" si="37"/>
        <v>41.2</v>
      </c>
      <c r="CS38" s="87">
        <f t="shared" si="37"/>
        <v>41.2</v>
      </c>
      <c r="CT38" s="31">
        <f t="shared" si="20"/>
        <v>3955.199999999993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1109.4000000000001</v>
      </c>
      <c r="C40" s="41">
        <f t="shared" si="41"/>
        <v>1114.3900000000001</v>
      </c>
      <c r="D40" s="41">
        <f t="shared" si="41"/>
        <v>1114.43</v>
      </c>
      <c r="E40" s="41">
        <f t="shared" si="41"/>
        <v>1114.43</v>
      </c>
      <c r="F40" s="41">
        <f t="shared" si="41"/>
        <v>1114.3399999999999</v>
      </c>
      <c r="G40" s="41">
        <f t="shared" si="41"/>
        <v>1114.6400000000001</v>
      </c>
      <c r="H40" s="41">
        <f t="shared" si="41"/>
        <v>1121.22</v>
      </c>
      <c r="I40" s="41">
        <f t="shared" si="41"/>
        <v>1122.53</v>
      </c>
      <c r="J40" s="41">
        <f t="shared" si="41"/>
        <v>1124.56</v>
      </c>
      <c r="K40" s="41">
        <f t="shared" si="41"/>
        <v>1124.56</v>
      </c>
      <c r="L40" s="41">
        <f t="shared" si="41"/>
        <v>1124.56</v>
      </c>
      <c r="M40" s="41">
        <f t="shared" si="41"/>
        <v>1128.95</v>
      </c>
      <c r="N40" s="41">
        <f t="shared" si="41"/>
        <v>1128.92</v>
      </c>
      <c r="O40" s="41">
        <f t="shared" si="41"/>
        <v>1128.92</v>
      </c>
      <c r="P40" s="41">
        <f t="shared" si="41"/>
        <v>1128.92</v>
      </c>
      <c r="Q40" s="41">
        <f t="shared" si="41"/>
        <v>1128.92</v>
      </c>
      <c r="R40" s="41">
        <f t="shared" si="41"/>
        <v>1106.82</v>
      </c>
      <c r="S40" s="41">
        <f t="shared" si="41"/>
        <v>1106.82</v>
      </c>
      <c r="T40" s="41">
        <f t="shared" si="41"/>
        <v>1046.53</v>
      </c>
      <c r="U40" s="41">
        <f t="shared" si="41"/>
        <v>1014.15</v>
      </c>
      <c r="V40" s="41">
        <f t="shared" si="41"/>
        <v>665.12</v>
      </c>
      <c r="W40" s="41">
        <f t="shared" si="41"/>
        <v>615.88</v>
      </c>
      <c r="X40" s="41">
        <f t="shared" si="41"/>
        <v>594.26</v>
      </c>
      <c r="Y40" s="41">
        <f t="shared" si="41"/>
        <v>592.09</v>
      </c>
      <c r="Z40" s="41">
        <f t="shared" si="41"/>
        <v>911.62</v>
      </c>
      <c r="AA40" s="41">
        <f t="shared" si="41"/>
        <v>911.65</v>
      </c>
      <c r="AB40" s="41">
        <f t="shared" si="41"/>
        <v>972.26</v>
      </c>
      <c r="AC40" s="41">
        <f t="shared" si="41"/>
        <v>972.34</v>
      </c>
      <c r="AD40" s="41">
        <f t="shared" si="41"/>
        <v>972.25</v>
      </c>
      <c r="AE40" s="41">
        <f t="shared" si="41"/>
        <v>972.25</v>
      </c>
      <c r="AF40" s="41">
        <f t="shared" si="41"/>
        <v>972.21</v>
      </c>
      <c r="AG40" s="41">
        <f t="shared" si="41"/>
        <v>824.71</v>
      </c>
      <c r="AH40" s="41">
        <f t="shared" ref="AH40:BM40" si="42">SUM(AH41:AH41)</f>
        <v>499.49</v>
      </c>
      <c r="AI40" s="41">
        <f t="shared" si="42"/>
        <v>482.76</v>
      </c>
      <c r="AJ40" s="41">
        <f t="shared" si="42"/>
        <v>537.65</v>
      </c>
      <c r="AK40" s="41">
        <f t="shared" si="42"/>
        <v>537.65</v>
      </c>
      <c r="AL40" s="41">
        <f t="shared" si="42"/>
        <v>533.54</v>
      </c>
      <c r="AM40" s="41">
        <f t="shared" si="42"/>
        <v>540.28</v>
      </c>
      <c r="AN40" s="41">
        <f t="shared" si="42"/>
        <v>539.80999999999995</v>
      </c>
      <c r="AO40" s="41">
        <f t="shared" si="42"/>
        <v>539.91</v>
      </c>
      <c r="AP40" s="41">
        <f t="shared" si="42"/>
        <v>523.66</v>
      </c>
      <c r="AQ40" s="41">
        <f t="shared" si="42"/>
        <v>526.24</v>
      </c>
      <c r="AR40" s="41">
        <f t="shared" si="42"/>
        <v>640.25</v>
      </c>
      <c r="AS40" s="41">
        <f t="shared" si="42"/>
        <v>676.79</v>
      </c>
      <c r="AT40" s="41">
        <f t="shared" si="42"/>
        <v>768.82</v>
      </c>
      <c r="AU40" s="41">
        <f t="shared" si="42"/>
        <v>768.82</v>
      </c>
      <c r="AV40" s="41">
        <f t="shared" si="42"/>
        <v>775.83</v>
      </c>
      <c r="AW40" s="41">
        <f t="shared" si="42"/>
        <v>775.83</v>
      </c>
      <c r="AX40" s="41">
        <f t="shared" si="42"/>
        <v>792.98</v>
      </c>
      <c r="AY40" s="41">
        <f t="shared" si="42"/>
        <v>792.98</v>
      </c>
      <c r="AZ40" s="41">
        <f t="shared" si="42"/>
        <v>792.32</v>
      </c>
      <c r="BA40" s="41">
        <f t="shared" si="42"/>
        <v>792.09</v>
      </c>
      <c r="BB40" s="41">
        <f t="shared" si="42"/>
        <v>792.19</v>
      </c>
      <c r="BC40" s="41">
        <f t="shared" si="42"/>
        <v>792.19</v>
      </c>
      <c r="BD40" s="41">
        <f t="shared" si="42"/>
        <v>742.85</v>
      </c>
      <c r="BE40" s="41">
        <f t="shared" si="42"/>
        <v>742.85</v>
      </c>
      <c r="BF40" s="41">
        <f t="shared" si="42"/>
        <v>978.41</v>
      </c>
      <c r="BG40" s="41">
        <f t="shared" si="42"/>
        <v>981.85</v>
      </c>
      <c r="BH40" s="41">
        <f t="shared" si="42"/>
        <v>995.03</v>
      </c>
      <c r="BI40" s="41">
        <f t="shared" si="42"/>
        <v>1013.71</v>
      </c>
      <c r="BJ40" s="41">
        <f t="shared" si="42"/>
        <v>1036.5</v>
      </c>
      <c r="BK40" s="41">
        <f t="shared" si="42"/>
        <v>1038.1400000000001</v>
      </c>
      <c r="BL40" s="41">
        <f t="shared" si="42"/>
        <v>1049.01</v>
      </c>
      <c r="BM40" s="41">
        <f t="shared" si="42"/>
        <v>1014.36</v>
      </c>
      <c r="BN40" s="41">
        <f t="shared" ref="BN40:CS40" si="43">SUM(BN41:BN41)</f>
        <v>1026.0899999999999</v>
      </c>
      <c r="BO40" s="41">
        <f t="shared" si="43"/>
        <v>1066.3499999999999</v>
      </c>
      <c r="BP40" s="41">
        <f t="shared" si="43"/>
        <v>1092.52</v>
      </c>
      <c r="BQ40" s="41">
        <f t="shared" si="43"/>
        <v>1092.52</v>
      </c>
      <c r="BR40" s="41">
        <f t="shared" si="43"/>
        <v>1110.67</v>
      </c>
      <c r="BS40" s="41">
        <f t="shared" si="43"/>
        <v>1110.79</v>
      </c>
      <c r="BT40" s="41">
        <f t="shared" si="43"/>
        <v>1109.18</v>
      </c>
      <c r="BU40" s="41">
        <f t="shared" si="43"/>
        <v>1109.22</v>
      </c>
      <c r="BV40" s="41">
        <f t="shared" si="43"/>
        <v>1118.3399999999999</v>
      </c>
      <c r="BW40" s="41">
        <f t="shared" si="43"/>
        <v>1118.3399999999999</v>
      </c>
      <c r="BX40" s="41">
        <f t="shared" si="43"/>
        <v>1121.56</v>
      </c>
      <c r="BY40" s="41">
        <f t="shared" si="43"/>
        <v>1113.42</v>
      </c>
      <c r="BZ40" s="41">
        <f t="shared" si="43"/>
        <v>1105.72</v>
      </c>
      <c r="CA40" s="41">
        <f t="shared" si="43"/>
        <v>1105.72</v>
      </c>
      <c r="CB40" s="41">
        <f t="shared" si="43"/>
        <v>1106.95</v>
      </c>
      <c r="CC40" s="41">
        <f t="shared" si="43"/>
        <v>1107.06</v>
      </c>
      <c r="CD40" s="41">
        <f t="shared" si="43"/>
        <v>1107.06</v>
      </c>
      <c r="CE40" s="41">
        <f t="shared" si="43"/>
        <v>1107.06</v>
      </c>
      <c r="CF40" s="41">
        <f t="shared" si="43"/>
        <v>1110.96</v>
      </c>
      <c r="CG40" s="41">
        <f t="shared" si="43"/>
        <v>1112.05</v>
      </c>
      <c r="CH40" s="41">
        <f t="shared" si="43"/>
        <v>1108.3800000000001</v>
      </c>
      <c r="CI40" s="41">
        <f t="shared" si="43"/>
        <v>1108.3800000000001</v>
      </c>
      <c r="CJ40" s="41">
        <f t="shared" si="43"/>
        <v>1108.3399999999999</v>
      </c>
      <c r="CK40" s="41">
        <f t="shared" si="43"/>
        <v>1108.3399999999999</v>
      </c>
      <c r="CL40" s="41">
        <f t="shared" si="43"/>
        <v>1108.48</v>
      </c>
      <c r="CM40" s="41">
        <f t="shared" si="43"/>
        <v>1108.5</v>
      </c>
      <c r="CN40" s="41">
        <f t="shared" si="43"/>
        <v>1107.22</v>
      </c>
      <c r="CO40" s="41">
        <f t="shared" si="43"/>
        <v>1107.08</v>
      </c>
      <c r="CP40" s="41">
        <f t="shared" si="43"/>
        <v>1105.04</v>
      </c>
      <c r="CQ40" s="41">
        <f t="shared" si="43"/>
        <v>1105.04</v>
      </c>
      <c r="CR40" s="41">
        <f t="shared" si="43"/>
        <v>1105.04</v>
      </c>
      <c r="CS40" s="92">
        <f t="shared" si="43"/>
        <v>1105.04</v>
      </c>
      <c r="CT40" s="39">
        <f t="shared" si="20"/>
        <v>91545.89999999998</v>
      </c>
      <c r="CU40" s="150"/>
    </row>
    <row r="41" spans="1:99">
      <c r="A41" s="26" t="s">
        <v>13</v>
      </c>
      <c r="B41" s="43">
        <v>1109.4000000000001</v>
      </c>
      <c r="C41" s="44">
        <v>1114.3900000000001</v>
      </c>
      <c r="D41" s="44">
        <v>1114.43</v>
      </c>
      <c r="E41" s="44">
        <v>1114.43</v>
      </c>
      <c r="F41" s="44">
        <v>1114.3399999999999</v>
      </c>
      <c r="G41" s="44">
        <v>1114.6400000000001</v>
      </c>
      <c r="H41" s="44">
        <v>1121.22</v>
      </c>
      <c r="I41" s="44">
        <v>1122.53</v>
      </c>
      <c r="J41" s="44">
        <v>1124.56</v>
      </c>
      <c r="K41" s="44">
        <v>1124.56</v>
      </c>
      <c r="L41" s="44">
        <v>1124.56</v>
      </c>
      <c r="M41" s="44">
        <v>1128.95</v>
      </c>
      <c r="N41" s="44">
        <v>1128.92</v>
      </c>
      <c r="O41" s="44">
        <v>1128.92</v>
      </c>
      <c r="P41" s="44">
        <v>1128.92</v>
      </c>
      <c r="Q41" s="44">
        <v>1128.92</v>
      </c>
      <c r="R41" s="44">
        <v>1106.82</v>
      </c>
      <c r="S41" s="44">
        <v>1106.82</v>
      </c>
      <c r="T41" s="44">
        <v>1046.53</v>
      </c>
      <c r="U41" s="44">
        <v>1014.15</v>
      </c>
      <c r="V41" s="44">
        <v>665.12</v>
      </c>
      <c r="W41" s="44">
        <v>615.88</v>
      </c>
      <c r="X41" s="44">
        <v>594.26</v>
      </c>
      <c r="Y41" s="44">
        <v>592.09</v>
      </c>
      <c r="Z41" s="44">
        <v>911.62</v>
      </c>
      <c r="AA41" s="44">
        <v>911.65</v>
      </c>
      <c r="AB41" s="44">
        <v>972.26</v>
      </c>
      <c r="AC41" s="44">
        <v>972.34</v>
      </c>
      <c r="AD41" s="44">
        <v>972.25</v>
      </c>
      <c r="AE41" s="44">
        <v>972.25</v>
      </c>
      <c r="AF41" s="44">
        <v>972.21</v>
      </c>
      <c r="AG41" s="44">
        <v>824.71</v>
      </c>
      <c r="AH41" s="44">
        <v>499.49</v>
      </c>
      <c r="AI41" s="44">
        <v>482.76</v>
      </c>
      <c r="AJ41" s="44">
        <v>537.65</v>
      </c>
      <c r="AK41" s="44">
        <v>537.65</v>
      </c>
      <c r="AL41" s="44">
        <v>533.54</v>
      </c>
      <c r="AM41" s="44">
        <v>540.28</v>
      </c>
      <c r="AN41" s="44">
        <v>539.80999999999995</v>
      </c>
      <c r="AO41" s="44">
        <v>539.91</v>
      </c>
      <c r="AP41" s="44">
        <v>523.66</v>
      </c>
      <c r="AQ41" s="44">
        <v>526.24</v>
      </c>
      <c r="AR41" s="44">
        <v>640.25</v>
      </c>
      <c r="AS41" s="44">
        <v>676.79</v>
      </c>
      <c r="AT41" s="44">
        <v>768.82</v>
      </c>
      <c r="AU41" s="44">
        <v>768.82</v>
      </c>
      <c r="AV41" s="44">
        <v>775.83</v>
      </c>
      <c r="AW41" s="44">
        <v>775.83</v>
      </c>
      <c r="AX41" s="44">
        <v>792.98</v>
      </c>
      <c r="AY41" s="44">
        <v>792.98</v>
      </c>
      <c r="AZ41" s="44">
        <v>792.32</v>
      </c>
      <c r="BA41" s="44">
        <v>792.09</v>
      </c>
      <c r="BB41" s="44">
        <v>792.19</v>
      </c>
      <c r="BC41" s="44">
        <v>792.19</v>
      </c>
      <c r="BD41" s="44">
        <v>742.85</v>
      </c>
      <c r="BE41" s="44">
        <v>742.85</v>
      </c>
      <c r="BF41" s="44">
        <v>978.41</v>
      </c>
      <c r="BG41" s="44">
        <v>981.85</v>
      </c>
      <c r="BH41" s="44">
        <v>995.03</v>
      </c>
      <c r="BI41" s="44">
        <v>1013.71</v>
      </c>
      <c r="BJ41" s="44">
        <v>1036.5</v>
      </c>
      <c r="BK41" s="44">
        <v>1038.1400000000001</v>
      </c>
      <c r="BL41" s="44">
        <v>1049.01</v>
      </c>
      <c r="BM41" s="44">
        <v>1014.36</v>
      </c>
      <c r="BN41" s="44">
        <v>1026.0899999999999</v>
      </c>
      <c r="BO41" s="44">
        <v>1066.3499999999999</v>
      </c>
      <c r="BP41" s="44">
        <v>1092.52</v>
      </c>
      <c r="BQ41" s="44">
        <v>1092.52</v>
      </c>
      <c r="BR41" s="44">
        <v>1110.67</v>
      </c>
      <c r="BS41" s="44">
        <v>1110.79</v>
      </c>
      <c r="BT41" s="44">
        <v>1109.18</v>
      </c>
      <c r="BU41" s="44">
        <v>1109.22</v>
      </c>
      <c r="BV41" s="44">
        <v>1118.3399999999999</v>
      </c>
      <c r="BW41" s="44">
        <v>1118.3399999999999</v>
      </c>
      <c r="BX41" s="44">
        <v>1121.56</v>
      </c>
      <c r="BY41" s="44">
        <v>1113.42</v>
      </c>
      <c r="BZ41" s="44">
        <v>1105.72</v>
      </c>
      <c r="CA41" s="44">
        <v>1105.72</v>
      </c>
      <c r="CB41" s="44">
        <v>1106.95</v>
      </c>
      <c r="CC41" s="44">
        <v>1107.06</v>
      </c>
      <c r="CD41" s="44">
        <v>1107.06</v>
      </c>
      <c r="CE41" s="44">
        <v>1107.06</v>
      </c>
      <c r="CF41" s="44">
        <v>1110.96</v>
      </c>
      <c r="CG41" s="44">
        <v>1112.05</v>
      </c>
      <c r="CH41" s="44">
        <v>1108.3800000000001</v>
      </c>
      <c r="CI41" s="44">
        <v>1108.3800000000001</v>
      </c>
      <c r="CJ41" s="44">
        <v>1108.3399999999999</v>
      </c>
      <c r="CK41" s="44">
        <v>1108.3399999999999</v>
      </c>
      <c r="CL41" s="44">
        <v>1108.48</v>
      </c>
      <c r="CM41" s="44">
        <v>1108.5</v>
      </c>
      <c r="CN41" s="44">
        <v>1107.22</v>
      </c>
      <c r="CO41" s="44">
        <v>1107.08</v>
      </c>
      <c r="CP41" s="44">
        <v>1105.04</v>
      </c>
      <c r="CQ41" s="44">
        <v>1105.04</v>
      </c>
      <c r="CR41" s="44">
        <v>1105.04</v>
      </c>
      <c r="CS41" s="93">
        <v>1105.04</v>
      </c>
      <c r="CT41" s="31">
        <f t="shared" si="20"/>
        <v>91545.89999999998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1970.45</v>
      </c>
      <c r="F42" s="41">
        <f t="shared" si="44"/>
        <v>1970.45</v>
      </c>
      <c r="G42" s="41">
        <f t="shared" si="44"/>
        <v>1970.45</v>
      </c>
      <c r="H42" s="41">
        <f t="shared" si="44"/>
        <v>1970.45</v>
      </c>
      <c r="I42" s="41">
        <f t="shared" si="44"/>
        <v>1970.45</v>
      </c>
      <c r="J42" s="41">
        <f t="shared" si="44"/>
        <v>1970.45</v>
      </c>
      <c r="K42" s="41">
        <f t="shared" si="44"/>
        <v>1970.45</v>
      </c>
      <c r="L42" s="41">
        <f t="shared" si="44"/>
        <v>1970.45</v>
      </c>
      <c r="M42" s="41">
        <f t="shared" si="44"/>
        <v>1970.45</v>
      </c>
      <c r="N42" s="41">
        <f t="shared" si="44"/>
        <v>1970.45</v>
      </c>
      <c r="O42" s="41">
        <f t="shared" si="44"/>
        <v>1970.45</v>
      </c>
      <c r="P42" s="41">
        <f t="shared" si="44"/>
        <v>1970.45</v>
      </c>
      <c r="Q42" s="41">
        <f t="shared" si="44"/>
        <v>1970.45</v>
      </c>
      <c r="R42" s="41">
        <f t="shared" si="44"/>
        <v>1970.45</v>
      </c>
      <c r="S42" s="41">
        <f t="shared" si="44"/>
        <v>1970.45</v>
      </c>
      <c r="T42" s="41">
        <f t="shared" si="44"/>
        <v>1970.45</v>
      </c>
      <c r="U42" s="41">
        <f t="shared" si="44"/>
        <v>1970.45</v>
      </c>
      <c r="V42" s="41">
        <f t="shared" si="44"/>
        <v>1938.45</v>
      </c>
      <c r="W42" s="41">
        <f t="shared" si="44"/>
        <v>1906.45</v>
      </c>
      <c r="X42" s="41">
        <f t="shared" si="44"/>
        <v>1874.45</v>
      </c>
      <c r="Y42" s="41">
        <f t="shared" si="44"/>
        <v>1842.45</v>
      </c>
      <c r="Z42" s="41">
        <f t="shared" si="44"/>
        <v>1810.45</v>
      </c>
      <c r="AA42" s="41">
        <f t="shared" si="44"/>
        <v>1808.95</v>
      </c>
      <c r="AB42" s="41">
        <f t="shared" si="44"/>
        <v>1808.95</v>
      </c>
      <c r="AC42" s="41">
        <f t="shared" si="44"/>
        <v>1808.95</v>
      </c>
      <c r="AD42" s="41">
        <f t="shared" si="44"/>
        <v>1808.95</v>
      </c>
      <c r="AE42" s="41">
        <f t="shared" si="44"/>
        <v>1808.95</v>
      </c>
      <c r="AF42" s="41">
        <f t="shared" si="44"/>
        <v>1808.95</v>
      </c>
      <c r="AG42" s="41">
        <f t="shared" si="44"/>
        <v>1808.95</v>
      </c>
      <c r="AH42" s="41">
        <f t="shared" si="44"/>
        <v>1703.35</v>
      </c>
      <c r="AI42" s="41">
        <f t="shared" si="44"/>
        <v>1597.75</v>
      </c>
      <c r="AJ42" s="41">
        <f t="shared" si="44"/>
        <v>1492.15</v>
      </c>
      <c r="AK42" s="41">
        <f t="shared" si="44"/>
        <v>1386.55</v>
      </c>
      <c r="AL42" s="41">
        <f t="shared" si="44"/>
        <v>1327.45</v>
      </c>
      <c r="AM42" s="41">
        <f t="shared" si="44"/>
        <v>1327.45</v>
      </c>
      <c r="AN42" s="41">
        <f t="shared" si="44"/>
        <v>1466.1200000000001</v>
      </c>
      <c r="AO42" s="41">
        <f t="shared" si="44"/>
        <v>1466.1200000000001</v>
      </c>
      <c r="AP42" s="41">
        <f t="shared" si="44"/>
        <v>1466.1200000000001</v>
      </c>
      <c r="AQ42" s="41">
        <f t="shared" si="44"/>
        <v>1466.1200000000001</v>
      </c>
      <c r="AR42" s="41">
        <f t="shared" si="44"/>
        <v>1327.45</v>
      </c>
      <c r="AS42" s="41">
        <f t="shared" si="44"/>
        <v>1327.45</v>
      </c>
      <c r="AT42" s="41">
        <f t="shared" si="44"/>
        <v>1433.05</v>
      </c>
      <c r="AU42" s="41">
        <f t="shared" si="44"/>
        <v>1477.45</v>
      </c>
      <c r="AV42" s="41">
        <f t="shared" si="44"/>
        <v>1583.0500000000002</v>
      </c>
      <c r="AW42" s="41">
        <f t="shared" si="44"/>
        <v>1688.65</v>
      </c>
      <c r="AX42" s="41">
        <f t="shared" si="44"/>
        <v>1794.25</v>
      </c>
      <c r="AY42" s="41">
        <f t="shared" si="44"/>
        <v>1808.95</v>
      </c>
      <c r="AZ42" s="41">
        <f t="shared" si="44"/>
        <v>1808.95</v>
      </c>
      <c r="BA42" s="41">
        <f t="shared" si="44"/>
        <v>1808.95</v>
      </c>
      <c r="BB42" s="41">
        <f t="shared" si="44"/>
        <v>1703.35</v>
      </c>
      <c r="BC42" s="41">
        <f t="shared" si="44"/>
        <v>1597.75</v>
      </c>
      <c r="BD42" s="41">
        <f t="shared" si="44"/>
        <v>1492.15</v>
      </c>
      <c r="BE42" s="41">
        <f t="shared" si="44"/>
        <v>1386.55</v>
      </c>
      <c r="BF42" s="41">
        <f t="shared" si="44"/>
        <v>1492.15</v>
      </c>
      <c r="BG42" s="41">
        <f t="shared" si="44"/>
        <v>1629.75</v>
      </c>
      <c r="BH42" s="41">
        <f t="shared" si="44"/>
        <v>1767.35</v>
      </c>
      <c r="BI42" s="41">
        <f t="shared" si="44"/>
        <v>1904.95</v>
      </c>
      <c r="BJ42" s="41">
        <f t="shared" si="44"/>
        <v>1904.95</v>
      </c>
      <c r="BK42" s="41">
        <f t="shared" si="44"/>
        <v>1904.95</v>
      </c>
      <c r="BL42" s="41">
        <f t="shared" si="44"/>
        <v>1936.95</v>
      </c>
      <c r="BM42" s="41">
        <f t="shared" si="44"/>
        <v>1968.95</v>
      </c>
      <c r="BN42" s="41">
        <f t="shared" si="44"/>
        <v>1970.45</v>
      </c>
      <c r="BO42" s="41">
        <f t="shared" ref="BO42:CS42" si="45">SUM(BO43:BO46)</f>
        <v>1970.45</v>
      </c>
      <c r="BP42" s="41">
        <f t="shared" si="45"/>
        <v>1970.45</v>
      </c>
      <c r="BQ42" s="41">
        <f t="shared" si="45"/>
        <v>1970.45</v>
      </c>
      <c r="BR42" s="41">
        <f t="shared" si="45"/>
        <v>1970.45</v>
      </c>
      <c r="BS42" s="41">
        <f t="shared" si="45"/>
        <v>1970.45</v>
      </c>
      <c r="BT42" s="41">
        <f t="shared" si="45"/>
        <v>1970.45</v>
      </c>
      <c r="BU42" s="41">
        <f t="shared" si="45"/>
        <v>1970.45</v>
      </c>
      <c r="BV42" s="41">
        <f t="shared" si="45"/>
        <v>1970.45</v>
      </c>
      <c r="BW42" s="41">
        <f t="shared" si="45"/>
        <v>1970.45</v>
      </c>
      <c r="BX42" s="41">
        <f t="shared" si="45"/>
        <v>1970.45</v>
      </c>
      <c r="BY42" s="41">
        <f t="shared" si="45"/>
        <v>1970.45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1478.55</v>
      </c>
      <c r="CG42" s="41">
        <f t="shared" si="45"/>
        <v>1478.55</v>
      </c>
      <c r="CH42" s="41">
        <f t="shared" si="45"/>
        <v>1478.55</v>
      </c>
      <c r="CI42" s="41">
        <f t="shared" si="45"/>
        <v>1478.55</v>
      </c>
      <c r="CJ42" s="41">
        <f t="shared" si="45"/>
        <v>1478.55</v>
      </c>
      <c r="CK42" s="41">
        <f t="shared" si="45"/>
        <v>1478.55</v>
      </c>
      <c r="CL42" s="41">
        <f t="shared" si="45"/>
        <v>1517.57</v>
      </c>
      <c r="CM42" s="41">
        <f t="shared" si="45"/>
        <v>1517.57</v>
      </c>
      <c r="CN42" s="41">
        <f t="shared" si="45"/>
        <v>1517.57</v>
      </c>
      <c r="CO42" s="41">
        <f t="shared" si="45"/>
        <v>1517.57</v>
      </c>
      <c r="CP42" s="41">
        <f t="shared" si="45"/>
        <v>1517.57</v>
      </c>
      <c r="CQ42" s="41">
        <f t="shared" si="45"/>
        <v>1517.57</v>
      </c>
      <c r="CR42" s="41">
        <f t="shared" si="45"/>
        <v>1517.57</v>
      </c>
      <c r="CS42" s="92">
        <f t="shared" si="45"/>
        <v>1517.57</v>
      </c>
      <c r="CT42" s="39">
        <f t="shared" si="20"/>
        <v>169371.03999999998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1099</v>
      </c>
      <c r="W43" s="44">
        <v>1067</v>
      </c>
      <c r="X43" s="44">
        <v>1035</v>
      </c>
      <c r="Y43" s="44">
        <v>1003</v>
      </c>
      <c r="Z43" s="44">
        <v>971</v>
      </c>
      <c r="AA43" s="44">
        <v>969.5</v>
      </c>
      <c r="AB43" s="44">
        <v>969.5</v>
      </c>
      <c r="AC43" s="44">
        <v>969.5</v>
      </c>
      <c r="AD43" s="44">
        <v>969.5</v>
      </c>
      <c r="AE43" s="44">
        <v>969.5</v>
      </c>
      <c r="AF43" s="44">
        <v>969.5</v>
      </c>
      <c r="AG43" s="44">
        <v>969.5</v>
      </c>
      <c r="AH43" s="44">
        <v>969.5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1001.5</v>
      </c>
      <c r="BH43" s="44">
        <v>1033.5</v>
      </c>
      <c r="BI43" s="44">
        <v>1065.5</v>
      </c>
      <c r="BJ43" s="44">
        <v>1065.5</v>
      </c>
      <c r="BK43" s="44">
        <v>1065.5</v>
      </c>
      <c r="BL43" s="44">
        <v>1097.5</v>
      </c>
      <c r="BM43" s="44">
        <v>1129.5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102469.5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111.56</v>
      </c>
      <c r="CG44" s="1">
        <v>111.56</v>
      </c>
      <c r="CH44" s="1">
        <v>111.56</v>
      </c>
      <c r="CI44" s="1">
        <v>111.56</v>
      </c>
      <c r="CJ44" s="1">
        <v>111.56</v>
      </c>
      <c r="CK44" s="1">
        <v>111.56</v>
      </c>
      <c r="CL44" s="1">
        <v>124.08</v>
      </c>
      <c r="CM44" s="1">
        <v>124.08</v>
      </c>
      <c r="CN44" s="1">
        <v>124.08</v>
      </c>
      <c r="CO44" s="1">
        <v>124.08</v>
      </c>
      <c r="CP44" s="1">
        <v>124.08</v>
      </c>
      <c r="CQ44" s="1">
        <v>124.08</v>
      </c>
      <c r="CR44" s="1">
        <v>124.08</v>
      </c>
      <c r="CS44" s="94">
        <v>124.08</v>
      </c>
      <c r="CT44" s="31">
        <f t="shared" si="20"/>
        <v>23756.900000000056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227.17</v>
      </c>
      <c r="AO45" s="1">
        <v>227.17</v>
      </c>
      <c r="AP45" s="1">
        <v>227.17</v>
      </c>
      <c r="AQ45" s="1">
        <v>227.17</v>
      </c>
      <c r="AR45" s="1">
        <v>88.5</v>
      </c>
      <c r="AS45" s="1">
        <v>88.5</v>
      </c>
      <c r="AT45" s="1">
        <v>194.1</v>
      </c>
      <c r="AU45" s="1">
        <v>238.5</v>
      </c>
      <c r="AV45" s="1">
        <v>344.1</v>
      </c>
      <c r="AW45" s="1">
        <v>449.7</v>
      </c>
      <c r="AX45" s="1">
        <v>555.29999999999995</v>
      </c>
      <c r="AY45" s="1">
        <v>570</v>
      </c>
      <c r="AZ45" s="1">
        <v>570</v>
      </c>
      <c r="BA45" s="1">
        <v>570</v>
      </c>
      <c r="BB45" s="1">
        <v>464.4</v>
      </c>
      <c r="BC45" s="1">
        <v>358.8</v>
      </c>
      <c r="BD45" s="1">
        <v>253.2</v>
      </c>
      <c r="BE45" s="1">
        <v>147.6</v>
      </c>
      <c r="BF45" s="1">
        <v>253.2</v>
      </c>
      <c r="BG45" s="1">
        <v>358.8</v>
      </c>
      <c r="BH45" s="1">
        <v>464.4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235.99</v>
      </c>
      <c r="CG45" s="1">
        <v>235.99</v>
      </c>
      <c r="CH45" s="1">
        <v>235.99</v>
      </c>
      <c r="CI45" s="1">
        <v>235.99</v>
      </c>
      <c r="CJ45" s="1">
        <v>235.99</v>
      </c>
      <c r="CK45" s="1">
        <v>235.99</v>
      </c>
      <c r="CL45" s="1">
        <v>262.49</v>
      </c>
      <c r="CM45" s="1">
        <v>262.49</v>
      </c>
      <c r="CN45" s="1">
        <v>262.49</v>
      </c>
      <c r="CO45" s="1">
        <v>262.49</v>
      </c>
      <c r="CP45" s="1">
        <v>262.49</v>
      </c>
      <c r="CQ45" s="1">
        <v>262.49</v>
      </c>
      <c r="CR45" s="1">
        <v>262.49</v>
      </c>
      <c r="CS45" s="94">
        <v>262.49</v>
      </c>
      <c r="CT45" s="31">
        <f t="shared" si="20"/>
        <v>43144.639999999963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43.01</v>
      </c>
      <c r="C47" s="55">
        <f t="shared" si="46"/>
        <v>25.69</v>
      </c>
      <c r="D47" s="55">
        <f t="shared" si="46"/>
        <v>24.48</v>
      </c>
      <c r="E47" s="55">
        <f t="shared" si="46"/>
        <v>24.65</v>
      </c>
      <c r="F47" s="55">
        <f t="shared" si="46"/>
        <v>29.85</v>
      </c>
      <c r="G47" s="55">
        <f t="shared" si="46"/>
        <v>43.58</v>
      </c>
      <c r="H47" s="55">
        <f t="shared" si="46"/>
        <v>49.09</v>
      </c>
      <c r="I47" s="55">
        <f t="shared" si="46"/>
        <v>47.790000000000006</v>
      </c>
      <c r="J47" s="55">
        <f t="shared" si="46"/>
        <v>45.94</v>
      </c>
      <c r="K47" s="55">
        <f t="shared" si="46"/>
        <v>45.16</v>
      </c>
      <c r="L47" s="55">
        <f t="shared" si="46"/>
        <v>46.19</v>
      </c>
      <c r="M47" s="55">
        <f t="shared" si="46"/>
        <v>41.730000000000004</v>
      </c>
      <c r="N47" s="55">
        <f t="shared" si="46"/>
        <v>28.409999999999997</v>
      </c>
      <c r="O47" s="55">
        <f t="shared" si="46"/>
        <v>27.8</v>
      </c>
      <c r="P47" s="55">
        <f t="shared" si="46"/>
        <v>26.1</v>
      </c>
      <c r="Q47" s="55">
        <f t="shared" si="46"/>
        <v>26.490000000000002</v>
      </c>
      <c r="R47" s="55">
        <f t="shared" si="46"/>
        <v>26.8</v>
      </c>
      <c r="S47" s="55">
        <f t="shared" si="46"/>
        <v>26.990000000000002</v>
      </c>
      <c r="T47" s="55">
        <f t="shared" si="46"/>
        <v>27.229999999999997</v>
      </c>
      <c r="U47" s="55">
        <f t="shared" si="46"/>
        <v>26.6</v>
      </c>
      <c r="V47" s="55">
        <f t="shared" si="46"/>
        <v>26.409999999999997</v>
      </c>
      <c r="W47" s="55">
        <f t="shared" si="46"/>
        <v>26.049999999999997</v>
      </c>
      <c r="X47" s="55">
        <f t="shared" si="46"/>
        <v>30.598672850200199</v>
      </c>
      <c r="Y47" s="55">
        <f t="shared" si="46"/>
        <v>33.722379212725158</v>
      </c>
      <c r="Z47" s="55">
        <f t="shared" si="46"/>
        <v>66.538135700299279</v>
      </c>
      <c r="AA47" s="55">
        <f t="shared" si="46"/>
        <v>144.80152548272596</v>
      </c>
      <c r="AB47" s="55">
        <f t="shared" si="46"/>
        <v>273.69024027322939</v>
      </c>
      <c r="AC47" s="55">
        <f t="shared" si="46"/>
        <v>424.61252411434378</v>
      </c>
      <c r="AD47" s="55">
        <f t="shared" si="46"/>
        <v>732.86861668851498</v>
      </c>
      <c r="AE47" s="55">
        <f t="shared" si="46"/>
        <v>1077.129746745502</v>
      </c>
      <c r="AF47" s="55">
        <f t="shared" si="46"/>
        <v>1365.1973211802256</v>
      </c>
      <c r="AG47" s="55">
        <f t="shared" si="46"/>
        <v>1685.2970199924318</v>
      </c>
      <c r="AH47" s="55">
        <f t="shared" ref="AH47:BM47" si="47">SUM(AH48:AH51)</f>
        <v>2101.5048017921495</v>
      </c>
      <c r="AI47" s="55">
        <f t="shared" si="47"/>
        <v>2443.4719401009443</v>
      </c>
      <c r="AJ47" s="55">
        <f t="shared" si="47"/>
        <v>2708.3131893258733</v>
      </c>
      <c r="AK47" s="55">
        <f t="shared" si="47"/>
        <v>2947.2445505867654</v>
      </c>
      <c r="AL47" s="55">
        <f t="shared" si="47"/>
        <v>3204.942430408636</v>
      </c>
      <c r="AM47" s="55">
        <f t="shared" si="47"/>
        <v>3432.8424930689393</v>
      </c>
      <c r="AN47" s="55">
        <f t="shared" si="47"/>
        <v>3674.6462435273284</v>
      </c>
      <c r="AO47" s="55">
        <f t="shared" si="47"/>
        <v>3828.2831426060789</v>
      </c>
      <c r="AP47" s="55">
        <f t="shared" si="47"/>
        <v>4008.1100355800668</v>
      </c>
      <c r="AQ47" s="55">
        <f t="shared" si="47"/>
        <v>4124.8025573419209</v>
      </c>
      <c r="AR47" s="55">
        <f t="shared" si="47"/>
        <v>4236.4229384291866</v>
      </c>
      <c r="AS47" s="55">
        <f t="shared" si="47"/>
        <v>4286.2342730888549</v>
      </c>
      <c r="AT47" s="55">
        <f t="shared" si="47"/>
        <v>4289.5773734406112</v>
      </c>
      <c r="AU47" s="55">
        <f t="shared" si="47"/>
        <v>4286.8716215143104</v>
      </c>
      <c r="AV47" s="55">
        <f t="shared" si="47"/>
        <v>4282.4926566307995</v>
      </c>
      <c r="AW47" s="55">
        <f t="shared" si="47"/>
        <v>4205.2637893915517</v>
      </c>
      <c r="AX47" s="55">
        <f t="shared" si="47"/>
        <v>4143.1906607620258</v>
      </c>
      <c r="AY47" s="55">
        <f t="shared" si="47"/>
        <v>4191.1736479388319</v>
      </c>
      <c r="AZ47" s="55">
        <f t="shared" si="47"/>
        <v>4152.3442670160275</v>
      </c>
      <c r="BA47" s="55">
        <f t="shared" si="47"/>
        <v>4126.8360709813014</v>
      </c>
      <c r="BB47" s="55">
        <f t="shared" si="47"/>
        <v>4110.2156477301942</v>
      </c>
      <c r="BC47" s="55">
        <f t="shared" si="47"/>
        <v>4043.3738515462287</v>
      </c>
      <c r="BD47" s="55">
        <f t="shared" si="47"/>
        <v>3930.9385905609834</v>
      </c>
      <c r="BE47" s="55">
        <f t="shared" si="47"/>
        <v>3850.1246392787971</v>
      </c>
      <c r="BF47" s="55">
        <f t="shared" si="47"/>
        <v>3774.6817181153901</v>
      </c>
      <c r="BG47" s="55">
        <f t="shared" si="47"/>
        <v>3628.5146010375438</v>
      </c>
      <c r="BH47" s="55">
        <f t="shared" si="47"/>
        <v>3473.1741750347683</v>
      </c>
      <c r="BI47" s="55">
        <f t="shared" si="47"/>
        <v>3384.8685579188664</v>
      </c>
      <c r="BJ47" s="55">
        <f t="shared" si="47"/>
        <v>3315.440649787291</v>
      </c>
      <c r="BK47" s="55">
        <f t="shared" si="47"/>
        <v>3224.2394710039753</v>
      </c>
      <c r="BL47" s="55">
        <f t="shared" si="47"/>
        <v>3019.8603630231291</v>
      </c>
      <c r="BM47" s="55">
        <f t="shared" si="47"/>
        <v>2727.6634107099999</v>
      </c>
      <c r="BN47" s="55">
        <f t="shared" ref="BN47:CS47" si="48">SUM(BN48:BN51)</f>
        <v>2442.0724261081582</v>
      </c>
      <c r="BO47" s="55">
        <f t="shared" si="48"/>
        <v>2186.7808812307026</v>
      </c>
      <c r="BP47" s="55">
        <f t="shared" si="48"/>
        <v>1934.349283656428</v>
      </c>
      <c r="BQ47" s="55">
        <f t="shared" si="48"/>
        <v>1675.511373880239</v>
      </c>
      <c r="BR47" s="55">
        <f t="shared" si="48"/>
        <v>1365.2144431067545</v>
      </c>
      <c r="BS47" s="55">
        <f t="shared" si="48"/>
        <v>1041.2754354792612</v>
      </c>
      <c r="BT47" s="55">
        <f t="shared" si="48"/>
        <v>770.88246668061117</v>
      </c>
      <c r="BU47" s="55">
        <f t="shared" si="48"/>
        <v>517.75737837445126</v>
      </c>
      <c r="BV47" s="55">
        <f t="shared" si="48"/>
        <v>319.43500711335213</v>
      </c>
      <c r="BW47" s="55">
        <f t="shared" si="48"/>
        <v>173.91421584672844</v>
      </c>
      <c r="BX47" s="55">
        <f t="shared" si="48"/>
        <v>88.650076322836028</v>
      </c>
      <c r="BY47" s="55">
        <f t="shared" si="48"/>
        <v>29.21</v>
      </c>
      <c r="BZ47" s="55">
        <f t="shared" si="48"/>
        <v>8.6</v>
      </c>
      <c r="CA47" s="55">
        <f t="shared" si="48"/>
        <v>5.5</v>
      </c>
      <c r="CB47" s="55">
        <f t="shared" si="48"/>
        <v>5.13</v>
      </c>
      <c r="CC47" s="55">
        <f t="shared" si="48"/>
        <v>4.8599999999999994</v>
      </c>
      <c r="CD47" s="55">
        <f t="shared" si="48"/>
        <v>4.2699999999999996</v>
      </c>
      <c r="CE47" s="55">
        <f t="shared" si="48"/>
        <v>3.37</v>
      </c>
      <c r="CF47" s="55">
        <f t="shared" si="48"/>
        <v>8.7100000000000009</v>
      </c>
      <c r="CG47" s="55">
        <f t="shared" si="48"/>
        <v>6.83</v>
      </c>
      <c r="CH47" s="55">
        <f t="shared" si="48"/>
        <v>1.85</v>
      </c>
      <c r="CI47" s="55">
        <f t="shared" si="48"/>
        <v>2.2400000000000002</v>
      </c>
      <c r="CJ47" s="55">
        <f t="shared" si="48"/>
        <v>2.59</v>
      </c>
      <c r="CK47" s="55">
        <f t="shared" si="48"/>
        <v>3.62</v>
      </c>
      <c r="CL47" s="55">
        <f t="shared" si="48"/>
        <v>3.72</v>
      </c>
      <c r="CM47" s="55">
        <f t="shared" si="48"/>
        <v>3.81</v>
      </c>
      <c r="CN47" s="55">
        <f t="shared" si="48"/>
        <v>3.7600000000000002</v>
      </c>
      <c r="CO47" s="55">
        <f t="shared" si="48"/>
        <v>6.19</v>
      </c>
      <c r="CP47" s="55">
        <f t="shared" si="48"/>
        <v>8.42</v>
      </c>
      <c r="CQ47" s="55">
        <f t="shared" si="48"/>
        <v>11.43</v>
      </c>
      <c r="CR47" s="55">
        <f t="shared" si="48"/>
        <v>13.48</v>
      </c>
      <c r="CS47" s="97">
        <f t="shared" si="48"/>
        <v>14.34</v>
      </c>
      <c r="CT47" s="39">
        <f t="shared" si="20"/>
        <v>136395.93352931907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0.19</v>
      </c>
      <c r="Z48" s="44">
        <f t="shared" si="49"/>
        <v>8.02</v>
      </c>
      <c r="AA48" s="44">
        <f t="shared" si="49"/>
        <v>27.44</v>
      </c>
      <c r="AB48" s="44">
        <f t="shared" si="49"/>
        <v>55.12</v>
      </c>
      <c r="AC48" s="44">
        <f t="shared" si="49"/>
        <v>100.3</v>
      </c>
      <c r="AD48" s="44">
        <f t="shared" si="49"/>
        <v>205.95</v>
      </c>
      <c r="AE48" s="44">
        <f t="shared" si="49"/>
        <v>301.36</v>
      </c>
      <c r="AF48" s="44">
        <f t="shared" si="49"/>
        <v>428.21000000000004</v>
      </c>
      <c r="AG48" s="44">
        <f t="shared" si="49"/>
        <v>546.54000000000008</v>
      </c>
      <c r="AH48" s="44">
        <f t="shared" ref="AH48:BM48" si="50">AH21</f>
        <v>668.31</v>
      </c>
      <c r="AI48" s="44">
        <f t="shared" si="50"/>
        <v>813.65</v>
      </c>
      <c r="AJ48" s="44">
        <f t="shared" si="50"/>
        <v>938.06000000000006</v>
      </c>
      <c r="AK48" s="44">
        <f t="shared" si="50"/>
        <v>1017.6800000000001</v>
      </c>
      <c r="AL48" s="44">
        <f t="shared" si="50"/>
        <v>1144.98</v>
      </c>
      <c r="AM48" s="44">
        <f t="shared" si="50"/>
        <v>1248.54</v>
      </c>
      <c r="AN48" s="44">
        <f t="shared" si="50"/>
        <v>1348.73</v>
      </c>
      <c r="AO48" s="44">
        <f t="shared" si="50"/>
        <v>1414.29</v>
      </c>
      <c r="AP48" s="44">
        <f t="shared" si="50"/>
        <v>1490.36</v>
      </c>
      <c r="AQ48" s="44">
        <f t="shared" si="50"/>
        <v>1552.1499999999999</v>
      </c>
      <c r="AR48" s="44">
        <f t="shared" si="50"/>
        <v>1623.3</v>
      </c>
      <c r="AS48" s="44">
        <f t="shared" si="50"/>
        <v>1645.2900000000002</v>
      </c>
      <c r="AT48" s="44">
        <f t="shared" si="50"/>
        <v>1659.46</v>
      </c>
      <c r="AU48" s="44">
        <f t="shared" si="50"/>
        <v>1663.82</v>
      </c>
      <c r="AV48" s="44">
        <f t="shared" si="50"/>
        <v>1674.1299999999999</v>
      </c>
      <c r="AW48" s="44">
        <f t="shared" si="50"/>
        <v>1678.19</v>
      </c>
      <c r="AX48" s="44">
        <f t="shared" si="50"/>
        <v>1671.43</v>
      </c>
      <c r="AY48" s="44">
        <f t="shared" si="50"/>
        <v>1671.56</v>
      </c>
      <c r="AZ48" s="44">
        <f t="shared" si="50"/>
        <v>1663.16</v>
      </c>
      <c r="BA48" s="44">
        <f t="shared" si="50"/>
        <v>1662.46</v>
      </c>
      <c r="BB48" s="44">
        <f t="shared" si="50"/>
        <v>1661.92</v>
      </c>
      <c r="BC48" s="44">
        <f t="shared" si="50"/>
        <v>1648.96</v>
      </c>
      <c r="BD48" s="44">
        <f t="shared" si="50"/>
        <v>1598.27</v>
      </c>
      <c r="BE48" s="44">
        <f t="shared" si="50"/>
        <v>1586.6599999999999</v>
      </c>
      <c r="BF48" s="44">
        <f t="shared" si="50"/>
        <v>1565.9099999999999</v>
      </c>
      <c r="BG48" s="44">
        <f t="shared" si="50"/>
        <v>1547.34</v>
      </c>
      <c r="BH48" s="44">
        <f t="shared" si="50"/>
        <v>1523.11</v>
      </c>
      <c r="BI48" s="44">
        <f t="shared" si="50"/>
        <v>1506.99</v>
      </c>
      <c r="BJ48" s="44">
        <f t="shared" si="50"/>
        <v>1469.9699999999998</v>
      </c>
      <c r="BK48" s="44">
        <f t="shared" si="50"/>
        <v>1399.04</v>
      </c>
      <c r="BL48" s="44">
        <f t="shared" si="50"/>
        <v>1317.51</v>
      </c>
      <c r="BM48" s="44">
        <f t="shared" si="50"/>
        <v>1215.3200000000002</v>
      </c>
      <c r="BN48" s="44">
        <f t="shared" ref="BN48:CS48" si="51">BN21</f>
        <v>1101.7</v>
      </c>
      <c r="BO48" s="44">
        <f t="shared" si="51"/>
        <v>989.06999999999994</v>
      </c>
      <c r="BP48" s="44">
        <f t="shared" si="51"/>
        <v>890.08</v>
      </c>
      <c r="BQ48" s="44">
        <f t="shared" si="51"/>
        <v>763.44999999999993</v>
      </c>
      <c r="BR48" s="44">
        <f t="shared" si="51"/>
        <v>655.32000000000005</v>
      </c>
      <c r="BS48" s="44">
        <f t="shared" si="51"/>
        <v>548.80000000000007</v>
      </c>
      <c r="BT48" s="44">
        <f t="shared" si="51"/>
        <v>416.93</v>
      </c>
      <c r="BU48" s="44">
        <f t="shared" si="51"/>
        <v>306.52</v>
      </c>
      <c r="BV48" s="44">
        <f t="shared" si="51"/>
        <v>209.8</v>
      </c>
      <c r="BW48" s="44">
        <f t="shared" si="51"/>
        <v>131.83000000000001</v>
      </c>
      <c r="BX48" s="44">
        <f t="shared" si="51"/>
        <v>78.95</v>
      </c>
      <c r="BY48" s="44">
        <f t="shared" si="51"/>
        <v>23.83</v>
      </c>
      <c r="BZ48" s="44">
        <f t="shared" si="51"/>
        <v>3.28</v>
      </c>
      <c r="CA48" s="44">
        <f t="shared" si="51"/>
        <v>0.17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54083.409999999989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4.9786728502002005</v>
      </c>
      <c r="Y49" s="1">
        <v>7.342379212725155</v>
      </c>
      <c r="Z49" s="1">
        <v>33.00813570029927</v>
      </c>
      <c r="AA49" s="1">
        <v>92.631525482725976</v>
      </c>
      <c r="AB49" s="1">
        <v>195.96024027322937</v>
      </c>
      <c r="AC49" s="1">
        <v>301.74252411434372</v>
      </c>
      <c r="AD49" s="1">
        <v>506.04861668851498</v>
      </c>
      <c r="AE49" s="1">
        <v>755.42974674550169</v>
      </c>
      <c r="AF49" s="1">
        <v>913.12732118022564</v>
      </c>
      <c r="AG49" s="1">
        <v>1115.0170199924316</v>
      </c>
      <c r="AH49" s="1">
        <v>1410.5048017921495</v>
      </c>
      <c r="AI49" s="1">
        <v>1607.8219401009442</v>
      </c>
      <c r="AJ49" s="1">
        <v>1747.7031893258736</v>
      </c>
      <c r="AK49" s="1">
        <v>1907.2845505867651</v>
      </c>
      <c r="AL49" s="1">
        <v>2038.2024304086356</v>
      </c>
      <c r="AM49" s="1">
        <v>2160.8724930689391</v>
      </c>
      <c r="AN49" s="1">
        <v>2302.0862435273284</v>
      </c>
      <c r="AO49" s="1">
        <v>2391.2831426060789</v>
      </c>
      <c r="AP49" s="1">
        <v>2495.1500355800667</v>
      </c>
      <c r="AQ49" s="1">
        <v>2552.9125573419215</v>
      </c>
      <c r="AR49" s="1">
        <v>2593.5029384291865</v>
      </c>
      <c r="AS49" s="1">
        <v>2619.6642730888552</v>
      </c>
      <c r="AT49" s="1">
        <v>2607.737373440611</v>
      </c>
      <c r="AU49" s="1">
        <v>2600.6016215143109</v>
      </c>
      <c r="AV49" s="1">
        <v>2587.5626566307992</v>
      </c>
      <c r="AW49" s="1">
        <v>2506.8637893915516</v>
      </c>
      <c r="AX49" s="1">
        <v>2450.1206607620256</v>
      </c>
      <c r="AY49" s="1">
        <v>2497.633647938831</v>
      </c>
      <c r="AZ49" s="1">
        <v>2467.2742670160269</v>
      </c>
      <c r="BA49" s="1">
        <v>2443.4760709813017</v>
      </c>
      <c r="BB49" s="1">
        <v>2428.3056477301943</v>
      </c>
      <c r="BC49" s="1">
        <v>2372.6838515462291</v>
      </c>
      <c r="BD49" s="1">
        <v>2309.1385905609832</v>
      </c>
      <c r="BE49" s="1">
        <v>2240.6446392787971</v>
      </c>
      <c r="BF49" s="1">
        <v>2186.30171811539</v>
      </c>
      <c r="BG49" s="1">
        <v>2059.2946010375435</v>
      </c>
      <c r="BH49" s="1">
        <v>1929.2941750347684</v>
      </c>
      <c r="BI49" s="1">
        <v>1856.2685579188667</v>
      </c>
      <c r="BJ49" s="1">
        <v>1823.7406497872914</v>
      </c>
      <c r="BK49" s="1">
        <v>1802.5094710039752</v>
      </c>
      <c r="BL49" s="1">
        <v>1677.9303630231293</v>
      </c>
      <c r="BM49" s="1">
        <v>1488.9534107099992</v>
      </c>
      <c r="BN49" s="1">
        <v>1319.8824261081581</v>
      </c>
      <c r="BO49" s="1">
        <v>1176.4908812307031</v>
      </c>
      <c r="BP49" s="1">
        <v>1023.109283656428</v>
      </c>
      <c r="BQ49" s="1">
        <v>888.27137388023914</v>
      </c>
      <c r="BR49" s="1">
        <v>700.22444310675451</v>
      </c>
      <c r="BS49" s="1">
        <v>480.29543547926107</v>
      </c>
      <c r="BT49" s="1">
        <v>344.25246668061129</v>
      </c>
      <c r="BU49" s="1">
        <v>200.86737837445131</v>
      </c>
      <c r="BV49" s="1">
        <v>101.53500711335218</v>
      </c>
      <c r="BW49" s="1">
        <v>30.214215846728411</v>
      </c>
      <c r="BX49" s="1">
        <v>5.0000763228360157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80358.753529319103</v>
      </c>
      <c r="CU49" s="152"/>
    </row>
    <row r="50" spans="1:102">
      <c r="A50" s="31" t="s">
        <v>27</v>
      </c>
      <c r="B50" s="46">
        <v>19.61</v>
      </c>
      <c r="C50" s="1">
        <v>1.93</v>
      </c>
      <c r="D50" s="1">
        <v>1.87</v>
      </c>
      <c r="E50" s="1">
        <v>1.82</v>
      </c>
      <c r="F50" s="1">
        <v>6.5</v>
      </c>
      <c r="G50" s="1">
        <v>19.78</v>
      </c>
      <c r="H50" s="1">
        <v>24.23</v>
      </c>
      <c r="I50" s="1">
        <v>23.85</v>
      </c>
      <c r="J50" s="1">
        <v>21.51</v>
      </c>
      <c r="K50" s="1">
        <v>21.64</v>
      </c>
      <c r="L50" s="1">
        <v>22.97</v>
      </c>
      <c r="M50" s="1">
        <v>18.18</v>
      </c>
      <c r="N50" s="1">
        <v>4.0999999999999996</v>
      </c>
      <c r="O50" s="1">
        <v>4.03</v>
      </c>
      <c r="P50" s="1">
        <v>2.84</v>
      </c>
      <c r="Q50" s="1">
        <v>3.17</v>
      </c>
      <c r="R50" s="1">
        <v>3.45</v>
      </c>
      <c r="S50" s="1">
        <v>3.37</v>
      </c>
      <c r="T50" s="1">
        <v>3.67</v>
      </c>
      <c r="U50" s="1">
        <v>4.07</v>
      </c>
      <c r="V50" s="1">
        <v>4.0999999999999996</v>
      </c>
      <c r="W50" s="1">
        <v>3.06</v>
      </c>
      <c r="X50" s="1">
        <v>2.54</v>
      </c>
      <c r="Y50" s="1">
        <v>2.5299999999999998</v>
      </c>
      <c r="Z50" s="1">
        <v>2.2200000000000002</v>
      </c>
      <c r="AA50" s="1">
        <v>1.3</v>
      </c>
      <c r="AB50" s="1">
        <v>1.44</v>
      </c>
      <c r="AC50" s="1">
        <v>1.41</v>
      </c>
      <c r="AD50" s="1">
        <v>0.7</v>
      </c>
      <c r="AE50" s="1">
        <v>0.4</v>
      </c>
      <c r="AF50" s="1">
        <v>1.1000000000000001</v>
      </c>
      <c r="AG50" s="1">
        <v>0.66</v>
      </c>
      <c r="AH50" s="1">
        <v>0.44</v>
      </c>
      <c r="AI50" s="1">
        <v>7.0000000000000007E-2</v>
      </c>
      <c r="AJ50" s="1">
        <v>0.08</v>
      </c>
      <c r="AK50" s="1">
        <v>0.13</v>
      </c>
      <c r="AL50" s="1">
        <v>0.13</v>
      </c>
      <c r="AM50" s="1">
        <v>0.13</v>
      </c>
      <c r="AN50" s="1">
        <v>0.13</v>
      </c>
      <c r="AO50" s="1">
        <v>0.13</v>
      </c>
      <c r="AP50" s="1">
        <v>0.13</v>
      </c>
      <c r="AQ50" s="1">
        <v>0.13</v>
      </c>
      <c r="AR50" s="1">
        <v>0.13</v>
      </c>
      <c r="AS50" s="1">
        <v>0.13</v>
      </c>
      <c r="AT50" s="1">
        <v>0.13</v>
      </c>
      <c r="AU50" s="1">
        <v>0.13</v>
      </c>
      <c r="AV50" s="1">
        <v>0.13</v>
      </c>
      <c r="AW50" s="1">
        <v>0.1</v>
      </c>
      <c r="AX50" s="1">
        <v>0.04</v>
      </c>
      <c r="AY50" s="1">
        <v>0.1</v>
      </c>
      <c r="AZ50" s="1">
        <v>0.1</v>
      </c>
      <c r="BA50" s="1">
        <v>0.04</v>
      </c>
      <c r="BB50" s="1">
        <v>0.02</v>
      </c>
      <c r="BC50" s="1">
        <v>1.49</v>
      </c>
      <c r="BD50" s="1">
        <v>1.05</v>
      </c>
      <c r="BE50" s="1">
        <v>0.3</v>
      </c>
      <c r="BF50" s="1">
        <v>0.03</v>
      </c>
      <c r="BG50" s="1">
        <v>7.0000000000000007E-2</v>
      </c>
      <c r="BH50" s="1">
        <v>1.0900000000000001</v>
      </c>
      <c r="BI50" s="1">
        <v>0.43</v>
      </c>
      <c r="BJ50" s="1">
        <v>0.28999999999999998</v>
      </c>
      <c r="BK50" s="1">
        <v>0.42</v>
      </c>
      <c r="BL50" s="1">
        <v>1.1100000000000001</v>
      </c>
      <c r="BM50" s="1">
        <v>1.32</v>
      </c>
      <c r="BN50" s="1">
        <v>0.63</v>
      </c>
      <c r="BO50" s="1">
        <v>0.66</v>
      </c>
      <c r="BP50" s="1">
        <v>0.5</v>
      </c>
      <c r="BQ50" s="1">
        <v>2.59</v>
      </c>
      <c r="BR50" s="1">
        <v>2.4500000000000002</v>
      </c>
      <c r="BS50" s="1">
        <v>10.42</v>
      </c>
      <c r="BT50" s="1">
        <v>7.91</v>
      </c>
      <c r="BU50" s="1">
        <v>8.77</v>
      </c>
      <c r="BV50" s="1">
        <v>6.52</v>
      </c>
      <c r="BW50" s="1">
        <v>10.29</v>
      </c>
      <c r="BX50" s="1">
        <v>3.12</v>
      </c>
      <c r="BY50" s="1">
        <v>3.8</v>
      </c>
      <c r="BZ50" s="1">
        <v>3.74</v>
      </c>
      <c r="CA50" s="1">
        <v>3.75</v>
      </c>
      <c r="CB50" s="1">
        <v>3.55</v>
      </c>
      <c r="CC50" s="1">
        <v>3.28</v>
      </c>
      <c r="CD50" s="1">
        <v>2.69</v>
      </c>
      <c r="CE50" s="1">
        <v>1.79</v>
      </c>
      <c r="CF50" s="1">
        <v>7.13</v>
      </c>
      <c r="CG50" s="1">
        <v>5.25</v>
      </c>
      <c r="CH50" s="1">
        <v>0.27</v>
      </c>
      <c r="CI50" s="1">
        <v>0.66</v>
      </c>
      <c r="CJ50" s="1">
        <v>1.01</v>
      </c>
      <c r="CK50" s="1">
        <v>2.04</v>
      </c>
      <c r="CL50" s="1">
        <v>2.14</v>
      </c>
      <c r="CM50" s="1">
        <v>2.23</v>
      </c>
      <c r="CN50" s="1">
        <v>2.1800000000000002</v>
      </c>
      <c r="CO50" s="1">
        <v>4.6100000000000003</v>
      </c>
      <c r="CP50" s="1">
        <v>6.84</v>
      </c>
      <c r="CQ50" s="1">
        <v>9.85</v>
      </c>
      <c r="CR50" s="1">
        <v>11.9</v>
      </c>
      <c r="CS50" s="94">
        <v>12.76</v>
      </c>
      <c r="CT50" s="31">
        <f t="shared" si="52"/>
        <v>389.52999999999992</v>
      </c>
      <c r="CU50" s="152"/>
    </row>
    <row r="51" spans="1:102">
      <c r="A51" s="57" t="s">
        <v>16</v>
      </c>
      <c r="B51" s="46">
        <f t="shared" ref="B51:AG51" si="53">B24</f>
        <v>23.4</v>
      </c>
      <c r="C51" s="1">
        <f t="shared" si="53"/>
        <v>23.76</v>
      </c>
      <c r="D51" s="1">
        <f t="shared" si="53"/>
        <v>22.61</v>
      </c>
      <c r="E51" s="1">
        <f t="shared" si="53"/>
        <v>22.83</v>
      </c>
      <c r="F51" s="1">
        <f t="shared" si="53"/>
        <v>23.35</v>
      </c>
      <c r="G51" s="1">
        <f t="shared" si="53"/>
        <v>23.8</v>
      </c>
      <c r="H51" s="1">
        <f t="shared" si="53"/>
        <v>24.86</v>
      </c>
      <c r="I51" s="1">
        <f t="shared" si="53"/>
        <v>23.94</v>
      </c>
      <c r="J51" s="1">
        <f t="shared" si="53"/>
        <v>24.43</v>
      </c>
      <c r="K51" s="1">
        <f t="shared" si="53"/>
        <v>23.52</v>
      </c>
      <c r="L51" s="1">
        <f t="shared" si="53"/>
        <v>23.22</v>
      </c>
      <c r="M51" s="1">
        <f t="shared" si="53"/>
        <v>23.55</v>
      </c>
      <c r="N51" s="1">
        <f t="shared" si="53"/>
        <v>24.31</v>
      </c>
      <c r="O51" s="1">
        <f t="shared" si="53"/>
        <v>23.77</v>
      </c>
      <c r="P51" s="1">
        <f t="shared" si="53"/>
        <v>23.26</v>
      </c>
      <c r="Q51" s="1">
        <f t="shared" si="53"/>
        <v>23.32</v>
      </c>
      <c r="R51" s="1">
        <f t="shared" si="53"/>
        <v>23.35</v>
      </c>
      <c r="S51" s="1">
        <f t="shared" si="53"/>
        <v>23.62</v>
      </c>
      <c r="T51" s="1">
        <f t="shared" si="53"/>
        <v>23.56</v>
      </c>
      <c r="U51" s="1">
        <f t="shared" si="53"/>
        <v>22.53</v>
      </c>
      <c r="V51" s="1">
        <f t="shared" si="53"/>
        <v>22.31</v>
      </c>
      <c r="W51" s="1">
        <f t="shared" si="53"/>
        <v>22.99</v>
      </c>
      <c r="X51" s="1">
        <f t="shared" si="53"/>
        <v>23.08</v>
      </c>
      <c r="Y51" s="1">
        <f t="shared" si="53"/>
        <v>23.66</v>
      </c>
      <c r="Z51" s="1">
        <f t="shared" si="53"/>
        <v>23.29</v>
      </c>
      <c r="AA51" s="1">
        <f t="shared" si="53"/>
        <v>23.43</v>
      </c>
      <c r="AB51" s="1">
        <f t="shared" si="53"/>
        <v>21.17</v>
      </c>
      <c r="AC51" s="1">
        <f t="shared" si="53"/>
        <v>21.16</v>
      </c>
      <c r="AD51" s="1">
        <f t="shared" si="53"/>
        <v>20.170000000000002</v>
      </c>
      <c r="AE51" s="1">
        <f t="shared" si="53"/>
        <v>19.940000000000001</v>
      </c>
      <c r="AF51" s="1">
        <f t="shared" si="53"/>
        <v>22.76</v>
      </c>
      <c r="AG51" s="1">
        <f t="shared" si="53"/>
        <v>23.08</v>
      </c>
      <c r="AH51" s="1">
        <f t="shared" ref="AH51:BM51" si="54">AH24</f>
        <v>22.25</v>
      </c>
      <c r="AI51" s="1">
        <f t="shared" si="54"/>
        <v>21.93</v>
      </c>
      <c r="AJ51" s="1">
        <f t="shared" si="54"/>
        <v>22.47</v>
      </c>
      <c r="AK51" s="1">
        <f t="shared" si="54"/>
        <v>22.15</v>
      </c>
      <c r="AL51" s="1">
        <f t="shared" si="54"/>
        <v>21.63</v>
      </c>
      <c r="AM51" s="1">
        <f t="shared" si="54"/>
        <v>23.3</v>
      </c>
      <c r="AN51" s="1">
        <f t="shared" si="54"/>
        <v>23.7</v>
      </c>
      <c r="AO51" s="1">
        <f t="shared" si="54"/>
        <v>22.58</v>
      </c>
      <c r="AP51" s="1">
        <f t="shared" si="54"/>
        <v>22.47</v>
      </c>
      <c r="AQ51" s="1">
        <f t="shared" si="54"/>
        <v>19.61</v>
      </c>
      <c r="AR51" s="1">
        <f t="shared" si="54"/>
        <v>19.489999999999998</v>
      </c>
      <c r="AS51" s="1">
        <f t="shared" si="54"/>
        <v>21.15</v>
      </c>
      <c r="AT51" s="1">
        <f t="shared" si="54"/>
        <v>22.25</v>
      </c>
      <c r="AU51" s="1">
        <f t="shared" si="54"/>
        <v>22.32</v>
      </c>
      <c r="AV51" s="1">
        <f t="shared" si="54"/>
        <v>20.67</v>
      </c>
      <c r="AW51" s="1">
        <f t="shared" si="54"/>
        <v>20.11</v>
      </c>
      <c r="AX51" s="1">
        <f t="shared" si="54"/>
        <v>21.6</v>
      </c>
      <c r="AY51" s="1">
        <f t="shared" si="54"/>
        <v>21.88</v>
      </c>
      <c r="AZ51" s="1">
        <f t="shared" si="54"/>
        <v>21.81</v>
      </c>
      <c r="BA51" s="1">
        <f t="shared" si="54"/>
        <v>20.86</v>
      </c>
      <c r="BB51" s="1">
        <f t="shared" si="54"/>
        <v>19.97</v>
      </c>
      <c r="BC51" s="1">
        <f t="shared" si="54"/>
        <v>20.239999999999998</v>
      </c>
      <c r="BD51" s="1">
        <f t="shared" si="54"/>
        <v>22.48</v>
      </c>
      <c r="BE51" s="1">
        <f t="shared" si="54"/>
        <v>22.52</v>
      </c>
      <c r="BF51" s="1">
        <f t="shared" si="54"/>
        <v>22.44</v>
      </c>
      <c r="BG51" s="1">
        <f t="shared" si="54"/>
        <v>21.81</v>
      </c>
      <c r="BH51" s="1">
        <f t="shared" si="54"/>
        <v>19.68</v>
      </c>
      <c r="BI51" s="1">
        <f t="shared" si="54"/>
        <v>21.18</v>
      </c>
      <c r="BJ51" s="1">
        <f t="shared" si="54"/>
        <v>21.44</v>
      </c>
      <c r="BK51" s="1">
        <f t="shared" si="54"/>
        <v>22.27</v>
      </c>
      <c r="BL51" s="1">
        <f t="shared" si="54"/>
        <v>23.31</v>
      </c>
      <c r="BM51" s="1">
        <f t="shared" si="54"/>
        <v>22.07</v>
      </c>
      <c r="BN51" s="1">
        <f t="shared" ref="BN51:CS51" si="55">BN24</f>
        <v>19.86</v>
      </c>
      <c r="BO51" s="1">
        <f t="shared" si="55"/>
        <v>20.56</v>
      </c>
      <c r="BP51" s="1">
        <f t="shared" si="55"/>
        <v>20.66</v>
      </c>
      <c r="BQ51" s="1">
        <f t="shared" si="55"/>
        <v>21.2</v>
      </c>
      <c r="BR51" s="1">
        <f t="shared" si="55"/>
        <v>7.22</v>
      </c>
      <c r="BS51" s="1">
        <f t="shared" si="55"/>
        <v>1.76</v>
      </c>
      <c r="BT51" s="1">
        <f t="shared" si="55"/>
        <v>1.79</v>
      </c>
      <c r="BU51" s="1">
        <f t="shared" si="55"/>
        <v>1.6</v>
      </c>
      <c r="BV51" s="1">
        <f t="shared" si="55"/>
        <v>1.58</v>
      </c>
      <c r="BW51" s="1">
        <f t="shared" si="55"/>
        <v>1.58</v>
      </c>
      <c r="BX51" s="1">
        <f t="shared" si="55"/>
        <v>1.58</v>
      </c>
      <c r="BY51" s="1">
        <f t="shared" si="55"/>
        <v>1.58</v>
      </c>
      <c r="BZ51" s="1">
        <f t="shared" si="55"/>
        <v>1.58</v>
      </c>
      <c r="CA51" s="1">
        <f t="shared" si="55"/>
        <v>1.58</v>
      </c>
      <c r="CB51" s="1">
        <f t="shared" si="55"/>
        <v>1.58</v>
      </c>
      <c r="CC51" s="1">
        <f t="shared" si="55"/>
        <v>1.58</v>
      </c>
      <c r="CD51" s="1">
        <f t="shared" si="55"/>
        <v>1.58</v>
      </c>
      <c r="CE51" s="1">
        <f t="shared" si="55"/>
        <v>1.58</v>
      </c>
      <c r="CF51" s="1">
        <f t="shared" si="55"/>
        <v>1.58</v>
      </c>
      <c r="CG51" s="1">
        <f t="shared" si="55"/>
        <v>1.58</v>
      </c>
      <c r="CH51" s="1">
        <f t="shared" si="55"/>
        <v>1.58</v>
      </c>
      <c r="CI51" s="1">
        <f t="shared" si="55"/>
        <v>1.58</v>
      </c>
      <c r="CJ51" s="1">
        <f t="shared" si="55"/>
        <v>1.58</v>
      </c>
      <c r="CK51" s="1">
        <f t="shared" si="55"/>
        <v>1.58</v>
      </c>
      <c r="CL51" s="1">
        <f t="shared" si="55"/>
        <v>1.58</v>
      </c>
      <c r="CM51" s="1">
        <f t="shared" si="55"/>
        <v>1.58</v>
      </c>
      <c r="CN51" s="1">
        <f t="shared" si="55"/>
        <v>1.58</v>
      </c>
      <c r="CO51" s="1">
        <f t="shared" si="55"/>
        <v>1.58</v>
      </c>
      <c r="CP51" s="1">
        <f t="shared" si="55"/>
        <v>1.58</v>
      </c>
      <c r="CQ51" s="1">
        <f t="shared" si="55"/>
        <v>1.58</v>
      </c>
      <c r="CR51" s="1">
        <f t="shared" si="55"/>
        <v>1.58</v>
      </c>
      <c r="CS51" s="94">
        <f t="shared" si="55"/>
        <v>1.58</v>
      </c>
      <c r="CT51" s="31">
        <f t="shared" si="52"/>
        <v>1564.239999999998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50</v>
      </c>
      <c r="AD52" s="100">
        <v>250</v>
      </c>
      <c r="AE52" s="100">
        <v>281.58999999999997</v>
      </c>
      <c r="AF52" s="100">
        <v>280.88</v>
      </c>
      <c r="AG52" s="100">
        <v>281.88</v>
      </c>
      <c r="AH52" s="100">
        <v>314.8</v>
      </c>
      <c r="AI52" s="100">
        <v>508.09</v>
      </c>
      <c r="AJ52" s="100">
        <v>815.96</v>
      </c>
      <c r="AK52" s="100">
        <v>973.43000000000006</v>
      </c>
      <c r="AL52" s="100">
        <v>1464</v>
      </c>
      <c r="AM52" s="100">
        <v>1613.99</v>
      </c>
      <c r="AN52" s="100">
        <v>1763.91</v>
      </c>
      <c r="AO52" s="100">
        <v>1913.9199999999998</v>
      </c>
      <c r="AP52" s="100">
        <v>2064</v>
      </c>
      <c r="AQ52" s="100">
        <v>2064</v>
      </c>
      <c r="AR52" s="100">
        <v>2214</v>
      </c>
      <c r="AS52" s="100">
        <v>2214</v>
      </c>
      <c r="AT52" s="100">
        <v>2214</v>
      </c>
      <c r="AU52" s="100">
        <v>2214</v>
      </c>
      <c r="AV52" s="100">
        <v>2190</v>
      </c>
      <c r="AW52" s="100">
        <v>2314</v>
      </c>
      <c r="AX52" s="100">
        <v>2158.61</v>
      </c>
      <c r="AY52" s="100">
        <v>2137.21</v>
      </c>
      <c r="AZ52" s="100">
        <v>1799</v>
      </c>
      <c r="BA52" s="100">
        <v>1729.55</v>
      </c>
      <c r="BB52" s="100">
        <v>1675.7099999999998</v>
      </c>
      <c r="BC52" s="100">
        <v>1492.1200000000001</v>
      </c>
      <c r="BD52" s="100">
        <v>1345.3100000000002</v>
      </c>
      <c r="BE52" s="100">
        <v>1202.9000000000001</v>
      </c>
      <c r="BF52" s="100">
        <v>1526.4</v>
      </c>
      <c r="BG52" s="100">
        <v>1713.2</v>
      </c>
      <c r="BH52" s="100">
        <v>1689.05</v>
      </c>
      <c r="BI52" s="100">
        <v>1564</v>
      </c>
      <c r="BJ52" s="100">
        <v>1355.19</v>
      </c>
      <c r="BK52" s="100">
        <v>1096.5999999999999</v>
      </c>
      <c r="BL52" s="100">
        <v>1169.29</v>
      </c>
      <c r="BM52" s="100">
        <v>1056.19</v>
      </c>
      <c r="BN52" s="100">
        <v>800.73</v>
      </c>
      <c r="BO52" s="100">
        <v>453.7</v>
      </c>
      <c r="BP52" s="100">
        <v>511.9</v>
      </c>
      <c r="BQ52" s="100">
        <v>411.6</v>
      </c>
      <c r="BR52" s="100">
        <v>216.8</v>
      </c>
      <c r="BS52" s="100">
        <v>230.2</v>
      </c>
      <c r="BT52" s="100">
        <v>215.9</v>
      </c>
      <c r="BU52" s="100">
        <v>226.8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55778.410000000018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6682.4308408602146</v>
      </c>
      <c r="C53" s="104">
        <f t="shared" si="56"/>
        <v>6676.1008408602138</v>
      </c>
      <c r="D53" s="104">
        <f t="shared" si="56"/>
        <v>6673.9308408602137</v>
      </c>
      <c r="E53" s="104">
        <f t="shared" si="56"/>
        <v>6670.1008408602138</v>
      </c>
      <c r="F53" s="104">
        <f t="shared" si="56"/>
        <v>6679.2108408602144</v>
      </c>
      <c r="G53" s="104">
        <f t="shared" si="56"/>
        <v>6693.2408408602141</v>
      </c>
      <c r="H53" s="104">
        <f t="shared" si="56"/>
        <v>6703.3308408602143</v>
      </c>
      <c r="I53" s="104">
        <f t="shared" si="56"/>
        <v>6703.3408408602145</v>
      </c>
      <c r="J53" s="104">
        <f t="shared" si="56"/>
        <v>6704.5208408602139</v>
      </c>
      <c r="K53" s="104">
        <f t="shared" si="56"/>
        <v>6701.7408408602141</v>
      </c>
      <c r="L53" s="104">
        <f t="shared" si="56"/>
        <v>6705.7708408602139</v>
      </c>
      <c r="M53" s="104">
        <f t="shared" si="56"/>
        <v>6701.7008408602142</v>
      </c>
      <c r="N53" s="104">
        <f t="shared" si="56"/>
        <v>6685.3508408602147</v>
      </c>
      <c r="O53" s="104">
        <f t="shared" si="56"/>
        <v>6690.740840860215</v>
      </c>
      <c r="P53" s="104">
        <f t="shared" si="56"/>
        <v>6689.0408408602152</v>
      </c>
      <c r="Q53" s="104">
        <f t="shared" si="56"/>
        <v>6687.4308408602146</v>
      </c>
      <c r="R53" s="104">
        <f t="shared" si="56"/>
        <v>6668.6408408602147</v>
      </c>
      <c r="S53" s="104">
        <f t="shared" si="56"/>
        <v>6670.8308408602143</v>
      </c>
      <c r="T53" s="104">
        <f t="shared" si="56"/>
        <v>6610.7808408602141</v>
      </c>
      <c r="U53" s="104">
        <f t="shared" si="56"/>
        <v>6549.7708408602148</v>
      </c>
      <c r="V53" s="104">
        <f t="shared" si="56"/>
        <v>6104.5508408602145</v>
      </c>
      <c r="W53" s="104">
        <f t="shared" si="56"/>
        <v>5960.9508408602151</v>
      </c>
      <c r="X53" s="104">
        <f t="shared" si="56"/>
        <v>5852.8795137104144</v>
      </c>
      <c r="Y53" s="104">
        <f t="shared" si="56"/>
        <v>5771.8332200729401</v>
      </c>
      <c r="Z53" s="104">
        <f t="shared" si="56"/>
        <v>6061.1789765605135</v>
      </c>
      <c r="AA53" s="104">
        <f t="shared" si="56"/>
        <v>6136.9723663429404</v>
      </c>
      <c r="AB53" s="104">
        <f t="shared" si="56"/>
        <v>6324.4710811334435</v>
      </c>
      <c r="AC53" s="104">
        <f t="shared" si="56"/>
        <v>6428.4733649745576</v>
      </c>
      <c r="AD53" s="104">
        <f t="shared" si="56"/>
        <v>6536.6394575487302</v>
      </c>
      <c r="AE53" s="104">
        <f t="shared" si="56"/>
        <v>6697.3105876057161</v>
      </c>
      <c r="AF53" s="104">
        <f t="shared" si="56"/>
        <v>6927.0481620404398</v>
      </c>
      <c r="AG53" s="104">
        <f t="shared" si="56"/>
        <v>7064.6478608526468</v>
      </c>
      <c r="AH53" s="104">
        <f t="shared" ref="AH53:BM53" si="57">SUM(AH30,AH40,AH42,AH47,-AH52)</f>
        <v>7018.1156426523639</v>
      </c>
      <c r="AI53" s="104">
        <f t="shared" si="57"/>
        <v>7042.4627809611593</v>
      </c>
      <c r="AJ53" s="104">
        <f t="shared" si="57"/>
        <v>6949.7240301860884</v>
      </c>
      <c r="AK53" s="104">
        <f t="shared" si="57"/>
        <v>6925.5853914469799</v>
      </c>
      <c r="AL53" s="104">
        <f t="shared" si="57"/>
        <v>6627.5032712688508</v>
      </c>
      <c r="AM53" s="104">
        <f t="shared" si="57"/>
        <v>6714.1533339291545</v>
      </c>
      <c r="AN53" s="104">
        <f t="shared" si="57"/>
        <v>6944.2370843875433</v>
      </c>
      <c r="AO53" s="104">
        <f t="shared" si="57"/>
        <v>6945.9639834662939</v>
      </c>
      <c r="AP53" s="104">
        <f t="shared" si="57"/>
        <v>6960.4608764402819</v>
      </c>
      <c r="AQ53" s="104">
        <f t="shared" si="57"/>
        <v>7080.7333982021355</v>
      </c>
      <c r="AR53" s="104">
        <f t="shared" si="57"/>
        <v>7017.6937792894023</v>
      </c>
      <c r="AS53" s="104">
        <f t="shared" si="57"/>
        <v>7101.0451139490688</v>
      </c>
      <c r="AT53" s="104">
        <f t="shared" si="57"/>
        <v>7300.018214300826</v>
      </c>
      <c r="AU53" s="104">
        <f t="shared" si="57"/>
        <v>7344.7124623745258</v>
      </c>
      <c r="AV53" s="104">
        <f t="shared" si="57"/>
        <v>7478.9434974910146</v>
      </c>
      <c r="AW53" s="104">
        <f t="shared" si="57"/>
        <v>7382.3146302517671</v>
      </c>
      <c r="AX53" s="104">
        <f t="shared" si="57"/>
        <v>7595.3815016222397</v>
      </c>
      <c r="AY53" s="104">
        <f t="shared" si="57"/>
        <v>7677.4644887990462</v>
      </c>
      <c r="AZ53" s="104">
        <f t="shared" si="57"/>
        <v>7976.1851078762429</v>
      </c>
      <c r="BA53" s="104">
        <f t="shared" si="57"/>
        <v>8017.8969118415162</v>
      </c>
      <c r="BB53" s="104">
        <f t="shared" si="57"/>
        <v>7952.61648859041</v>
      </c>
      <c r="BC53" s="104">
        <f t="shared" si="57"/>
        <v>7968.7646924064438</v>
      </c>
      <c r="BD53" s="104">
        <f t="shared" si="57"/>
        <v>7846.1994314211979</v>
      </c>
      <c r="BE53" s="104">
        <f t="shared" si="57"/>
        <v>7799.1954801390111</v>
      </c>
      <c r="BF53" s="104">
        <f t="shared" si="57"/>
        <v>7745.4125589756059</v>
      </c>
      <c r="BG53" s="104">
        <f t="shared" si="57"/>
        <v>7710.4854418977602</v>
      </c>
      <c r="BH53" s="104">
        <f t="shared" si="57"/>
        <v>7817.0750158949822</v>
      </c>
      <c r="BI53" s="104">
        <f t="shared" si="57"/>
        <v>8061.0993987790807</v>
      </c>
      <c r="BJ53" s="104">
        <f t="shared" si="57"/>
        <v>8226.2714906475048</v>
      </c>
      <c r="BK53" s="104">
        <f t="shared" si="57"/>
        <v>8394.3003118641882</v>
      </c>
      <c r="BL53" s="104">
        <f t="shared" si="57"/>
        <v>8156.1012038833442</v>
      </c>
      <c r="BM53" s="104">
        <f t="shared" si="57"/>
        <v>8003.3542515702138</v>
      </c>
      <c r="BN53" s="104">
        <f t="shared" ref="BN53:CS53" si="58">SUM(BN30,BN40,BN42,BN47,-BN52)</f>
        <v>8046.4532669683722</v>
      </c>
      <c r="BO53" s="104">
        <f t="shared" si="58"/>
        <v>8241.4517220909165</v>
      </c>
      <c r="BP53" s="104">
        <f t="shared" si="58"/>
        <v>8000.990124516642</v>
      </c>
      <c r="BQ53" s="104">
        <f t="shared" si="58"/>
        <v>7875.4522147404532</v>
      </c>
      <c r="BR53" s="104">
        <f t="shared" si="58"/>
        <v>7794.1052839669692</v>
      </c>
      <c r="BS53" s="104">
        <f t="shared" si="58"/>
        <v>7453.8862763394754</v>
      </c>
      <c r="BT53" s="104">
        <f t="shared" si="58"/>
        <v>7194.1833075408258</v>
      </c>
      <c r="BU53" s="104">
        <f t="shared" si="58"/>
        <v>6931.198219234665</v>
      </c>
      <c r="BV53" s="104">
        <f t="shared" si="58"/>
        <v>6969.7958479735662</v>
      </c>
      <c r="BW53" s="104">
        <f t="shared" si="58"/>
        <v>6827.2750567069425</v>
      </c>
      <c r="BX53" s="104">
        <f t="shared" si="58"/>
        <v>6745.2309171830502</v>
      </c>
      <c r="BY53" s="104">
        <f t="shared" si="58"/>
        <v>6680.6508408602149</v>
      </c>
      <c r="BZ53" s="104">
        <f t="shared" si="58"/>
        <v>6652.3408408602145</v>
      </c>
      <c r="CA53" s="104">
        <f t="shared" si="58"/>
        <v>6644.2408408602141</v>
      </c>
      <c r="CB53" s="104">
        <f t="shared" si="58"/>
        <v>6645.1008408602147</v>
      </c>
      <c r="CC53" s="104">
        <f t="shared" si="58"/>
        <v>6647.9408408602139</v>
      </c>
      <c r="CD53" s="104">
        <f t="shared" si="58"/>
        <v>6647.3508408602147</v>
      </c>
      <c r="CE53" s="104">
        <f t="shared" si="58"/>
        <v>6645.4508408602142</v>
      </c>
      <c r="CF53" s="104">
        <f t="shared" si="58"/>
        <v>6162.7908408602143</v>
      </c>
      <c r="CG53" s="104">
        <f t="shared" si="58"/>
        <v>6157.0008408602143</v>
      </c>
      <c r="CH53" s="104">
        <f t="shared" si="58"/>
        <v>6145.3508408602147</v>
      </c>
      <c r="CI53" s="104">
        <f t="shared" si="58"/>
        <v>6147.7408408602141</v>
      </c>
      <c r="CJ53" s="104">
        <f t="shared" si="58"/>
        <v>6150.0508408602145</v>
      </c>
      <c r="CK53" s="104">
        <f t="shared" si="58"/>
        <v>6153.0808408602143</v>
      </c>
      <c r="CL53" s="104">
        <f t="shared" si="58"/>
        <v>6188.3408408602145</v>
      </c>
      <c r="CM53" s="104">
        <f t="shared" si="58"/>
        <v>6187.4508408602151</v>
      </c>
      <c r="CN53" s="104">
        <f t="shared" si="58"/>
        <v>6186.1208408602142</v>
      </c>
      <c r="CO53" s="104">
        <f t="shared" si="58"/>
        <v>6191.4108408602142</v>
      </c>
      <c r="CP53" s="104">
        <f t="shared" si="58"/>
        <v>6193.6008408602138</v>
      </c>
      <c r="CQ53" s="104">
        <f t="shared" si="58"/>
        <v>6198.610840860214</v>
      </c>
      <c r="CR53" s="104">
        <f t="shared" si="58"/>
        <v>6199.6608408602133</v>
      </c>
      <c r="CS53" s="105">
        <f t="shared" si="58"/>
        <v>6200.5208408602139</v>
      </c>
      <c r="CT53" s="106">
        <f>SUM(B53:CS53)</f>
        <v>664301.26425189967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1354.2970000000005</v>
      </c>
      <c r="C55" s="108">
        <f t="shared" si="59"/>
        <v>1360.987000000001</v>
      </c>
      <c r="D55" s="108">
        <f t="shared" si="59"/>
        <v>1361.9770000000008</v>
      </c>
      <c r="E55" s="108">
        <f t="shared" si="59"/>
        <v>1366.027000000001</v>
      </c>
      <c r="F55" s="108">
        <f t="shared" si="59"/>
        <v>1357.4369999999999</v>
      </c>
      <c r="G55" s="108">
        <f t="shared" si="59"/>
        <v>1343.857</v>
      </c>
      <c r="H55" s="108">
        <f t="shared" si="59"/>
        <v>1334.8270000000002</v>
      </c>
      <c r="I55" s="108">
        <f t="shared" si="59"/>
        <v>1333.8969999999999</v>
      </c>
      <c r="J55" s="108">
        <f t="shared" si="59"/>
        <v>1333.2070000000003</v>
      </c>
      <c r="K55" s="108">
        <f t="shared" si="59"/>
        <v>1335.0770000000002</v>
      </c>
      <c r="L55" s="108">
        <f t="shared" si="59"/>
        <v>1330.7070000000012</v>
      </c>
      <c r="M55" s="108">
        <f t="shared" si="59"/>
        <v>1335.1369999999997</v>
      </c>
      <c r="N55" s="108">
        <f t="shared" si="59"/>
        <v>1352.2170000000006</v>
      </c>
      <c r="O55" s="108">
        <f t="shared" si="59"/>
        <v>1346.2870000000003</v>
      </c>
      <c r="P55" s="108">
        <f t="shared" si="59"/>
        <v>1347.4769999999999</v>
      </c>
      <c r="Q55" s="108">
        <f t="shared" si="59"/>
        <v>1349.1470000000008</v>
      </c>
      <c r="R55" s="108">
        <f t="shared" si="59"/>
        <v>1367.9670000000006</v>
      </c>
      <c r="S55" s="108">
        <f t="shared" si="59"/>
        <v>1366.0470000000014</v>
      </c>
      <c r="T55" s="108">
        <f t="shared" si="59"/>
        <v>1421.027000000001</v>
      </c>
      <c r="U55" s="108">
        <f t="shared" si="59"/>
        <v>1481.0070000000005</v>
      </c>
      <c r="V55" s="108">
        <f t="shared" si="59"/>
        <v>1926.0070000000005</v>
      </c>
      <c r="W55" s="108">
        <f t="shared" si="59"/>
        <v>2070.2870000000003</v>
      </c>
      <c r="X55" s="108">
        <f t="shared" si="59"/>
        <v>5680.3183271497992</v>
      </c>
      <c r="Y55" s="108">
        <f t="shared" si="59"/>
        <v>5762.2746207872751</v>
      </c>
      <c r="Z55" s="108">
        <f t="shared" si="59"/>
        <v>5477.3688642997004</v>
      </c>
      <c r="AA55" s="108">
        <f t="shared" si="59"/>
        <v>5416.5854745172755</v>
      </c>
      <c r="AB55" s="108">
        <f t="shared" si="59"/>
        <v>5256.1967597267712</v>
      </c>
      <c r="AC55" s="108">
        <f t="shared" si="59"/>
        <v>5197.3644758856572</v>
      </c>
      <c r="AD55" s="108">
        <f t="shared" si="59"/>
        <v>5193.7683833114843</v>
      </c>
      <c r="AE55" s="108">
        <f t="shared" si="59"/>
        <v>5128.2772532544986</v>
      </c>
      <c r="AF55" s="108">
        <f t="shared" si="59"/>
        <v>5028.1796788197744</v>
      </c>
      <c r="AG55" s="108">
        <f t="shared" si="59"/>
        <v>5009.2299800075689</v>
      </c>
      <c r="AH55" s="108">
        <f t="shared" ref="AH55:BM55" si="60">AH25-AH53</f>
        <v>5176.7421982078513</v>
      </c>
      <c r="AI55" s="108">
        <f t="shared" si="60"/>
        <v>5297.4150598990564</v>
      </c>
      <c r="AJ55" s="108">
        <f t="shared" si="60"/>
        <v>5508.473810674127</v>
      </c>
      <c r="AK55" s="108">
        <f t="shared" si="60"/>
        <v>5611.9124494132348</v>
      </c>
      <c r="AL55" s="108">
        <f t="shared" si="60"/>
        <v>6036.7745695913645</v>
      </c>
      <c r="AM55" s="108">
        <f t="shared" si="60"/>
        <v>6055.3545069310603</v>
      </c>
      <c r="AN55" s="108">
        <f t="shared" si="60"/>
        <v>5927.9607564726721</v>
      </c>
      <c r="AO55" s="108">
        <f t="shared" si="60"/>
        <v>5990.7838573939207</v>
      </c>
      <c r="AP55" s="108">
        <f t="shared" si="60"/>
        <v>6055.5669644199352</v>
      </c>
      <c r="AQ55" s="108">
        <f t="shared" si="60"/>
        <v>5994.424442658079</v>
      </c>
      <c r="AR55" s="108">
        <f t="shared" si="60"/>
        <v>6131.8140615708126</v>
      </c>
      <c r="AS55" s="108">
        <f t="shared" si="60"/>
        <v>6072.1127269111457</v>
      </c>
      <c r="AT55" s="108">
        <f t="shared" si="60"/>
        <v>5888.4096265593889</v>
      </c>
      <c r="AU55" s="108">
        <f t="shared" si="60"/>
        <v>5848.1453784856894</v>
      </c>
      <c r="AV55" s="108">
        <f t="shared" si="60"/>
        <v>5722.5743433692005</v>
      </c>
      <c r="AW55" s="108">
        <f t="shared" si="60"/>
        <v>5822.703210608448</v>
      </c>
      <c r="AX55" s="108">
        <f t="shared" si="60"/>
        <v>5602.1863392379746</v>
      </c>
      <c r="AY55" s="108">
        <f t="shared" si="60"/>
        <v>5520.513352061168</v>
      </c>
      <c r="AZ55" s="108">
        <f t="shared" si="60"/>
        <v>5213.6027329839726</v>
      </c>
      <c r="BA55" s="108">
        <f t="shared" si="60"/>
        <v>5170.0109290186983</v>
      </c>
      <c r="BB55" s="108">
        <f t="shared" si="60"/>
        <v>5233.9613522698064</v>
      </c>
      <c r="BC55" s="108">
        <f t="shared" si="60"/>
        <v>5205.1231484537702</v>
      </c>
      <c r="BD55" s="108">
        <f t="shared" si="60"/>
        <v>5279.2384094390172</v>
      </c>
      <c r="BE55" s="108">
        <f t="shared" si="60"/>
        <v>5314.6723607212061</v>
      </c>
      <c r="BF55" s="108">
        <f t="shared" si="60"/>
        <v>5347.6252818846096</v>
      </c>
      <c r="BG55" s="108">
        <f t="shared" si="60"/>
        <v>5363.3523989624546</v>
      </c>
      <c r="BH55" s="108">
        <f t="shared" si="60"/>
        <v>5229.3828249652333</v>
      </c>
      <c r="BI55" s="108">
        <f t="shared" si="60"/>
        <v>4969.7284420811357</v>
      </c>
      <c r="BJ55" s="108">
        <f t="shared" si="60"/>
        <v>4766.9163502127103</v>
      </c>
      <c r="BK55" s="108">
        <f t="shared" si="60"/>
        <v>4528.2975289960268</v>
      </c>
      <c r="BL55" s="108">
        <f t="shared" si="60"/>
        <v>4686.0066369768711</v>
      </c>
      <c r="BM55" s="108">
        <f t="shared" si="60"/>
        <v>4734.4435892900001</v>
      </c>
      <c r="BN55" s="108">
        <f t="shared" ref="BN55:CS55" si="61">BN25-BN53</f>
        <v>4570.4245738918435</v>
      </c>
      <c r="BO55" s="108">
        <f t="shared" si="61"/>
        <v>4263.4961187692988</v>
      </c>
      <c r="BP55" s="108">
        <f t="shared" si="61"/>
        <v>4405.0677163435739</v>
      </c>
      <c r="BQ55" s="108">
        <f t="shared" si="61"/>
        <v>4404.5156261197626</v>
      </c>
      <c r="BR55" s="108">
        <f t="shared" si="61"/>
        <v>4374.6725568932461</v>
      </c>
      <c r="BS55" s="108">
        <f t="shared" si="61"/>
        <v>4602.9115645207385</v>
      </c>
      <c r="BT55" s="108">
        <f t="shared" si="61"/>
        <v>4730.8545333193879</v>
      </c>
      <c r="BU55" s="108">
        <f t="shared" si="61"/>
        <v>4883.2396216255484</v>
      </c>
      <c r="BV55" s="108">
        <f t="shared" si="61"/>
        <v>4747.9019928866492</v>
      </c>
      <c r="BW55" s="108">
        <f t="shared" si="61"/>
        <v>4812.4527841532718</v>
      </c>
      <c r="BX55" s="108">
        <f t="shared" si="61"/>
        <v>4843.5969236771643</v>
      </c>
      <c r="BY55" s="108">
        <f t="shared" si="61"/>
        <v>4853.0569999999989</v>
      </c>
      <c r="BZ55" s="108">
        <f t="shared" si="61"/>
        <v>1363.4270000000006</v>
      </c>
      <c r="CA55" s="108">
        <f t="shared" si="61"/>
        <v>1368.4170000000013</v>
      </c>
      <c r="CB55" s="108">
        <f t="shared" si="61"/>
        <v>1368.7270000000008</v>
      </c>
      <c r="CC55" s="108">
        <f t="shared" si="61"/>
        <v>1365.8870000000015</v>
      </c>
      <c r="CD55" s="108">
        <f t="shared" si="61"/>
        <v>1366.4770000000008</v>
      </c>
      <c r="CE55" s="108">
        <f t="shared" si="61"/>
        <v>1368.3770000000013</v>
      </c>
      <c r="CF55" s="108">
        <f t="shared" si="61"/>
        <v>1360.4570000000012</v>
      </c>
      <c r="CG55" s="108">
        <f t="shared" si="61"/>
        <v>1366.2470000000012</v>
      </c>
      <c r="CH55" s="108">
        <f t="shared" si="61"/>
        <v>1377.8970000000008</v>
      </c>
      <c r="CI55" s="108">
        <f t="shared" si="61"/>
        <v>1375.5070000000014</v>
      </c>
      <c r="CJ55" s="108">
        <f t="shared" si="61"/>
        <v>1373.1570000000011</v>
      </c>
      <c r="CK55" s="108">
        <f t="shared" si="61"/>
        <v>1370.1270000000013</v>
      </c>
      <c r="CL55" s="108">
        <f t="shared" si="61"/>
        <v>1374.0470000000005</v>
      </c>
      <c r="CM55" s="108">
        <f t="shared" si="61"/>
        <v>1374.9369999999999</v>
      </c>
      <c r="CN55" s="108">
        <f t="shared" si="61"/>
        <v>1374.987000000001</v>
      </c>
      <c r="CO55" s="108">
        <f t="shared" si="61"/>
        <v>1369.5570000000007</v>
      </c>
      <c r="CP55" s="108">
        <f t="shared" si="61"/>
        <v>1365.3270000000011</v>
      </c>
      <c r="CQ55" s="108">
        <f t="shared" si="61"/>
        <v>1360.3170000000009</v>
      </c>
      <c r="CR55" s="108">
        <f t="shared" si="61"/>
        <v>1359.2670000000016</v>
      </c>
      <c r="CS55" s="109">
        <f t="shared" si="61"/>
        <v>1358.4070000000011</v>
      </c>
      <c r="CT55" s="110">
        <f>SUM(B55:CS55)</f>
        <v>342484.43847068085</v>
      </c>
      <c r="CU55" s="150"/>
    </row>
    <row r="56" spans="1:102" ht="15.75" thickBot="1">
      <c r="A56" s="57" t="s">
        <v>71</v>
      </c>
      <c r="B56" s="36">
        <v>100</v>
      </c>
      <c r="C56" s="37">
        <v>100</v>
      </c>
      <c r="D56" s="37">
        <v>50</v>
      </c>
      <c r="E56" s="37">
        <v>0</v>
      </c>
      <c r="F56" s="37">
        <v>0</v>
      </c>
      <c r="G56" s="37">
        <v>0</v>
      </c>
      <c r="H56" s="37">
        <v>150</v>
      </c>
      <c r="I56" s="37">
        <v>150</v>
      </c>
      <c r="J56" s="37">
        <v>150</v>
      </c>
      <c r="K56" s="37">
        <v>150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500</v>
      </c>
      <c r="W56" s="37">
        <v>600</v>
      </c>
      <c r="X56" s="37">
        <v>850</v>
      </c>
      <c r="Y56" s="37">
        <v>900</v>
      </c>
      <c r="Z56" s="37">
        <v>850</v>
      </c>
      <c r="AA56" s="37">
        <v>850</v>
      </c>
      <c r="AB56" s="37">
        <v>650</v>
      </c>
      <c r="AC56" s="37">
        <v>600</v>
      </c>
      <c r="AD56" s="37">
        <v>600</v>
      </c>
      <c r="AE56" s="37">
        <v>400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200</v>
      </c>
      <c r="AM56" s="37">
        <v>200</v>
      </c>
      <c r="AN56" s="37">
        <v>100</v>
      </c>
      <c r="AO56" s="37">
        <v>100</v>
      </c>
      <c r="AP56" s="37">
        <v>250</v>
      </c>
      <c r="AQ56" s="37">
        <v>250</v>
      </c>
      <c r="AR56" s="37">
        <v>450</v>
      </c>
      <c r="AS56" s="37">
        <v>400</v>
      </c>
      <c r="AT56" s="37">
        <v>300</v>
      </c>
      <c r="AU56" s="37">
        <v>300</v>
      </c>
      <c r="AV56" s="37">
        <v>250</v>
      </c>
      <c r="AW56" s="37">
        <v>300</v>
      </c>
      <c r="AX56" s="37">
        <v>100</v>
      </c>
      <c r="AY56" s="37">
        <v>8.61</v>
      </c>
      <c r="AZ56" s="37">
        <v>0</v>
      </c>
      <c r="BA56" s="37">
        <v>0</v>
      </c>
      <c r="BB56" s="37">
        <v>0</v>
      </c>
      <c r="BC56" s="37">
        <v>0</v>
      </c>
      <c r="BD56" s="37">
        <v>150</v>
      </c>
      <c r="BE56" s="37">
        <v>200</v>
      </c>
      <c r="BF56" s="37">
        <v>100</v>
      </c>
      <c r="BG56" s="37">
        <v>200</v>
      </c>
      <c r="BH56" s="37">
        <v>200</v>
      </c>
      <c r="BI56" s="37">
        <v>150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100</v>
      </c>
      <c r="BU56" s="37">
        <v>200</v>
      </c>
      <c r="BV56" s="37">
        <v>150</v>
      </c>
      <c r="BW56" s="37">
        <v>500</v>
      </c>
      <c r="BX56" s="37">
        <v>150</v>
      </c>
      <c r="BY56" s="37">
        <v>400</v>
      </c>
      <c r="BZ56" s="37">
        <v>428.41</v>
      </c>
      <c r="CA56" s="37">
        <v>455.33000000000004</v>
      </c>
      <c r="CB56" s="37">
        <v>358.33000000000004</v>
      </c>
      <c r="CC56" s="37">
        <v>317.97999999999996</v>
      </c>
      <c r="CD56" s="37">
        <v>355.94</v>
      </c>
      <c r="CE56" s="37">
        <v>300.10000000000002</v>
      </c>
      <c r="CF56" s="37">
        <v>681.49</v>
      </c>
      <c r="CG56" s="37">
        <v>598.06999999999994</v>
      </c>
      <c r="CH56" s="37">
        <v>756.02</v>
      </c>
      <c r="CI56" s="37">
        <v>711.36</v>
      </c>
      <c r="CJ56" s="37">
        <v>859.1</v>
      </c>
      <c r="CK56" s="37">
        <v>845.78</v>
      </c>
      <c r="CL56" s="37">
        <v>781.9</v>
      </c>
      <c r="CM56" s="37">
        <v>825.82999999999993</v>
      </c>
      <c r="CN56" s="37">
        <v>786.8599999999999</v>
      </c>
      <c r="CO56" s="37">
        <v>872.74</v>
      </c>
      <c r="CP56" s="37">
        <v>865.47</v>
      </c>
      <c r="CQ56" s="37">
        <v>873.04</v>
      </c>
      <c r="CR56" s="37">
        <v>886.14</v>
      </c>
      <c r="CS56" s="38">
        <v>939.7</v>
      </c>
      <c r="CT56" s="31">
        <f>SUM(B56:CS56)</f>
        <v>26858.200000000004</v>
      </c>
      <c r="CU56" s="152"/>
      <c r="CW56" s="140"/>
    </row>
    <row r="57" spans="1:102" ht="15.75" thickBot="1">
      <c r="A57" s="107" t="s">
        <v>81</v>
      </c>
      <c r="B57" s="108">
        <f>IF(B56&gt;B55,0,B55-B56)</f>
        <v>1254.2970000000005</v>
      </c>
      <c r="C57" s="108">
        <f t="shared" ref="C57:BN57" si="62">IF(C56&gt;C55,0,C55-C56)</f>
        <v>1260.987000000001</v>
      </c>
      <c r="D57" s="108">
        <f t="shared" si="62"/>
        <v>1311.9770000000008</v>
      </c>
      <c r="E57" s="108">
        <f t="shared" si="62"/>
        <v>1366.027000000001</v>
      </c>
      <c r="F57" s="108">
        <f t="shared" si="62"/>
        <v>1357.4369999999999</v>
      </c>
      <c r="G57" s="108">
        <f t="shared" si="62"/>
        <v>1343.857</v>
      </c>
      <c r="H57" s="108">
        <f t="shared" si="62"/>
        <v>1184.8270000000002</v>
      </c>
      <c r="I57" s="108">
        <f t="shared" si="62"/>
        <v>1183.8969999999999</v>
      </c>
      <c r="J57" s="108">
        <f t="shared" si="62"/>
        <v>1183.2070000000003</v>
      </c>
      <c r="K57" s="108">
        <f t="shared" si="62"/>
        <v>1185.0770000000002</v>
      </c>
      <c r="L57" s="108">
        <f t="shared" si="62"/>
        <v>1330.7070000000012</v>
      </c>
      <c r="M57" s="108">
        <f t="shared" si="62"/>
        <v>1335.1369999999997</v>
      </c>
      <c r="N57" s="108">
        <f t="shared" si="62"/>
        <v>1352.2170000000006</v>
      </c>
      <c r="O57" s="108">
        <f t="shared" si="62"/>
        <v>1346.2870000000003</v>
      </c>
      <c r="P57" s="108">
        <f t="shared" si="62"/>
        <v>1347.4769999999999</v>
      </c>
      <c r="Q57" s="108">
        <f t="shared" si="62"/>
        <v>1349.1470000000008</v>
      </c>
      <c r="R57" s="108">
        <f t="shared" si="62"/>
        <v>1367.9670000000006</v>
      </c>
      <c r="S57" s="108">
        <f t="shared" si="62"/>
        <v>1366.0470000000014</v>
      </c>
      <c r="T57" s="108">
        <f t="shared" si="62"/>
        <v>1421.027000000001</v>
      </c>
      <c r="U57" s="108">
        <f t="shared" si="62"/>
        <v>1481.0070000000005</v>
      </c>
      <c r="V57" s="108">
        <f t="shared" si="62"/>
        <v>1426.0070000000005</v>
      </c>
      <c r="W57" s="108">
        <f t="shared" si="62"/>
        <v>1470.2870000000003</v>
      </c>
      <c r="X57" s="108">
        <f t="shared" si="62"/>
        <v>4830.3183271497992</v>
      </c>
      <c r="Y57" s="108">
        <f t="shared" si="62"/>
        <v>4862.2746207872751</v>
      </c>
      <c r="Z57" s="108">
        <f t="shared" si="62"/>
        <v>4627.3688642997004</v>
      </c>
      <c r="AA57" s="108">
        <f t="shared" si="62"/>
        <v>4566.5854745172755</v>
      </c>
      <c r="AB57" s="108">
        <f t="shared" si="62"/>
        <v>4606.1967597267712</v>
      </c>
      <c r="AC57" s="108">
        <f t="shared" si="62"/>
        <v>4597.3644758856572</v>
      </c>
      <c r="AD57" s="108">
        <f t="shared" si="62"/>
        <v>4593.7683833114843</v>
      </c>
      <c r="AE57" s="108">
        <f t="shared" si="62"/>
        <v>4728.2772532544986</v>
      </c>
      <c r="AF57" s="108">
        <f t="shared" si="62"/>
        <v>5028.1796788197744</v>
      </c>
      <c r="AG57" s="108">
        <f t="shared" si="62"/>
        <v>5009.2299800075689</v>
      </c>
      <c r="AH57" s="108">
        <f t="shared" si="62"/>
        <v>5176.7421982078513</v>
      </c>
      <c r="AI57" s="108">
        <f t="shared" si="62"/>
        <v>5297.4150598990564</v>
      </c>
      <c r="AJ57" s="108">
        <f t="shared" si="62"/>
        <v>5508.473810674127</v>
      </c>
      <c r="AK57" s="108">
        <f t="shared" si="62"/>
        <v>5611.9124494132348</v>
      </c>
      <c r="AL57" s="108">
        <f t="shared" si="62"/>
        <v>5836.7745695913645</v>
      </c>
      <c r="AM57" s="108">
        <f t="shared" si="62"/>
        <v>5855.3545069310603</v>
      </c>
      <c r="AN57" s="108">
        <f t="shared" si="62"/>
        <v>5827.9607564726721</v>
      </c>
      <c r="AO57" s="108">
        <f t="shared" si="62"/>
        <v>5890.7838573939207</v>
      </c>
      <c r="AP57" s="108">
        <f t="shared" si="62"/>
        <v>5805.5669644199352</v>
      </c>
      <c r="AQ57" s="108">
        <f t="shared" si="62"/>
        <v>5744.424442658079</v>
      </c>
      <c r="AR57" s="108">
        <f t="shared" si="62"/>
        <v>5681.8140615708126</v>
      </c>
      <c r="AS57" s="108">
        <f t="shared" si="62"/>
        <v>5672.1127269111457</v>
      </c>
      <c r="AT57" s="108">
        <f t="shared" si="62"/>
        <v>5588.4096265593889</v>
      </c>
      <c r="AU57" s="108">
        <f t="shared" si="62"/>
        <v>5548.1453784856894</v>
      </c>
      <c r="AV57" s="108">
        <f t="shared" si="62"/>
        <v>5472.5743433692005</v>
      </c>
      <c r="AW57" s="108">
        <f t="shared" si="62"/>
        <v>5522.703210608448</v>
      </c>
      <c r="AX57" s="108">
        <f t="shared" si="62"/>
        <v>5502.1863392379746</v>
      </c>
      <c r="AY57" s="108">
        <f t="shared" si="62"/>
        <v>5511.9033520611683</v>
      </c>
      <c r="AZ57" s="108">
        <f t="shared" si="62"/>
        <v>5213.6027329839726</v>
      </c>
      <c r="BA57" s="108">
        <f t="shared" si="62"/>
        <v>5170.0109290186983</v>
      </c>
      <c r="BB57" s="108">
        <f t="shared" si="62"/>
        <v>5233.9613522698064</v>
      </c>
      <c r="BC57" s="108">
        <f t="shared" si="62"/>
        <v>5205.1231484537702</v>
      </c>
      <c r="BD57" s="108">
        <f t="shared" si="62"/>
        <v>5129.2384094390172</v>
      </c>
      <c r="BE57" s="108">
        <f t="shared" si="62"/>
        <v>5114.6723607212061</v>
      </c>
      <c r="BF57" s="108">
        <f t="shared" si="62"/>
        <v>5247.6252818846096</v>
      </c>
      <c r="BG57" s="108">
        <f t="shared" si="62"/>
        <v>5163.3523989624546</v>
      </c>
      <c r="BH57" s="108">
        <f t="shared" si="62"/>
        <v>5029.3828249652333</v>
      </c>
      <c r="BI57" s="108">
        <f t="shared" si="62"/>
        <v>4819.7284420811357</v>
      </c>
      <c r="BJ57" s="108">
        <f t="shared" si="62"/>
        <v>4766.9163502127103</v>
      </c>
      <c r="BK57" s="108">
        <f t="shared" si="62"/>
        <v>4528.2975289960268</v>
      </c>
      <c r="BL57" s="108">
        <f t="shared" si="62"/>
        <v>4686.0066369768711</v>
      </c>
      <c r="BM57" s="108">
        <f t="shared" si="62"/>
        <v>4734.4435892900001</v>
      </c>
      <c r="BN57" s="108">
        <f t="shared" si="62"/>
        <v>4570.4245738918435</v>
      </c>
      <c r="BO57" s="108">
        <f t="shared" ref="BO57:CS57" si="63">IF(BO56&gt;BO55,0,BO55-BO56)</f>
        <v>4263.4961187692988</v>
      </c>
      <c r="BP57" s="108">
        <f t="shared" si="63"/>
        <v>4405.0677163435739</v>
      </c>
      <c r="BQ57" s="108">
        <f t="shared" si="63"/>
        <v>4404.5156261197626</v>
      </c>
      <c r="BR57" s="108">
        <f t="shared" si="63"/>
        <v>4374.6725568932461</v>
      </c>
      <c r="BS57" s="108">
        <f t="shared" si="63"/>
        <v>4602.9115645207385</v>
      </c>
      <c r="BT57" s="108">
        <f t="shared" si="63"/>
        <v>4630.8545333193879</v>
      </c>
      <c r="BU57" s="108">
        <f t="shared" si="63"/>
        <v>4683.2396216255484</v>
      </c>
      <c r="BV57" s="108">
        <f t="shared" si="63"/>
        <v>4597.9019928866492</v>
      </c>
      <c r="BW57" s="108">
        <f t="shared" si="63"/>
        <v>4312.4527841532718</v>
      </c>
      <c r="BX57" s="108">
        <f t="shared" si="63"/>
        <v>4693.5969236771643</v>
      </c>
      <c r="BY57" s="108">
        <f t="shared" si="63"/>
        <v>4453.0569999999989</v>
      </c>
      <c r="BZ57" s="108">
        <f t="shared" si="63"/>
        <v>935.01700000000051</v>
      </c>
      <c r="CA57" s="108">
        <f t="shared" si="63"/>
        <v>913.08700000000124</v>
      </c>
      <c r="CB57" s="108">
        <f t="shared" si="63"/>
        <v>1010.3970000000007</v>
      </c>
      <c r="CC57" s="108">
        <f t="shared" si="63"/>
        <v>1047.9070000000015</v>
      </c>
      <c r="CD57" s="108">
        <f t="shared" si="63"/>
        <v>1010.5370000000007</v>
      </c>
      <c r="CE57" s="108">
        <f t="shared" si="63"/>
        <v>1068.2770000000014</v>
      </c>
      <c r="CF57" s="108">
        <f t="shared" si="63"/>
        <v>678.96700000000124</v>
      </c>
      <c r="CG57" s="108">
        <f t="shared" si="63"/>
        <v>768.17700000000127</v>
      </c>
      <c r="CH57" s="108">
        <f t="shared" si="63"/>
        <v>621.87700000000086</v>
      </c>
      <c r="CI57" s="108">
        <f t="shared" si="63"/>
        <v>664.14700000000141</v>
      </c>
      <c r="CJ57" s="108">
        <f t="shared" si="63"/>
        <v>514.05700000000104</v>
      </c>
      <c r="CK57" s="108">
        <f t="shared" si="63"/>
        <v>524.34700000000134</v>
      </c>
      <c r="CL57" s="108">
        <f t="shared" si="63"/>
        <v>592.1470000000005</v>
      </c>
      <c r="CM57" s="108">
        <f t="shared" si="63"/>
        <v>549.10699999999997</v>
      </c>
      <c r="CN57" s="108">
        <f t="shared" si="63"/>
        <v>588.12700000000109</v>
      </c>
      <c r="CO57" s="108">
        <f t="shared" si="63"/>
        <v>496.81700000000069</v>
      </c>
      <c r="CP57" s="108">
        <f t="shared" si="63"/>
        <v>499.85700000000111</v>
      </c>
      <c r="CQ57" s="108">
        <f t="shared" si="63"/>
        <v>487.27700000000095</v>
      </c>
      <c r="CR57" s="108">
        <f t="shared" si="63"/>
        <v>473.12700000000166</v>
      </c>
      <c r="CS57" s="109">
        <f t="shared" si="63"/>
        <v>418.70700000000102</v>
      </c>
      <c r="CT57" s="110">
        <f>SUM(B57:CS57)</f>
        <v>315626.23847068101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3490.8729999999996</v>
      </c>
      <c r="C60" s="173">
        <f>SUM(C61:C67)</f>
        <v>3496.8729999999996</v>
      </c>
      <c r="D60" s="173">
        <f t="shared" ref="D60:BO60" si="64">SUM(D61:D67)</f>
        <v>3495.8729999999996</v>
      </c>
      <c r="E60" s="173">
        <f t="shared" si="64"/>
        <v>3491.8729999999996</v>
      </c>
      <c r="F60" s="173">
        <f t="shared" si="64"/>
        <v>3495.8729999999996</v>
      </c>
      <c r="G60" s="173">
        <f t="shared" si="64"/>
        <v>3495.8729999999996</v>
      </c>
      <c r="H60" s="173">
        <f t="shared" si="64"/>
        <v>3493.8729999999996</v>
      </c>
      <c r="I60" s="173">
        <f t="shared" si="64"/>
        <v>3493.8729999999996</v>
      </c>
      <c r="J60" s="173">
        <f t="shared" si="64"/>
        <v>3494.8729999999996</v>
      </c>
      <c r="K60" s="173">
        <f t="shared" si="64"/>
        <v>3492.8729999999996</v>
      </c>
      <c r="L60" s="173">
        <f t="shared" si="64"/>
        <v>3495.8729999999996</v>
      </c>
      <c r="M60" s="173">
        <f t="shared" si="64"/>
        <v>3491.8729999999996</v>
      </c>
      <c r="N60" s="173">
        <f t="shared" si="64"/>
        <v>3488.8729999999996</v>
      </c>
      <c r="O60" s="173">
        <f t="shared" si="64"/>
        <v>3494.8729999999996</v>
      </c>
      <c r="P60" s="173">
        <f t="shared" si="64"/>
        <v>3494.8729999999996</v>
      </c>
      <c r="Q60" s="173">
        <f t="shared" si="64"/>
        <v>3492.8729999999996</v>
      </c>
      <c r="R60" s="173">
        <f t="shared" si="64"/>
        <v>3495.8729999999996</v>
      </c>
      <c r="S60" s="173">
        <f t="shared" si="64"/>
        <v>3497.8729999999996</v>
      </c>
      <c r="T60" s="173">
        <f t="shared" si="64"/>
        <v>3497.8729999999996</v>
      </c>
      <c r="U60" s="173">
        <f t="shared" si="64"/>
        <v>3499.8729999999996</v>
      </c>
      <c r="V60" s="173">
        <f t="shared" si="64"/>
        <v>3495.8729999999996</v>
      </c>
      <c r="W60" s="173">
        <f t="shared" si="64"/>
        <v>3493.8729999999996</v>
      </c>
      <c r="X60" s="173">
        <f t="shared" si="64"/>
        <v>3494.8729999999996</v>
      </c>
      <c r="Y60" s="173">
        <f t="shared" si="64"/>
        <v>3494.8729999999996</v>
      </c>
      <c r="Z60" s="173">
        <f t="shared" si="64"/>
        <v>3493.8729999999996</v>
      </c>
      <c r="AA60" s="173">
        <f t="shared" si="64"/>
        <v>3492.8729999999996</v>
      </c>
      <c r="AB60" s="173">
        <f t="shared" si="64"/>
        <v>3490.8729999999996</v>
      </c>
      <c r="AC60" s="173">
        <f t="shared" si="64"/>
        <v>3493.8729999999996</v>
      </c>
      <c r="AD60" s="173">
        <f t="shared" si="64"/>
        <v>3493.8729999999996</v>
      </c>
      <c r="AE60" s="173">
        <f t="shared" si="64"/>
        <v>3495.8729999999996</v>
      </c>
      <c r="AF60" s="173">
        <f t="shared" si="64"/>
        <v>3496.8729999999996</v>
      </c>
      <c r="AG60" s="173">
        <f t="shared" si="64"/>
        <v>3496.8729999999996</v>
      </c>
      <c r="AH60" s="173">
        <f t="shared" si="64"/>
        <v>3497.8729999999996</v>
      </c>
      <c r="AI60" s="173">
        <f t="shared" si="64"/>
        <v>3495.8729999999996</v>
      </c>
      <c r="AJ60" s="173">
        <f t="shared" si="64"/>
        <v>3496.8729999999996</v>
      </c>
      <c r="AK60" s="173">
        <f t="shared" si="64"/>
        <v>3496.8729999999996</v>
      </c>
      <c r="AL60" s="173">
        <f t="shared" si="64"/>
        <v>3494.8729999999996</v>
      </c>
      <c r="AM60" s="173">
        <f t="shared" si="64"/>
        <v>3496.8729999999996</v>
      </c>
      <c r="AN60" s="173">
        <f t="shared" si="64"/>
        <v>3496.8729999999996</v>
      </c>
      <c r="AO60" s="173">
        <f t="shared" si="64"/>
        <v>3494.8729999999996</v>
      </c>
      <c r="AP60" s="173">
        <f t="shared" si="64"/>
        <v>3495.8729999999996</v>
      </c>
      <c r="AQ60" s="173">
        <f t="shared" si="64"/>
        <v>3496.8729999999996</v>
      </c>
      <c r="AR60" s="173">
        <f t="shared" si="64"/>
        <v>3496.8729999999996</v>
      </c>
      <c r="AS60" s="173">
        <f t="shared" si="64"/>
        <v>3493.8729999999996</v>
      </c>
      <c r="AT60" s="173">
        <f t="shared" si="64"/>
        <v>3491.8729999999996</v>
      </c>
      <c r="AU60" s="173">
        <f t="shared" si="64"/>
        <v>3494.8729999999996</v>
      </c>
      <c r="AV60" s="173">
        <f t="shared" si="64"/>
        <v>3496.8729999999996</v>
      </c>
      <c r="AW60" s="173">
        <f t="shared" si="64"/>
        <v>3495.8729999999996</v>
      </c>
      <c r="AX60" s="173">
        <f t="shared" si="64"/>
        <v>3492.8729999999996</v>
      </c>
      <c r="AY60" s="173">
        <f t="shared" si="64"/>
        <v>3490.8729999999996</v>
      </c>
      <c r="AZ60" s="173">
        <f t="shared" si="64"/>
        <v>3490.8729999999996</v>
      </c>
      <c r="BA60" s="173">
        <f t="shared" si="64"/>
        <v>3488.8729999999996</v>
      </c>
      <c r="BB60" s="173">
        <f t="shared" si="64"/>
        <v>3491.8729999999996</v>
      </c>
      <c r="BC60" s="173">
        <f t="shared" si="64"/>
        <v>3496.8729999999996</v>
      </c>
      <c r="BD60" s="173">
        <f t="shared" si="64"/>
        <v>3494.8729999999996</v>
      </c>
      <c r="BE60" s="173">
        <f t="shared" si="64"/>
        <v>3491.8729999999996</v>
      </c>
      <c r="BF60" s="173">
        <f t="shared" si="64"/>
        <v>3495.8729999999996</v>
      </c>
      <c r="BG60" s="173">
        <f t="shared" si="64"/>
        <v>3498.8729999999996</v>
      </c>
      <c r="BH60" s="173">
        <f t="shared" si="64"/>
        <v>3495.8729999999996</v>
      </c>
      <c r="BI60" s="173">
        <f t="shared" si="64"/>
        <v>3492.8729999999996</v>
      </c>
      <c r="BJ60" s="173">
        <f t="shared" si="64"/>
        <v>3495.8729999999996</v>
      </c>
      <c r="BK60" s="173">
        <f t="shared" si="64"/>
        <v>3494.8729999999996</v>
      </c>
      <c r="BL60" s="173">
        <f t="shared" si="64"/>
        <v>3490.8729999999996</v>
      </c>
      <c r="BM60" s="173">
        <f t="shared" si="64"/>
        <v>3489.8729999999996</v>
      </c>
      <c r="BN60" s="173">
        <f t="shared" si="64"/>
        <v>3489.8729999999996</v>
      </c>
      <c r="BO60" s="173">
        <f t="shared" si="64"/>
        <v>3492.8729999999996</v>
      </c>
      <c r="BP60" s="173">
        <f t="shared" ref="BP60:CS60" si="65">SUM(BP61:BP67)</f>
        <v>3496.8729999999996</v>
      </c>
      <c r="BQ60" s="173">
        <f t="shared" si="65"/>
        <v>3499.8729999999996</v>
      </c>
      <c r="BR60" s="173">
        <f t="shared" si="65"/>
        <v>3495.8729999999996</v>
      </c>
      <c r="BS60" s="173">
        <f t="shared" si="65"/>
        <v>3492.8729999999996</v>
      </c>
      <c r="BT60" s="173">
        <f t="shared" si="65"/>
        <v>3490.8729999999996</v>
      </c>
      <c r="BU60" s="173">
        <f t="shared" si="65"/>
        <v>3491.8729999999996</v>
      </c>
      <c r="BV60" s="173">
        <f t="shared" si="65"/>
        <v>3492.8729999999996</v>
      </c>
      <c r="BW60" s="173">
        <f t="shared" si="65"/>
        <v>3495.8729999999996</v>
      </c>
      <c r="BX60" s="173">
        <f t="shared" si="65"/>
        <v>3495.8729999999996</v>
      </c>
      <c r="BY60" s="173">
        <f t="shared" si="65"/>
        <v>3498.8729999999996</v>
      </c>
      <c r="BZ60" s="173">
        <f t="shared" si="65"/>
        <v>3498.8729999999996</v>
      </c>
      <c r="CA60" s="173">
        <f t="shared" si="65"/>
        <v>3493.8729999999996</v>
      </c>
      <c r="CB60" s="173">
        <f t="shared" si="65"/>
        <v>3493.8729999999996</v>
      </c>
      <c r="CC60" s="173">
        <f t="shared" si="65"/>
        <v>3496.8729999999996</v>
      </c>
      <c r="CD60" s="173">
        <f t="shared" si="65"/>
        <v>3496.8729999999996</v>
      </c>
      <c r="CE60" s="173">
        <f t="shared" si="65"/>
        <v>3495.8729999999996</v>
      </c>
      <c r="CF60" s="173">
        <f t="shared" si="65"/>
        <v>3495.8729999999996</v>
      </c>
      <c r="CG60" s="173">
        <f t="shared" si="65"/>
        <v>3490.8729999999996</v>
      </c>
      <c r="CH60" s="173">
        <f t="shared" si="65"/>
        <v>3487.8729999999996</v>
      </c>
      <c r="CI60" s="173">
        <f t="shared" si="65"/>
        <v>3489.8729999999996</v>
      </c>
      <c r="CJ60" s="173">
        <f t="shared" si="65"/>
        <v>3491.8729999999996</v>
      </c>
      <c r="CK60" s="173">
        <f t="shared" si="65"/>
        <v>3493.8729999999996</v>
      </c>
      <c r="CL60" s="173">
        <f t="shared" si="65"/>
        <v>3489.8729999999996</v>
      </c>
      <c r="CM60" s="173">
        <f t="shared" si="65"/>
        <v>3488.8729999999996</v>
      </c>
      <c r="CN60" s="173">
        <f t="shared" si="65"/>
        <v>3488.8729999999996</v>
      </c>
      <c r="CO60" s="173">
        <f t="shared" si="65"/>
        <v>3491.8729999999996</v>
      </c>
      <c r="CP60" s="173">
        <f t="shared" si="65"/>
        <v>3493.8729999999996</v>
      </c>
      <c r="CQ60" s="173">
        <f t="shared" si="65"/>
        <v>3495.8729999999996</v>
      </c>
      <c r="CR60" s="173">
        <f t="shared" si="65"/>
        <v>3494.8729999999996</v>
      </c>
      <c r="CS60" s="174">
        <f t="shared" si="65"/>
        <v>3494.8729999999996</v>
      </c>
      <c r="CT60" s="248">
        <f>SUM(B60:CS60)</f>
        <v>335455.80800000002</v>
      </c>
      <c r="CU60" s="150"/>
      <c r="CV60" s="151"/>
      <c r="CX60" s="252"/>
    </row>
    <row r="61" spans="1:102">
      <c r="A61" s="26" t="s">
        <v>4</v>
      </c>
      <c r="B61" s="32">
        <v>457</v>
      </c>
      <c r="C61" s="33">
        <v>457</v>
      </c>
      <c r="D61" s="33">
        <v>457</v>
      </c>
      <c r="E61" s="33">
        <v>457</v>
      </c>
      <c r="F61" s="33">
        <v>457</v>
      </c>
      <c r="G61" s="33">
        <v>457</v>
      </c>
      <c r="H61" s="33">
        <v>457</v>
      </c>
      <c r="I61" s="33">
        <v>457</v>
      </c>
      <c r="J61" s="33">
        <v>457</v>
      </c>
      <c r="K61" s="33">
        <v>457</v>
      </c>
      <c r="L61" s="33">
        <v>457</v>
      </c>
      <c r="M61" s="33">
        <v>457</v>
      </c>
      <c r="N61" s="33">
        <v>457</v>
      </c>
      <c r="O61" s="33">
        <v>457</v>
      </c>
      <c r="P61" s="33">
        <v>457</v>
      </c>
      <c r="Q61" s="33">
        <v>457</v>
      </c>
      <c r="R61" s="33">
        <v>457</v>
      </c>
      <c r="S61" s="33">
        <v>457</v>
      </c>
      <c r="T61" s="33">
        <v>457</v>
      </c>
      <c r="U61" s="33">
        <v>457</v>
      </c>
      <c r="V61" s="33">
        <v>457</v>
      </c>
      <c r="W61" s="33">
        <v>457</v>
      </c>
      <c r="X61" s="33">
        <v>457</v>
      </c>
      <c r="Y61" s="33">
        <v>457</v>
      </c>
      <c r="Z61" s="33">
        <v>457</v>
      </c>
      <c r="AA61" s="33">
        <v>457</v>
      </c>
      <c r="AB61" s="33">
        <v>457</v>
      </c>
      <c r="AC61" s="33">
        <v>457</v>
      </c>
      <c r="AD61" s="33">
        <v>457</v>
      </c>
      <c r="AE61" s="33">
        <v>457</v>
      </c>
      <c r="AF61" s="33">
        <v>457</v>
      </c>
      <c r="AG61" s="33">
        <v>457</v>
      </c>
      <c r="AH61" s="33">
        <v>457</v>
      </c>
      <c r="AI61" s="33">
        <v>457</v>
      </c>
      <c r="AJ61" s="33">
        <v>457</v>
      </c>
      <c r="AK61" s="33">
        <v>457</v>
      </c>
      <c r="AL61" s="33">
        <v>457</v>
      </c>
      <c r="AM61" s="33">
        <v>457</v>
      </c>
      <c r="AN61" s="33">
        <v>457</v>
      </c>
      <c r="AO61" s="33">
        <v>457</v>
      </c>
      <c r="AP61" s="33">
        <v>457</v>
      </c>
      <c r="AQ61" s="33">
        <v>457</v>
      </c>
      <c r="AR61" s="33">
        <v>457</v>
      </c>
      <c r="AS61" s="33">
        <v>457</v>
      </c>
      <c r="AT61" s="33">
        <v>457</v>
      </c>
      <c r="AU61" s="33">
        <v>457</v>
      </c>
      <c r="AV61" s="33">
        <v>457</v>
      </c>
      <c r="AW61" s="33">
        <v>457</v>
      </c>
      <c r="AX61" s="33">
        <v>457</v>
      </c>
      <c r="AY61" s="33">
        <v>457</v>
      </c>
      <c r="AZ61" s="33">
        <v>457</v>
      </c>
      <c r="BA61" s="33">
        <v>457</v>
      </c>
      <c r="BB61" s="33">
        <v>457</v>
      </c>
      <c r="BC61" s="33">
        <v>457</v>
      </c>
      <c r="BD61" s="33">
        <v>457</v>
      </c>
      <c r="BE61" s="33">
        <v>457</v>
      </c>
      <c r="BF61" s="33">
        <v>457</v>
      </c>
      <c r="BG61" s="33">
        <v>457</v>
      </c>
      <c r="BH61" s="33">
        <v>457</v>
      </c>
      <c r="BI61" s="33">
        <v>457</v>
      </c>
      <c r="BJ61" s="33">
        <v>457</v>
      </c>
      <c r="BK61" s="33">
        <v>457</v>
      </c>
      <c r="BL61" s="33">
        <v>457</v>
      </c>
      <c r="BM61" s="33">
        <v>457</v>
      </c>
      <c r="BN61" s="33">
        <v>457</v>
      </c>
      <c r="BO61" s="33">
        <v>457</v>
      </c>
      <c r="BP61" s="33">
        <v>457</v>
      </c>
      <c r="BQ61" s="33">
        <v>457</v>
      </c>
      <c r="BR61" s="33">
        <v>457</v>
      </c>
      <c r="BS61" s="33">
        <v>457</v>
      </c>
      <c r="BT61" s="33">
        <v>457</v>
      </c>
      <c r="BU61" s="33">
        <v>457</v>
      </c>
      <c r="BV61" s="33">
        <v>457</v>
      </c>
      <c r="BW61" s="33">
        <v>457</v>
      </c>
      <c r="BX61" s="33">
        <v>457</v>
      </c>
      <c r="BY61" s="33">
        <v>457</v>
      </c>
      <c r="BZ61" s="33">
        <v>457</v>
      </c>
      <c r="CA61" s="33">
        <v>457</v>
      </c>
      <c r="CB61" s="33">
        <v>457</v>
      </c>
      <c r="CC61" s="33">
        <v>457</v>
      </c>
      <c r="CD61" s="33">
        <v>457</v>
      </c>
      <c r="CE61" s="33">
        <v>457</v>
      </c>
      <c r="CF61" s="33">
        <v>457</v>
      </c>
      <c r="CG61" s="33">
        <v>457</v>
      </c>
      <c r="CH61" s="33">
        <v>457</v>
      </c>
      <c r="CI61" s="33">
        <v>457</v>
      </c>
      <c r="CJ61" s="33">
        <v>457</v>
      </c>
      <c r="CK61" s="33">
        <v>457</v>
      </c>
      <c r="CL61" s="33">
        <v>457</v>
      </c>
      <c r="CM61" s="33">
        <v>457</v>
      </c>
      <c r="CN61" s="33">
        <v>457</v>
      </c>
      <c r="CO61" s="33">
        <v>457</v>
      </c>
      <c r="CP61" s="33">
        <v>457</v>
      </c>
      <c r="CQ61" s="33">
        <v>457</v>
      </c>
      <c r="CR61" s="33">
        <v>457</v>
      </c>
      <c r="CS61" s="34">
        <v>457</v>
      </c>
      <c r="CT61" s="31">
        <f t="shared" ref="CT61:CT67" si="66">SUM(B61:CS61)</f>
        <v>43872</v>
      </c>
      <c r="CU61" s="152"/>
      <c r="CV61" s="262"/>
    </row>
    <row r="62" spans="1:102">
      <c r="A62" s="26" t="s">
        <v>5</v>
      </c>
      <c r="B62" s="32">
        <v>547</v>
      </c>
      <c r="C62" s="33">
        <v>547</v>
      </c>
      <c r="D62" s="33">
        <v>547</v>
      </c>
      <c r="E62" s="33">
        <v>547</v>
      </c>
      <c r="F62" s="33">
        <v>547</v>
      </c>
      <c r="G62" s="33">
        <v>547</v>
      </c>
      <c r="H62" s="33">
        <v>547</v>
      </c>
      <c r="I62" s="33">
        <v>547</v>
      </c>
      <c r="J62" s="33">
        <v>547</v>
      </c>
      <c r="K62" s="33">
        <v>547</v>
      </c>
      <c r="L62" s="33">
        <v>547</v>
      </c>
      <c r="M62" s="33">
        <v>547</v>
      </c>
      <c r="N62" s="33">
        <v>547</v>
      </c>
      <c r="O62" s="33">
        <v>547</v>
      </c>
      <c r="P62" s="33">
        <v>547</v>
      </c>
      <c r="Q62" s="33">
        <v>547</v>
      </c>
      <c r="R62" s="33">
        <v>547</v>
      </c>
      <c r="S62" s="33">
        <v>547</v>
      </c>
      <c r="T62" s="33">
        <v>547</v>
      </c>
      <c r="U62" s="33">
        <v>547</v>
      </c>
      <c r="V62" s="33">
        <v>547</v>
      </c>
      <c r="W62" s="33">
        <v>547</v>
      </c>
      <c r="X62" s="33">
        <v>547</v>
      </c>
      <c r="Y62" s="33">
        <v>547</v>
      </c>
      <c r="Z62" s="33">
        <v>547</v>
      </c>
      <c r="AA62" s="33">
        <v>547</v>
      </c>
      <c r="AB62" s="33">
        <v>547</v>
      </c>
      <c r="AC62" s="33">
        <v>547</v>
      </c>
      <c r="AD62" s="33">
        <v>547</v>
      </c>
      <c r="AE62" s="33">
        <v>547</v>
      </c>
      <c r="AF62" s="33">
        <v>547</v>
      </c>
      <c r="AG62" s="33">
        <v>547</v>
      </c>
      <c r="AH62" s="33">
        <v>547</v>
      </c>
      <c r="AI62" s="33">
        <v>547</v>
      </c>
      <c r="AJ62" s="33">
        <v>547</v>
      </c>
      <c r="AK62" s="33">
        <v>547</v>
      </c>
      <c r="AL62" s="33">
        <v>547</v>
      </c>
      <c r="AM62" s="33">
        <v>547</v>
      </c>
      <c r="AN62" s="33">
        <v>547</v>
      </c>
      <c r="AO62" s="33">
        <v>547</v>
      </c>
      <c r="AP62" s="33">
        <v>547</v>
      </c>
      <c r="AQ62" s="33">
        <v>547</v>
      </c>
      <c r="AR62" s="33">
        <v>547</v>
      </c>
      <c r="AS62" s="33">
        <v>547</v>
      </c>
      <c r="AT62" s="33">
        <v>547</v>
      </c>
      <c r="AU62" s="33">
        <v>547</v>
      </c>
      <c r="AV62" s="33">
        <v>547</v>
      </c>
      <c r="AW62" s="33">
        <v>547</v>
      </c>
      <c r="AX62" s="33">
        <v>547</v>
      </c>
      <c r="AY62" s="33">
        <v>547</v>
      </c>
      <c r="AZ62" s="33">
        <v>547</v>
      </c>
      <c r="BA62" s="33">
        <v>547</v>
      </c>
      <c r="BB62" s="33">
        <v>547</v>
      </c>
      <c r="BC62" s="33">
        <v>547</v>
      </c>
      <c r="BD62" s="33">
        <v>547</v>
      </c>
      <c r="BE62" s="33">
        <v>547</v>
      </c>
      <c r="BF62" s="33">
        <v>547</v>
      </c>
      <c r="BG62" s="33">
        <v>547</v>
      </c>
      <c r="BH62" s="33">
        <v>547</v>
      </c>
      <c r="BI62" s="33">
        <v>547</v>
      </c>
      <c r="BJ62" s="33">
        <v>547</v>
      </c>
      <c r="BK62" s="33">
        <v>547</v>
      </c>
      <c r="BL62" s="33">
        <v>547</v>
      </c>
      <c r="BM62" s="33">
        <v>547</v>
      </c>
      <c r="BN62" s="33">
        <v>547</v>
      </c>
      <c r="BO62" s="33">
        <v>547</v>
      </c>
      <c r="BP62" s="33">
        <v>547</v>
      </c>
      <c r="BQ62" s="33">
        <v>547</v>
      </c>
      <c r="BR62" s="33">
        <v>547</v>
      </c>
      <c r="BS62" s="33">
        <v>547</v>
      </c>
      <c r="BT62" s="33">
        <v>547</v>
      </c>
      <c r="BU62" s="33">
        <v>547</v>
      </c>
      <c r="BV62" s="33">
        <v>547</v>
      </c>
      <c r="BW62" s="33">
        <v>547</v>
      </c>
      <c r="BX62" s="33">
        <v>547</v>
      </c>
      <c r="BY62" s="33">
        <v>547</v>
      </c>
      <c r="BZ62" s="33">
        <v>547</v>
      </c>
      <c r="CA62" s="33">
        <v>547</v>
      </c>
      <c r="CB62" s="33">
        <v>547</v>
      </c>
      <c r="CC62" s="33">
        <v>547</v>
      </c>
      <c r="CD62" s="33">
        <v>547</v>
      </c>
      <c r="CE62" s="33">
        <v>547</v>
      </c>
      <c r="CF62" s="33">
        <v>547</v>
      </c>
      <c r="CG62" s="33">
        <v>547</v>
      </c>
      <c r="CH62" s="33">
        <v>547</v>
      </c>
      <c r="CI62" s="33">
        <v>547</v>
      </c>
      <c r="CJ62" s="33">
        <v>547</v>
      </c>
      <c r="CK62" s="33">
        <v>547</v>
      </c>
      <c r="CL62" s="33">
        <v>547</v>
      </c>
      <c r="CM62" s="33">
        <v>547</v>
      </c>
      <c r="CN62" s="33">
        <v>547</v>
      </c>
      <c r="CO62" s="33">
        <v>547</v>
      </c>
      <c r="CP62" s="33">
        <v>547</v>
      </c>
      <c r="CQ62" s="33">
        <v>547</v>
      </c>
      <c r="CR62" s="33">
        <v>547</v>
      </c>
      <c r="CS62" s="34">
        <v>547</v>
      </c>
      <c r="CT62" s="31">
        <f t="shared" si="66"/>
        <v>52512</v>
      </c>
      <c r="CU62" s="152"/>
      <c r="CV62" s="262"/>
    </row>
    <row r="63" spans="1:102">
      <c r="A63" s="26" t="s">
        <v>6</v>
      </c>
      <c r="B63" s="32">
        <v>816.09300000000007</v>
      </c>
      <c r="C63" s="33">
        <v>816.09300000000007</v>
      </c>
      <c r="D63" s="33">
        <v>816.09300000000007</v>
      </c>
      <c r="E63" s="33">
        <v>816.09300000000007</v>
      </c>
      <c r="F63" s="33">
        <v>816.09300000000007</v>
      </c>
      <c r="G63" s="33">
        <v>816.09300000000007</v>
      </c>
      <c r="H63" s="33">
        <v>816.09300000000007</v>
      </c>
      <c r="I63" s="33">
        <v>816.09300000000007</v>
      </c>
      <c r="J63" s="33">
        <v>816.09300000000007</v>
      </c>
      <c r="K63" s="33">
        <v>816.09300000000007</v>
      </c>
      <c r="L63" s="33">
        <v>816.09300000000007</v>
      </c>
      <c r="M63" s="33">
        <v>816.09300000000007</v>
      </c>
      <c r="N63" s="33">
        <v>816.09300000000007</v>
      </c>
      <c r="O63" s="33">
        <v>816.09300000000007</v>
      </c>
      <c r="P63" s="33">
        <v>816.09300000000007</v>
      </c>
      <c r="Q63" s="33">
        <v>816.09300000000007</v>
      </c>
      <c r="R63" s="33">
        <v>816.09300000000007</v>
      </c>
      <c r="S63" s="33">
        <v>816.09300000000007</v>
      </c>
      <c r="T63" s="33">
        <v>816.09300000000007</v>
      </c>
      <c r="U63" s="33">
        <v>816.09300000000007</v>
      </c>
      <c r="V63" s="33">
        <v>816.09300000000007</v>
      </c>
      <c r="W63" s="33">
        <v>816.09300000000007</v>
      </c>
      <c r="X63" s="33">
        <v>816.09300000000007</v>
      </c>
      <c r="Y63" s="33">
        <v>816.09300000000007</v>
      </c>
      <c r="Z63" s="33">
        <v>816.09300000000007</v>
      </c>
      <c r="AA63" s="33">
        <v>816.09300000000007</v>
      </c>
      <c r="AB63" s="33">
        <v>816.09300000000007</v>
      </c>
      <c r="AC63" s="33">
        <v>816.09300000000007</v>
      </c>
      <c r="AD63" s="33">
        <v>816.09300000000007</v>
      </c>
      <c r="AE63" s="33">
        <v>816.09300000000007</v>
      </c>
      <c r="AF63" s="33">
        <v>816.09300000000007</v>
      </c>
      <c r="AG63" s="33">
        <v>816.09300000000007</v>
      </c>
      <c r="AH63" s="33">
        <v>816.09300000000007</v>
      </c>
      <c r="AI63" s="33">
        <v>816.09300000000007</v>
      </c>
      <c r="AJ63" s="33">
        <v>816.09300000000007</v>
      </c>
      <c r="AK63" s="33">
        <v>816.09300000000007</v>
      </c>
      <c r="AL63" s="33">
        <v>816.09300000000007</v>
      </c>
      <c r="AM63" s="33">
        <v>816.09300000000007</v>
      </c>
      <c r="AN63" s="33">
        <v>816.09300000000007</v>
      </c>
      <c r="AO63" s="33">
        <v>816.09300000000007</v>
      </c>
      <c r="AP63" s="33">
        <v>816.09300000000007</v>
      </c>
      <c r="AQ63" s="33">
        <v>816.09300000000007</v>
      </c>
      <c r="AR63" s="33">
        <v>816.09300000000007</v>
      </c>
      <c r="AS63" s="33">
        <v>816.09300000000007</v>
      </c>
      <c r="AT63" s="33">
        <v>816.09300000000007</v>
      </c>
      <c r="AU63" s="33">
        <v>816.09300000000007</v>
      </c>
      <c r="AV63" s="33">
        <v>816.09300000000007</v>
      </c>
      <c r="AW63" s="33">
        <v>816.09300000000007</v>
      </c>
      <c r="AX63" s="33">
        <v>816.09300000000007</v>
      </c>
      <c r="AY63" s="33">
        <v>816.09300000000007</v>
      </c>
      <c r="AZ63" s="33">
        <v>816.09300000000007</v>
      </c>
      <c r="BA63" s="33">
        <v>816.09300000000007</v>
      </c>
      <c r="BB63" s="33">
        <v>816.09300000000007</v>
      </c>
      <c r="BC63" s="33">
        <v>816.09300000000007</v>
      </c>
      <c r="BD63" s="33">
        <v>816.09300000000007</v>
      </c>
      <c r="BE63" s="33">
        <v>816.09300000000007</v>
      </c>
      <c r="BF63" s="33">
        <v>816.09300000000007</v>
      </c>
      <c r="BG63" s="33">
        <v>816.09300000000007</v>
      </c>
      <c r="BH63" s="33">
        <v>816.09300000000007</v>
      </c>
      <c r="BI63" s="33">
        <v>816.09300000000007</v>
      </c>
      <c r="BJ63" s="33">
        <v>816.09300000000007</v>
      </c>
      <c r="BK63" s="33">
        <v>816.09300000000007</v>
      </c>
      <c r="BL63" s="33">
        <v>816.09300000000007</v>
      </c>
      <c r="BM63" s="33">
        <v>816.09300000000007</v>
      </c>
      <c r="BN63" s="33">
        <v>816.09300000000007</v>
      </c>
      <c r="BO63" s="33">
        <v>816.09300000000007</v>
      </c>
      <c r="BP63" s="33">
        <v>816.09300000000007</v>
      </c>
      <c r="BQ63" s="33">
        <v>816.09300000000007</v>
      </c>
      <c r="BR63" s="33">
        <v>816.09300000000007</v>
      </c>
      <c r="BS63" s="33">
        <v>816.09300000000007</v>
      </c>
      <c r="BT63" s="33">
        <v>816.09300000000007</v>
      </c>
      <c r="BU63" s="33">
        <v>816.09300000000007</v>
      </c>
      <c r="BV63" s="33">
        <v>816.09300000000007</v>
      </c>
      <c r="BW63" s="33">
        <v>816.09300000000007</v>
      </c>
      <c r="BX63" s="33">
        <v>816.09300000000007</v>
      </c>
      <c r="BY63" s="33">
        <v>816.09300000000007</v>
      </c>
      <c r="BZ63" s="33">
        <v>816.09300000000007</v>
      </c>
      <c r="CA63" s="33">
        <v>816.09300000000007</v>
      </c>
      <c r="CB63" s="33">
        <v>816.09300000000007</v>
      </c>
      <c r="CC63" s="33">
        <v>816.09300000000007</v>
      </c>
      <c r="CD63" s="33">
        <v>816.09300000000007</v>
      </c>
      <c r="CE63" s="33">
        <v>816.09300000000007</v>
      </c>
      <c r="CF63" s="33">
        <v>816.09300000000007</v>
      </c>
      <c r="CG63" s="33">
        <v>816.09300000000007</v>
      </c>
      <c r="CH63" s="33">
        <v>816.09300000000007</v>
      </c>
      <c r="CI63" s="33">
        <v>816.09300000000007</v>
      </c>
      <c r="CJ63" s="33">
        <v>816.09300000000007</v>
      </c>
      <c r="CK63" s="33">
        <v>816.09300000000007</v>
      </c>
      <c r="CL63" s="33">
        <v>816.09300000000007</v>
      </c>
      <c r="CM63" s="33">
        <v>816.09300000000007</v>
      </c>
      <c r="CN63" s="33">
        <v>816.09300000000007</v>
      </c>
      <c r="CO63" s="33">
        <v>816.09300000000007</v>
      </c>
      <c r="CP63" s="33">
        <v>816.09300000000007</v>
      </c>
      <c r="CQ63" s="33">
        <v>816.09300000000007</v>
      </c>
      <c r="CR63" s="33">
        <v>816.09300000000007</v>
      </c>
      <c r="CS63" s="34">
        <v>816.09300000000007</v>
      </c>
      <c r="CT63" s="31">
        <f t="shared" si="66"/>
        <v>78344.927999999942</v>
      </c>
      <c r="CU63" s="152"/>
      <c r="CV63" s="262"/>
    </row>
    <row r="64" spans="1:102">
      <c r="A64" s="26" t="s">
        <v>7</v>
      </c>
      <c r="B64" s="32">
        <v>422</v>
      </c>
      <c r="C64" s="33">
        <v>422</v>
      </c>
      <c r="D64" s="33">
        <v>422</v>
      </c>
      <c r="E64" s="33">
        <v>422</v>
      </c>
      <c r="F64" s="33">
        <v>422</v>
      </c>
      <c r="G64" s="33">
        <v>422</v>
      </c>
      <c r="H64" s="33">
        <v>422</v>
      </c>
      <c r="I64" s="33">
        <v>422</v>
      </c>
      <c r="J64" s="33">
        <v>422</v>
      </c>
      <c r="K64" s="33">
        <v>422</v>
      </c>
      <c r="L64" s="33">
        <v>422</v>
      </c>
      <c r="M64" s="33">
        <v>422</v>
      </c>
      <c r="N64" s="33">
        <v>422</v>
      </c>
      <c r="O64" s="33">
        <v>422</v>
      </c>
      <c r="P64" s="33">
        <v>422</v>
      </c>
      <c r="Q64" s="33">
        <v>422</v>
      </c>
      <c r="R64" s="33">
        <v>422</v>
      </c>
      <c r="S64" s="33">
        <v>422</v>
      </c>
      <c r="T64" s="33">
        <v>422</v>
      </c>
      <c r="U64" s="33">
        <v>422</v>
      </c>
      <c r="V64" s="33">
        <v>422</v>
      </c>
      <c r="W64" s="33">
        <v>422</v>
      </c>
      <c r="X64" s="33">
        <v>422</v>
      </c>
      <c r="Y64" s="33">
        <v>422</v>
      </c>
      <c r="Z64" s="33">
        <v>422</v>
      </c>
      <c r="AA64" s="33">
        <v>422</v>
      </c>
      <c r="AB64" s="33">
        <v>422</v>
      </c>
      <c r="AC64" s="33">
        <v>422</v>
      </c>
      <c r="AD64" s="33">
        <v>422</v>
      </c>
      <c r="AE64" s="33">
        <v>422</v>
      </c>
      <c r="AF64" s="33">
        <v>422</v>
      </c>
      <c r="AG64" s="33">
        <v>422</v>
      </c>
      <c r="AH64" s="33">
        <v>422</v>
      </c>
      <c r="AI64" s="33">
        <v>422</v>
      </c>
      <c r="AJ64" s="33">
        <v>422</v>
      </c>
      <c r="AK64" s="33">
        <v>422</v>
      </c>
      <c r="AL64" s="33">
        <v>422</v>
      </c>
      <c r="AM64" s="33">
        <v>422</v>
      </c>
      <c r="AN64" s="33">
        <v>422</v>
      </c>
      <c r="AO64" s="33">
        <v>422</v>
      </c>
      <c r="AP64" s="33">
        <v>422</v>
      </c>
      <c r="AQ64" s="33">
        <v>422</v>
      </c>
      <c r="AR64" s="33">
        <v>422</v>
      </c>
      <c r="AS64" s="33">
        <v>422</v>
      </c>
      <c r="AT64" s="33">
        <v>422</v>
      </c>
      <c r="AU64" s="33">
        <v>422</v>
      </c>
      <c r="AV64" s="33">
        <v>422</v>
      </c>
      <c r="AW64" s="33">
        <v>422</v>
      </c>
      <c r="AX64" s="33">
        <v>422</v>
      </c>
      <c r="AY64" s="33">
        <v>422</v>
      </c>
      <c r="AZ64" s="33">
        <v>422</v>
      </c>
      <c r="BA64" s="33">
        <v>422</v>
      </c>
      <c r="BB64" s="33">
        <v>422</v>
      </c>
      <c r="BC64" s="33">
        <v>422</v>
      </c>
      <c r="BD64" s="33">
        <v>422</v>
      </c>
      <c r="BE64" s="33">
        <v>422</v>
      </c>
      <c r="BF64" s="33">
        <v>422</v>
      </c>
      <c r="BG64" s="33">
        <v>422</v>
      </c>
      <c r="BH64" s="33">
        <v>422</v>
      </c>
      <c r="BI64" s="33">
        <v>422</v>
      </c>
      <c r="BJ64" s="33">
        <v>422</v>
      </c>
      <c r="BK64" s="33">
        <v>422</v>
      </c>
      <c r="BL64" s="33">
        <v>422</v>
      </c>
      <c r="BM64" s="33">
        <v>422</v>
      </c>
      <c r="BN64" s="33">
        <v>422</v>
      </c>
      <c r="BO64" s="33">
        <v>422</v>
      </c>
      <c r="BP64" s="33">
        <v>422</v>
      </c>
      <c r="BQ64" s="33">
        <v>422</v>
      </c>
      <c r="BR64" s="33">
        <v>422</v>
      </c>
      <c r="BS64" s="33">
        <v>422</v>
      </c>
      <c r="BT64" s="33">
        <v>422</v>
      </c>
      <c r="BU64" s="33">
        <v>422</v>
      </c>
      <c r="BV64" s="33">
        <v>422</v>
      </c>
      <c r="BW64" s="33">
        <v>422</v>
      </c>
      <c r="BX64" s="33">
        <v>422</v>
      </c>
      <c r="BY64" s="33">
        <v>422</v>
      </c>
      <c r="BZ64" s="33">
        <v>422</v>
      </c>
      <c r="CA64" s="33">
        <v>422</v>
      </c>
      <c r="CB64" s="33">
        <v>422</v>
      </c>
      <c r="CC64" s="33">
        <v>422</v>
      </c>
      <c r="CD64" s="33">
        <v>422</v>
      </c>
      <c r="CE64" s="33">
        <v>422</v>
      </c>
      <c r="CF64" s="33">
        <v>422</v>
      </c>
      <c r="CG64" s="33">
        <v>422</v>
      </c>
      <c r="CH64" s="33">
        <v>422</v>
      </c>
      <c r="CI64" s="33">
        <v>422</v>
      </c>
      <c r="CJ64" s="33">
        <v>422</v>
      </c>
      <c r="CK64" s="33">
        <v>422</v>
      </c>
      <c r="CL64" s="33">
        <v>422</v>
      </c>
      <c r="CM64" s="33">
        <v>422</v>
      </c>
      <c r="CN64" s="33">
        <v>422</v>
      </c>
      <c r="CO64" s="33">
        <v>422</v>
      </c>
      <c r="CP64" s="33">
        <v>422</v>
      </c>
      <c r="CQ64" s="33">
        <v>422</v>
      </c>
      <c r="CR64" s="33">
        <v>422</v>
      </c>
      <c r="CS64" s="34">
        <v>422</v>
      </c>
      <c r="CT64" s="31">
        <f t="shared" si="66"/>
        <v>40512</v>
      </c>
      <c r="CU64" s="152"/>
      <c r="CV64" s="262"/>
    </row>
    <row r="65" spans="1:102">
      <c r="A65" s="26" t="s">
        <v>8</v>
      </c>
      <c r="B65" s="32">
        <v>468.58</v>
      </c>
      <c r="C65" s="33">
        <v>468.58</v>
      </c>
      <c r="D65" s="33">
        <v>468.58</v>
      </c>
      <c r="E65" s="33">
        <v>468.58</v>
      </c>
      <c r="F65" s="33">
        <v>468.58</v>
      </c>
      <c r="G65" s="33">
        <v>468.58</v>
      </c>
      <c r="H65" s="33">
        <v>468.58</v>
      </c>
      <c r="I65" s="33">
        <v>468.58</v>
      </c>
      <c r="J65" s="33">
        <v>468.58</v>
      </c>
      <c r="K65" s="33">
        <v>468.58</v>
      </c>
      <c r="L65" s="33">
        <v>468.58</v>
      </c>
      <c r="M65" s="33">
        <v>468.58</v>
      </c>
      <c r="N65" s="33">
        <v>468.58</v>
      </c>
      <c r="O65" s="33">
        <v>468.58</v>
      </c>
      <c r="P65" s="33">
        <v>468.58</v>
      </c>
      <c r="Q65" s="33">
        <v>468.58</v>
      </c>
      <c r="R65" s="33">
        <v>468.58</v>
      </c>
      <c r="S65" s="33">
        <v>468.58</v>
      </c>
      <c r="T65" s="33">
        <v>468.58</v>
      </c>
      <c r="U65" s="33">
        <v>468.58</v>
      </c>
      <c r="V65" s="33">
        <v>468.58</v>
      </c>
      <c r="W65" s="33">
        <v>468.58</v>
      </c>
      <c r="X65" s="33">
        <v>468.58</v>
      </c>
      <c r="Y65" s="33">
        <v>468.58</v>
      </c>
      <c r="Z65" s="33">
        <v>468.58</v>
      </c>
      <c r="AA65" s="33">
        <v>468.58</v>
      </c>
      <c r="AB65" s="33">
        <v>468.58</v>
      </c>
      <c r="AC65" s="33">
        <v>468.58</v>
      </c>
      <c r="AD65" s="33">
        <v>468.58</v>
      </c>
      <c r="AE65" s="33">
        <v>468.58</v>
      </c>
      <c r="AF65" s="33">
        <v>468.58</v>
      </c>
      <c r="AG65" s="33">
        <v>468.58</v>
      </c>
      <c r="AH65" s="33">
        <v>468.58</v>
      </c>
      <c r="AI65" s="33">
        <v>468.58</v>
      </c>
      <c r="AJ65" s="33">
        <v>468.58</v>
      </c>
      <c r="AK65" s="33">
        <v>468.58</v>
      </c>
      <c r="AL65" s="33">
        <v>468.58</v>
      </c>
      <c r="AM65" s="33">
        <v>468.58</v>
      </c>
      <c r="AN65" s="33">
        <v>468.58</v>
      </c>
      <c r="AO65" s="33">
        <v>468.58</v>
      </c>
      <c r="AP65" s="33">
        <v>468.58</v>
      </c>
      <c r="AQ65" s="33">
        <v>468.58</v>
      </c>
      <c r="AR65" s="33">
        <v>468.58</v>
      </c>
      <c r="AS65" s="33">
        <v>468.58</v>
      </c>
      <c r="AT65" s="33">
        <v>468.58</v>
      </c>
      <c r="AU65" s="33">
        <v>468.58</v>
      </c>
      <c r="AV65" s="33">
        <v>468.58</v>
      </c>
      <c r="AW65" s="33">
        <v>468.58</v>
      </c>
      <c r="AX65" s="33">
        <v>468.58</v>
      </c>
      <c r="AY65" s="33">
        <v>468.58</v>
      </c>
      <c r="AZ65" s="33">
        <v>468.58</v>
      </c>
      <c r="BA65" s="33">
        <v>468.58</v>
      </c>
      <c r="BB65" s="33">
        <v>468.58</v>
      </c>
      <c r="BC65" s="33">
        <v>468.58</v>
      </c>
      <c r="BD65" s="33">
        <v>468.58</v>
      </c>
      <c r="BE65" s="33">
        <v>468.58</v>
      </c>
      <c r="BF65" s="33">
        <v>468.58</v>
      </c>
      <c r="BG65" s="33">
        <v>468.58</v>
      </c>
      <c r="BH65" s="33">
        <v>468.58</v>
      </c>
      <c r="BI65" s="33">
        <v>468.58</v>
      </c>
      <c r="BJ65" s="33">
        <v>468.58</v>
      </c>
      <c r="BK65" s="33">
        <v>468.58</v>
      </c>
      <c r="BL65" s="33">
        <v>468.58</v>
      </c>
      <c r="BM65" s="33">
        <v>468.58</v>
      </c>
      <c r="BN65" s="33">
        <v>468.58</v>
      </c>
      <c r="BO65" s="33">
        <v>468.58</v>
      </c>
      <c r="BP65" s="33">
        <v>468.58</v>
      </c>
      <c r="BQ65" s="33">
        <v>468.58</v>
      </c>
      <c r="BR65" s="33">
        <v>468.58</v>
      </c>
      <c r="BS65" s="33">
        <v>468.58</v>
      </c>
      <c r="BT65" s="33">
        <v>468.58</v>
      </c>
      <c r="BU65" s="33">
        <v>468.58</v>
      </c>
      <c r="BV65" s="33">
        <v>468.58</v>
      </c>
      <c r="BW65" s="33">
        <v>468.58</v>
      </c>
      <c r="BX65" s="33">
        <v>468.58</v>
      </c>
      <c r="BY65" s="33">
        <v>468.58</v>
      </c>
      <c r="BZ65" s="33">
        <v>468.58</v>
      </c>
      <c r="CA65" s="33">
        <v>468.58</v>
      </c>
      <c r="CB65" s="33">
        <v>468.58</v>
      </c>
      <c r="CC65" s="33">
        <v>468.58</v>
      </c>
      <c r="CD65" s="33">
        <v>468.58</v>
      </c>
      <c r="CE65" s="33">
        <v>468.58</v>
      </c>
      <c r="CF65" s="33">
        <v>468.58</v>
      </c>
      <c r="CG65" s="33">
        <v>468.58</v>
      </c>
      <c r="CH65" s="33">
        <v>468.58</v>
      </c>
      <c r="CI65" s="33">
        <v>468.58</v>
      </c>
      <c r="CJ65" s="33">
        <v>468.58</v>
      </c>
      <c r="CK65" s="33">
        <v>468.58</v>
      </c>
      <c r="CL65" s="33">
        <v>468.58</v>
      </c>
      <c r="CM65" s="33">
        <v>468.58</v>
      </c>
      <c r="CN65" s="33">
        <v>468.58</v>
      </c>
      <c r="CO65" s="33">
        <v>468.58</v>
      </c>
      <c r="CP65" s="33">
        <v>468.58</v>
      </c>
      <c r="CQ65" s="33">
        <v>468.58</v>
      </c>
      <c r="CR65" s="33">
        <v>468.58</v>
      </c>
      <c r="CS65" s="34">
        <v>468.58</v>
      </c>
      <c r="CT65" s="31">
        <f t="shared" si="66"/>
        <v>44983.680000000102</v>
      </c>
      <c r="CU65" s="152"/>
      <c r="CV65" s="262"/>
    </row>
    <row r="66" spans="1:102">
      <c r="A66" s="26" t="s">
        <v>9</v>
      </c>
      <c r="B66" s="32">
        <v>739</v>
      </c>
      <c r="C66" s="33">
        <v>745</v>
      </c>
      <c r="D66" s="33">
        <v>744</v>
      </c>
      <c r="E66" s="33">
        <v>740</v>
      </c>
      <c r="F66" s="33">
        <v>744</v>
      </c>
      <c r="G66" s="33">
        <v>744</v>
      </c>
      <c r="H66" s="33">
        <v>742</v>
      </c>
      <c r="I66" s="33">
        <v>742</v>
      </c>
      <c r="J66" s="33">
        <v>743</v>
      </c>
      <c r="K66" s="33">
        <v>741</v>
      </c>
      <c r="L66" s="33">
        <v>744</v>
      </c>
      <c r="M66" s="33">
        <v>740</v>
      </c>
      <c r="N66" s="33">
        <v>737</v>
      </c>
      <c r="O66" s="33">
        <v>743</v>
      </c>
      <c r="P66" s="33">
        <v>743</v>
      </c>
      <c r="Q66" s="33">
        <v>741</v>
      </c>
      <c r="R66" s="33">
        <v>744</v>
      </c>
      <c r="S66" s="33">
        <v>746</v>
      </c>
      <c r="T66" s="33">
        <v>746</v>
      </c>
      <c r="U66" s="33">
        <v>748</v>
      </c>
      <c r="V66" s="33">
        <v>744</v>
      </c>
      <c r="W66" s="33">
        <v>742</v>
      </c>
      <c r="X66" s="33">
        <v>743</v>
      </c>
      <c r="Y66" s="33">
        <v>743</v>
      </c>
      <c r="Z66" s="33">
        <v>742</v>
      </c>
      <c r="AA66" s="33">
        <v>741</v>
      </c>
      <c r="AB66" s="33">
        <v>739</v>
      </c>
      <c r="AC66" s="33">
        <v>742</v>
      </c>
      <c r="AD66" s="33">
        <v>742</v>
      </c>
      <c r="AE66" s="33">
        <v>744</v>
      </c>
      <c r="AF66" s="33">
        <v>745</v>
      </c>
      <c r="AG66" s="33">
        <v>745</v>
      </c>
      <c r="AH66" s="33">
        <v>746</v>
      </c>
      <c r="AI66" s="33">
        <v>744</v>
      </c>
      <c r="AJ66" s="33">
        <v>745</v>
      </c>
      <c r="AK66" s="33">
        <v>745</v>
      </c>
      <c r="AL66" s="33">
        <v>743</v>
      </c>
      <c r="AM66" s="33">
        <v>745</v>
      </c>
      <c r="AN66" s="33">
        <v>745</v>
      </c>
      <c r="AO66" s="33">
        <v>743</v>
      </c>
      <c r="AP66" s="33">
        <v>744</v>
      </c>
      <c r="AQ66" s="33">
        <v>745</v>
      </c>
      <c r="AR66" s="33">
        <v>745</v>
      </c>
      <c r="AS66" s="33">
        <v>742</v>
      </c>
      <c r="AT66" s="33">
        <v>740</v>
      </c>
      <c r="AU66" s="33">
        <v>743</v>
      </c>
      <c r="AV66" s="33">
        <v>745</v>
      </c>
      <c r="AW66" s="33">
        <v>744</v>
      </c>
      <c r="AX66" s="33">
        <v>741</v>
      </c>
      <c r="AY66" s="33">
        <v>739</v>
      </c>
      <c r="AZ66" s="33">
        <v>739</v>
      </c>
      <c r="BA66" s="33">
        <v>737</v>
      </c>
      <c r="BB66" s="33">
        <v>740</v>
      </c>
      <c r="BC66" s="33">
        <v>745</v>
      </c>
      <c r="BD66" s="33">
        <v>743</v>
      </c>
      <c r="BE66" s="33">
        <v>740</v>
      </c>
      <c r="BF66" s="33">
        <v>744</v>
      </c>
      <c r="BG66" s="33">
        <v>747</v>
      </c>
      <c r="BH66" s="33">
        <v>744</v>
      </c>
      <c r="BI66" s="33">
        <v>741</v>
      </c>
      <c r="BJ66" s="33">
        <v>744</v>
      </c>
      <c r="BK66" s="33">
        <v>743</v>
      </c>
      <c r="BL66" s="33">
        <v>739</v>
      </c>
      <c r="BM66" s="33">
        <v>738</v>
      </c>
      <c r="BN66" s="33">
        <v>738</v>
      </c>
      <c r="BO66" s="33">
        <v>741</v>
      </c>
      <c r="BP66" s="33">
        <v>745</v>
      </c>
      <c r="BQ66" s="33">
        <v>748</v>
      </c>
      <c r="BR66" s="33">
        <v>744</v>
      </c>
      <c r="BS66" s="33">
        <v>741</v>
      </c>
      <c r="BT66" s="33">
        <v>739</v>
      </c>
      <c r="BU66" s="33">
        <v>740</v>
      </c>
      <c r="BV66" s="33">
        <v>741</v>
      </c>
      <c r="BW66" s="33">
        <v>744</v>
      </c>
      <c r="BX66" s="33">
        <v>744</v>
      </c>
      <c r="BY66" s="33">
        <v>747</v>
      </c>
      <c r="BZ66" s="33">
        <v>747</v>
      </c>
      <c r="CA66" s="33">
        <v>742</v>
      </c>
      <c r="CB66" s="33">
        <v>742</v>
      </c>
      <c r="CC66" s="33">
        <v>745</v>
      </c>
      <c r="CD66" s="33">
        <v>745</v>
      </c>
      <c r="CE66" s="33">
        <v>744</v>
      </c>
      <c r="CF66" s="33">
        <v>744</v>
      </c>
      <c r="CG66" s="33">
        <v>739</v>
      </c>
      <c r="CH66" s="33">
        <v>736</v>
      </c>
      <c r="CI66" s="33">
        <v>738</v>
      </c>
      <c r="CJ66" s="33">
        <v>740</v>
      </c>
      <c r="CK66" s="33">
        <v>742</v>
      </c>
      <c r="CL66" s="33">
        <v>738</v>
      </c>
      <c r="CM66" s="33">
        <v>737</v>
      </c>
      <c r="CN66" s="33">
        <v>737</v>
      </c>
      <c r="CO66" s="33">
        <v>740</v>
      </c>
      <c r="CP66" s="33">
        <v>742</v>
      </c>
      <c r="CQ66" s="33">
        <v>744</v>
      </c>
      <c r="CR66" s="33">
        <v>743</v>
      </c>
      <c r="CS66" s="34">
        <v>743</v>
      </c>
      <c r="CT66" s="31">
        <f t="shared" si="66"/>
        <v>71276</v>
      </c>
      <c r="CU66" s="152"/>
      <c r="CV66" s="262"/>
    </row>
    <row r="67" spans="1:102" ht="15.75" thickBot="1">
      <c r="A67" s="172" t="s">
        <v>10</v>
      </c>
      <c r="B67" s="117">
        <v>41.2</v>
      </c>
      <c r="C67" s="118">
        <v>41.2</v>
      </c>
      <c r="D67" s="118">
        <v>41.2</v>
      </c>
      <c r="E67" s="118">
        <v>41.2</v>
      </c>
      <c r="F67" s="118">
        <v>41.2</v>
      </c>
      <c r="G67" s="118">
        <v>41.2</v>
      </c>
      <c r="H67" s="118">
        <v>41.2</v>
      </c>
      <c r="I67" s="118">
        <v>41.2</v>
      </c>
      <c r="J67" s="118">
        <v>41.2</v>
      </c>
      <c r="K67" s="118">
        <v>41.2</v>
      </c>
      <c r="L67" s="118">
        <v>41.2</v>
      </c>
      <c r="M67" s="118">
        <v>41.2</v>
      </c>
      <c r="N67" s="118">
        <v>41.2</v>
      </c>
      <c r="O67" s="118">
        <v>41.2</v>
      </c>
      <c r="P67" s="118">
        <v>41.2</v>
      </c>
      <c r="Q67" s="118">
        <v>41.2</v>
      </c>
      <c r="R67" s="118">
        <v>41.2</v>
      </c>
      <c r="S67" s="118">
        <v>41.2</v>
      </c>
      <c r="T67" s="118">
        <v>41.2</v>
      </c>
      <c r="U67" s="118">
        <v>41.2</v>
      </c>
      <c r="V67" s="118">
        <v>41.2</v>
      </c>
      <c r="W67" s="118">
        <v>41.2</v>
      </c>
      <c r="X67" s="118">
        <v>41.2</v>
      </c>
      <c r="Y67" s="118">
        <v>41.2</v>
      </c>
      <c r="Z67" s="118">
        <v>41.2</v>
      </c>
      <c r="AA67" s="118">
        <v>41.2</v>
      </c>
      <c r="AB67" s="118">
        <v>41.2</v>
      </c>
      <c r="AC67" s="118">
        <v>41.2</v>
      </c>
      <c r="AD67" s="118">
        <v>41.2</v>
      </c>
      <c r="AE67" s="118">
        <v>41.2</v>
      </c>
      <c r="AF67" s="118">
        <v>41.2</v>
      </c>
      <c r="AG67" s="118">
        <v>41.2</v>
      </c>
      <c r="AH67" s="118">
        <v>41.2</v>
      </c>
      <c r="AI67" s="118">
        <v>41.2</v>
      </c>
      <c r="AJ67" s="118">
        <v>41.2</v>
      </c>
      <c r="AK67" s="118">
        <v>41.2</v>
      </c>
      <c r="AL67" s="118">
        <v>41.2</v>
      </c>
      <c r="AM67" s="118">
        <v>41.2</v>
      </c>
      <c r="AN67" s="118">
        <v>41.2</v>
      </c>
      <c r="AO67" s="118">
        <v>41.2</v>
      </c>
      <c r="AP67" s="118">
        <v>41.2</v>
      </c>
      <c r="AQ67" s="118">
        <v>41.2</v>
      </c>
      <c r="AR67" s="118">
        <v>41.2</v>
      </c>
      <c r="AS67" s="118">
        <v>41.2</v>
      </c>
      <c r="AT67" s="118">
        <v>41.2</v>
      </c>
      <c r="AU67" s="118">
        <v>41.2</v>
      </c>
      <c r="AV67" s="118">
        <v>41.2</v>
      </c>
      <c r="AW67" s="118">
        <v>41.2</v>
      </c>
      <c r="AX67" s="118">
        <v>41.2</v>
      </c>
      <c r="AY67" s="118">
        <v>41.2</v>
      </c>
      <c r="AZ67" s="118">
        <v>41.2</v>
      </c>
      <c r="BA67" s="118">
        <v>41.2</v>
      </c>
      <c r="BB67" s="118">
        <v>41.2</v>
      </c>
      <c r="BC67" s="118">
        <v>41.2</v>
      </c>
      <c r="BD67" s="118">
        <v>41.2</v>
      </c>
      <c r="BE67" s="118">
        <v>41.2</v>
      </c>
      <c r="BF67" s="118">
        <v>41.2</v>
      </c>
      <c r="BG67" s="118">
        <v>41.2</v>
      </c>
      <c r="BH67" s="118">
        <v>41.2</v>
      </c>
      <c r="BI67" s="118">
        <v>41.2</v>
      </c>
      <c r="BJ67" s="118">
        <v>41.2</v>
      </c>
      <c r="BK67" s="118">
        <v>41.2</v>
      </c>
      <c r="BL67" s="118">
        <v>41.2</v>
      </c>
      <c r="BM67" s="118">
        <v>41.2</v>
      </c>
      <c r="BN67" s="118">
        <v>41.2</v>
      </c>
      <c r="BO67" s="118">
        <v>41.2</v>
      </c>
      <c r="BP67" s="118">
        <v>41.2</v>
      </c>
      <c r="BQ67" s="118">
        <v>41.2</v>
      </c>
      <c r="BR67" s="118">
        <v>41.2</v>
      </c>
      <c r="BS67" s="118">
        <v>41.2</v>
      </c>
      <c r="BT67" s="118">
        <v>41.2</v>
      </c>
      <c r="BU67" s="118">
        <v>41.2</v>
      </c>
      <c r="BV67" s="118">
        <v>41.2</v>
      </c>
      <c r="BW67" s="118">
        <v>41.2</v>
      </c>
      <c r="BX67" s="118">
        <v>41.2</v>
      </c>
      <c r="BY67" s="118">
        <v>41.2</v>
      </c>
      <c r="BZ67" s="118">
        <v>41.2</v>
      </c>
      <c r="CA67" s="118">
        <v>41.2</v>
      </c>
      <c r="CB67" s="118">
        <v>41.2</v>
      </c>
      <c r="CC67" s="118">
        <v>41.2</v>
      </c>
      <c r="CD67" s="118">
        <v>41.2</v>
      </c>
      <c r="CE67" s="118">
        <v>41.2</v>
      </c>
      <c r="CF67" s="118">
        <v>41.2</v>
      </c>
      <c r="CG67" s="118">
        <v>41.2</v>
      </c>
      <c r="CH67" s="118">
        <v>41.2</v>
      </c>
      <c r="CI67" s="118">
        <v>41.2</v>
      </c>
      <c r="CJ67" s="118">
        <v>41.2</v>
      </c>
      <c r="CK67" s="118">
        <v>41.2</v>
      </c>
      <c r="CL67" s="118">
        <v>41.2</v>
      </c>
      <c r="CM67" s="118">
        <v>41.2</v>
      </c>
      <c r="CN67" s="118">
        <v>41.2</v>
      </c>
      <c r="CO67" s="118">
        <v>41.2</v>
      </c>
      <c r="CP67" s="118">
        <v>41.2</v>
      </c>
      <c r="CQ67" s="118">
        <v>41.2</v>
      </c>
      <c r="CR67" s="118">
        <v>41.2</v>
      </c>
      <c r="CS67" s="119">
        <v>41.2</v>
      </c>
      <c r="CT67" s="116">
        <f t="shared" si="66"/>
        <v>3955.199999999993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30</v>
      </c>
      <c r="W72" s="122">
        <v>60</v>
      </c>
      <c r="X72" s="122">
        <v>90</v>
      </c>
      <c r="Y72" s="122">
        <v>120</v>
      </c>
      <c r="Z72" s="122">
        <v>150</v>
      </c>
      <c r="AA72" s="122">
        <v>150</v>
      </c>
      <c r="AB72" s="122">
        <v>150</v>
      </c>
      <c r="AC72" s="122">
        <v>150</v>
      </c>
      <c r="AD72" s="122">
        <v>150</v>
      </c>
      <c r="AE72" s="122">
        <v>150</v>
      </c>
      <c r="AF72" s="122">
        <v>150</v>
      </c>
      <c r="AG72" s="122">
        <v>150</v>
      </c>
      <c r="AH72" s="122">
        <v>150</v>
      </c>
      <c r="AI72" s="122">
        <v>150</v>
      </c>
      <c r="AJ72" s="122">
        <v>150</v>
      </c>
      <c r="AK72" s="122">
        <v>150</v>
      </c>
      <c r="AL72" s="122">
        <v>150</v>
      </c>
      <c r="AM72" s="122">
        <v>150</v>
      </c>
      <c r="AN72" s="122">
        <v>150</v>
      </c>
      <c r="AO72" s="122">
        <v>150</v>
      </c>
      <c r="AP72" s="122">
        <v>150</v>
      </c>
      <c r="AQ72" s="122">
        <v>150</v>
      </c>
      <c r="AR72" s="122">
        <v>150</v>
      </c>
      <c r="AS72" s="122">
        <v>150</v>
      </c>
      <c r="AT72" s="122">
        <v>150</v>
      </c>
      <c r="AU72" s="122">
        <v>150</v>
      </c>
      <c r="AV72" s="122">
        <v>150</v>
      </c>
      <c r="AW72" s="122">
        <v>150</v>
      </c>
      <c r="AX72" s="122">
        <v>150</v>
      </c>
      <c r="AY72" s="122">
        <v>150</v>
      </c>
      <c r="AZ72" s="122">
        <v>150</v>
      </c>
      <c r="BA72" s="122">
        <v>150</v>
      </c>
      <c r="BB72" s="122">
        <v>150</v>
      </c>
      <c r="BC72" s="122">
        <v>150</v>
      </c>
      <c r="BD72" s="122">
        <v>150</v>
      </c>
      <c r="BE72" s="122">
        <v>150</v>
      </c>
      <c r="BF72" s="122">
        <v>150</v>
      </c>
      <c r="BG72" s="122">
        <v>150</v>
      </c>
      <c r="BH72" s="122">
        <v>120</v>
      </c>
      <c r="BI72" s="122">
        <v>100</v>
      </c>
      <c r="BJ72" s="122">
        <v>100</v>
      </c>
      <c r="BK72" s="122">
        <v>100</v>
      </c>
      <c r="BL72" s="122">
        <v>100</v>
      </c>
      <c r="BM72" s="122">
        <v>70</v>
      </c>
      <c r="BN72" s="122">
        <v>40</v>
      </c>
      <c r="BO72" s="122">
        <v>10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6040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60</v>
      </c>
      <c r="AF73" s="1">
        <v>120</v>
      </c>
      <c r="AG73" s="1">
        <v>154</v>
      </c>
      <c r="AH73" s="1">
        <v>154</v>
      </c>
      <c r="AI73" s="1">
        <v>154</v>
      </c>
      <c r="AJ73" s="1">
        <v>154</v>
      </c>
      <c r="AK73" s="1">
        <v>154</v>
      </c>
      <c r="AL73" s="1">
        <v>154</v>
      </c>
      <c r="AM73" s="1">
        <v>154</v>
      </c>
      <c r="AN73" s="1">
        <v>154</v>
      </c>
      <c r="AO73" s="1">
        <v>154</v>
      </c>
      <c r="AP73" s="1">
        <v>154</v>
      </c>
      <c r="AQ73" s="1">
        <v>154</v>
      </c>
      <c r="AR73" s="1">
        <v>154</v>
      </c>
      <c r="AS73" s="1">
        <v>154</v>
      </c>
      <c r="AT73" s="1">
        <v>154</v>
      </c>
      <c r="AU73" s="1">
        <v>154</v>
      </c>
      <c r="AV73" s="1">
        <v>154</v>
      </c>
      <c r="AW73" s="1">
        <v>154</v>
      </c>
      <c r="AX73" s="1">
        <v>154</v>
      </c>
      <c r="AY73" s="1">
        <v>154</v>
      </c>
      <c r="AZ73" s="1">
        <v>154</v>
      </c>
      <c r="BA73" s="1">
        <v>154</v>
      </c>
      <c r="BB73" s="1">
        <v>154</v>
      </c>
      <c r="BC73" s="1">
        <v>154</v>
      </c>
      <c r="BD73" s="1">
        <v>154</v>
      </c>
      <c r="BE73" s="1">
        <v>154</v>
      </c>
      <c r="BF73" s="1">
        <v>154</v>
      </c>
      <c r="BG73" s="1">
        <v>94</v>
      </c>
      <c r="BH73" s="1">
        <v>34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4312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94</v>
      </c>
      <c r="AF74" s="1">
        <v>94</v>
      </c>
      <c r="AG74" s="1">
        <v>94</v>
      </c>
      <c r="AH74" s="1">
        <v>94</v>
      </c>
      <c r="AI74" s="1">
        <v>94</v>
      </c>
      <c r="AJ74" s="1">
        <v>94</v>
      </c>
      <c r="AK74" s="1">
        <v>94</v>
      </c>
      <c r="AL74" s="1">
        <v>94</v>
      </c>
      <c r="AM74" s="1">
        <v>94</v>
      </c>
      <c r="AN74" s="1">
        <v>94</v>
      </c>
      <c r="AO74" s="1">
        <v>94</v>
      </c>
      <c r="AP74" s="1">
        <v>94</v>
      </c>
      <c r="AQ74" s="1">
        <v>94</v>
      </c>
      <c r="AR74" s="1">
        <v>94</v>
      </c>
      <c r="AS74" s="1">
        <v>94</v>
      </c>
      <c r="AT74" s="1">
        <v>94</v>
      </c>
      <c r="AU74" s="1">
        <v>94</v>
      </c>
      <c r="AV74" s="1">
        <v>94</v>
      </c>
      <c r="AW74" s="1">
        <v>94</v>
      </c>
      <c r="AX74" s="1">
        <v>94</v>
      </c>
      <c r="AY74" s="1">
        <v>94</v>
      </c>
      <c r="AZ74" s="1">
        <v>94</v>
      </c>
      <c r="BA74" s="1">
        <v>94</v>
      </c>
      <c r="BB74" s="1">
        <v>94</v>
      </c>
      <c r="BC74" s="1">
        <v>94</v>
      </c>
      <c r="BD74" s="1">
        <v>94</v>
      </c>
      <c r="BE74" s="1">
        <v>94</v>
      </c>
      <c r="BF74" s="1">
        <v>94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2632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30</v>
      </c>
      <c r="V76" s="1">
        <v>60</v>
      </c>
      <c r="W76" s="1">
        <v>90</v>
      </c>
      <c r="X76" s="1">
        <v>120</v>
      </c>
      <c r="Y76" s="1">
        <v>140</v>
      </c>
      <c r="Z76" s="1">
        <v>140</v>
      </c>
      <c r="AA76" s="1">
        <v>140</v>
      </c>
      <c r="AB76" s="1">
        <v>140</v>
      </c>
      <c r="AC76" s="1">
        <v>140</v>
      </c>
      <c r="AD76" s="1">
        <v>140</v>
      </c>
      <c r="AE76" s="1">
        <v>140</v>
      </c>
      <c r="AF76" s="1">
        <v>140</v>
      </c>
      <c r="AG76" s="1">
        <v>140</v>
      </c>
      <c r="AH76" s="1">
        <v>140</v>
      </c>
      <c r="AI76" s="1">
        <v>140</v>
      </c>
      <c r="AJ76" s="1">
        <v>140</v>
      </c>
      <c r="AK76" s="1">
        <v>140</v>
      </c>
      <c r="AL76" s="1">
        <v>140</v>
      </c>
      <c r="AM76" s="1">
        <v>140</v>
      </c>
      <c r="AN76" s="1">
        <v>140</v>
      </c>
      <c r="AO76" s="1">
        <v>140</v>
      </c>
      <c r="AP76" s="1">
        <v>140</v>
      </c>
      <c r="AQ76" s="1">
        <v>140</v>
      </c>
      <c r="AR76" s="1">
        <v>140</v>
      </c>
      <c r="AS76" s="1">
        <v>140</v>
      </c>
      <c r="AT76" s="1">
        <v>140</v>
      </c>
      <c r="AU76" s="1">
        <v>140</v>
      </c>
      <c r="AV76" s="1">
        <v>140</v>
      </c>
      <c r="AW76" s="1">
        <v>140</v>
      </c>
      <c r="AX76" s="1">
        <v>140</v>
      </c>
      <c r="AY76" s="1">
        <v>140</v>
      </c>
      <c r="AZ76" s="1">
        <v>140</v>
      </c>
      <c r="BA76" s="1">
        <v>140</v>
      </c>
      <c r="BB76" s="1">
        <v>140</v>
      </c>
      <c r="BC76" s="1">
        <v>140</v>
      </c>
      <c r="BD76" s="1">
        <v>140</v>
      </c>
      <c r="BE76" s="1">
        <v>140</v>
      </c>
      <c r="BF76" s="1">
        <v>140</v>
      </c>
      <c r="BG76" s="1">
        <v>140</v>
      </c>
      <c r="BH76" s="1">
        <v>140</v>
      </c>
      <c r="BI76" s="1">
        <v>140</v>
      </c>
      <c r="BJ76" s="1">
        <v>140</v>
      </c>
      <c r="BK76" s="1">
        <v>140</v>
      </c>
      <c r="BL76" s="1">
        <v>140</v>
      </c>
      <c r="BM76" s="1">
        <v>140</v>
      </c>
      <c r="BN76" s="1">
        <v>110</v>
      </c>
      <c r="BO76" s="1">
        <v>80</v>
      </c>
      <c r="BP76" s="1">
        <v>50</v>
      </c>
      <c r="BQ76" s="1">
        <v>20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6300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8">SUM(C84:C86)</f>
        <v>0.30000000000000004</v>
      </c>
      <c r="D83" s="225">
        <f t="shared" si="68"/>
        <v>0.30000000000000004</v>
      </c>
      <c r="E83" s="225">
        <f t="shared" si="68"/>
        <v>0.30000000000000004</v>
      </c>
      <c r="F83" s="225">
        <f t="shared" si="68"/>
        <v>0.30000000000000004</v>
      </c>
      <c r="G83" s="225">
        <f t="shared" si="68"/>
        <v>0.30000000000000004</v>
      </c>
      <c r="H83" s="225">
        <f t="shared" si="68"/>
        <v>0.30000000000000004</v>
      </c>
      <c r="I83" s="225">
        <f t="shared" si="68"/>
        <v>0.30000000000000004</v>
      </c>
      <c r="J83" s="225">
        <f t="shared" si="68"/>
        <v>0.30000000000000004</v>
      </c>
      <c r="K83" s="225">
        <f t="shared" si="68"/>
        <v>0.30000000000000004</v>
      </c>
      <c r="L83" s="225">
        <f t="shared" si="68"/>
        <v>0.30000000000000004</v>
      </c>
      <c r="M83" s="225">
        <f t="shared" si="68"/>
        <v>0.30000000000000004</v>
      </c>
      <c r="N83" s="225">
        <f t="shared" si="68"/>
        <v>0.30000000000000004</v>
      </c>
      <c r="O83" s="225">
        <f t="shared" si="68"/>
        <v>0.30000000000000004</v>
      </c>
      <c r="P83" s="225">
        <f t="shared" si="68"/>
        <v>0.30000000000000004</v>
      </c>
      <c r="Q83" s="225">
        <f t="shared" si="68"/>
        <v>0.30000000000000004</v>
      </c>
      <c r="R83" s="225">
        <f t="shared" si="68"/>
        <v>0.30000000000000004</v>
      </c>
      <c r="S83" s="225">
        <f t="shared" si="68"/>
        <v>0.30000000000000004</v>
      </c>
      <c r="T83" s="225">
        <f t="shared" si="68"/>
        <v>0.30000000000000004</v>
      </c>
      <c r="U83" s="225">
        <f t="shared" si="68"/>
        <v>0.30000000000000004</v>
      </c>
      <c r="V83" s="225">
        <f t="shared" si="68"/>
        <v>47.429999999999993</v>
      </c>
      <c r="W83" s="225">
        <f t="shared" si="68"/>
        <v>0.30000000000000004</v>
      </c>
      <c r="X83" s="225">
        <f t="shared" si="68"/>
        <v>0.30000000000000004</v>
      </c>
      <c r="Y83" s="225">
        <f t="shared" si="68"/>
        <v>0.30000000000000004</v>
      </c>
      <c r="Z83" s="225">
        <f t="shared" si="68"/>
        <v>194.01999999999998</v>
      </c>
      <c r="AA83" s="225">
        <f t="shared" si="68"/>
        <v>198.39999999999998</v>
      </c>
      <c r="AB83" s="225">
        <f t="shared" si="68"/>
        <v>196.80999999999997</v>
      </c>
      <c r="AC83" s="225">
        <f t="shared" si="68"/>
        <v>182.32999999999998</v>
      </c>
      <c r="AD83" s="225">
        <f t="shared" si="68"/>
        <v>194.39999999999998</v>
      </c>
      <c r="AE83" s="225">
        <f t="shared" si="68"/>
        <v>202.89999999999998</v>
      </c>
      <c r="AF83" s="225">
        <f t="shared" si="68"/>
        <v>203.2</v>
      </c>
      <c r="AG83" s="225">
        <f t="shared" si="68"/>
        <v>203.6</v>
      </c>
      <c r="AH83" s="225">
        <f t="shared" si="68"/>
        <v>203.29999999999998</v>
      </c>
      <c r="AI83" s="225">
        <f t="shared" si="68"/>
        <v>203.79999999999998</v>
      </c>
      <c r="AJ83" s="225">
        <f t="shared" si="68"/>
        <v>206.6</v>
      </c>
      <c r="AK83" s="225">
        <f t="shared" si="68"/>
        <v>206.89999999999998</v>
      </c>
      <c r="AL83" s="225">
        <f t="shared" si="68"/>
        <v>202.6</v>
      </c>
      <c r="AM83" s="225">
        <f t="shared" si="68"/>
        <v>202.6</v>
      </c>
      <c r="AN83" s="225">
        <f t="shared" si="68"/>
        <v>202.39999999999998</v>
      </c>
      <c r="AO83" s="225">
        <f t="shared" si="68"/>
        <v>201.99999999999997</v>
      </c>
      <c r="AP83" s="225">
        <f t="shared" si="68"/>
        <v>172.66</v>
      </c>
      <c r="AQ83" s="225">
        <f t="shared" si="68"/>
        <v>178.63</v>
      </c>
      <c r="AR83" s="225">
        <f t="shared" si="68"/>
        <v>127.39999999999999</v>
      </c>
      <c r="AS83" s="225">
        <f t="shared" si="68"/>
        <v>119.69999999999999</v>
      </c>
      <c r="AT83" s="225">
        <f t="shared" si="68"/>
        <v>118.49999999999999</v>
      </c>
      <c r="AU83" s="225">
        <f t="shared" si="68"/>
        <v>131.02000000000001</v>
      </c>
      <c r="AV83" s="225">
        <f t="shared" si="68"/>
        <v>84.93</v>
      </c>
      <c r="AW83" s="225">
        <f t="shared" si="68"/>
        <v>163.80000000000001</v>
      </c>
      <c r="AX83" s="225">
        <f t="shared" si="68"/>
        <v>198.89999999999998</v>
      </c>
      <c r="AY83" s="225">
        <f t="shared" si="68"/>
        <v>185.79999999999998</v>
      </c>
      <c r="AZ83" s="225">
        <f t="shared" si="68"/>
        <v>185.79999999999998</v>
      </c>
      <c r="BA83" s="225">
        <f t="shared" si="68"/>
        <v>186.09999999999997</v>
      </c>
      <c r="BB83" s="225">
        <f t="shared" si="68"/>
        <v>200.2</v>
      </c>
      <c r="BC83" s="225">
        <f t="shared" si="68"/>
        <v>199.89999999999998</v>
      </c>
      <c r="BD83" s="225">
        <f t="shared" si="68"/>
        <v>186.59999999999997</v>
      </c>
      <c r="BE83" s="225">
        <f t="shared" si="68"/>
        <v>186.2</v>
      </c>
      <c r="BF83" s="225">
        <f t="shared" si="68"/>
        <v>151.49999999999997</v>
      </c>
      <c r="BG83" s="225">
        <f t="shared" si="68"/>
        <v>151.39999999999998</v>
      </c>
      <c r="BH83" s="225">
        <f t="shared" si="68"/>
        <v>138.85</v>
      </c>
      <c r="BI83" s="225">
        <f t="shared" si="68"/>
        <v>124.8</v>
      </c>
      <c r="BJ83" s="225">
        <f t="shared" si="68"/>
        <v>63.3</v>
      </c>
      <c r="BK83" s="225">
        <f t="shared" si="68"/>
        <v>65.8</v>
      </c>
      <c r="BL83" s="225">
        <f t="shared" si="68"/>
        <v>22.3</v>
      </c>
      <c r="BM83" s="225">
        <f t="shared" si="68"/>
        <v>15.1</v>
      </c>
      <c r="BN83" s="225">
        <f t="shared" si="68"/>
        <v>22.3</v>
      </c>
      <c r="BO83" s="225">
        <f t="shared" ref="BO83:CS83" si="69">SUM(BO84:BO86)</f>
        <v>15.1</v>
      </c>
      <c r="BP83" s="225">
        <f t="shared" si="69"/>
        <v>22.3</v>
      </c>
      <c r="BQ83" s="225">
        <f t="shared" si="69"/>
        <v>22.3</v>
      </c>
      <c r="BR83" s="225">
        <f t="shared" si="69"/>
        <v>17.649999999999999</v>
      </c>
      <c r="BS83" s="225">
        <f t="shared" si="69"/>
        <v>11.3</v>
      </c>
      <c r="BT83" s="225">
        <f t="shared" si="69"/>
        <v>21.68</v>
      </c>
      <c r="BU83" s="225">
        <f t="shared" si="69"/>
        <v>66.8</v>
      </c>
      <c r="BV83" s="225">
        <f t="shared" si="69"/>
        <v>187.7</v>
      </c>
      <c r="BW83" s="225">
        <f t="shared" si="69"/>
        <v>0.30000000000000004</v>
      </c>
      <c r="BX83" s="225">
        <f t="shared" si="69"/>
        <v>0.30000000000000004</v>
      </c>
      <c r="BY83" s="225">
        <f t="shared" si="69"/>
        <v>0.30000000000000004</v>
      </c>
      <c r="BZ83" s="225">
        <f t="shared" si="69"/>
        <v>0.30000000000000004</v>
      </c>
      <c r="CA83" s="225">
        <f t="shared" si="69"/>
        <v>0.30000000000000004</v>
      </c>
      <c r="CB83" s="225">
        <f t="shared" si="69"/>
        <v>0.30000000000000004</v>
      </c>
      <c r="CC83" s="225">
        <f t="shared" si="69"/>
        <v>0.30000000000000004</v>
      </c>
      <c r="CD83" s="225">
        <f t="shared" si="69"/>
        <v>0.30000000000000004</v>
      </c>
      <c r="CE83" s="225">
        <f t="shared" si="69"/>
        <v>0.30000000000000004</v>
      </c>
      <c r="CF83" s="225">
        <f t="shared" si="69"/>
        <v>0.30000000000000004</v>
      </c>
      <c r="CG83" s="225">
        <f t="shared" si="69"/>
        <v>0.30000000000000004</v>
      </c>
      <c r="CH83" s="225">
        <f t="shared" si="69"/>
        <v>0.30000000000000004</v>
      </c>
      <c r="CI83" s="225">
        <f t="shared" si="69"/>
        <v>0.30000000000000004</v>
      </c>
      <c r="CJ83" s="225">
        <f t="shared" si="69"/>
        <v>0.30000000000000004</v>
      </c>
      <c r="CK83" s="225">
        <f t="shared" si="69"/>
        <v>0.30000000000000004</v>
      </c>
      <c r="CL83" s="225">
        <f t="shared" si="69"/>
        <v>0.30000000000000004</v>
      </c>
      <c r="CM83" s="225">
        <f t="shared" si="69"/>
        <v>0.30000000000000004</v>
      </c>
      <c r="CN83" s="225">
        <f t="shared" si="69"/>
        <v>0.30000000000000004</v>
      </c>
      <c r="CO83" s="225">
        <f t="shared" si="69"/>
        <v>0.30000000000000004</v>
      </c>
      <c r="CP83" s="225">
        <f t="shared" si="69"/>
        <v>0.30000000000000004</v>
      </c>
      <c r="CQ83" s="225">
        <f t="shared" si="69"/>
        <v>0.30000000000000004</v>
      </c>
      <c r="CR83" s="225">
        <f t="shared" si="69"/>
        <v>0.30000000000000004</v>
      </c>
      <c r="CS83" s="226">
        <f t="shared" si="69"/>
        <v>0.30000000000000004</v>
      </c>
      <c r="CT83" s="222">
        <f>SUM(B83:CS83)</f>
        <v>7013.4100000000062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145.61999999999998</v>
      </c>
      <c r="AA84" s="1">
        <v>149.99999999999997</v>
      </c>
      <c r="AB84" s="1">
        <v>148.40999999999997</v>
      </c>
      <c r="AC84" s="1">
        <v>128.82999999999998</v>
      </c>
      <c r="AD84" s="1">
        <v>145.99999999999997</v>
      </c>
      <c r="AE84" s="1">
        <v>148.49999999999997</v>
      </c>
      <c r="AF84" s="1">
        <v>148.79999999999998</v>
      </c>
      <c r="AG84" s="1">
        <v>149.19999999999999</v>
      </c>
      <c r="AH84" s="1">
        <v>148.89999999999998</v>
      </c>
      <c r="AI84" s="1">
        <v>149.39999999999998</v>
      </c>
      <c r="AJ84" s="1">
        <v>152.19999999999999</v>
      </c>
      <c r="AK84" s="1">
        <v>152.49999999999997</v>
      </c>
      <c r="AL84" s="1">
        <v>148.19999999999999</v>
      </c>
      <c r="AM84" s="1">
        <v>148.19999999999999</v>
      </c>
      <c r="AN84" s="1">
        <v>147.99999999999997</v>
      </c>
      <c r="AO84" s="1">
        <v>147.59999999999997</v>
      </c>
      <c r="AP84" s="1">
        <v>127.19999999999999</v>
      </c>
      <c r="AQ84" s="1">
        <v>126.8</v>
      </c>
      <c r="AR84" s="1">
        <v>127.39999999999999</v>
      </c>
      <c r="AS84" s="1">
        <v>119.69999999999999</v>
      </c>
      <c r="AT84" s="1">
        <v>118.49999999999999</v>
      </c>
      <c r="AU84" s="1">
        <v>118.3</v>
      </c>
      <c r="AV84" s="1">
        <v>80.7</v>
      </c>
      <c r="AW84" s="1">
        <v>125.1</v>
      </c>
      <c r="AX84" s="1">
        <v>150.49999999999997</v>
      </c>
      <c r="AY84" s="1">
        <v>150.79999999999998</v>
      </c>
      <c r="AZ84" s="1">
        <v>150.79999999999998</v>
      </c>
      <c r="BA84" s="1">
        <v>151.09999999999997</v>
      </c>
      <c r="BB84" s="1">
        <v>151.79999999999998</v>
      </c>
      <c r="BC84" s="1">
        <v>151.49999999999997</v>
      </c>
      <c r="BD84" s="1">
        <v>151.59999999999997</v>
      </c>
      <c r="BE84" s="1">
        <v>151.19999999999999</v>
      </c>
      <c r="BF84" s="1">
        <v>151.49999999999997</v>
      </c>
      <c r="BG84" s="1">
        <v>151.39999999999998</v>
      </c>
      <c r="BH84" s="1">
        <v>138.85</v>
      </c>
      <c r="BI84" s="1">
        <v>124.8</v>
      </c>
      <c r="BJ84" s="1">
        <v>63.3</v>
      </c>
      <c r="BK84" s="1">
        <v>65.8</v>
      </c>
      <c r="BL84" s="1">
        <v>22.3</v>
      </c>
      <c r="BM84" s="1">
        <v>15.1</v>
      </c>
      <c r="BN84" s="1">
        <v>22.3</v>
      </c>
      <c r="BO84" s="1">
        <v>15.1</v>
      </c>
      <c r="BP84" s="1">
        <v>22.3</v>
      </c>
      <c r="BQ84" s="1">
        <v>22.3</v>
      </c>
      <c r="BR84" s="1">
        <v>17.649999999999999</v>
      </c>
      <c r="BS84" s="1">
        <v>11.3</v>
      </c>
      <c r="BT84" s="1">
        <v>21.68</v>
      </c>
      <c r="BU84" s="1">
        <v>66.8</v>
      </c>
      <c r="BV84" s="1">
        <v>126.69999999999997</v>
      </c>
      <c r="BW84" s="1">
        <v>0.30000000000000004</v>
      </c>
      <c r="BX84" s="1">
        <v>0.30000000000000004</v>
      </c>
      <c r="BY84" s="1">
        <v>0.30000000000000004</v>
      </c>
      <c r="BZ84" s="1">
        <v>0.30000000000000004</v>
      </c>
      <c r="CA84" s="1">
        <v>0.30000000000000004</v>
      </c>
      <c r="CB84" s="1">
        <v>0.30000000000000004</v>
      </c>
      <c r="CC84" s="1">
        <v>0.30000000000000004</v>
      </c>
      <c r="CD84" s="1">
        <v>0.30000000000000004</v>
      </c>
      <c r="CE84" s="1">
        <v>0.30000000000000004</v>
      </c>
      <c r="CF84" s="1">
        <v>0.30000000000000004</v>
      </c>
      <c r="CG84" s="1">
        <v>0.30000000000000004</v>
      </c>
      <c r="CH84" s="1">
        <v>0.30000000000000004</v>
      </c>
      <c r="CI84" s="1">
        <v>0.30000000000000004</v>
      </c>
      <c r="CJ84" s="1">
        <v>0.30000000000000004</v>
      </c>
      <c r="CK84" s="1">
        <v>0.30000000000000004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5586.6400000000067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47.129999999999995</v>
      </c>
      <c r="W85" s="1">
        <v>0</v>
      </c>
      <c r="X85" s="1">
        <v>0</v>
      </c>
      <c r="Y85" s="1">
        <v>0</v>
      </c>
      <c r="Z85" s="1">
        <v>48.4</v>
      </c>
      <c r="AA85" s="1">
        <v>48.4</v>
      </c>
      <c r="AB85" s="1">
        <v>48.4</v>
      </c>
      <c r="AC85" s="1">
        <v>53.5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45.46</v>
      </c>
      <c r="AQ85" s="1">
        <v>51.83</v>
      </c>
      <c r="AR85" s="1">
        <v>0</v>
      </c>
      <c r="AS85" s="1">
        <v>0</v>
      </c>
      <c r="AT85" s="1">
        <v>0</v>
      </c>
      <c r="AU85" s="1">
        <v>12.72</v>
      </c>
      <c r="AV85" s="1">
        <v>4.2300000000000004</v>
      </c>
      <c r="AW85" s="1">
        <v>38.700000000000003</v>
      </c>
      <c r="AX85" s="1">
        <v>48.4</v>
      </c>
      <c r="AY85" s="1">
        <v>35</v>
      </c>
      <c r="AZ85" s="1">
        <v>35</v>
      </c>
      <c r="BA85" s="1">
        <v>35</v>
      </c>
      <c r="BB85" s="1">
        <v>48.4</v>
      </c>
      <c r="BC85" s="1">
        <v>48.4</v>
      </c>
      <c r="BD85" s="1">
        <v>35</v>
      </c>
      <c r="BE85" s="1">
        <v>35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61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1360.7700000000002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66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2.23E-2</v>
      </c>
      <c r="Y87" s="128">
        <f>SUM(Y88:Y88)</f>
        <v>1.1481881600000001</v>
      </c>
      <c r="Z87" s="128">
        <f>SUM(Z88:Z88)</f>
        <v>6.1924928000000001</v>
      </c>
      <c r="AA87" s="128">
        <f>SUM(AA88:AA88)</f>
        <v>14.3812686</v>
      </c>
      <c r="AB87" s="128">
        <f>SUM(AB88:AB88)</f>
        <v>23.727841900000001</v>
      </c>
      <c r="AC87" s="128">
        <f>SUM(AC88:AC88)</f>
        <v>33.681661300000002</v>
      </c>
      <c r="AD87" s="128">
        <f>SUM(AD88:AD88)</f>
        <v>49.607148299999999</v>
      </c>
      <c r="AE87" s="128">
        <f>SUM(AE88:AE88)</f>
        <v>67.203156000000007</v>
      </c>
      <c r="AF87" s="128">
        <f>SUM(AF88:AF88)</f>
        <v>87.901248999999993</v>
      </c>
      <c r="AG87" s="128">
        <f>SUM(AG88:AG88)</f>
        <v>104.5881</v>
      </c>
      <c r="AH87" s="128">
        <f>SUM(AH88:AH88)</f>
        <v>121.35737300000002</v>
      </c>
      <c r="AI87" s="128">
        <f>SUM(AI88:AI88)</f>
        <v>141.07003500000002</v>
      </c>
      <c r="AJ87" s="128">
        <f>SUM(AJ88:AJ88)</f>
        <v>158.30079499999999</v>
      </c>
      <c r="AK87" s="128">
        <f>SUM(AK88:AK88)</f>
        <v>169.311982</v>
      </c>
      <c r="AL87" s="128">
        <f>SUM(AL88:AL88)</f>
        <v>179.72490700000003</v>
      </c>
      <c r="AM87" s="128">
        <f>SUM(AM88:AM88)</f>
        <v>192.78907699999999</v>
      </c>
      <c r="AN87" s="128">
        <f>SUM(AN88:AN88)</f>
        <v>202.880111</v>
      </c>
      <c r="AO87" s="128">
        <f>SUM(AO88:AO88)</f>
        <v>214.89918399999999</v>
      </c>
      <c r="AP87" s="128">
        <f>SUM(AP88:AP88)</f>
        <v>220.001372</v>
      </c>
      <c r="AQ87" s="128">
        <f>SUM(AQ88:AQ88)</f>
        <v>221.46210600000001</v>
      </c>
      <c r="AR87" s="128">
        <f>SUM(AR88:AR88)</f>
        <v>224.09302700000001</v>
      </c>
      <c r="AS87" s="128">
        <f>SUM(AS88:AS88)</f>
        <v>229.92239899999998</v>
      </c>
      <c r="AT87" s="128">
        <f>SUM(AT88:AT88)</f>
        <v>231.55786899999998</v>
      </c>
      <c r="AU87" s="128">
        <f>SUM(AU88:AU88)</f>
        <v>227.83027199999998</v>
      </c>
      <c r="AV87" s="128">
        <f>SUM(AV88:AV88)</f>
        <v>227.47765399999997</v>
      </c>
      <c r="AW87" s="128">
        <f>SUM(AW88:AW88)</f>
        <v>217.84997600000003</v>
      </c>
      <c r="AX87" s="128">
        <f>SUM(AX88:AX88)</f>
        <v>215.53624400000001</v>
      </c>
      <c r="AY87" s="128">
        <f>SUM(AY88:AY88)</f>
        <v>212.70034400000003</v>
      </c>
      <c r="AZ87" s="128">
        <f>SUM(AZ88:AZ88)</f>
        <v>216.661542</v>
      </c>
      <c r="BA87" s="128">
        <f>SUM(BA88:BA88)</f>
        <v>199.44931700000001</v>
      </c>
      <c r="BB87" s="128">
        <f>SUM(BB88:BB88)</f>
        <v>202.76139699999999</v>
      </c>
      <c r="BC87" s="128">
        <f>SUM(BC88:BC88)</f>
        <v>199.93886199999997</v>
      </c>
      <c r="BD87" s="128">
        <f>SUM(BD88:BD88)</f>
        <v>198.44744599999999</v>
      </c>
      <c r="BE87" s="128">
        <f>SUM(BE88:BE88)</f>
        <v>180.49436799999998</v>
      </c>
      <c r="BF87" s="128">
        <f>SUM(BF88:BF88)</f>
        <v>163.20773700000001</v>
      </c>
      <c r="BG87" s="128">
        <f>SUM(BG88:BG88)</f>
        <v>166.44477499999999</v>
      </c>
      <c r="BH87" s="128">
        <f>SUM(BH88:BH88)</f>
        <v>143.79972199999997</v>
      </c>
      <c r="BI87" s="128">
        <f>SUM(BI88:BI88)</f>
        <v>153.244833</v>
      </c>
      <c r="BJ87" s="128">
        <f>SUM(BJ88:BJ88)</f>
        <v>149.3638</v>
      </c>
      <c r="BK87" s="128">
        <f>SUM(BK88:BK88)</f>
        <v>137.25739099999998</v>
      </c>
      <c r="BL87" s="128">
        <f>SUM(BL88:BL88)</f>
        <v>115.01821800000002</v>
      </c>
      <c r="BM87" s="128">
        <f>SUM(BM88:BM88)</f>
        <v>93.221408999999994</v>
      </c>
      <c r="BN87" s="128">
        <f>SUM(BN88:BN88)</f>
        <v>85.185406</v>
      </c>
      <c r="BO87" s="128">
        <f>SUM(BO88:BO88)</f>
        <v>74.989554999999996</v>
      </c>
      <c r="BP87" s="128">
        <f>SUM(BP88:BP88)</f>
        <v>59.757455999999998</v>
      </c>
      <c r="BQ87" s="128">
        <f>SUM(BQ88:BQ88)</f>
        <v>48.150325000000009</v>
      </c>
      <c r="BR87" s="128">
        <f>SUM(BR88:BR88)</f>
        <v>36.296003999999996</v>
      </c>
      <c r="BS87" s="128">
        <f>SUM(BS88:BS88)</f>
        <v>27.855453299999997</v>
      </c>
      <c r="BT87" s="128">
        <f>SUM(BT88:BT88)</f>
        <v>20.4080415</v>
      </c>
      <c r="BU87" s="128">
        <f>SUM(BU88:BU88)</f>
        <v>14.321640600000002</v>
      </c>
      <c r="BV87" s="128">
        <f>SUM(BV88:BV88)</f>
        <v>8.3121759999999991</v>
      </c>
      <c r="BW87" s="128">
        <f>SUM(BW88:BW88)</f>
        <v>2.7520304800000002</v>
      </c>
      <c r="BX87" s="128">
        <f>SUM(BX88:BX88)</f>
        <v>0.37916000000000005</v>
      </c>
      <c r="BY87" s="128">
        <f>SUM(BY88:BY88)</f>
        <v>1.8519999999999995E-2</v>
      </c>
      <c r="BZ87" s="128">
        <f>SUM(BZ88:BZ88)</f>
        <v>0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6694.9547179399979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2.23E-2</v>
      </c>
      <c r="Y88" s="217">
        <v>1.1481881600000001</v>
      </c>
      <c r="Z88" s="217">
        <v>6.1924928000000001</v>
      </c>
      <c r="AA88" s="217">
        <v>14.3812686</v>
      </c>
      <c r="AB88" s="217">
        <v>23.727841900000001</v>
      </c>
      <c r="AC88" s="217">
        <v>33.681661300000002</v>
      </c>
      <c r="AD88" s="217">
        <v>49.607148299999999</v>
      </c>
      <c r="AE88" s="217">
        <v>67.203156000000007</v>
      </c>
      <c r="AF88" s="217">
        <v>87.901248999999993</v>
      </c>
      <c r="AG88" s="217">
        <v>104.5881</v>
      </c>
      <c r="AH88" s="217">
        <v>121.35737300000002</v>
      </c>
      <c r="AI88" s="217">
        <v>141.07003500000002</v>
      </c>
      <c r="AJ88" s="217">
        <v>158.30079499999999</v>
      </c>
      <c r="AK88" s="217">
        <v>169.311982</v>
      </c>
      <c r="AL88" s="217">
        <v>179.72490700000003</v>
      </c>
      <c r="AM88" s="217">
        <v>192.78907699999999</v>
      </c>
      <c r="AN88" s="217">
        <v>202.880111</v>
      </c>
      <c r="AO88" s="217">
        <v>214.89918399999999</v>
      </c>
      <c r="AP88" s="217">
        <v>220.001372</v>
      </c>
      <c r="AQ88" s="217">
        <v>221.46210600000001</v>
      </c>
      <c r="AR88" s="217">
        <v>224.09302700000001</v>
      </c>
      <c r="AS88" s="217">
        <v>229.92239899999998</v>
      </c>
      <c r="AT88" s="217">
        <v>231.55786899999998</v>
      </c>
      <c r="AU88" s="217">
        <v>227.83027199999998</v>
      </c>
      <c r="AV88" s="217">
        <v>227.47765399999997</v>
      </c>
      <c r="AW88" s="217">
        <v>217.84997600000003</v>
      </c>
      <c r="AX88" s="217">
        <v>215.53624400000001</v>
      </c>
      <c r="AY88" s="217">
        <v>212.70034400000003</v>
      </c>
      <c r="AZ88" s="217">
        <v>216.661542</v>
      </c>
      <c r="BA88" s="217">
        <v>199.44931700000001</v>
      </c>
      <c r="BB88" s="217">
        <v>202.76139699999999</v>
      </c>
      <c r="BC88" s="217">
        <v>199.93886199999997</v>
      </c>
      <c r="BD88" s="217">
        <v>198.44744599999999</v>
      </c>
      <c r="BE88" s="217">
        <v>180.49436799999998</v>
      </c>
      <c r="BF88" s="217">
        <v>163.20773700000001</v>
      </c>
      <c r="BG88" s="217">
        <v>166.44477499999999</v>
      </c>
      <c r="BH88" s="217">
        <v>143.79972199999997</v>
      </c>
      <c r="BI88" s="217">
        <v>153.244833</v>
      </c>
      <c r="BJ88" s="217">
        <v>149.3638</v>
      </c>
      <c r="BK88" s="217">
        <v>137.25739099999998</v>
      </c>
      <c r="BL88" s="217">
        <v>115.01821800000002</v>
      </c>
      <c r="BM88" s="217">
        <v>93.221408999999994</v>
      </c>
      <c r="BN88" s="217">
        <v>85.185406</v>
      </c>
      <c r="BO88" s="217">
        <v>74.989554999999996</v>
      </c>
      <c r="BP88" s="217">
        <v>59.757455999999998</v>
      </c>
      <c r="BQ88" s="217">
        <v>48.150325000000009</v>
      </c>
      <c r="BR88" s="217">
        <v>36.296003999999996</v>
      </c>
      <c r="BS88" s="217">
        <v>27.855453299999997</v>
      </c>
      <c r="BT88" s="217">
        <v>20.4080415</v>
      </c>
      <c r="BU88" s="217">
        <v>14.321640600000002</v>
      </c>
      <c r="BV88" s="217">
        <v>8.3121759999999991</v>
      </c>
      <c r="BW88" s="217">
        <v>2.7520304800000002</v>
      </c>
      <c r="BX88" s="217">
        <v>0.37916000000000005</v>
      </c>
      <c r="BY88" s="217">
        <v>1.8519999999999995E-2</v>
      </c>
      <c r="BZ88" s="217">
        <v>0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6694.9547179399979</v>
      </c>
      <c r="CU88" s="281"/>
    </row>
    <row r="89" spans="1:102">
      <c r="A89" s="220" t="s">
        <v>41</v>
      </c>
      <c r="B89" s="230">
        <f t="shared" ref="B89:AG89" si="72">SUM(B83,B87)</f>
        <v>0.30000000000000004</v>
      </c>
      <c r="C89" s="129">
        <f t="shared" si="72"/>
        <v>0.30000000000000004</v>
      </c>
      <c r="D89" s="129">
        <f t="shared" si="72"/>
        <v>0.30000000000000004</v>
      </c>
      <c r="E89" s="129">
        <f t="shared" si="72"/>
        <v>0.30000000000000004</v>
      </c>
      <c r="F89" s="129">
        <f t="shared" si="72"/>
        <v>0.30000000000000004</v>
      </c>
      <c r="G89" s="129">
        <f t="shared" si="72"/>
        <v>0.30000000000000004</v>
      </c>
      <c r="H89" s="129">
        <f t="shared" si="72"/>
        <v>0.30000000000000004</v>
      </c>
      <c r="I89" s="129">
        <f t="shared" si="72"/>
        <v>0.30000000000000004</v>
      </c>
      <c r="J89" s="129">
        <f t="shared" si="72"/>
        <v>0.30000000000000004</v>
      </c>
      <c r="K89" s="129">
        <f t="shared" si="72"/>
        <v>0.30000000000000004</v>
      </c>
      <c r="L89" s="129">
        <f t="shared" si="72"/>
        <v>0.30000000000000004</v>
      </c>
      <c r="M89" s="129">
        <f t="shared" si="72"/>
        <v>0.30000000000000004</v>
      </c>
      <c r="N89" s="129">
        <f t="shared" si="72"/>
        <v>0.30000000000000004</v>
      </c>
      <c r="O89" s="129">
        <f t="shared" si="72"/>
        <v>0.30000000000000004</v>
      </c>
      <c r="P89" s="129">
        <f t="shared" si="72"/>
        <v>0.30000000000000004</v>
      </c>
      <c r="Q89" s="129">
        <f t="shared" si="72"/>
        <v>0.30000000000000004</v>
      </c>
      <c r="R89" s="129">
        <f t="shared" si="72"/>
        <v>0.30000000000000004</v>
      </c>
      <c r="S89" s="129">
        <f t="shared" si="72"/>
        <v>0.30000000000000004</v>
      </c>
      <c r="T89" s="129">
        <f t="shared" si="72"/>
        <v>0.30000000000000004</v>
      </c>
      <c r="U89" s="129">
        <f t="shared" si="72"/>
        <v>0.30000000000000004</v>
      </c>
      <c r="V89" s="129">
        <f t="shared" si="72"/>
        <v>47.429999999999993</v>
      </c>
      <c r="W89" s="129">
        <f t="shared" si="72"/>
        <v>0.30000000000000004</v>
      </c>
      <c r="X89" s="129">
        <f t="shared" si="72"/>
        <v>0.32230000000000003</v>
      </c>
      <c r="Y89" s="129">
        <f t="shared" si="72"/>
        <v>1.4481881600000002</v>
      </c>
      <c r="Z89" s="129">
        <f t="shared" si="72"/>
        <v>200.21249279999998</v>
      </c>
      <c r="AA89" s="129">
        <f t="shared" si="72"/>
        <v>212.78126859999998</v>
      </c>
      <c r="AB89" s="129">
        <f t="shared" si="72"/>
        <v>220.53784189999999</v>
      </c>
      <c r="AC89" s="129">
        <f t="shared" si="72"/>
        <v>216.01166129999999</v>
      </c>
      <c r="AD89" s="129">
        <f t="shared" si="72"/>
        <v>244.00714829999998</v>
      </c>
      <c r="AE89" s="129">
        <f t="shared" si="72"/>
        <v>270.10315600000001</v>
      </c>
      <c r="AF89" s="129">
        <f t="shared" si="72"/>
        <v>291.101249</v>
      </c>
      <c r="AG89" s="129">
        <f t="shared" si="72"/>
        <v>308.18809999999996</v>
      </c>
      <c r="AH89" s="129">
        <f t="shared" ref="AH89:BM89" si="73">SUM(AH83,AH87)</f>
        <v>324.65737300000001</v>
      </c>
      <c r="AI89" s="129">
        <f t="shared" si="73"/>
        <v>344.87003500000003</v>
      </c>
      <c r="AJ89" s="129">
        <f t="shared" si="73"/>
        <v>364.90079500000002</v>
      </c>
      <c r="AK89" s="129">
        <f t="shared" si="73"/>
        <v>376.21198199999998</v>
      </c>
      <c r="AL89" s="129">
        <f t="shared" si="73"/>
        <v>382.32490700000005</v>
      </c>
      <c r="AM89" s="129">
        <f t="shared" si="73"/>
        <v>395.38907699999999</v>
      </c>
      <c r="AN89" s="129">
        <f t="shared" si="73"/>
        <v>405.28011099999998</v>
      </c>
      <c r="AO89" s="129">
        <f t="shared" si="73"/>
        <v>416.89918399999999</v>
      </c>
      <c r="AP89" s="129">
        <f t="shared" si="73"/>
        <v>392.66137200000003</v>
      </c>
      <c r="AQ89" s="129">
        <f t="shared" si="73"/>
        <v>400.092106</v>
      </c>
      <c r="AR89" s="129">
        <f t="shared" si="73"/>
        <v>351.49302699999998</v>
      </c>
      <c r="AS89" s="129">
        <f t="shared" si="73"/>
        <v>349.62239899999997</v>
      </c>
      <c r="AT89" s="129">
        <f t="shared" si="73"/>
        <v>350.05786899999998</v>
      </c>
      <c r="AU89" s="129">
        <f t="shared" si="73"/>
        <v>358.85027200000002</v>
      </c>
      <c r="AV89" s="129">
        <f t="shared" si="73"/>
        <v>312.40765399999998</v>
      </c>
      <c r="AW89" s="129">
        <f t="shared" si="73"/>
        <v>381.64997600000004</v>
      </c>
      <c r="AX89" s="129">
        <f t="shared" si="73"/>
        <v>414.43624399999999</v>
      </c>
      <c r="AY89" s="129">
        <f t="shared" si="73"/>
        <v>398.50034400000004</v>
      </c>
      <c r="AZ89" s="129">
        <f t="shared" si="73"/>
        <v>402.46154200000001</v>
      </c>
      <c r="BA89" s="129">
        <f t="shared" si="73"/>
        <v>385.54931699999997</v>
      </c>
      <c r="BB89" s="129">
        <f t="shared" si="73"/>
        <v>402.96139699999998</v>
      </c>
      <c r="BC89" s="129">
        <f t="shared" si="73"/>
        <v>399.83886199999995</v>
      </c>
      <c r="BD89" s="129">
        <f t="shared" si="73"/>
        <v>385.04744599999992</v>
      </c>
      <c r="BE89" s="129">
        <f t="shared" si="73"/>
        <v>366.69436799999994</v>
      </c>
      <c r="BF89" s="129">
        <f t="shared" si="73"/>
        <v>314.70773699999995</v>
      </c>
      <c r="BG89" s="129">
        <f t="shared" si="73"/>
        <v>317.84477499999997</v>
      </c>
      <c r="BH89" s="129">
        <f t="shared" si="73"/>
        <v>282.649722</v>
      </c>
      <c r="BI89" s="129">
        <f t="shared" si="73"/>
        <v>278.04483299999998</v>
      </c>
      <c r="BJ89" s="129">
        <f t="shared" si="73"/>
        <v>212.66379999999998</v>
      </c>
      <c r="BK89" s="129">
        <f t="shared" si="73"/>
        <v>203.057391</v>
      </c>
      <c r="BL89" s="129">
        <f t="shared" si="73"/>
        <v>137.31821800000003</v>
      </c>
      <c r="BM89" s="129">
        <f t="shared" si="73"/>
        <v>108.32140899999999</v>
      </c>
      <c r="BN89" s="129">
        <f t="shared" ref="BN89:CS89" si="74">SUM(BN83,BN87)</f>
        <v>107.485406</v>
      </c>
      <c r="BO89" s="129">
        <f t="shared" si="74"/>
        <v>90.08955499999999</v>
      </c>
      <c r="BP89" s="129">
        <f t="shared" si="74"/>
        <v>82.057456000000002</v>
      </c>
      <c r="BQ89" s="129">
        <f t="shared" si="74"/>
        <v>70.450325000000007</v>
      </c>
      <c r="BR89" s="129">
        <f t="shared" si="74"/>
        <v>53.946003999999995</v>
      </c>
      <c r="BS89" s="129">
        <f t="shared" si="74"/>
        <v>39.155453299999998</v>
      </c>
      <c r="BT89" s="129">
        <f t="shared" si="74"/>
        <v>42.088041500000003</v>
      </c>
      <c r="BU89" s="129">
        <f t="shared" si="74"/>
        <v>81.121640600000006</v>
      </c>
      <c r="BV89" s="129">
        <f t="shared" si="74"/>
        <v>196.01217599999998</v>
      </c>
      <c r="BW89" s="129">
        <f t="shared" si="74"/>
        <v>3.05203048</v>
      </c>
      <c r="BX89" s="129">
        <f t="shared" si="74"/>
        <v>0.6791600000000001</v>
      </c>
      <c r="BY89" s="129">
        <f t="shared" si="74"/>
        <v>0.31852000000000003</v>
      </c>
      <c r="BZ89" s="129">
        <f t="shared" si="74"/>
        <v>0.30000000000000004</v>
      </c>
      <c r="CA89" s="129">
        <f t="shared" si="74"/>
        <v>0.30000000000000004</v>
      </c>
      <c r="CB89" s="129">
        <f t="shared" si="74"/>
        <v>0.30000000000000004</v>
      </c>
      <c r="CC89" s="129">
        <f t="shared" si="74"/>
        <v>0.30000000000000004</v>
      </c>
      <c r="CD89" s="129">
        <f t="shared" si="74"/>
        <v>0.30000000000000004</v>
      </c>
      <c r="CE89" s="129">
        <f t="shared" si="74"/>
        <v>0.30000000000000004</v>
      </c>
      <c r="CF89" s="129">
        <f t="shared" si="74"/>
        <v>0.30000000000000004</v>
      </c>
      <c r="CG89" s="129">
        <f t="shared" si="74"/>
        <v>0.30000000000000004</v>
      </c>
      <c r="CH89" s="129">
        <f t="shared" si="74"/>
        <v>0.30000000000000004</v>
      </c>
      <c r="CI89" s="129">
        <f t="shared" si="74"/>
        <v>0.30000000000000004</v>
      </c>
      <c r="CJ89" s="129">
        <f t="shared" si="74"/>
        <v>0.30000000000000004</v>
      </c>
      <c r="CK89" s="129">
        <f t="shared" si="74"/>
        <v>0.30000000000000004</v>
      </c>
      <c r="CL89" s="129">
        <f t="shared" si="74"/>
        <v>0.30000000000000004</v>
      </c>
      <c r="CM89" s="129">
        <f t="shared" si="74"/>
        <v>0.30000000000000004</v>
      </c>
      <c r="CN89" s="129">
        <f t="shared" si="74"/>
        <v>0.30000000000000004</v>
      </c>
      <c r="CO89" s="129">
        <f t="shared" si="74"/>
        <v>0.30000000000000004</v>
      </c>
      <c r="CP89" s="129">
        <f t="shared" si="74"/>
        <v>0.30000000000000004</v>
      </c>
      <c r="CQ89" s="129">
        <f t="shared" si="74"/>
        <v>0.30000000000000004</v>
      </c>
      <c r="CR89" s="129">
        <f t="shared" si="74"/>
        <v>0.30000000000000004</v>
      </c>
      <c r="CS89" s="231">
        <f t="shared" si="74"/>
        <v>0.30000000000000004</v>
      </c>
      <c r="CT89" s="222">
        <f t="shared" si="71"/>
        <v>13708.364717939987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9.1300000000000008</v>
      </c>
      <c r="C94" s="169">
        <f t="shared" si="79"/>
        <v>9.1300000000000008</v>
      </c>
      <c r="D94" s="169">
        <f t="shared" si="79"/>
        <v>9.1300000000000008</v>
      </c>
      <c r="E94" s="169">
        <f t="shared" si="79"/>
        <v>9.1300000000000008</v>
      </c>
      <c r="F94" s="169">
        <f t="shared" si="79"/>
        <v>9.1300000000000008</v>
      </c>
      <c r="G94" s="169">
        <f t="shared" si="79"/>
        <v>9.1300000000000008</v>
      </c>
      <c r="H94" s="169">
        <f t="shared" si="79"/>
        <v>9.1300000000000008</v>
      </c>
      <c r="I94" s="169">
        <f t="shared" si="79"/>
        <v>9.1300000000000008</v>
      </c>
      <c r="J94" s="169">
        <f t="shared" si="79"/>
        <v>9.1300000000000008</v>
      </c>
      <c r="K94" s="169">
        <f t="shared" si="79"/>
        <v>9.1300000000000008</v>
      </c>
      <c r="L94" s="169">
        <f t="shared" si="79"/>
        <v>9.1300000000000008</v>
      </c>
      <c r="M94" s="169">
        <f t="shared" si="79"/>
        <v>9.1300000000000008</v>
      </c>
      <c r="N94" s="169">
        <f t="shared" si="79"/>
        <v>9.1300000000000008</v>
      </c>
      <c r="O94" s="169">
        <f t="shared" si="79"/>
        <v>9.1300000000000008</v>
      </c>
      <c r="P94" s="169">
        <f t="shared" si="79"/>
        <v>9.1300000000000008</v>
      </c>
      <c r="Q94" s="169">
        <f t="shared" si="79"/>
        <v>9.1300000000000008</v>
      </c>
      <c r="R94" s="169">
        <f t="shared" si="79"/>
        <v>9.1300000000000008</v>
      </c>
      <c r="S94" s="169">
        <f t="shared" si="79"/>
        <v>9.1300000000000008</v>
      </c>
      <c r="T94" s="169">
        <f t="shared" si="79"/>
        <v>9.1300000000000008</v>
      </c>
      <c r="U94" s="169">
        <f t="shared" si="79"/>
        <v>9.1300000000000008</v>
      </c>
      <c r="V94" s="169">
        <f t="shared" si="79"/>
        <v>56.259999999999991</v>
      </c>
      <c r="W94" s="169">
        <f t="shared" si="79"/>
        <v>9.1300000000000008</v>
      </c>
      <c r="X94" s="169">
        <f t="shared" si="79"/>
        <v>9.1523000000000003</v>
      </c>
      <c r="Y94" s="169">
        <f t="shared" si="79"/>
        <v>10.278188160000001</v>
      </c>
      <c r="Z94" s="169">
        <f t="shared" si="79"/>
        <v>209.04249279999999</v>
      </c>
      <c r="AA94" s="169">
        <f t="shared" si="79"/>
        <v>221.61126859999999</v>
      </c>
      <c r="AB94" s="169">
        <f t="shared" si="79"/>
        <v>229.3678419</v>
      </c>
      <c r="AC94" s="169">
        <f t="shared" si="79"/>
        <v>224.8416613</v>
      </c>
      <c r="AD94" s="169">
        <f t="shared" si="79"/>
        <v>252.8371483</v>
      </c>
      <c r="AE94" s="169">
        <f t="shared" si="79"/>
        <v>278.933156</v>
      </c>
      <c r="AF94" s="169">
        <f t="shared" si="79"/>
        <v>299.93124899999998</v>
      </c>
      <c r="AG94" s="169">
        <f t="shared" si="79"/>
        <v>317.01809999999995</v>
      </c>
      <c r="AH94" s="169">
        <f t="shared" ref="AH94:BM94" si="80">AH89+AH90</f>
        <v>333.48737299999999</v>
      </c>
      <c r="AI94" s="169">
        <f t="shared" si="80"/>
        <v>353.70003500000001</v>
      </c>
      <c r="AJ94" s="169">
        <f t="shared" si="80"/>
        <v>373.730795</v>
      </c>
      <c r="AK94" s="169">
        <f t="shared" si="80"/>
        <v>385.04198199999996</v>
      </c>
      <c r="AL94" s="169">
        <f t="shared" si="80"/>
        <v>391.15490700000004</v>
      </c>
      <c r="AM94" s="169">
        <f t="shared" si="80"/>
        <v>404.21907699999997</v>
      </c>
      <c r="AN94" s="169">
        <f t="shared" si="80"/>
        <v>414.11011099999996</v>
      </c>
      <c r="AO94" s="169">
        <f t="shared" si="80"/>
        <v>425.72918399999998</v>
      </c>
      <c r="AP94" s="169">
        <f t="shared" si="80"/>
        <v>401.49137200000001</v>
      </c>
      <c r="AQ94" s="169">
        <f t="shared" si="80"/>
        <v>408.92210599999999</v>
      </c>
      <c r="AR94" s="169">
        <f t="shared" si="80"/>
        <v>360.32302699999997</v>
      </c>
      <c r="AS94" s="169">
        <f t="shared" si="80"/>
        <v>358.45239899999996</v>
      </c>
      <c r="AT94" s="169">
        <f t="shared" si="80"/>
        <v>358.88786899999997</v>
      </c>
      <c r="AU94" s="169">
        <f t="shared" si="80"/>
        <v>367.680272</v>
      </c>
      <c r="AV94" s="169">
        <f t="shared" si="80"/>
        <v>321.23765399999996</v>
      </c>
      <c r="AW94" s="169">
        <f t="shared" si="80"/>
        <v>390.47997600000002</v>
      </c>
      <c r="AX94" s="169">
        <f t="shared" si="80"/>
        <v>423.26624399999997</v>
      </c>
      <c r="AY94" s="169">
        <f t="shared" si="80"/>
        <v>407.33034400000003</v>
      </c>
      <c r="AZ94" s="169">
        <f t="shared" si="80"/>
        <v>411.29154199999999</v>
      </c>
      <c r="BA94" s="169">
        <f t="shared" si="80"/>
        <v>394.37931699999996</v>
      </c>
      <c r="BB94" s="169">
        <f t="shared" si="80"/>
        <v>411.79139699999996</v>
      </c>
      <c r="BC94" s="169">
        <f t="shared" si="80"/>
        <v>408.66886199999993</v>
      </c>
      <c r="BD94" s="169">
        <f t="shared" si="80"/>
        <v>393.87744599999991</v>
      </c>
      <c r="BE94" s="169">
        <f t="shared" si="80"/>
        <v>375.52436799999992</v>
      </c>
      <c r="BF94" s="169">
        <f t="shared" si="80"/>
        <v>323.53773699999994</v>
      </c>
      <c r="BG94" s="169">
        <f t="shared" si="80"/>
        <v>326.67477499999995</v>
      </c>
      <c r="BH94" s="169">
        <f t="shared" si="80"/>
        <v>291.47972199999998</v>
      </c>
      <c r="BI94" s="169">
        <f t="shared" si="80"/>
        <v>286.87483299999997</v>
      </c>
      <c r="BJ94" s="169">
        <f t="shared" si="80"/>
        <v>221.49379999999999</v>
      </c>
      <c r="BK94" s="169">
        <f t="shared" si="80"/>
        <v>211.88739100000001</v>
      </c>
      <c r="BL94" s="169">
        <f t="shared" si="80"/>
        <v>146.14821800000004</v>
      </c>
      <c r="BM94" s="169">
        <f t="shared" si="80"/>
        <v>117.15140899999999</v>
      </c>
      <c r="BN94" s="169">
        <f t="shared" ref="BN94:CS94" si="81">BN89+BN90</f>
        <v>116.315406</v>
      </c>
      <c r="BO94" s="169">
        <f t="shared" si="81"/>
        <v>98.919554999999988</v>
      </c>
      <c r="BP94" s="169">
        <f t="shared" si="81"/>
        <v>90.887456</v>
      </c>
      <c r="BQ94" s="169">
        <f t="shared" si="81"/>
        <v>79.280325000000005</v>
      </c>
      <c r="BR94" s="169">
        <f t="shared" si="81"/>
        <v>62.776003999999993</v>
      </c>
      <c r="BS94" s="169">
        <f t="shared" si="81"/>
        <v>47.985453299999996</v>
      </c>
      <c r="BT94" s="169">
        <f t="shared" si="81"/>
        <v>50.918041500000001</v>
      </c>
      <c r="BU94" s="169">
        <f t="shared" si="81"/>
        <v>89.951640600000005</v>
      </c>
      <c r="BV94" s="169">
        <f t="shared" si="81"/>
        <v>204.84217599999999</v>
      </c>
      <c r="BW94" s="169">
        <f t="shared" si="81"/>
        <v>11.882030480000001</v>
      </c>
      <c r="BX94" s="169">
        <f t="shared" si="81"/>
        <v>9.5091599999999996</v>
      </c>
      <c r="BY94" s="169">
        <f t="shared" si="81"/>
        <v>9.1485199999999995</v>
      </c>
      <c r="BZ94" s="169">
        <f t="shared" si="81"/>
        <v>9.1300000000000008</v>
      </c>
      <c r="CA94" s="169">
        <f t="shared" si="81"/>
        <v>9.1300000000000008</v>
      </c>
      <c r="CB94" s="169">
        <f t="shared" si="81"/>
        <v>9.1300000000000008</v>
      </c>
      <c r="CC94" s="169">
        <f t="shared" si="81"/>
        <v>9.1300000000000008</v>
      </c>
      <c r="CD94" s="169">
        <f t="shared" si="81"/>
        <v>9.1300000000000008</v>
      </c>
      <c r="CE94" s="169">
        <f t="shared" si="81"/>
        <v>9.1300000000000008</v>
      </c>
      <c r="CF94" s="169">
        <f t="shared" si="81"/>
        <v>9.1300000000000008</v>
      </c>
      <c r="CG94" s="169">
        <f t="shared" si="81"/>
        <v>9.1300000000000008</v>
      </c>
      <c r="CH94" s="169">
        <f t="shared" si="81"/>
        <v>9.1300000000000008</v>
      </c>
      <c r="CI94" s="169">
        <f t="shared" si="81"/>
        <v>9.1300000000000008</v>
      </c>
      <c r="CJ94" s="169">
        <f t="shared" si="81"/>
        <v>9.1300000000000008</v>
      </c>
      <c r="CK94" s="169">
        <f t="shared" si="81"/>
        <v>9.1300000000000008</v>
      </c>
      <c r="CL94" s="169">
        <f t="shared" si="81"/>
        <v>9.1300000000000008</v>
      </c>
      <c r="CM94" s="169">
        <f t="shared" si="81"/>
        <v>9.1300000000000008</v>
      </c>
      <c r="CN94" s="169">
        <f t="shared" si="81"/>
        <v>9.1300000000000008</v>
      </c>
      <c r="CO94" s="169">
        <f t="shared" si="81"/>
        <v>9.1300000000000008</v>
      </c>
      <c r="CP94" s="169">
        <f t="shared" si="81"/>
        <v>9.1300000000000008</v>
      </c>
      <c r="CQ94" s="169">
        <f t="shared" si="81"/>
        <v>9.1300000000000008</v>
      </c>
      <c r="CR94" s="169">
        <f t="shared" si="81"/>
        <v>9.1300000000000008</v>
      </c>
      <c r="CS94" s="233">
        <f t="shared" si="81"/>
        <v>9.1300000000000008</v>
      </c>
      <c r="CT94" s="133">
        <f t="shared" si="78"/>
        <v>14556.044717939985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9.1300000000000008</v>
      </c>
      <c r="J97" s="131">
        <f>IF(J57&lt;0,0,MIN(J57,J94))</f>
        <v>9.1300000000000008</v>
      </c>
      <c r="K97" s="131">
        <f>IF(K57&lt;0,0,MIN(K57,K94))</f>
        <v>9.1300000000000008</v>
      </c>
      <c r="L97" s="131">
        <f>IF(L57&lt;0,0,MIN(L57,L94))</f>
        <v>9.1300000000000008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56.259999999999991</v>
      </c>
      <c r="W97" s="131">
        <f>IF(W57&lt;0,0,MIN(W57,W94))</f>
        <v>9.1300000000000008</v>
      </c>
      <c r="X97" s="131">
        <f>IF(X57&lt;0,0,MIN(X57,X94))</f>
        <v>9.1523000000000003</v>
      </c>
      <c r="Y97" s="131">
        <f>IF(Y57&lt;0,0,MIN(Y57,Y94))</f>
        <v>10.278188160000001</v>
      </c>
      <c r="Z97" s="131">
        <f>IF(Z57&lt;0,0,MIN(Z57,Z94))</f>
        <v>209.04249279999999</v>
      </c>
      <c r="AA97" s="131">
        <f>IF(AA57&lt;0,0,MIN(AA57,AA94))</f>
        <v>221.61126859999999</v>
      </c>
      <c r="AB97" s="131">
        <f>IF(AB57&lt;0,0,MIN(AB57,AB94))</f>
        <v>229.3678419</v>
      </c>
      <c r="AC97" s="131">
        <f>IF(AC57&lt;0,0,MIN(AC57,AC94))</f>
        <v>224.8416613</v>
      </c>
      <c r="AD97" s="131">
        <f>IF(AD57&lt;0,0,MIN(AD57,AD94))</f>
        <v>252.8371483</v>
      </c>
      <c r="AE97" s="131">
        <f>IF(AE57&lt;0,0,MIN(AE57,AE94))</f>
        <v>278.933156</v>
      </c>
      <c r="AF97" s="131">
        <f>IF(AF57&lt;0,0,MIN(AF57,AF94))</f>
        <v>299.93124899999998</v>
      </c>
      <c r="AG97" s="131">
        <f>IF(AG57&lt;0,0,MIN(AG57,AG94))</f>
        <v>317.01809999999995</v>
      </c>
      <c r="AH97" s="131">
        <f>IF(AH57&lt;0,0,MIN(AH57,AH94))</f>
        <v>333.48737299999999</v>
      </c>
      <c r="AI97" s="131">
        <f>IF(AI57&lt;0,0,MIN(AI57,AI94))</f>
        <v>353.70003500000001</v>
      </c>
      <c r="AJ97" s="131">
        <f>IF(AJ57&lt;0,0,MIN(AJ57,AJ94))</f>
        <v>373.730795</v>
      </c>
      <c r="AK97" s="131">
        <f>IF(AK57&lt;0,0,MIN(AK57,AK94))</f>
        <v>385.04198199999996</v>
      </c>
      <c r="AL97" s="131">
        <f>IF(AL57&lt;0,0,MIN(AL57,AL94))</f>
        <v>391.15490700000004</v>
      </c>
      <c r="AM97" s="131">
        <f>IF(AM57&lt;0,0,MIN(AM57,AM94))</f>
        <v>404.21907699999997</v>
      </c>
      <c r="AN97" s="131">
        <f>IF(AN57&lt;0,0,MIN(AN57,AN94))</f>
        <v>414.11011099999996</v>
      </c>
      <c r="AO97" s="131">
        <f>IF(AO57&lt;0,0,MIN(AO57,AO94))</f>
        <v>425.72918399999998</v>
      </c>
      <c r="AP97" s="131">
        <f>IF(AP57&lt;0,0,MIN(AP57,AP94))</f>
        <v>401.49137200000001</v>
      </c>
      <c r="AQ97" s="131">
        <f>IF(AQ57&lt;0,0,MIN(AQ57,AQ94))</f>
        <v>408.92210599999999</v>
      </c>
      <c r="AR97" s="131">
        <f>IF(AR57&lt;0,0,MIN(AR57,AR94))</f>
        <v>360.32302699999997</v>
      </c>
      <c r="AS97" s="131">
        <f>IF(AS57&lt;0,0,MIN(AS57,AS94))</f>
        <v>358.45239899999996</v>
      </c>
      <c r="AT97" s="131">
        <f>IF(AT57&lt;0,0,MIN(AT57,AT94))</f>
        <v>358.88786899999997</v>
      </c>
      <c r="AU97" s="131">
        <f>IF(AU57&lt;0,0,MIN(AU57,AU94))</f>
        <v>367.680272</v>
      </c>
      <c r="AV97" s="131">
        <f>IF(AV57&lt;0,0,MIN(AV57,AV94))</f>
        <v>321.23765399999996</v>
      </c>
      <c r="AW97" s="131">
        <f>IF(AW57&lt;0,0,MIN(AW57,AW94))</f>
        <v>390.47997600000002</v>
      </c>
      <c r="AX97" s="131">
        <f>IF(AX57&lt;0,0,MIN(AX57,AX94))</f>
        <v>423.26624399999997</v>
      </c>
      <c r="AY97" s="131">
        <f>IF(AY57&lt;0,0,MIN(AY57,AY94))</f>
        <v>407.33034400000003</v>
      </c>
      <c r="AZ97" s="131">
        <f>IF(AZ57&lt;0,0,MIN(AZ57,AZ94))</f>
        <v>411.29154199999999</v>
      </c>
      <c r="BA97" s="131">
        <f>IF(BA57&lt;0,0,MIN(BA57,BA94))</f>
        <v>394.37931699999996</v>
      </c>
      <c r="BB97" s="131">
        <f>IF(BB57&lt;0,0,MIN(BB57,BB94))</f>
        <v>411.79139699999996</v>
      </c>
      <c r="BC97" s="131">
        <f>IF(BC57&lt;0,0,MIN(BC57,BC94))</f>
        <v>408.66886199999993</v>
      </c>
      <c r="BD97" s="131">
        <f>IF(BD57&lt;0,0,MIN(BD57,BD94))</f>
        <v>393.87744599999991</v>
      </c>
      <c r="BE97" s="131">
        <f>IF(BE57&lt;0,0,MIN(BE57,BE94))</f>
        <v>375.52436799999992</v>
      </c>
      <c r="BF97" s="131">
        <f>IF(BF57&lt;0,0,MIN(BF57,BF94))</f>
        <v>323.53773699999994</v>
      </c>
      <c r="BG97" s="131">
        <f>IF(BG57&lt;0,0,MIN(BG57,BG94))</f>
        <v>326.67477499999995</v>
      </c>
      <c r="BH97" s="131">
        <f>IF(BH57&lt;0,0,MIN(BH57,BH94))</f>
        <v>291.47972199999998</v>
      </c>
      <c r="BI97" s="131">
        <f>IF(BI57&lt;0,0,MIN(BI57,BI94))</f>
        <v>286.87483299999997</v>
      </c>
      <c r="BJ97" s="131">
        <f>IF(BJ57&lt;0,0,MIN(BJ57,BJ94))</f>
        <v>221.49379999999999</v>
      </c>
      <c r="BK97" s="131">
        <f>IF(BK57&lt;0,0,MIN(BK57,BK94))</f>
        <v>211.88739100000001</v>
      </c>
      <c r="BL97" s="131">
        <f>IF(BL57&lt;0,0,MIN(BL57,BL94))</f>
        <v>146.14821800000004</v>
      </c>
      <c r="BM97" s="131">
        <f>IF(BM57&lt;0,0,MIN(BM57,BM94))</f>
        <v>117.15140899999999</v>
      </c>
      <c r="BN97" s="131">
        <f>IF(BN57&lt;0,0,MIN(BN57,BN94))</f>
        <v>116.315406</v>
      </c>
      <c r="BO97" s="131">
        <f>IF(BO57&lt;0,0,MIN(BO57,BO94))</f>
        <v>98.919554999999988</v>
      </c>
      <c r="BP97" s="131">
        <f>IF(BP57&lt;0,0,MIN(BP57,BP94))</f>
        <v>90.887456</v>
      </c>
      <c r="BQ97" s="131">
        <f>IF(BQ57&lt;0,0,MIN(BQ57,BQ94))</f>
        <v>79.280325000000005</v>
      </c>
      <c r="BR97" s="131">
        <f>IF(BR57&lt;0,0,MIN(BR57,BR94))</f>
        <v>62.776003999999993</v>
      </c>
      <c r="BS97" s="131">
        <f>IF(BS57&lt;0,0,MIN(BS57,BS94))</f>
        <v>47.985453299999996</v>
      </c>
      <c r="BT97" s="131">
        <f>IF(BT57&lt;0,0,MIN(BT57,BT94))</f>
        <v>50.918041500000001</v>
      </c>
      <c r="BU97" s="131">
        <f>IF(BU57&lt;0,0,MIN(BU57,BU94))</f>
        <v>89.951640600000005</v>
      </c>
      <c r="BV97" s="131">
        <f>IF(BV57&lt;0,0,MIN(BV57,BV94))</f>
        <v>204.84217599999999</v>
      </c>
      <c r="BW97" s="131">
        <f>IF(BW57&lt;0,0,MIN(BW57,BW94))</f>
        <v>11.882030480000001</v>
      </c>
      <c r="BX97" s="131">
        <f>IF(BX57&lt;0,0,MIN(BX57,BX94))</f>
        <v>9.5091599999999996</v>
      </c>
      <c r="BY97" s="131">
        <f>IF(BY57&lt;0,0,MIN(BY57,BY94))</f>
        <v>9.1485199999999995</v>
      </c>
      <c r="BZ97" s="131">
        <f>IF(BZ57&lt;0,0,MIN(BZ57,BZ94))</f>
        <v>9.1300000000000008</v>
      </c>
      <c r="CA97" s="131">
        <f>IF(CA57&lt;0,0,MIN(CA57,CA94))</f>
        <v>9.1300000000000008</v>
      </c>
      <c r="CB97" s="131">
        <f>IF(CB57&lt;0,0,MIN(CB57,CB94))</f>
        <v>9.1300000000000008</v>
      </c>
      <c r="CC97" s="131">
        <f>IF(CC57&lt;0,0,MIN(CC57,CC94))</f>
        <v>9.1300000000000008</v>
      </c>
      <c r="CD97" s="131">
        <f>IF(CD57&lt;0,0,MIN(CD57,CD94))</f>
        <v>9.1300000000000008</v>
      </c>
      <c r="CE97" s="131">
        <f>IF(CE57&lt;0,0,MIN(CE57,CE94))</f>
        <v>9.1300000000000008</v>
      </c>
      <c r="CF97" s="131">
        <f>IF(CF57&lt;0,0,MIN(CF57,CF94))</f>
        <v>9.1300000000000008</v>
      </c>
      <c r="CG97" s="131">
        <f>IF(CG57&lt;0,0,MIN(CG57,CG94))</f>
        <v>9.1300000000000008</v>
      </c>
      <c r="CH97" s="131">
        <f>IF(CH57&lt;0,0,MIN(CH57,CH94))</f>
        <v>9.1300000000000008</v>
      </c>
      <c r="CI97" s="131">
        <f>IF(CI57&lt;0,0,MIN(CI57,CI94))</f>
        <v>9.1300000000000008</v>
      </c>
      <c r="CJ97" s="131">
        <f>IF(CJ57&lt;0,0,MIN(CJ57,CJ94))</f>
        <v>9.1300000000000008</v>
      </c>
      <c r="CK97" s="131">
        <f>IF(CK57&lt;0,0,MIN(CK57,CK94))</f>
        <v>9.1300000000000008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14556.044717939985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105.60000000000002</v>
      </c>
      <c r="AI101" s="8">
        <f t="shared" si="86"/>
        <v>211.2</v>
      </c>
      <c r="AJ101" s="8">
        <f t="shared" si="86"/>
        <v>316.8</v>
      </c>
      <c r="AK101" s="8">
        <f t="shared" si="86"/>
        <v>422.4</v>
      </c>
      <c r="AL101" s="8">
        <f t="shared" si="86"/>
        <v>481.5</v>
      </c>
      <c r="AM101" s="8">
        <f t="shared" si="86"/>
        <v>481.5</v>
      </c>
      <c r="AN101" s="8">
        <f t="shared" si="86"/>
        <v>342.83000000000004</v>
      </c>
      <c r="AO101" s="8">
        <f t="shared" si="86"/>
        <v>342.83000000000004</v>
      </c>
      <c r="AP101" s="8">
        <f t="shared" si="86"/>
        <v>342.83000000000004</v>
      </c>
      <c r="AQ101" s="8">
        <f t="shared" si="86"/>
        <v>342.83000000000004</v>
      </c>
      <c r="AR101" s="8">
        <f t="shared" si="86"/>
        <v>481.5</v>
      </c>
      <c r="AS101" s="8">
        <f t="shared" si="86"/>
        <v>481.5</v>
      </c>
      <c r="AT101" s="8">
        <f t="shared" si="86"/>
        <v>375.9</v>
      </c>
      <c r="AU101" s="8">
        <f t="shared" si="86"/>
        <v>331.5</v>
      </c>
      <c r="AV101" s="8">
        <f t="shared" si="86"/>
        <v>225.89999999999998</v>
      </c>
      <c r="AW101" s="8">
        <f t="shared" si="86"/>
        <v>120.30000000000001</v>
      </c>
      <c r="AX101" s="8">
        <f t="shared" si="86"/>
        <v>14.700000000000045</v>
      </c>
      <c r="AY101" s="8">
        <f t="shared" si="86"/>
        <v>0</v>
      </c>
      <c r="AZ101" s="8">
        <f t="shared" si="86"/>
        <v>0</v>
      </c>
      <c r="BA101" s="8">
        <f t="shared" si="86"/>
        <v>0</v>
      </c>
      <c r="BB101" s="8">
        <f t="shared" si="86"/>
        <v>105.60000000000002</v>
      </c>
      <c r="BC101" s="8">
        <f t="shared" si="86"/>
        <v>211.2</v>
      </c>
      <c r="BD101" s="8">
        <f t="shared" si="86"/>
        <v>316.8</v>
      </c>
      <c r="BE101" s="8">
        <f t="shared" si="86"/>
        <v>422.4</v>
      </c>
      <c r="BF101" s="8">
        <f t="shared" si="86"/>
        <v>316.8</v>
      </c>
      <c r="BG101" s="8">
        <f t="shared" si="86"/>
        <v>211.2</v>
      </c>
      <c r="BH101" s="8">
        <f t="shared" si="86"/>
        <v>105.60000000000002</v>
      </c>
      <c r="BI101" s="8">
        <f t="shared" si="86"/>
        <v>0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1.7778049999999999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3"/>
  <sheetViews>
    <sheetView showGridLines="0" topLeftCell="A84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3768.6978408602149</v>
      </c>
      <c r="C3" s="19">
        <f t="shared" si="0"/>
        <v>3768.6978408602149</v>
      </c>
      <c r="D3" s="19">
        <f t="shared" si="0"/>
        <v>3768.6978408602149</v>
      </c>
      <c r="E3" s="19">
        <f t="shared" si="0"/>
        <v>3768.6978408602149</v>
      </c>
      <c r="F3" s="19">
        <f t="shared" si="0"/>
        <v>3768.6978408602149</v>
      </c>
      <c r="G3" s="19">
        <f t="shared" si="0"/>
        <v>3768.6978408602149</v>
      </c>
      <c r="H3" s="19">
        <f t="shared" ref="H3:BS3" si="1">H4+H12</f>
        <v>3768.6978408602149</v>
      </c>
      <c r="I3" s="19">
        <f t="shared" si="1"/>
        <v>3768.6978408602149</v>
      </c>
      <c r="J3" s="19">
        <f t="shared" si="1"/>
        <v>3768.6978408602149</v>
      </c>
      <c r="K3" s="19">
        <f t="shared" si="1"/>
        <v>3768.6978408602149</v>
      </c>
      <c r="L3" s="19">
        <f t="shared" si="1"/>
        <v>3768.6978408602149</v>
      </c>
      <c r="M3" s="19">
        <f t="shared" si="1"/>
        <v>3768.6978408602149</v>
      </c>
      <c r="N3" s="19">
        <f t="shared" si="1"/>
        <v>3768.6978408602149</v>
      </c>
      <c r="O3" s="19">
        <f t="shared" si="1"/>
        <v>3768.6978408602149</v>
      </c>
      <c r="P3" s="19">
        <f t="shared" si="1"/>
        <v>3768.6978408602149</v>
      </c>
      <c r="Q3" s="19">
        <f t="shared" si="1"/>
        <v>3768.6978408602149</v>
      </c>
      <c r="R3" s="19">
        <f t="shared" si="1"/>
        <v>3768.6978408602149</v>
      </c>
      <c r="S3" s="19">
        <f t="shared" si="1"/>
        <v>3768.6978408602149</v>
      </c>
      <c r="T3" s="19">
        <f t="shared" si="1"/>
        <v>3768.6978408602149</v>
      </c>
      <c r="U3" s="19">
        <f t="shared" si="1"/>
        <v>3768.6978408602149</v>
      </c>
      <c r="V3" s="19">
        <f t="shared" si="1"/>
        <v>3768.6978408602149</v>
      </c>
      <c r="W3" s="19">
        <f t="shared" si="1"/>
        <v>3768.6978408602149</v>
      </c>
      <c r="X3" s="19">
        <f t="shared" si="1"/>
        <v>3768.6978408602149</v>
      </c>
      <c r="Y3" s="19">
        <f t="shared" si="1"/>
        <v>3768.6978408602149</v>
      </c>
      <c r="Z3" s="19">
        <f t="shared" si="1"/>
        <v>3768.6978408602149</v>
      </c>
      <c r="AA3" s="19">
        <f t="shared" si="1"/>
        <v>3768.6978408602149</v>
      </c>
      <c r="AB3" s="19">
        <f t="shared" si="1"/>
        <v>3768.6978408602149</v>
      </c>
      <c r="AC3" s="19">
        <f t="shared" si="1"/>
        <v>3768.6978408602149</v>
      </c>
      <c r="AD3" s="19">
        <f t="shared" si="1"/>
        <v>3768.6978408602149</v>
      </c>
      <c r="AE3" s="19">
        <f t="shared" si="1"/>
        <v>3768.6978408602149</v>
      </c>
      <c r="AF3" s="19">
        <f t="shared" si="1"/>
        <v>3768.6978408602149</v>
      </c>
      <c r="AG3" s="19">
        <f t="shared" si="1"/>
        <v>3768.6978408602149</v>
      </c>
      <c r="AH3" s="19">
        <f t="shared" si="1"/>
        <v>3768.6978408602149</v>
      </c>
      <c r="AI3" s="19">
        <f t="shared" si="1"/>
        <v>3768.6978408602149</v>
      </c>
      <c r="AJ3" s="19">
        <f t="shared" si="1"/>
        <v>3768.6978408602149</v>
      </c>
      <c r="AK3" s="19">
        <f t="shared" si="1"/>
        <v>3768.6978408602149</v>
      </c>
      <c r="AL3" s="19">
        <f t="shared" si="1"/>
        <v>3768.6978408602149</v>
      </c>
      <c r="AM3" s="19">
        <f t="shared" si="1"/>
        <v>3768.6978408602149</v>
      </c>
      <c r="AN3" s="19">
        <f t="shared" si="1"/>
        <v>3768.6978408602149</v>
      </c>
      <c r="AO3" s="19">
        <f t="shared" si="1"/>
        <v>3768.6978408602149</v>
      </c>
      <c r="AP3" s="19">
        <f t="shared" si="1"/>
        <v>3768.6978408602149</v>
      </c>
      <c r="AQ3" s="19">
        <f t="shared" si="1"/>
        <v>3768.6978408602149</v>
      </c>
      <c r="AR3" s="19">
        <f t="shared" si="1"/>
        <v>3768.6978408602149</v>
      </c>
      <c r="AS3" s="19">
        <f t="shared" si="1"/>
        <v>3768.6978408602149</v>
      </c>
      <c r="AT3" s="19">
        <f t="shared" si="1"/>
        <v>3768.6978408602149</v>
      </c>
      <c r="AU3" s="19">
        <f t="shared" si="1"/>
        <v>3768.6978408602149</v>
      </c>
      <c r="AV3" s="19">
        <f t="shared" si="1"/>
        <v>3768.6978408602149</v>
      </c>
      <c r="AW3" s="19">
        <f t="shared" si="1"/>
        <v>3768.6978408602149</v>
      </c>
      <c r="AX3" s="19">
        <f t="shared" si="1"/>
        <v>3768.6978408602149</v>
      </c>
      <c r="AY3" s="19">
        <f t="shared" si="1"/>
        <v>3768.6978408602149</v>
      </c>
      <c r="AZ3" s="19">
        <f t="shared" si="1"/>
        <v>3768.6978408602149</v>
      </c>
      <c r="BA3" s="19">
        <f t="shared" si="1"/>
        <v>3768.6978408602149</v>
      </c>
      <c r="BB3" s="19">
        <f t="shared" si="1"/>
        <v>3768.6978408602149</v>
      </c>
      <c r="BC3" s="19">
        <f t="shared" si="1"/>
        <v>3768.6978408602149</v>
      </c>
      <c r="BD3" s="19">
        <f t="shared" si="1"/>
        <v>3768.6978408602149</v>
      </c>
      <c r="BE3" s="19">
        <f t="shared" si="1"/>
        <v>3768.6978408602149</v>
      </c>
      <c r="BF3" s="19">
        <f t="shared" si="1"/>
        <v>3768.6978408602149</v>
      </c>
      <c r="BG3" s="19">
        <f t="shared" si="1"/>
        <v>3768.6978408602149</v>
      </c>
      <c r="BH3" s="19">
        <f t="shared" si="1"/>
        <v>3768.6978408602149</v>
      </c>
      <c r="BI3" s="19">
        <f t="shared" si="1"/>
        <v>3768.6978408602149</v>
      </c>
      <c r="BJ3" s="19">
        <f t="shared" si="1"/>
        <v>3768.6978408602149</v>
      </c>
      <c r="BK3" s="19">
        <f t="shared" si="1"/>
        <v>3768.6978408602149</v>
      </c>
      <c r="BL3" s="19">
        <f t="shared" si="1"/>
        <v>3768.6978408602149</v>
      </c>
      <c r="BM3" s="19">
        <f t="shared" si="1"/>
        <v>3768.6978408602149</v>
      </c>
      <c r="BN3" s="19">
        <f t="shared" si="1"/>
        <v>3768.6978408602149</v>
      </c>
      <c r="BO3" s="19">
        <f t="shared" si="1"/>
        <v>3768.6978408602149</v>
      </c>
      <c r="BP3" s="19">
        <f t="shared" si="1"/>
        <v>3768.6978408602149</v>
      </c>
      <c r="BQ3" s="19">
        <f t="shared" si="1"/>
        <v>3768.6978408602149</v>
      </c>
      <c r="BR3" s="19">
        <f t="shared" si="1"/>
        <v>3768.6978408602149</v>
      </c>
      <c r="BS3" s="19">
        <f t="shared" si="1"/>
        <v>3768.6978408602149</v>
      </c>
      <c r="BT3" s="19">
        <f t="shared" ref="BT3:CS3" si="2">BT4+BT12</f>
        <v>3768.6978408602149</v>
      </c>
      <c r="BU3" s="19">
        <f t="shared" si="2"/>
        <v>3768.6978408602149</v>
      </c>
      <c r="BV3" s="19">
        <f t="shared" si="2"/>
        <v>3768.6978408602149</v>
      </c>
      <c r="BW3" s="19">
        <f t="shared" si="2"/>
        <v>3768.6978408602149</v>
      </c>
      <c r="BX3" s="19">
        <f t="shared" si="2"/>
        <v>3768.6978408602149</v>
      </c>
      <c r="BY3" s="19">
        <f t="shared" si="2"/>
        <v>3768.6978408602149</v>
      </c>
      <c r="BZ3" s="19">
        <f t="shared" si="2"/>
        <v>3768.6978408602149</v>
      </c>
      <c r="CA3" s="19">
        <f t="shared" si="2"/>
        <v>3768.6978408602149</v>
      </c>
      <c r="CB3" s="19">
        <f t="shared" si="2"/>
        <v>3768.6978408602149</v>
      </c>
      <c r="CC3" s="19">
        <f t="shared" si="2"/>
        <v>3768.6978408602149</v>
      </c>
      <c r="CD3" s="19">
        <f t="shared" si="2"/>
        <v>3768.6978408602149</v>
      </c>
      <c r="CE3" s="19">
        <f t="shared" si="2"/>
        <v>3768.6978408602149</v>
      </c>
      <c r="CF3" s="19">
        <f t="shared" si="2"/>
        <v>3768.6978408602149</v>
      </c>
      <c r="CG3" s="19">
        <f t="shared" si="2"/>
        <v>3768.6978408602149</v>
      </c>
      <c r="CH3" s="19">
        <f t="shared" si="2"/>
        <v>3768.6978408602149</v>
      </c>
      <c r="CI3" s="19">
        <f t="shared" si="2"/>
        <v>3768.6978408602149</v>
      </c>
      <c r="CJ3" s="19">
        <f t="shared" si="2"/>
        <v>3768.6978408602149</v>
      </c>
      <c r="CK3" s="19">
        <f t="shared" si="2"/>
        <v>3768.6978408602149</v>
      </c>
      <c r="CL3" s="19">
        <f t="shared" si="2"/>
        <v>3768.6978408602149</v>
      </c>
      <c r="CM3" s="19">
        <f t="shared" si="2"/>
        <v>3768.6978408602149</v>
      </c>
      <c r="CN3" s="19">
        <f t="shared" si="2"/>
        <v>3768.6978408602149</v>
      </c>
      <c r="CO3" s="19">
        <f t="shared" si="2"/>
        <v>3768.6978408602149</v>
      </c>
      <c r="CP3" s="19">
        <f t="shared" si="2"/>
        <v>3768.6978408602149</v>
      </c>
      <c r="CQ3" s="19">
        <f t="shared" si="2"/>
        <v>3768.6978408602149</v>
      </c>
      <c r="CR3" s="19">
        <f t="shared" si="2"/>
        <v>3768.6978408602149</v>
      </c>
      <c r="CS3" s="20">
        <f t="shared" si="2"/>
        <v>3768.6978408602149</v>
      </c>
      <c r="CT3" s="74">
        <f t="shared" ref="CT3:CT19" si="3">SUM(B3:CS3)</f>
        <v>361794.99272258056</v>
      </c>
      <c r="CU3" s="150"/>
      <c r="CW3" s="140"/>
    </row>
    <row r="4" spans="1:102">
      <c r="A4" s="22" t="s">
        <v>3</v>
      </c>
      <c r="B4" s="23">
        <f>SUM(B5:B11)</f>
        <v>3700</v>
      </c>
      <c r="C4" s="24">
        <f t="shared" ref="C4:BN4" si="4">SUM(C5:C11)</f>
        <v>3700</v>
      </c>
      <c r="D4" s="24">
        <f t="shared" si="4"/>
        <v>3700</v>
      </c>
      <c r="E4" s="24">
        <f t="shared" si="4"/>
        <v>3700</v>
      </c>
      <c r="F4" s="24">
        <f t="shared" si="4"/>
        <v>3700</v>
      </c>
      <c r="G4" s="24">
        <f t="shared" si="4"/>
        <v>3700</v>
      </c>
      <c r="H4" s="24">
        <f t="shared" si="4"/>
        <v>3700</v>
      </c>
      <c r="I4" s="24">
        <f t="shared" si="4"/>
        <v>3700</v>
      </c>
      <c r="J4" s="24">
        <f t="shared" si="4"/>
        <v>3700</v>
      </c>
      <c r="K4" s="24">
        <f t="shared" si="4"/>
        <v>3700</v>
      </c>
      <c r="L4" s="24">
        <f t="shared" si="4"/>
        <v>3700</v>
      </c>
      <c r="M4" s="24">
        <f t="shared" si="4"/>
        <v>3700</v>
      </c>
      <c r="N4" s="24">
        <f t="shared" si="4"/>
        <v>3700</v>
      </c>
      <c r="O4" s="24">
        <f t="shared" si="4"/>
        <v>3700</v>
      </c>
      <c r="P4" s="24">
        <f t="shared" si="4"/>
        <v>3700</v>
      </c>
      <c r="Q4" s="24">
        <f t="shared" si="4"/>
        <v>3700</v>
      </c>
      <c r="R4" s="24">
        <f t="shared" si="4"/>
        <v>3700</v>
      </c>
      <c r="S4" s="24">
        <f t="shared" si="4"/>
        <v>3700</v>
      </c>
      <c r="T4" s="24">
        <f t="shared" si="4"/>
        <v>3700</v>
      </c>
      <c r="U4" s="24">
        <f t="shared" si="4"/>
        <v>3700</v>
      </c>
      <c r="V4" s="24">
        <f t="shared" si="4"/>
        <v>3700</v>
      </c>
      <c r="W4" s="24">
        <f t="shared" si="4"/>
        <v>3700</v>
      </c>
      <c r="X4" s="24">
        <f t="shared" si="4"/>
        <v>3700</v>
      </c>
      <c r="Y4" s="24">
        <f t="shared" si="4"/>
        <v>3700</v>
      </c>
      <c r="Z4" s="24">
        <f t="shared" si="4"/>
        <v>3700</v>
      </c>
      <c r="AA4" s="24">
        <f t="shared" si="4"/>
        <v>3700</v>
      </c>
      <c r="AB4" s="24">
        <f t="shared" si="4"/>
        <v>3700</v>
      </c>
      <c r="AC4" s="24">
        <f t="shared" si="4"/>
        <v>3700</v>
      </c>
      <c r="AD4" s="24">
        <f t="shared" si="4"/>
        <v>3700</v>
      </c>
      <c r="AE4" s="24">
        <f t="shared" si="4"/>
        <v>3700</v>
      </c>
      <c r="AF4" s="24">
        <f t="shared" si="4"/>
        <v>3700</v>
      </c>
      <c r="AG4" s="24">
        <f t="shared" si="4"/>
        <v>3700</v>
      </c>
      <c r="AH4" s="24">
        <f t="shared" si="4"/>
        <v>3700</v>
      </c>
      <c r="AI4" s="24">
        <f t="shared" si="4"/>
        <v>3700</v>
      </c>
      <c r="AJ4" s="24">
        <f t="shared" si="4"/>
        <v>3700</v>
      </c>
      <c r="AK4" s="24">
        <f t="shared" si="4"/>
        <v>3700</v>
      </c>
      <c r="AL4" s="24">
        <f t="shared" si="4"/>
        <v>3700</v>
      </c>
      <c r="AM4" s="24">
        <f t="shared" si="4"/>
        <v>3700</v>
      </c>
      <c r="AN4" s="24">
        <f t="shared" si="4"/>
        <v>3700</v>
      </c>
      <c r="AO4" s="24">
        <f t="shared" si="4"/>
        <v>3700</v>
      </c>
      <c r="AP4" s="24">
        <f t="shared" si="4"/>
        <v>3700</v>
      </c>
      <c r="AQ4" s="24">
        <f t="shared" si="4"/>
        <v>3700</v>
      </c>
      <c r="AR4" s="24">
        <f t="shared" si="4"/>
        <v>3700</v>
      </c>
      <c r="AS4" s="24">
        <f t="shared" si="4"/>
        <v>3700</v>
      </c>
      <c r="AT4" s="24">
        <f t="shared" si="4"/>
        <v>3700</v>
      </c>
      <c r="AU4" s="24">
        <f t="shared" si="4"/>
        <v>3700</v>
      </c>
      <c r="AV4" s="24">
        <f t="shared" si="4"/>
        <v>3700</v>
      </c>
      <c r="AW4" s="24">
        <f t="shared" si="4"/>
        <v>3700</v>
      </c>
      <c r="AX4" s="24">
        <f t="shared" si="4"/>
        <v>3700</v>
      </c>
      <c r="AY4" s="24">
        <f t="shared" si="4"/>
        <v>3700</v>
      </c>
      <c r="AZ4" s="24">
        <f t="shared" si="4"/>
        <v>3700</v>
      </c>
      <c r="BA4" s="24">
        <f t="shared" si="4"/>
        <v>3700</v>
      </c>
      <c r="BB4" s="24">
        <f t="shared" si="4"/>
        <v>3700</v>
      </c>
      <c r="BC4" s="24">
        <f t="shared" si="4"/>
        <v>3700</v>
      </c>
      <c r="BD4" s="24">
        <f t="shared" si="4"/>
        <v>3700</v>
      </c>
      <c r="BE4" s="24">
        <f t="shared" si="4"/>
        <v>3700</v>
      </c>
      <c r="BF4" s="24">
        <f t="shared" si="4"/>
        <v>3700</v>
      </c>
      <c r="BG4" s="24">
        <f t="shared" si="4"/>
        <v>3700</v>
      </c>
      <c r="BH4" s="24">
        <f t="shared" si="4"/>
        <v>3700</v>
      </c>
      <c r="BI4" s="24">
        <f t="shared" si="4"/>
        <v>3700</v>
      </c>
      <c r="BJ4" s="24">
        <f t="shared" si="4"/>
        <v>3700</v>
      </c>
      <c r="BK4" s="24">
        <f t="shared" si="4"/>
        <v>3700</v>
      </c>
      <c r="BL4" s="24">
        <f t="shared" si="4"/>
        <v>3700</v>
      </c>
      <c r="BM4" s="24">
        <f t="shared" si="4"/>
        <v>3700</v>
      </c>
      <c r="BN4" s="24">
        <f t="shared" si="4"/>
        <v>3700</v>
      </c>
      <c r="BO4" s="24">
        <f t="shared" ref="BO4:CS4" si="5">SUM(BO5:BO11)</f>
        <v>3700</v>
      </c>
      <c r="BP4" s="24">
        <f t="shared" si="5"/>
        <v>3700</v>
      </c>
      <c r="BQ4" s="24">
        <f t="shared" si="5"/>
        <v>3700</v>
      </c>
      <c r="BR4" s="24">
        <f t="shared" si="5"/>
        <v>3700</v>
      </c>
      <c r="BS4" s="24">
        <f t="shared" si="5"/>
        <v>3700</v>
      </c>
      <c r="BT4" s="24">
        <f t="shared" si="5"/>
        <v>3700</v>
      </c>
      <c r="BU4" s="24">
        <f t="shared" si="5"/>
        <v>3700</v>
      </c>
      <c r="BV4" s="24">
        <f t="shared" si="5"/>
        <v>3700</v>
      </c>
      <c r="BW4" s="24">
        <f t="shared" si="5"/>
        <v>3700</v>
      </c>
      <c r="BX4" s="24">
        <f t="shared" si="5"/>
        <v>3700</v>
      </c>
      <c r="BY4" s="24">
        <f t="shared" si="5"/>
        <v>3700</v>
      </c>
      <c r="BZ4" s="24">
        <f t="shared" si="5"/>
        <v>3700</v>
      </c>
      <c r="CA4" s="24">
        <f t="shared" si="5"/>
        <v>3700</v>
      </c>
      <c r="CB4" s="24">
        <f t="shared" si="5"/>
        <v>3700</v>
      </c>
      <c r="CC4" s="24">
        <f t="shared" si="5"/>
        <v>3700</v>
      </c>
      <c r="CD4" s="24">
        <f t="shared" si="5"/>
        <v>3700</v>
      </c>
      <c r="CE4" s="24">
        <f t="shared" si="5"/>
        <v>3700</v>
      </c>
      <c r="CF4" s="24">
        <f t="shared" si="5"/>
        <v>3700</v>
      </c>
      <c r="CG4" s="24">
        <f t="shared" si="5"/>
        <v>3700</v>
      </c>
      <c r="CH4" s="24">
        <f t="shared" si="5"/>
        <v>3700</v>
      </c>
      <c r="CI4" s="24">
        <f t="shared" si="5"/>
        <v>3700</v>
      </c>
      <c r="CJ4" s="24">
        <f t="shared" si="5"/>
        <v>3700</v>
      </c>
      <c r="CK4" s="24">
        <f t="shared" si="5"/>
        <v>3700</v>
      </c>
      <c r="CL4" s="24">
        <f t="shared" si="5"/>
        <v>3700</v>
      </c>
      <c r="CM4" s="24">
        <f t="shared" si="5"/>
        <v>3700</v>
      </c>
      <c r="CN4" s="24">
        <f t="shared" si="5"/>
        <v>3700</v>
      </c>
      <c r="CO4" s="24">
        <f t="shared" si="5"/>
        <v>3700</v>
      </c>
      <c r="CP4" s="24">
        <f t="shared" si="5"/>
        <v>3700</v>
      </c>
      <c r="CQ4" s="24">
        <f t="shared" si="5"/>
        <v>3700</v>
      </c>
      <c r="CR4" s="24">
        <f t="shared" si="5"/>
        <v>3700</v>
      </c>
      <c r="CS4" s="25">
        <f t="shared" si="5"/>
        <v>3700</v>
      </c>
      <c r="CT4" s="31">
        <f t="shared" si="3"/>
        <v>355200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39840</v>
      </c>
      <c r="CU8" s="152"/>
      <c r="CW8" s="140"/>
    </row>
    <row r="9" spans="1:102">
      <c r="A9" s="31" t="s">
        <v>8</v>
      </c>
      <c r="B9" s="32">
        <v>460</v>
      </c>
      <c r="C9" s="33">
        <v>460</v>
      </c>
      <c r="D9" s="33">
        <v>460</v>
      </c>
      <c r="E9" s="33">
        <v>460</v>
      </c>
      <c r="F9" s="33">
        <v>460</v>
      </c>
      <c r="G9" s="33">
        <v>460</v>
      </c>
      <c r="H9" s="33">
        <v>460</v>
      </c>
      <c r="I9" s="33">
        <v>460</v>
      </c>
      <c r="J9" s="33">
        <v>460</v>
      </c>
      <c r="K9" s="33">
        <v>460</v>
      </c>
      <c r="L9" s="33">
        <v>460</v>
      </c>
      <c r="M9" s="33">
        <v>460</v>
      </c>
      <c r="N9" s="33">
        <v>460</v>
      </c>
      <c r="O9" s="33">
        <v>460</v>
      </c>
      <c r="P9" s="33">
        <v>460</v>
      </c>
      <c r="Q9" s="33">
        <v>460</v>
      </c>
      <c r="R9" s="33">
        <v>460</v>
      </c>
      <c r="S9" s="33">
        <v>460</v>
      </c>
      <c r="T9" s="33">
        <v>460</v>
      </c>
      <c r="U9" s="33">
        <v>460</v>
      </c>
      <c r="V9" s="33">
        <v>460</v>
      </c>
      <c r="W9" s="33">
        <v>460</v>
      </c>
      <c r="X9" s="33">
        <v>460</v>
      </c>
      <c r="Y9" s="33">
        <v>460</v>
      </c>
      <c r="Z9" s="33">
        <v>460</v>
      </c>
      <c r="AA9" s="33">
        <v>460</v>
      </c>
      <c r="AB9" s="33">
        <v>460</v>
      </c>
      <c r="AC9" s="33">
        <v>460</v>
      </c>
      <c r="AD9" s="33">
        <v>460</v>
      </c>
      <c r="AE9" s="33">
        <v>460</v>
      </c>
      <c r="AF9" s="33">
        <v>460</v>
      </c>
      <c r="AG9" s="33">
        <v>460</v>
      </c>
      <c r="AH9" s="33">
        <v>460</v>
      </c>
      <c r="AI9" s="33">
        <v>460</v>
      </c>
      <c r="AJ9" s="33">
        <v>460</v>
      </c>
      <c r="AK9" s="33">
        <v>460</v>
      </c>
      <c r="AL9" s="33">
        <v>460</v>
      </c>
      <c r="AM9" s="33">
        <v>460</v>
      </c>
      <c r="AN9" s="33">
        <v>460</v>
      </c>
      <c r="AO9" s="33">
        <v>460</v>
      </c>
      <c r="AP9" s="33">
        <v>460</v>
      </c>
      <c r="AQ9" s="33">
        <v>460</v>
      </c>
      <c r="AR9" s="33">
        <v>460</v>
      </c>
      <c r="AS9" s="33">
        <v>460</v>
      </c>
      <c r="AT9" s="33">
        <v>460</v>
      </c>
      <c r="AU9" s="33">
        <v>460</v>
      </c>
      <c r="AV9" s="33">
        <v>460</v>
      </c>
      <c r="AW9" s="33">
        <v>460</v>
      </c>
      <c r="AX9" s="33">
        <v>460</v>
      </c>
      <c r="AY9" s="33">
        <v>460</v>
      </c>
      <c r="AZ9" s="33">
        <v>460</v>
      </c>
      <c r="BA9" s="33">
        <v>460</v>
      </c>
      <c r="BB9" s="33">
        <v>460</v>
      </c>
      <c r="BC9" s="33">
        <v>460</v>
      </c>
      <c r="BD9" s="33">
        <v>460</v>
      </c>
      <c r="BE9" s="33">
        <v>460</v>
      </c>
      <c r="BF9" s="33">
        <v>460</v>
      </c>
      <c r="BG9" s="33">
        <v>460</v>
      </c>
      <c r="BH9" s="33">
        <v>460</v>
      </c>
      <c r="BI9" s="33">
        <v>460</v>
      </c>
      <c r="BJ9" s="33">
        <v>460</v>
      </c>
      <c r="BK9" s="33">
        <v>460</v>
      </c>
      <c r="BL9" s="33">
        <v>460</v>
      </c>
      <c r="BM9" s="33">
        <v>460</v>
      </c>
      <c r="BN9" s="33">
        <v>460</v>
      </c>
      <c r="BO9" s="33">
        <v>460</v>
      </c>
      <c r="BP9" s="33">
        <v>460</v>
      </c>
      <c r="BQ9" s="33">
        <v>460</v>
      </c>
      <c r="BR9" s="33">
        <v>460</v>
      </c>
      <c r="BS9" s="33">
        <v>460</v>
      </c>
      <c r="BT9" s="33">
        <v>460</v>
      </c>
      <c r="BU9" s="33">
        <v>460</v>
      </c>
      <c r="BV9" s="33">
        <v>460</v>
      </c>
      <c r="BW9" s="33">
        <v>460</v>
      </c>
      <c r="BX9" s="33">
        <v>460</v>
      </c>
      <c r="BY9" s="33">
        <v>460</v>
      </c>
      <c r="BZ9" s="33">
        <v>460</v>
      </c>
      <c r="CA9" s="33">
        <v>460</v>
      </c>
      <c r="CB9" s="33">
        <v>460</v>
      </c>
      <c r="CC9" s="33">
        <v>460</v>
      </c>
      <c r="CD9" s="33">
        <v>460</v>
      </c>
      <c r="CE9" s="33">
        <v>460</v>
      </c>
      <c r="CF9" s="33">
        <v>460</v>
      </c>
      <c r="CG9" s="33">
        <v>460</v>
      </c>
      <c r="CH9" s="33">
        <v>460</v>
      </c>
      <c r="CI9" s="33">
        <v>460</v>
      </c>
      <c r="CJ9" s="33">
        <v>460</v>
      </c>
      <c r="CK9" s="33">
        <v>460</v>
      </c>
      <c r="CL9" s="33">
        <v>460</v>
      </c>
      <c r="CM9" s="33">
        <v>460</v>
      </c>
      <c r="CN9" s="33">
        <v>460</v>
      </c>
      <c r="CO9" s="33">
        <v>460</v>
      </c>
      <c r="CP9" s="33">
        <v>460</v>
      </c>
      <c r="CQ9" s="33">
        <v>460</v>
      </c>
      <c r="CR9" s="33">
        <v>460</v>
      </c>
      <c r="CS9" s="34">
        <v>460</v>
      </c>
      <c r="CT9" s="31">
        <f t="shared" si="3"/>
        <v>44160</v>
      </c>
      <c r="CU9" s="152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3"/>
        <v>71040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2150.0100000000002</v>
      </c>
      <c r="C13" s="41">
        <f t="shared" si="6"/>
        <v>2150.0100000000002</v>
      </c>
      <c r="D13" s="41">
        <f t="shared" si="6"/>
        <v>2149.9699999999998</v>
      </c>
      <c r="E13" s="41">
        <f t="shared" si="6"/>
        <v>2149.9699999999998</v>
      </c>
      <c r="F13" s="41">
        <f t="shared" si="6"/>
        <v>2148.2800000000002</v>
      </c>
      <c r="G13" s="41">
        <f t="shared" si="6"/>
        <v>2148.2800000000002</v>
      </c>
      <c r="H13" s="41">
        <f t="shared" si="6"/>
        <v>2148.2800000000002</v>
      </c>
      <c r="I13" s="41">
        <f t="shared" si="6"/>
        <v>2148.2800000000002</v>
      </c>
      <c r="J13" s="41">
        <f t="shared" si="6"/>
        <v>2148.2800000000002</v>
      </c>
      <c r="K13" s="41">
        <f t="shared" si="6"/>
        <v>2148.2800000000002</v>
      </c>
      <c r="L13" s="41">
        <f t="shared" si="6"/>
        <v>2148.2800000000002</v>
      </c>
      <c r="M13" s="41">
        <f t="shared" si="6"/>
        <v>2148.2800000000002</v>
      </c>
      <c r="N13" s="41">
        <f t="shared" si="6"/>
        <v>2148.2800000000002</v>
      </c>
      <c r="O13" s="41">
        <f t="shared" si="6"/>
        <v>2148.2800000000002</v>
      </c>
      <c r="P13" s="41">
        <f t="shared" si="6"/>
        <v>2148.34</v>
      </c>
      <c r="Q13" s="41">
        <f t="shared" si="6"/>
        <v>2148.34</v>
      </c>
      <c r="R13" s="41">
        <f t="shared" si="6"/>
        <v>2148.7800000000002</v>
      </c>
      <c r="S13" s="41">
        <f t="shared" si="6"/>
        <v>2148.7800000000002</v>
      </c>
      <c r="T13" s="41">
        <f t="shared" si="6"/>
        <v>2148.7800000000002</v>
      </c>
      <c r="U13" s="41">
        <f t="shared" si="6"/>
        <v>2148.7800000000002</v>
      </c>
      <c r="V13" s="41">
        <f t="shared" si="6"/>
        <v>2148.81</v>
      </c>
      <c r="W13" s="41">
        <f t="shared" si="6"/>
        <v>2148.81</v>
      </c>
      <c r="X13" s="41">
        <f t="shared" si="6"/>
        <v>2148.81</v>
      </c>
      <c r="Y13" s="41">
        <f t="shared" si="6"/>
        <v>2148.9699999999998</v>
      </c>
      <c r="Z13" s="41">
        <f t="shared" si="6"/>
        <v>2148.9699999999998</v>
      </c>
      <c r="AA13" s="41">
        <f t="shared" si="6"/>
        <v>2148.9699999999998</v>
      </c>
      <c r="AB13" s="41">
        <f t="shared" si="6"/>
        <v>2148.75</v>
      </c>
      <c r="AC13" s="41">
        <f t="shared" si="6"/>
        <v>2148.75</v>
      </c>
      <c r="AD13" s="41">
        <f t="shared" si="6"/>
        <v>2148.86</v>
      </c>
      <c r="AE13" s="41">
        <f t="shared" si="6"/>
        <v>2148.86</v>
      </c>
      <c r="AF13" s="41">
        <f t="shared" si="6"/>
        <v>2147.2600000000002</v>
      </c>
      <c r="AG13" s="41">
        <f t="shared" si="6"/>
        <v>2147.2600000000002</v>
      </c>
      <c r="AH13" s="41">
        <f t="shared" ref="AH13:BM13" si="7">SUM(AH14:AH14)</f>
        <v>2147.2600000000002</v>
      </c>
      <c r="AI13" s="41">
        <f t="shared" si="7"/>
        <v>2147.2600000000002</v>
      </c>
      <c r="AJ13" s="41">
        <f t="shared" si="7"/>
        <v>2147.1799999999998</v>
      </c>
      <c r="AK13" s="41">
        <f t="shared" si="7"/>
        <v>2147.1799999999998</v>
      </c>
      <c r="AL13" s="41">
        <f t="shared" si="7"/>
        <v>2147.1799999999998</v>
      </c>
      <c r="AM13" s="41">
        <f t="shared" si="7"/>
        <v>2147.1799999999998</v>
      </c>
      <c r="AN13" s="41">
        <f t="shared" si="7"/>
        <v>2149.6</v>
      </c>
      <c r="AO13" s="41">
        <f t="shared" si="7"/>
        <v>2149.71</v>
      </c>
      <c r="AP13" s="41">
        <f t="shared" si="7"/>
        <v>2150.5500000000002</v>
      </c>
      <c r="AQ13" s="41">
        <f t="shared" si="7"/>
        <v>2150.75</v>
      </c>
      <c r="AR13" s="41">
        <f t="shared" si="7"/>
        <v>2151.63</v>
      </c>
      <c r="AS13" s="41">
        <f t="shared" si="7"/>
        <v>2151.63</v>
      </c>
      <c r="AT13" s="41">
        <f t="shared" si="7"/>
        <v>2148.98</v>
      </c>
      <c r="AU13" s="41">
        <f t="shared" si="7"/>
        <v>2148.98</v>
      </c>
      <c r="AV13" s="41">
        <f t="shared" si="7"/>
        <v>2149.27</v>
      </c>
      <c r="AW13" s="41">
        <f t="shared" si="7"/>
        <v>2149.27</v>
      </c>
      <c r="AX13" s="41">
        <f t="shared" si="7"/>
        <v>2149.9299999999998</v>
      </c>
      <c r="AY13" s="41">
        <f t="shared" si="7"/>
        <v>2149.9299999999998</v>
      </c>
      <c r="AZ13" s="41">
        <f t="shared" si="7"/>
        <v>2149.79</v>
      </c>
      <c r="BA13" s="41">
        <f t="shared" si="7"/>
        <v>2149.56</v>
      </c>
      <c r="BB13" s="41">
        <f t="shared" si="7"/>
        <v>2149.4899999999998</v>
      </c>
      <c r="BC13" s="41">
        <f t="shared" si="7"/>
        <v>2149.4899999999998</v>
      </c>
      <c r="BD13" s="41">
        <f t="shared" si="7"/>
        <v>2149.4899999999998</v>
      </c>
      <c r="BE13" s="41">
        <f t="shared" si="7"/>
        <v>2149.4899999999998</v>
      </c>
      <c r="BF13" s="41">
        <f t="shared" si="7"/>
        <v>2149.4899999999998</v>
      </c>
      <c r="BG13" s="41">
        <f t="shared" si="7"/>
        <v>2149.4899999999998</v>
      </c>
      <c r="BH13" s="41">
        <f t="shared" si="7"/>
        <v>2145.5100000000002</v>
      </c>
      <c r="BI13" s="41">
        <f t="shared" si="7"/>
        <v>2142.7399999999998</v>
      </c>
      <c r="BJ13" s="41">
        <f t="shared" si="7"/>
        <v>2142.85</v>
      </c>
      <c r="BK13" s="41">
        <f t="shared" si="7"/>
        <v>2142.85</v>
      </c>
      <c r="BL13" s="41">
        <f t="shared" si="7"/>
        <v>2142.5700000000002</v>
      </c>
      <c r="BM13" s="41">
        <f t="shared" si="7"/>
        <v>2142.5700000000002</v>
      </c>
      <c r="BN13" s="41">
        <f t="shared" ref="BN13:CS13" si="8">SUM(BN14:BN14)</f>
        <v>2142.5700000000002</v>
      </c>
      <c r="BO13" s="41">
        <f t="shared" si="8"/>
        <v>2142.5700000000002</v>
      </c>
      <c r="BP13" s="41">
        <f t="shared" si="8"/>
        <v>1904.79</v>
      </c>
      <c r="BQ13" s="41">
        <f t="shared" si="8"/>
        <v>1904.79</v>
      </c>
      <c r="BR13" s="41">
        <f t="shared" si="8"/>
        <v>1904.86</v>
      </c>
      <c r="BS13" s="41">
        <f t="shared" si="8"/>
        <v>1904.86</v>
      </c>
      <c r="BT13" s="41">
        <f t="shared" si="8"/>
        <v>1904.87</v>
      </c>
      <c r="BU13" s="41">
        <f t="shared" si="8"/>
        <v>1904.87</v>
      </c>
      <c r="BV13" s="41">
        <f t="shared" si="8"/>
        <v>1904.68</v>
      </c>
      <c r="BW13" s="41">
        <f t="shared" si="8"/>
        <v>1904.68</v>
      </c>
      <c r="BX13" s="41">
        <f t="shared" si="8"/>
        <v>1904.68</v>
      </c>
      <c r="BY13" s="41">
        <f t="shared" si="8"/>
        <v>1904.68</v>
      </c>
      <c r="BZ13" s="41">
        <f t="shared" si="8"/>
        <v>1904.68</v>
      </c>
      <c r="CA13" s="41">
        <f t="shared" si="8"/>
        <v>1904.68</v>
      </c>
      <c r="CB13" s="41">
        <f t="shared" si="8"/>
        <v>1904.76</v>
      </c>
      <c r="CC13" s="41">
        <f t="shared" si="8"/>
        <v>1904.76</v>
      </c>
      <c r="CD13" s="41">
        <f t="shared" si="8"/>
        <v>1904.76</v>
      </c>
      <c r="CE13" s="41">
        <f t="shared" si="8"/>
        <v>1904.76</v>
      </c>
      <c r="CF13" s="41">
        <f t="shared" si="8"/>
        <v>1904.76</v>
      </c>
      <c r="CG13" s="41">
        <f t="shared" si="8"/>
        <v>1904.76</v>
      </c>
      <c r="CH13" s="41">
        <f t="shared" si="8"/>
        <v>1904.76</v>
      </c>
      <c r="CI13" s="41">
        <f t="shared" si="8"/>
        <v>1904.76</v>
      </c>
      <c r="CJ13" s="41">
        <f t="shared" si="8"/>
        <v>1904.76</v>
      </c>
      <c r="CK13" s="41">
        <f t="shared" si="8"/>
        <v>1904.76</v>
      </c>
      <c r="CL13" s="41">
        <f t="shared" si="8"/>
        <v>1901.05</v>
      </c>
      <c r="CM13" s="41">
        <f t="shared" si="8"/>
        <v>1901.05</v>
      </c>
      <c r="CN13" s="41">
        <f t="shared" si="8"/>
        <v>1913.91</v>
      </c>
      <c r="CO13" s="41">
        <f t="shared" si="8"/>
        <v>1913.77</v>
      </c>
      <c r="CP13" s="41">
        <f t="shared" si="8"/>
        <v>1926.7</v>
      </c>
      <c r="CQ13" s="41">
        <f t="shared" si="8"/>
        <v>1926.7</v>
      </c>
      <c r="CR13" s="41">
        <f t="shared" si="8"/>
        <v>1939.82</v>
      </c>
      <c r="CS13" s="42">
        <f t="shared" si="8"/>
        <v>1939.82</v>
      </c>
      <c r="CT13" s="146">
        <f t="shared" si="3"/>
        <v>199049.17000000004</v>
      </c>
      <c r="CU13" s="150"/>
      <c r="CW13" s="140"/>
    </row>
    <row r="14" spans="1:102">
      <c r="A14" s="31" t="s">
        <v>13</v>
      </c>
      <c r="B14" s="43">
        <v>2150.0100000000002</v>
      </c>
      <c r="C14" s="44">
        <v>2150.0100000000002</v>
      </c>
      <c r="D14" s="44">
        <v>2149.9699999999998</v>
      </c>
      <c r="E14" s="44">
        <v>2149.9699999999998</v>
      </c>
      <c r="F14" s="44">
        <v>2148.2800000000002</v>
      </c>
      <c r="G14" s="44">
        <v>2148.2800000000002</v>
      </c>
      <c r="H14" s="44">
        <v>2148.2800000000002</v>
      </c>
      <c r="I14" s="44">
        <v>2148.2800000000002</v>
      </c>
      <c r="J14" s="44">
        <v>2148.2800000000002</v>
      </c>
      <c r="K14" s="44">
        <v>2148.2800000000002</v>
      </c>
      <c r="L14" s="44">
        <v>2148.2800000000002</v>
      </c>
      <c r="M14" s="44">
        <v>2148.2800000000002</v>
      </c>
      <c r="N14" s="44">
        <v>2148.2800000000002</v>
      </c>
      <c r="O14" s="44">
        <v>2148.2800000000002</v>
      </c>
      <c r="P14" s="44">
        <v>2148.34</v>
      </c>
      <c r="Q14" s="44">
        <v>2148.34</v>
      </c>
      <c r="R14" s="44">
        <v>2148.7800000000002</v>
      </c>
      <c r="S14" s="44">
        <v>2148.7800000000002</v>
      </c>
      <c r="T14" s="44">
        <v>2148.7800000000002</v>
      </c>
      <c r="U14" s="44">
        <v>2148.7800000000002</v>
      </c>
      <c r="V14" s="44">
        <v>2148.81</v>
      </c>
      <c r="W14" s="44">
        <v>2148.81</v>
      </c>
      <c r="X14" s="44">
        <v>2148.81</v>
      </c>
      <c r="Y14" s="44">
        <v>2148.9699999999998</v>
      </c>
      <c r="Z14" s="44">
        <v>2148.9699999999998</v>
      </c>
      <c r="AA14" s="44">
        <v>2148.9699999999998</v>
      </c>
      <c r="AB14" s="44">
        <v>2148.75</v>
      </c>
      <c r="AC14" s="44">
        <v>2148.75</v>
      </c>
      <c r="AD14" s="44">
        <v>2148.86</v>
      </c>
      <c r="AE14" s="44">
        <v>2148.86</v>
      </c>
      <c r="AF14" s="44">
        <v>2147.2600000000002</v>
      </c>
      <c r="AG14" s="44">
        <v>2147.2600000000002</v>
      </c>
      <c r="AH14" s="44">
        <v>2147.2600000000002</v>
      </c>
      <c r="AI14" s="44">
        <v>2147.2600000000002</v>
      </c>
      <c r="AJ14" s="44">
        <v>2147.1799999999998</v>
      </c>
      <c r="AK14" s="44">
        <v>2147.1799999999998</v>
      </c>
      <c r="AL14" s="44">
        <v>2147.1799999999998</v>
      </c>
      <c r="AM14" s="44">
        <v>2147.1799999999998</v>
      </c>
      <c r="AN14" s="44">
        <v>2149.6</v>
      </c>
      <c r="AO14" s="44">
        <v>2149.71</v>
      </c>
      <c r="AP14" s="44">
        <v>2150.5500000000002</v>
      </c>
      <c r="AQ14" s="44">
        <v>2150.75</v>
      </c>
      <c r="AR14" s="44">
        <v>2151.63</v>
      </c>
      <c r="AS14" s="44">
        <v>2151.63</v>
      </c>
      <c r="AT14" s="44">
        <v>2148.98</v>
      </c>
      <c r="AU14" s="44">
        <v>2148.98</v>
      </c>
      <c r="AV14" s="44">
        <v>2149.27</v>
      </c>
      <c r="AW14" s="44">
        <v>2149.27</v>
      </c>
      <c r="AX14" s="44">
        <v>2149.9299999999998</v>
      </c>
      <c r="AY14" s="44">
        <v>2149.9299999999998</v>
      </c>
      <c r="AZ14" s="44">
        <v>2149.79</v>
      </c>
      <c r="BA14" s="44">
        <v>2149.56</v>
      </c>
      <c r="BB14" s="44">
        <v>2149.4899999999998</v>
      </c>
      <c r="BC14" s="44">
        <v>2149.4899999999998</v>
      </c>
      <c r="BD14" s="44">
        <v>2149.4899999999998</v>
      </c>
      <c r="BE14" s="44">
        <v>2149.4899999999998</v>
      </c>
      <c r="BF14" s="44">
        <v>2149.4899999999998</v>
      </c>
      <c r="BG14" s="44">
        <v>2149.4899999999998</v>
      </c>
      <c r="BH14" s="44">
        <v>2145.5100000000002</v>
      </c>
      <c r="BI14" s="44">
        <v>2142.7399999999998</v>
      </c>
      <c r="BJ14" s="44">
        <v>2142.85</v>
      </c>
      <c r="BK14" s="44">
        <v>2142.85</v>
      </c>
      <c r="BL14" s="44">
        <v>2142.5700000000002</v>
      </c>
      <c r="BM14" s="44">
        <v>2142.5700000000002</v>
      </c>
      <c r="BN14" s="44">
        <v>2142.5700000000002</v>
      </c>
      <c r="BO14" s="44">
        <v>2142.5700000000002</v>
      </c>
      <c r="BP14" s="44">
        <v>1904.79</v>
      </c>
      <c r="BQ14" s="44">
        <v>1904.79</v>
      </c>
      <c r="BR14" s="44">
        <v>1904.86</v>
      </c>
      <c r="BS14" s="44">
        <v>1904.86</v>
      </c>
      <c r="BT14" s="44">
        <v>1904.87</v>
      </c>
      <c r="BU14" s="44">
        <v>1904.87</v>
      </c>
      <c r="BV14" s="44">
        <v>1904.68</v>
      </c>
      <c r="BW14" s="44">
        <v>1904.68</v>
      </c>
      <c r="BX14" s="44">
        <v>1904.68</v>
      </c>
      <c r="BY14" s="44">
        <v>1904.68</v>
      </c>
      <c r="BZ14" s="44">
        <v>1904.68</v>
      </c>
      <c r="CA14" s="44">
        <v>1904.68</v>
      </c>
      <c r="CB14" s="44">
        <v>1904.76</v>
      </c>
      <c r="CC14" s="44">
        <v>1904.76</v>
      </c>
      <c r="CD14" s="44">
        <v>1904.76</v>
      </c>
      <c r="CE14" s="44">
        <v>1904.76</v>
      </c>
      <c r="CF14" s="44">
        <v>1904.76</v>
      </c>
      <c r="CG14" s="44">
        <v>1904.76</v>
      </c>
      <c r="CH14" s="44">
        <v>1904.76</v>
      </c>
      <c r="CI14" s="44">
        <v>1904.76</v>
      </c>
      <c r="CJ14" s="44">
        <v>1904.76</v>
      </c>
      <c r="CK14" s="44">
        <v>1904.76</v>
      </c>
      <c r="CL14" s="44">
        <v>1901.05</v>
      </c>
      <c r="CM14" s="44">
        <v>1901.05</v>
      </c>
      <c r="CN14" s="44">
        <v>1913.91</v>
      </c>
      <c r="CO14" s="44">
        <v>1913.77</v>
      </c>
      <c r="CP14" s="44">
        <v>1926.7</v>
      </c>
      <c r="CQ14" s="44">
        <v>1926.7</v>
      </c>
      <c r="CR14" s="44">
        <v>1939.82</v>
      </c>
      <c r="CS14" s="45">
        <v>1939.82</v>
      </c>
      <c r="CT14" s="31">
        <f t="shared" si="3"/>
        <v>199049.17000000004</v>
      </c>
      <c r="CU14" s="152"/>
      <c r="CW14" s="140"/>
    </row>
    <row r="15" spans="1:102">
      <c r="A15" s="39" t="s">
        <v>16</v>
      </c>
      <c r="B15" s="40">
        <f>SUM(B16:B19)</f>
        <v>1512.08</v>
      </c>
      <c r="C15" s="41">
        <f t="shared" ref="C15:BN15" si="9">SUM(C16:C19)</f>
        <v>1512.08</v>
      </c>
      <c r="D15" s="41">
        <f t="shared" si="9"/>
        <v>1512.08</v>
      </c>
      <c r="E15" s="41">
        <f t="shared" si="9"/>
        <v>1512.08</v>
      </c>
      <c r="F15" s="41">
        <f t="shared" si="9"/>
        <v>1512.08</v>
      </c>
      <c r="G15" s="41">
        <f t="shared" si="9"/>
        <v>1512.08</v>
      </c>
      <c r="H15" s="41">
        <f t="shared" si="9"/>
        <v>1512.08</v>
      </c>
      <c r="I15" s="41">
        <f t="shared" si="9"/>
        <v>1512.08</v>
      </c>
      <c r="J15" s="41">
        <f t="shared" si="9"/>
        <v>1512.08</v>
      </c>
      <c r="K15" s="41">
        <f t="shared" si="9"/>
        <v>1512.08</v>
      </c>
      <c r="L15" s="41">
        <f t="shared" si="9"/>
        <v>1512.08</v>
      </c>
      <c r="M15" s="41">
        <f t="shared" si="9"/>
        <v>1512.08</v>
      </c>
      <c r="N15" s="41">
        <f t="shared" si="9"/>
        <v>1512.08</v>
      </c>
      <c r="O15" s="41">
        <f t="shared" si="9"/>
        <v>1512.96</v>
      </c>
      <c r="P15" s="41">
        <f t="shared" si="9"/>
        <v>1578.3799999999999</v>
      </c>
      <c r="Q15" s="41">
        <f t="shared" si="9"/>
        <v>1578.3799999999999</v>
      </c>
      <c r="R15" s="41">
        <f t="shared" si="9"/>
        <v>1578.3799999999999</v>
      </c>
      <c r="S15" s="41">
        <f t="shared" si="9"/>
        <v>1578.3799999999999</v>
      </c>
      <c r="T15" s="41">
        <f t="shared" si="9"/>
        <v>1578.3799999999999</v>
      </c>
      <c r="U15" s="41">
        <f t="shared" si="9"/>
        <v>1578.3799999999999</v>
      </c>
      <c r="V15" s="41">
        <f t="shared" si="9"/>
        <v>1578.3799999999999</v>
      </c>
      <c r="W15" s="41">
        <f t="shared" si="9"/>
        <v>1578.3799999999999</v>
      </c>
      <c r="X15" s="41">
        <f t="shared" si="9"/>
        <v>1578.3799999999999</v>
      </c>
      <c r="Y15" s="41">
        <f t="shared" si="9"/>
        <v>1578.3799999999999</v>
      </c>
      <c r="Z15" s="41">
        <f t="shared" si="9"/>
        <v>1578.3799999999999</v>
      </c>
      <c r="AA15" s="41">
        <f t="shared" si="9"/>
        <v>1578.3799999999999</v>
      </c>
      <c r="AB15" s="41">
        <f t="shared" si="9"/>
        <v>1578.3799999999999</v>
      </c>
      <c r="AC15" s="41">
        <f t="shared" si="9"/>
        <v>1578.3799999999999</v>
      </c>
      <c r="AD15" s="41">
        <f t="shared" si="9"/>
        <v>1578.3799999999999</v>
      </c>
      <c r="AE15" s="41">
        <f t="shared" si="9"/>
        <v>1578.3799999999999</v>
      </c>
      <c r="AF15" s="41">
        <f t="shared" si="9"/>
        <v>1578.3799999999999</v>
      </c>
      <c r="AG15" s="41">
        <f t="shared" si="9"/>
        <v>1578.3799999999999</v>
      </c>
      <c r="AH15" s="41">
        <f t="shared" si="9"/>
        <v>1578.3799999999999</v>
      </c>
      <c r="AI15" s="41">
        <f t="shared" si="9"/>
        <v>1578.3799999999999</v>
      </c>
      <c r="AJ15" s="41">
        <f t="shared" si="9"/>
        <v>1578.3799999999999</v>
      </c>
      <c r="AK15" s="41">
        <f t="shared" si="9"/>
        <v>1578.3799999999999</v>
      </c>
      <c r="AL15" s="41">
        <f t="shared" si="9"/>
        <v>1578.3799999999999</v>
      </c>
      <c r="AM15" s="41">
        <f t="shared" si="9"/>
        <v>1578.3799999999999</v>
      </c>
      <c r="AN15" s="41">
        <f t="shared" si="9"/>
        <v>1578.3799999999999</v>
      </c>
      <c r="AO15" s="41">
        <f t="shared" si="9"/>
        <v>1578.3799999999999</v>
      </c>
      <c r="AP15" s="41">
        <f t="shared" si="9"/>
        <v>1583.24</v>
      </c>
      <c r="AQ15" s="41">
        <f t="shared" si="9"/>
        <v>1583.24</v>
      </c>
      <c r="AR15" s="41">
        <f t="shared" si="9"/>
        <v>1583.24</v>
      </c>
      <c r="AS15" s="41">
        <f t="shared" si="9"/>
        <v>1583.24</v>
      </c>
      <c r="AT15" s="41">
        <f t="shared" si="9"/>
        <v>1583.24</v>
      </c>
      <c r="AU15" s="41">
        <f t="shared" si="9"/>
        <v>1583.24</v>
      </c>
      <c r="AV15" s="41">
        <f t="shared" si="9"/>
        <v>1583.24</v>
      </c>
      <c r="AW15" s="41">
        <f t="shared" si="9"/>
        <v>1583.24</v>
      </c>
      <c r="AX15" s="41">
        <f t="shared" si="9"/>
        <v>1583.24</v>
      </c>
      <c r="AY15" s="41">
        <f t="shared" si="9"/>
        <v>1583.24</v>
      </c>
      <c r="AZ15" s="41">
        <f t="shared" si="9"/>
        <v>1583.24</v>
      </c>
      <c r="BA15" s="41">
        <f t="shared" si="9"/>
        <v>1583.24</v>
      </c>
      <c r="BB15" s="41">
        <f t="shared" si="9"/>
        <v>1583.24</v>
      </c>
      <c r="BC15" s="41">
        <f t="shared" si="9"/>
        <v>1583.24</v>
      </c>
      <c r="BD15" s="41">
        <f t="shared" si="9"/>
        <v>1583.24</v>
      </c>
      <c r="BE15" s="41">
        <f t="shared" si="9"/>
        <v>1583.24</v>
      </c>
      <c r="BF15" s="41">
        <f t="shared" si="9"/>
        <v>1583.24</v>
      </c>
      <c r="BG15" s="41">
        <f t="shared" si="9"/>
        <v>1583.24</v>
      </c>
      <c r="BH15" s="41">
        <f t="shared" si="9"/>
        <v>1583.24</v>
      </c>
      <c r="BI15" s="41">
        <f t="shared" si="9"/>
        <v>1583.24</v>
      </c>
      <c r="BJ15" s="41">
        <f t="shared" si="9"/>
        <v>1578.3799999999999</v>
      </c>
      <c r="BK15" s="41">
        <f t="shared" si="9"/>
        <v>1578.3799999999999</v>
      </c>
      <c r="BL15" s="41">
        <f t="shared" si="9"/>
        <v>1578.3799999999999</v>
      </c>
      <c r="BM15" s="41">
        <f t="shared" si="9"/>
        <v>1578.3799999999999</v>
      </c>
      <c r="BN15" s="41">
        <f t="shared" si="9"/>
        <v>1578.3799999999999</v>
      </c>
      <c r="BO15" s="41">
        <f t="shared" ref="BO15:CS15" si="10">SUM(BO16:BO19)</f>
        <v>1578.3799999999999</v>
      </c>
      <c r="BP15" s="41">
        <f t="shared" si="10"/>
        <v>1578.3799999999999</v>
      </c>
      <c r="BQ15" s="41">
        <f t="shared" si="10"/>
        <v>1578.3799999999999</v>
      </c>
      <c r="BR15" s="41">
        <f t="shared" si="10"/>
        <v>1578.3799999999999</v>
      </c>
      <c r="BS15" s="41">
        <f t="shared" si="10"/>
        <v>1578.3799999999999</v>
      </c>
      <c r="BT15" s="41">
        <f t="shared" si="10"/>
        <v>1578.3799999999999</v>
      </c>
      <c r="BU15" s="41">
        <f t="shared" si="10"/>
        <v>1578.3799999999999</v>
      </c>
      <c r="BV15" s="41">
        <f t="shared" si="10"/>
        <v>1571.6000000000001</v>
      </c>
      <c r="BW15" s="41">
        <f t="shared" si="10"/>
        <v>1505.2900000000002</v>
      </c>
      <c r="BX15" s="41">
        <f t="shared" si="10"/>
        <v>1505.2900000000002</v>
      </c>
      <c r="BY15" s="41">
        <f t="shared" si="10"/>
        <v>1505.2900000000002</v>
      </c>
      <c r="BZ15" s="41">
        <f t="shared" si="10"/>
        <v>1505.2900000000002</v>
      </c>
      <c r="CA15" s="41">
        <f t="shared" si="10"/>
        <v>1502.08</v>
      </c>
      <c r="CB15" s="41">
        <f t="shared" si="10"/>
        <v>1533.46</v>
      </c>
      <c r="CC15" s="41">
        <f t="shared" si="10"/>
        <v>1557</v>
      </c>
      <c r="CD15" s="41">
        <f t="shared" si="10"/>
        <v>1572.7</v>
      </c>
      <c r="CE15" s="41">
        <f t="shared" si="10"/>
        <v>1572.7</v>
      </c>
      <c r="CF15" s="41">
        <f t="shared" si="10"/>
        <v>1596.23</v>
      </c>
      <c r="CG15" s="41">
        <f t="shared" si="10"/>
        <v>1619.77</v>
      </c>
      <c r="CH15" s="41">
        <f t="shared" si="10"/>
        <v>1643.3000000000002</v>
      </c>
      <c r="CI15" s="41">
        <f t="shared" si="10"/>
        <v>1674.68</v>
      </c>
      <c r="CJ15" s="41">
        <f t="shared" si="10"/>
        <v>1706.07</v>
      </c>
      <c r="CK15" s="41">
        <f t="shared" si="10"/>
        <v>1737.45</v>
      </c>
      <c r="CL15" s="41">
        <f t="shared" si="10"/>
        <v>1826.0900000000001</v>
      </c>
      <c r="CM15" s="41">
        <f t="shared" si="10"/>
        <v>1904.55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153674.78000000014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122.32</v>
      </c>
      <c r="C17" s="50">
        <v>122.32</v>
      </c>
      <c r="D17" s="50">
        <v>122.32</v>
      </c>
      <c r="E17" s="50">
        <v>122.32</v>
      </c>
      <c r="F17" s="50">
        <v>122.32</v>
      </c>
      <c r="G17" s="50">
        <v>122.32</v>
      </c>
      <c r="H17" s="50">
        <v>122.32</v>
      </c>
      <c r="I17" s="50">
        <v>122.32</v>
      </c>
      <c r="J17" s="50">
        <v>122.32</v>
      </c>
      <c r="K17" s="50">
        <v>122.32</v>
      </c>
      <c r="L17" s="50">
        <v>122.32</v>
      </c>
      <c r="M17" s="50">
        <v>122.32</v>
      </c>
      <c r="N17" s="50">
        <v>122.32</v>
      </c>
      <c r="O17" s="50">
        <v>122.6</v>
      </c>
      <c r="P17" s="50">
        <v>143.6</v>
      </c>
      <c r="Q17" s="50">
        <v>143.6</v>
      </c>
      <c r="R17" s="50">
        <v>143.6</v>
      </c>
      <c r="S17" s="50">
        <v>143.6</v>
      </c>
      <c r="T17" s="50">
        <v>143.6</v>
      </c>
      <c r="U17" s="50">
        <v>143.6</v>
      </c>
      <c r="V17" s="50">
        <v>143.6</v>
      </c>
      <c r="W17" s="50">
        <v>143.6</v>
      </c>
      <c r="X17" s="50">
        <v>143.6</v>
      </c>
      <c r="Y17" s="50">
        <v>143.6</v>
      </c>
      <c r="Z17" s="50">
        <v>143.6</v>
      </c>
      <c r="AA17" s="50">
        <v>143.6</v>
      </c>
      <c r="AB17" s="50">
        <v>143.6</v>
      </c>
      <c r="AC17" s="50">
        <v>143.6</v>
      </c>
      <c r="AD17" s="50">
        <v>143.6</v>
      </c>
      <c r="AE17" s="50">
        <v>143.6</v>
      </c>
      <c r="AF17" s="50">
        <v>143.6</v>
      </c>
      <c r="AG17" s="50">
        <v>143.6</v>
      </c>
      <c r="AH17" s="50">
        <v>143.6</v>
      </c>
      <c r="AI17" s="50">
        <v>143.6</v>
      </c>
      <c r="AJ17" s="50">
        <v>143.6</v>
      </c>
      <c r="AK17" s="50">
        <v>143.6</v>
      </c>
      <c r="AL17" s="50">
        <v>143.6</v>
      </c>
      <c r="AM17" s="50">
        <v>143.6</v>
      </c>
      <c r="AN17" s="50">
        <v>143.6</v>
      </c>
      <c r="AO17" s="50">
        <v>143.6</v>
      </c>
      <c r="AP17" s="50">
        <v>145.16</v>
      </c>
      <c r="AQ17" s="50">
        <v>145.16</v>
      </c>
      <c r="AR17" s="50">
        <v>145.16</v>
      </c>
      <c r="AS17" s="50">
        <v>145.16</v>
      </c>
      <c r="AT17" s="50">
        <v>145.16</v>
      </c>
      <c r="AU17" s="50">
        <v>145.16</v>
      </c>
      <c r="AV17" s="50">
        <v>145.16</v>
      </c>
      <c r="AW17" s="50">
        <v>145.16</v>
      </c>
      <c r="AX17" s="50">
        <v>145.16</v>
      </c>
      <c r="AY17" s="50">
        <v>145.16</v>
      </c>
      <c r="AZ17" s="50">
        <v>145.16</v>
      </c>
      <c r="BA17" s="50">
        <v>145.16</v>
      </c>
      <c r="BB17" s="50">
        <v>145.16</v>
      </c>
      <c r="BC17" s="50">
        <v>145.16</v>
      </c>
      <c r="BD17" s="50">
        <v>145.16</v>
      </c>
      <c r="BE17" s="50">
        <v>145.16</v>
      </c>
      <c r="BF17" s="50">
        <v>145.16</v>
      </c>
      <c r="BG17" s="50">
        <v>145.16</v>
      </c>
      <c r="BH17" s="50">
        <v>145.16</v>
      </c>
      <c r="BI17" s="50">
        <v>145.16</v>
      </c>
      <c r="BJ17" s="50">
        <v>143.6</v>
      </c>
      <c r="BK17" s="50">
        <v>143.6</v>
      </c>
      <c r="BL17" s="50">
        <v>143.6</v>
      </c>
      <c r="BM17" s="50">
        <v>143.6</v>
      </c>
      <c r="BN17" s="50">
        <v>143.6</v>
      </c>
      <c r="BO17" s="50">
        <v>143.6</v>
      </c>
      <c r="BP17" s="50">
        <v>143.6</v>
      </c>
      <c r="BQ17" s="50">
        <v>143.6</v>
      </c>
      <c r="BR17" s="50">
        <v>143.6</v>
      </c>
      <c r="BS17" s="50">
        <v>143.6</v>
      </c>
      <c r="BT17" s="50">
        <v>143.6</v>
      </c>
      <c r="BU17" s="50">
        <v>143.6</v>
      </c>
      <c r="BV17" s="50">
        <v>141.43</v>
      </c>
      <c r="BW17" s="50">
        <v>120.14</v>
      </c>
      <c r="BX17" s="50">
        <v>120.14</v>
      </c>
      <c r="BY17" s="50">
        <v>120.14</v>
      </c>
      <c r="BZ17" s="50">
        <v>120.14</v>
      </c>
      <c r="CA17" s="50">
        <v>119.11</v>
      </c>
      <c r="CB17" s="50">
        <v>129.18</v>
      </c>
      <c r="CC17" s="50">
        <v>136.74</v>
      </c>
      <c r="CD17" s="50">
        <v>141.78</v>
      </c>
      <c r="CE17" s="50">
        <v>141.78</v>
      </c>
      <c r="CF17" s="50">
        <v>149.33000000000001</v>
      </c>
      <c r="CG17" s="50">
        <v>156.88999999999999</v>
      </c>
      <c r="CH17" s="50">
        <v>164.44</v>
      </c>
      <c r="CI17" s="50">
        <v>174.51</v>
      </c>
      <c r="CJ17" s="50">
        <v>184.59</v>
      </c>
      <c r="CK17" s="50">
        <v>194.66</v>
      </c>
      <c r="CL17" s="50">
        <v>223.11</v>
      </c>
      <c r="CM17" s="50">
        <v>248.3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14475.870000000008</v>
      </c>
      <c r="CU17" s="152"/>
      <c r="CV17" s="164"/>
      <c r="CW17" s="140"/>
    </row>
    <row r="18" spans="1:102">
      <c r="A18" s="48" t="s">
        <v>19</v>
      </c>
      <c r="B18" s="46">
        <v>258.76</v>
      </c>
      <c r="C18" s="1">
        <v>258.76</v>
      </c>
      <c r="D18" s="1">
        <v>258.76</v>
      </c>
      <c r="E18" s="1">
        <v>258.76</v>
      </c>
      <c r="F18" s="1">
        <v>258.76</v>
      </c>
      <c r="G18" s="1">
        <v>258.76</v>
      </c>
      <c r="H18" s="1">
        <v>258.76</v>
      </c>
      <c r="I18" s="1">
        <v>258.76</v>
      </c>
      <c r="J18" s="1">
        <v>258.76</v>
      </c>
      <c r="K18" s="1">
        <v>258.76</v>
      </c>
      <c r="L18" s="1">
        <v>258.76</v>
      </c>
      <c r="M18" s="1">
        <v>258.76</v>
      </c>
      <c r="N18" s="1">
        <v>258.76</v>
      </c>
      <c r="O18" s="1">
        <v>259.36</v>
      </c>
      <c r="P18" s="1">
        <v>303.77999999999997</v>
      </c>
      <c r="Q18" s="1">
        <v>303.77999999999997</v>
      </c>
      <c r="R18" s="1">
        <v>303.77999999999997</v>
      </c>
      <c r="S18" s="1">
        <v>303.77999999999997</v>
      </c>
      <c r="T18" s="1">
        <v>303.77999999999997</v>
      </c>
      <c r="U18" s="1">
        <v>303.77999999999997</v>
      </c>
      <c r="V18" s="1">
        <v>303.77999999999997</v>
      </c>
      <c r="W18" s="1">
        <v>303.77999999999997</v>
      </c>
      <c r="X18" s="1">
        <v>303.77999999999997</v>
      </c>
      <c r="Y18" s="1">
        <v>303.77999999999997</v>
      </c>
      <c r="Z18" s="1">
        <v>303.77999999999997</v>
      </c>
      <c r="AA18" s="1">
        <v>303.77999999999997</v>
      </c>
      <c r="AB18" s="1">
        <v>303.77999999999997</v>
      </c>
      <c r="AC18" s="1">
        <v>303.77999999999997</v>
      </c>
      <c r="AD18" s="1">
        <v>303.77999999999997</v>
      </c>
      <c r="AE18" s="1">
        <v>303.77999999999997</v>
      </c>
      <c r="AF18" s="1">
        <v>303.77999999999997</v>
      </c>
      <c r="AG18" s="1">
        <v>303.77999999999997</v>
      </c>
      <c r="AH18" s="1">
        <v>303.77999999999997</v>
      </c>
      <c r="AI18" s="1">
        <v>303.77999999999997</v>
      </c>
      <c r="AJ18" s="1">
        <v>303.77999999999997</v>
      </c>
      <c r="AK18" s="1">
        <v>303.77999999999997</v>
      </c>
      <c r="AL18" s="1">
        <v>303.77999999999997</v>
      </c>
      <c r="AM18" s="1">
        <v>303.77999999999997</v>
      </c>
      <c r="AN18" s="1">
        <v>303.77999999999997</v>
      </c>
      <c r="AO18" s="1">
        <v>303.77999999999997</v>
      </c>
      <c r="AP18" s="1">
        <v>307.08</v>
      </c>
      <c r="AQ18" s="1">
        <v>307.08</v>
      </c>
      <c r="AR18" s="1">
        <v>307.08</v>
      </c>
      <c r="AS18" s="1">
        <v>307.08</v>
      </c>
      <c r="AT18" s="1">
        <v>307.08</v>
      </c>
      <c r="AU18" s="1">
        <v>307.08</v>
      </c>
      <c r="AV18" s="1">
        <v>307.08</v>
      </c>
      <c r="AW18" s="1">
        <v>307.08</v>
      </c>
      <c r="AX18" s="1">
        <v>307.08</v>
      </c>
      <c r="AY18" s="1">
        <v>307.08</v>
      </c>
      <c r="AZ18" s="1">
        <v>307.08</v>
      </c>
      <c r="BA18" s="1">
        <v>307.08</v>
      </c>
      <c r="BB18" s="1">
        <v>307.08</v>
      </c>
      <c r="BC18" s="1">
        <v>307.08</v>
      </c>
      <c r="BD18" s="1">
        <v>307.08</v>
      </c>
      <c r="BE18" s="1">
        <v>307.08</v>
      </c>
      <c r="BF18" s="1">
        <v>307.08</v>
      </c>
      <c r="BG18" s="1">
        <v>307.08</v>
      </c>
      <c r="BH18" s="1">
        <v>307.08</v>
      </c>
      <c r="BI18" s="1">
        <v>307.08</v>
      </c>
      <c r="BJ18" s="1">
        <v>303.77999999999997</v>
      </c>
      <c r="BK18" s="1">
        <v>303.77999999999997</v>
      </c>
      <c r="BL18" s="1">
        <v>303.77999999999997</v>
      </c>
      <c r="BM18" s="1">
        <v>303.77999999999997</v>
      </c>
      <c r="BN18" s="1">
        <v>303.77999999999997</v>
      </c>
      <c r="BO18" s="1">
        <v>303.77999999999997</v>
      </c>
      <c r="BP18" s="1">
        <v>303.77999999999997</v>
      </c>
      <c r="BQ18" s="1">
        <v>303.77999999999997</v>
      </c>
      <c r="BR18" s="1">
        <v>303.77999999999997</v>
      </c>
      <c r="BS18" s="1">
        <v>303.77999999999997</v>
      </c>
      <c r="BT18" s="1">
        <v>303.77999999999997</v>
      </c>
      <c r="BU18" s="1">
        <v>303.77999999999997</v>
      </c>
      <c r="BV18" s="1">
        <v>299.17</v>
      </c>
      <c r="BW18" s="1">
        <v>254.15</v>
      </c>
      <c r="BX18" s="1">
        <v>254.15</v>
      </c>
      <c r="BY18" s="1">
        <v>254.15</v>
      </c>
      <c r="BZ18" s="1">
        <v>254.15</v>
      </c>
      <c r="CA18" s="1">
        <v>251.97</v>
      </c>
      <c r="CB18" s="1">
        <v>273.27999999999997</v>
      </c>
      <c r="CC18" s="1">
        <v>289.26</v>
      </c>
      <c r="CD18" s="1">
        <v>299.92</v>
      </c>
      <c r="CE18" s="1">
        <v>299.92</v>
      </c>
      <c r="CF18" s="1">
        <v>315.89999999999998</v>
      </c>
      <c r="CG18" s="1">
        <v>331.88</v>
      </c>
      <c r="CH18" s="1">
        <v>347.86</v>
      </c>
      <c r="CI18" s="1">
        <v>369.17</v>
      </c>
      <c r="CJ18" s="1">
        <v>390.48</v>
      </c>
      <c r="CK18" s="1">
        <v>411.79</v>
      </c>
      <c r="CL18" s="1">
        <v>471.98</v>
      </c>
      <c r="CM18" s="1">
        <v>525.25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30622.909999999996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129.68</v>
      </c>
      <c r="C20" s="55">
        <f t="shared" si="11"/>
        <v>129.68</v>
      </c>
      <c r="D20" s="55">
        <f t="shared" si="11"/>
        <v>129.68</v>
      </c>
      <c r="E20" s="55">
        <f t="shared" si="11"/>
        <v>129.68</v>
      </c>
      <c r="F20" s="55">
        <f t="shared" si="11"/>
        <v>129.68</v>
      </c>
      <c r="G20" s="55">
        <f t="shared" si="11"/>
        <v>129.68</v>
      </c>
      <c r="H20" s="55">
        <f t="shared" si="11"/>
        <v>129.68</v>
      </c>
      <c r="I20" s="55">
        <f t="shared" si="11"/>
        <v>129.68</v>
      </c>
      <c r="J20" s="55">
        <f t="shared" si="11"/>
        <v>129.68</v>
      </c>
      <c r="K20" s="55">
        <f t="shared" si="11"/>
        <v>129.68</v>
      </c>
      <c r="L20" s="55">
        <f t="shared" si="11"/>
        <v>129.68</v>
      </c>
      <c r="M20" s="55">
        <f t="shared" si="11"/>
        <v>129.68</v>
      </c>
      <c r="N20" s="55">
        <f t="shared" si="11"/>
        <v>129.68</v>
      </c>
      <c r="O20" s="55">
        <f t="shared" si="11"/>
        <v>129.68</v>
      </c>
      <c r="P20" s="55">
        <f t="shared" si="11"/>
        <v>129.68</v>
      </c>
      <c r="Q20" s="55">
        <f t="shared" si="11"/>
        <v>129.68</v>
      </c>
      <c r="R20" s="55">
        <f t="shared" si="11"/>
        <v>129.68</v>
      </c>
      <c r="S20" s="55">
        <f t="shared" si="11"/>
        <v>129.68</v>
      </c>
      <c r="T20" s="55">
        <f t="shared" si="11"/>
        <v>129.68</v>
      </c>
      <c r="U20" s="55">
        <f t="shared" si="11"/>
        <v>129.68</v>
      </c>
      <c r="V20" s="55">
        <f t="shared" si="11"/>
        <v>129.68</v>
      </c>
      <c r="W20" s="55">
        <f t="shared" si="11"/>
        <v>129.68</v>
      </c>
      <c r="X20" s="55">
        <f t="shared" si="11"/>
        <v>3631.5899999999997</v>
      </c>
      <c r="Y20" s="55">
        <f t="shared" si="11"/>
        <v>3631.7799999999997</v>
      </c>
      <c r="Z20" s="55">
        <f t="shared" si="11"/>
        <v>3639.6</v>
      </c>
      <c r="AA20" s="55">
        <f t="shared" si="11"/>
        <v>3659.0299999999997</v>
      </c>
      <c r="AB20" s="55">
        <f t="shared" si="11"/>
        <v>3687.18</v>
      </c>
      <c r="AC20" s="55">
        <f t="shared" si="11"/>
        <v>3732.18</v>
      </c>
      <c r="AD20" s="55">
        <f t="shared" si="11"/>
        <v>3828.39</v>
      </c>
      <c r="AE20" s="55">
        <f t="shared" si="11"/>
        <v>3929.22</v>
      </c>
      <c r="AF20" s="55">
        <f t="shared" si="11"/>
        <v>4052.68</v>
      </c>
      <c r="AG20" s="55">
        <f t="shared" si="11"/>
        <v>4169.16</v>
      </c>
      <c r="AH20" s="55">
        <f t="shared" ref="AH20:BM20" si="12">SUM(AH21:AH24)</f>
        <v>4293.9400000000005</v>
      </c>
      <c r="AI20" s="55">
        <f t="shared" si="12"/>
        <v>4444.6100000000006</v>
      </c>
      <c r="AJ20" s="55">
        <f t="shared" si="12"/>
        <v>4592.17</v>
      </c>
      <c r="AK20" s="55">
        <f t="shared" si="12"/>
        <v>4701.1500000000005</v>
      </c>
      <c r="AL20" s="55">
        <f t="shared" si="12"/>
        <v>4825.88</v>
      </c>
      <c r="AM20" s="55">
        <f t="shared" si="12"/>
        <v>4921.42</v>
      </c>
      <c r="AN20" s="55">
        <f t="shared" si="12"/>
        <v>5010.5600000000004</v>
      </c>
      <c r="AO20" s="55">
        <f t="shared" si="12"/>
        <v>5091.7000000000007</v>
      </c>
      <c r="AP20" s="55">
        <f t="shared" si="12"/>
        <v>5168.21</v>
      </c>
      <c r="AQ20" s="55">
        <f t="shared" si="12"/>
        <v>5229.1900000000005</v>
      </c>
      <c r="AR20" s="55">
        <f t="shared" si="12"/>
        <v>5281.1500000000005</v>
      </c>
      <c r="AS20" s="55">
        <f t="shared" si="12"/>
        <v>5303.7000000000007</v>
      </c>
      <c r="AT20" s="55">
        <f t="shared" si="12"/>
        <v>5317.86</v>
      </c>
      <c r="AU20" s="55">
        <f t="shared" si="12"/>
        <v>5325.9500000000007</v>
      </c>
      <c r="AV20" s="55">
        <f t="shared" si="12"/>
        <v>5331.7600000000011</v>
      </c>
      <c r="AW20" s="55">
        <f t="shared" si="12"/>
        <v>5338.2000000000007</v>
      </c>
      <c r="AX20" s="55">
        <f t="shared" si="12"/>
        <v>5341.9600000000009</v>
      </c>
      <c r="AY20" s="55">
        <f t="shared" si="12"/>
        <v>5342.4800000000005</v>
      </c>
      <c r="AZ20" s="55">
        <f t="shared" si="12"/>
        <v>5333.66</v>
      </c>
      <c r="BA20" s="55">
        <f t="shared" si="12"/>
        <v>5333.420000000001</v>
      </c>
      <c r="BB20" s="55">
        <f t="shared" si="12"/>
        <v>5333.1800000000012</v>
      </c>
      <c r="BC20" s="55">
        <f t="shared" si="12"/>
        <v>5331.8900000000012</v>
      </c>
      <c r="BD20" s="55">
        <f t="shared" si="12"/>
        <v>5323.66</v>
      </c>
      <c r="BE20" s="55">
        <f t="shared" si="12"/>
        <v>5312.86</v>
      </c>
      <c r="BF20" s="55">
        <f t="shared" si="12"/>
        <v>5273.9900000000007</v>
      </c>
      <c r="BG20" s="55">
        <f t="shared" si="12"/>
        <v>5245.4400000000005</v>
      </c>
      <c r="BH20" s="55">
        <f t="shared" si="12"/>
        <v>5215.3600000000006</v>
      </c>
      <c r="BI20" s="55">
        <f t="shared" si="12"/>
        <v>5162.6099999999997</v>
      </c>
      <c r="BJ20" s="55">
        <f t="shared" si="12"/>
        <v>5110.3500000000004</v>
      </c>
      <c r="BK20" s="55">
        <f t="shared" si="12"/>
        <v>5036.3600000000006</v>
      </c>
      <c r="BL20" s="55">
        <f t="shared" si="12"/>
        <v>4952.3700000000008</v>
      </c>
      <c r="BM20" s="55">
        <f t="shared" si="12"/>
        <v>4854.3100000000004</v>
      </c>
      <c r="BN20" s="55">
        <f t="shared" ref="BN20:CS20" si="13">SUM(BN21:BN24)</f>
        <v>4754.9000000000015</v>
      </c>
      <c r="BO20" s="55">
        <f t="shared" si="13"/>
        <v>4632.05</v>
      </c>
      <c r="BP20" s="55">
        <f t="shared" si="13"/>
        <v>4551.4500000000007</v>
      </c>
      <c r="BQ20" s="55">
        <f t="shared" si="13"/>
        <v>4419.6500000000005</v>
      </c>
      <c r="BR20" s="55">
        <f t="shared" si="13"/>
        <v>4304.7700000000004</v>
      </c>
      <c r="BS20" s="55">
        <f t="shared" si="13"/>
        <v>4199.01</v>
      </c>
      <c r="BT20" s="55">
        <f t="shared" si="13"/>
        <v>4067.92</v>
      </c>
      <c r="BU20" s="55">
        <f t="shared" si="13"/>
        <v>3955.79</v>
      </c>
      <c r="BV20" s="55">
        <f t="shared" si="13"/>
        <v>3859.3</v>
      </c>
      <c r="BW20" s="55">
        <f t="shared" si="13"/>
        <v>3781.6499999999996</v>
      </c>
      <c r="BX20" s="55">
        <f t="shared" si="13"/>
        <v>3669.37</v>
      </c>
      <c r="BY20" s="55">
        <f t="shared" si="13"/>
        <v>3613.15</v>
      </c>
      <c r="BZ20" s="55">
        <f t="shared" si="13"/>
        <v>154.44999999999999</v>
      </c>
      <c r="CA20" s="55">
        <f t="shared" si="13"/>
        <v>151.91</v>
      </c>
      <c r="CB20" s="55">
        <f t="shared" si="13"/>
        <v>152.07999999999998</v>
      </c>
      <c r="CC20" s="55">
        <f t="shared" si="13"/>
        <v>152.18</v>
      </c>
      <c r="CD20" s="55">
        <f t="shared" si="13"/>
        <v>152.01999999999998</v>
      </c>
      <c r="CE20" s="55">
        <f t="shared" si="13"/>
        <v>150</v>
      </c>
      <c r="CF20" s="55">
        <f t="shared" si="13"/>
        <v>150.68</v>
      </c>
      <c r="CG20" s="55">
        <f t="shared" si="13"/>
        <v>151.18</v>
      </c>
      <c r="CH20" s="55">
        <f t="shared" si="13"/>
        <v>151.60999999999999</v>
      </c>
      <c r="CI20" s="55">
        <f t="shared" si="13"/>
        <v>152.54</v>
      </c>
      <c r="CJ20" s="55">
        <f t="shared" si="13"/>
        <v>152.20999999999998</v>
      </c>
      <c r="CK20" s="55">
        <f t="shared" si="13"/>
        <v>151.99</v>
      </c>
      <c r="CL20" s="55">
        <f t="shared" si="13"/>
        <v>151.49</v>
      </c>
      <c r="CM20" s="55">
        <f t="shared" si="13"/>
        <v>150.49</v>
      </c>
      <c r="CN20" s="55">
        <f t="shared" si="13"/>
        <v>152.29</v>
      </c>
      <c r="CO20" s="55">
        <f t="shared" si="13"/>
        <v>151.43</v>
      </c>
      <c r="CP20" s="55">
        <f t="shared" si="13"/>
        <v>152.32</v>
      </c>
      <c r="CQ20" s="55">
        <f t="shared" si="13"/>
        <v>153.07999999999998</v>
      </c>
      <c r="CR20" s="55">
        <f t="shared" si="13"/>
        <v>152.34</v>
      </c>
      <c r="CS20" s="56">
        <f t="shared" si="13"/>
        <v>150.63</v>
      </c>
      <c r="CT20" s="39">
        <f>SUM(B20:CS20)</f>
        <v>257341.0499999999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0.19</v>
      </c>
      <c r="Z21" s="44">
        <v>8.01</v>
      </c>
      <c r="AA21" s="44">
        <v>27.44</v>
      </c>
      <c r="AB21" s="44">
        <v>55.59</v>
      </c>
      <c r="AC21" s="44">
        <v>100.59</v>
      </c>
      <c r="AD21" s="44">
        <v>209.85</v>
      </c>
      <c r="AE21" s="44">
        <v>309.77</v>
      </c>
      <c r="AF21" s="44">
        <v>432.51</v>
      </c>
      <c r="AG21" s="44">
        <v>552.82000000000005</v>
      </c>
      <c r="AH21" s="44">
        <v>676.65</v>
      </c>
      <c r="AI21" s="44">
        <v>826.58</v>
      </c>
      <c r="AJ21" s="44">
        <v>965.13</v>
      </c>
      <c r="AK21" s="44">
        <v>1074.1100000000001</v>
      </c>
      <c r="AL21" s="44">
        <v>1198.8399999999999</v>
      </c>
      <c r="AM21" s="44">
        <v>1294.3800000000001</v>
      </c>
      <c r="AN21" s="44">
        <v>1383.52</v>
      </c>
      <c r="AO21" s="44">
        <v>1446.39</v>
      </c>
      <c r="AP21" s="44">
        <v>1521.26</v>
      </c>
      <c r="AQ21" s="44">
        <v>1580.82</v>
      </c>
      <c r="AR21" s="44">
        <v>1632.51</v>
      </c>
      <c r="AS21" s="44">
        <v>1655.1499999999999</v>
      </c>
      <c r="AT21" s="44">
        <v>1669.79</v>
      </c>
      <c r="AU21" s="44">
        <v>1678.5</v>
      </c>
      <c r="AV21" s="44">
        <v>1683.8700000000001</v>
      </c>
      <c r="AW21" s="44">
        <v>1689.75</v>
      </c>
      <c r="AX21" s="44">
        <v>1693.41</v>
      </c>
      <c r="AY21" s="44">
        <v>1693.88</v>
      </c>
      <c r="AZ21" s="44">
        <v>1684.3</v>
      </c>
      <c r="BA21" s="44">
        <v>1684.65</v>
      </c>
      <c r="BB21" s="44">
        <v>1684.42</v>
      </c>
      <c r="BC21" s="44">
        <v>1682.91</v>
      </c>
      <c r="BD21" s="44">
        <v>1675.63</v>
      </c>
      <c r="BE21" s="44">
        <v>1665.54</v>
      </c>
      <c r="BF21" s="44">
        <v>1626.51</v>
      </c>
      <c r="BG21" s="44">
        <v>1597.03</v>
      </c>
      <c r="BH21" s="44">
        <v>1565.97</v>
      </c>
      <c r="BI21" s="44">
        <v>1513.54</v>
      </c>
      <c r="BJ21" s="44">
        <v>1461.93</v>
      </c>
      <c r="BK21" s="44">
        <v>1388.91</v>
      </c>
      <c r="BL21" s="44">
        <v>1304.69</v>
      </c>
      <c r="BM21" s="44">
        <v>1205.98</v>
      </c>
      <c r="BN21" s="44">
        <v>1107.3400000000001</v>
      </c>
      <c r="BO21" s="44">
        <v>984.89</v>
      </c>
      <c r="BP21" s="44">
        <v>902.64</v>
      </c>
      <c r="BQ21" s="44">
        <v>770.29000000000008</v>
      </c>
      <c r="BR21" s="44">
        <v>656.82999999999993</v>
      </c>
      <c r="BS21" s="44">
        <v>551.18000000000006</v>
      </c>
      <c r="BT21" s="44">
        <v>418.92</v>
      </c>
      <c r="BU21" s="44">
        <v>307.08999999999997</v>
      </c>
      <c r="BV21" s="44">
        <v>210.74</v>
      </c>
      <c r="BW21" s="44">
        <v>133.18</v>
      </c>
      <c r="BX21" s="44">
        <v>78.84</v>
      </c>
      <c r="BY21" s="44">
        <v>23.84</v>
      </c>
      <c r="BZ21" s="44">
        <v>3.28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54952.380000000005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3501.91</v>
      </c>
      <c r="AA22" s="1">
        <v>3501.91</v>
      </c>
      <c r="AB22" s="1">
        <v>3501.91</v>
      </c>
      <c r="AC22" s="1">
        <v>3501.91</v>
      </c>
      <c r="AD22" s="1">
        <v>3488.86</v>
      </c>
      <c r="AE22" s="1">
        <v>3489.77</v>
      </c>
      <c r="AF22" s="1">
        <v>3490.49</v>
      </c>
      <c r="AG22" s="1">
        <v>3486.66</v>
      </c>
      <c r="AH22" s="1">
        <v>3487.61</v>
      </c>
      <c r="AI22" s="1">
        <v>3488.35</v>
      </c>
      <c r="AJ22" s="1">
        <v>3497.36</v>
      </c>
      <c r="AK22" s="1">
        <v>3497.36</v>
      </c>
      <c r="AL22" s="1">
        <v>3497.36</v>
      </c>
      <c r="AM22" s="1">
        <v>3497.36</v>
      </c>
      <c r="AN22" s="1">
        <v>3497.36</v>
      </c>
      <c r="AO22" s="1">
        <v>3497.36</v>
      </c>
      <c r="AP22" s="1">
        <v>3497.36</v>
      </c>
      <c r="AQ22" s="1">
        <v>3497.36</v>
      </c>
      <c r="AR22" s="1">
        <v>3497.36</v>
      </c>
      <c r="AS22" s="1">
        <v>3497.36</v>
      </c>
      <c r="AT22" s="1">
        <v>3497.36</v>
      </c>
      <c r="AU22" s="1">
        <v>3497.36</v>
      </c>
      <c r="AV22" s="1">
        <v>3497.36</v>
      </c>
      <c r="AW22" s="1">
        <v>3497.36</v>
      </c>
      <c r="AX22" s="1">
        <v>3497.36</v>
      </c>
      <c r="AY22" s="1">
        <v>3497.36</v>
      </c>
      <c r="AZ22" s="1">
        <v>3497.36</v>
      </c>
      <c r="BA22" s="1">
        <v>3497.36</v>
      </c>
      <c r="BB22" s="1">
        <v>3497.36</v>
      </c>
      <c r="BC22" s="1">
        <v>3497.36</v>
      </c>
      <c r="BD22" s="1">
        <v>3497.36</v>
      </c>
      <c r="BE22" s="1">
        <v>3497.36</v>
      </c>
      <c r="BF22" s="1">
        <v>3497.36</v>
      </c>
      <c r="BG22" s="1">
        <v>3497.36</v>
      </c>
      <c r="BH22" s="1">
        <v>3497.36</v>
      </c>
      <c r="BI22" s="1">
        <v>3497.36</v>
      </c>
      <c r="BJ22" s="1">
        <v>3497.36</v>
      </c>
      <c r="BK22" s="1">
        <v>3497.36</v>
      </c>
      <c r="BL22" s="1">
        <v>3497.36</v>
      </c>
      <c r="BM22" s="1">
        <v>3497.36</v>
      </c>
      <c r="BN22" s="1">
        <v>3497.36</v>
      </c>
      <c r="BO22" s="1">
        <v>3497.36</v>
      </c>
      <c r="BP22" s="1">
        <v>3497.36</v>
      </c>
      <c r="BQ22" s="1">
        <v>3497.36</v>
      </c>
      <c r="BR22" s="1">
        <v>3497.36</v>
      </c>
      <c r="BS22" s="1">
        <v>3497.36</v>
      </c>
      <c r="BT22" s="1">
        <v>3497.36</v>
      </c>
      <c r="BU22" s="1">
        <v>3497.36</v>
      </c>
      <c r="BV22" s="1">
        <v>3497.36</v>
      </c>
      <c r="BW22" s="1">
        <v>3497.31</v>
      </c>
      <c r="BX22" s="1">
        <v>3439.81</v>
      </c>
      <c r="BY22" s="1">
        <v>3439.81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188717.16999999981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1.58</v>
      </c>
      <c r="C24" s="37">
        <v>1.58</v>
      </c>
      <c r="D24" s="37">
        <v>1.58</v>
      </c>
      <c r="E24" s="37">
        <v>1.58</v>
      </c>
      <c r="F24" s="37">
        <v>1.58</v>
      </c>
      <c r="G24" s="37">
        <v>1.58</v>
      </c>
      <c r="H24" s="37">
        <v>1.58</v>
      </c>
      <c r="I24" s="37">
        <v>1.58</v>
      </c>
      <c r="J24" s="37">
        <v>1.58</v>
      </c>
      <c r="K24" s="37">
        <v>1.58</v>
      </c>
      <c r="L24" s="37">
        <v>1.58</v>
      </c>
      <c r="M24" s="37">
        <v>1.58</v>
      </c>
      <c r="N24" s="37">
        <v>1.58</v>
      </c>
      <c r="O24" s="37">
        <v>1.58</v>
      </c>
      <c r="P24" s="37">
        <v>1.58</v>
      </c>
      <c r="Q24" s="37">
        <v>1.58</v>
      </c>
      <c r="R24" s="37">
        <v>1.58</v>
      </c>
      <c r="S24" s="37">
        <v>1.58</v>
      </c>
      <c r="T24" s="37">
        <v>1.58</v>
      </c>
      <c r="U24" s="37">
        <v>1.58</v>
      </c>
      <c r="V24" s="37">
        <v>1.58</v>
      </c>
      <c r="W24" s="37">
        <v>1.58</v>
      </c>
      <c r="X24" s="37">
        <v>1.58</v>
      </c>
      <c r="Y24" s="37">
        <v>1.58</v>
      </c>
      <c r="Z24" s="37">
        <v>1.58</v>
      </c>
      <c r="AA24" s="37">
        <v>1.58</v>
      </c>
      <c r="AB24" s="37">
        <v>1.58</v>
      </c>
      <c r="AC24" s="37">
        <v>1.58</v>
      </c>
      <c r="AD24" s="37">
        <v>1.58</v>
      </c>
      <c r="AE24" s="37">
        <v>1.58</v>
      </c>
      <c r="AF24" s="37">
        <v>1.58</v>
      </c>
      <c r="AG24" s="37">
        <v>1.58</v>
      </c>
      <c r="AH24" s="37">
        <v>1.58</v>
      </c>
      <c r="AI24" s="37">
        <v>1.58</v>
      </c>
      <c r="AJ24" s="37">
        <v>1.58</v>
      </c>
      <c r="AK24" s="37">
        <v>1.58</v>
      </c>
      <c r="AL24" s="37">
        <v>1.58</v>
      </c>
      <c r="AM24" s="37">
        <v>1.58</v>
      </c>
      <c r="AN24" s="37">
        <v>1.58</v>
      </c>
      <c r="AO24" s="37">
        <v>19.850000000000001</v>
      </c>
      <c r="AP24" s="37">
        <v>21.49</v>
      </c>
      <c r="AQ24" s="37">
        <v>22.91</v>
      </c>
      <c r="AR24" s="37">
        <v>23.18</v>
      </c>
      <c r="AS24" s="37">
        <v>23.09</v>
      </c>
      <c r="AT24" s="37">
        <v>22.61</v>
      </c>
      <c r="AU24" s="37">
        <v>21.99</v>
      </c>
      <c r="AV24" s="37">
        <v>22.43</v>
      </c>
      <c r="AW24" s="37">
        <v>22.99</v>
      </c>
      <c r="AX24" s="37">
        <v>23.09</v>
      </c>
      <c r="AY24" s="37">
        <v>23.14</v>
      </c>
      <c r="AZ24" s="37">
        <v>23.9</v>
      </c>
      <c r="BA24" s="37">
        <v>23.31</v>
      </c>
      <c r="BB24" s="37">
        <v>23.3</v>
      </c>
      <c r="BC24" s="37">
        <v>23.52</v>
      </c>
      <c r="BD24" s="37">
        <v>22.57</v>
      </c>
      <c r="BE24" s="37">
        <v>21.86</v>
      </c>
      <c r="BF24" s="37">
        <v>22.02</v>
      </c>
      <c r="BG24" s="37">
        <v>22.95</v>
      </c>
      <c r="BH24" s="37">
        <v>23.93</v>
      </c>
      <c r="BI24" s="37">
        <v>23.61</v>
      </c>
      <c r="BJ24" s="37">
        <v>22.96</v>
      </c>
      <c r="BK24" s="37">
        <v>21.99</v>
      </c>
      <c r="BL24" s="37">
        <v>22.22</v>
      </c>
      <c r="BM24" s="37">
        <v>22.87</v>
      </c>
      <c r="BN24" s="37">
        <v>22.1</v>
      </c>
      <c r="BO24" s="37">
        <v>21.7</v>
      </c>
      <c r="BP24" s="37">
        <v>23.35</v>
      </c>
      <c r="BQ24" s="37">
        <v>23.9</v>
      </c>
      <c r="BR24" s="37">
        <v>22.48</v>
      </c>
      <c r="BS24" s="37">
        <v>22.37</v>
      </c>
      <c r="BT24" s="37">
        <v>23.54</v>
      </c>
      <c r="BU24" s="37">
        <v>23.24</v>
      </c>
      <c r="BV24" s="37">
        <v>23.1</v>
      </c>
      <c r="BW24" s="37">
        <v>23.06</v>
      </c>
      <c r="BX24" s="37">
        <v>22.62</v>
      </c>
      <c r="BY24" s="37">
        <v>21.4</v>
      </c>
      <c r="BZ24" s="37">
        <v>23.07</v>
      </c>
      <c r="CA24" s="37">
        <v>23.81</v>
      </c>
      <c r="CB24" s="37">
        <v>23.98</v>
      </c>
      <c r="CC24" s="37">
        <v>24.08</v>
      </c>
      <c r="CD24" s="37">
        <v>23.92</v>
      </c>
      <c r="CE24" s="37">
        <v>21.9</v>
      </c>
      <c r="CF24" s="37">
        <v>22.58</v>
      </c>
      <c r="CG24" s="37">
        <v>23.08</v>
      </c>
      <c r="CH24" s="37">
        <v>23.51</v>
      </c>
      <c r="CI24" s="37">
        <v>24.44</v>
      </c>
      <c r="CJ24" s="37">
        <v>24.11</v>
      </c>
      <c r="CK24" s="37">
        <v>23.89</v>
      </c>
      <c r="CL24" s="37">
        <v>23.39</v>
      </c>
      <c r="CM24" s="37">
        <v>22.39</v>
      </c>
      <c r="CN24" s="37">
        <v>24.19</v>
      </c>
      <c r="CO24" s="37">
        <v>23.33</v>
      </c>
      <c r="CP24" s="37">
        <v>24.22</v>
      </c>
      <c r="CQ24" s="37">
        <v>24.98</v>
      </c>
      <c r="CR24" s="37">
        <v>24.24</v>
      </c>
      <c r="CS24" s="38">
        <v>22.53</v>
      </c>
      <c r="CT24" s="31">
        <f t="shared" si="14"/>
        <v>1373.9</v>
      </c>
      <c r="CU24" s="152"/>
      <c r="CW24" s="140"/>
    </row>
    <row r="25" spans="1:102" ht="15.75" thickBot="1">
      <c r="A25" s="59" t="s">
        <v>29</v>
      </c>
      <c r="B25" s="60">
        <f>SUM(B3,B13,B15,B20)</f>
        <v>7560.4678408602158</v>
      </c>
      <c r="C25" s="61">
        <f t="shared" ref="C25:BN25" si="15">SUM(C3,C13,C15,C20)</f>
        <v>7560.4678408602158</v>
      </c>
      <c r="D25" s="61">
        <f t="shared" si="15"/>
        <v>7560.4278408602149</v>
      </c>
      <c r="E25" s="61">
        <f t="shared" si="15"/>
        <v>7560.4278408602149</v>
      </c>
      <c r="F25" s="61">
        <f t="shared" si="15"/>
        <v>7558.7378408602153</v>
      </c>
      <c r="G25" s="61">
        <f t="shared" si="15"/>
        <v>7558.7378408602153</v>
      </c>
      <c r="H25" s="61">
        <f t="shared" si="15"/>
        <v>7558.7378408602153</v>
      </c>
      <c r="I25" s="61">
        <f t="shared" si="15"/>
        <v>7558.7378408602153</v>
      </c>
      <c r="J25" s="61">
        <f t="shared" si="15"/>
        <v>7558.7378408602153</v>
      </c>
      <c r="K25" s="61">
        <f t="shared" si="15"/>
        <v>7558.7378408602153</v>
      </c>
      <c r="L25" s="61">
        <f t="shared" si="15"/>
        <v>7558.7378408602153</v>
      </c>
      <c r="M25" s="61">
        <f t="shared" si="15"/>
        <v>7558.7378408602153</v>
      </c>
      <c r="N25" s="61">
        <f t="shared" si="15"/>
        <v>7558.7378408602153</v>
      </c>
      <c r="O25" s="61">
        <f t="shared" si="15"/>
        <v>7559.6178408602154</v>
      </c>
      <c r="P25" s="61">
        <f t="shared" si="15"/>
        <v>7625.0978408602159</v>
      </c>
      <c r="Q25" s="61">
        <f t="shared" si="15"/>
        <v>7625.0978408602159</v>
      </c>
      <c r="R25" s="61">
        <f t="shared" si="15"/>
        <v>7625.5378408602155</v>
      </c>
      <c r="S25" s="61">
        <f t="shared" si="15"/>
        <v>7625.5378408602155</v>
      </c>
      <c r="T25" s="61">
        <f t="shared" si="15"/>
        <v>7625.5378408602155</v>
      </c>
      <c r="U25" s="61">
        <f t="shared" si="15"/>
        <v>7625.5378408602155</v>
      </c>
      <c r="V25" s="61">
        <f t="shared" si="15"/>
        <v>7625.5678408602153</v>
      </c>
      <c r="W25" s="61">
        <f t="shared" si="15"/>
        <v>7625.5678408602153</v>
      </c>
      <c r="X25" s="61">
        <f t="shared" si="15"/>
        <v>11127.477840860214</v>
      </c>
      <c r="Y25" s="61">
        <f t="shared" si="15"/>
        <v>11127.827840860215</v>
      </c>
      <c r="Z25" s="61">
        <f t="shared" si="15"/>
        <v>11135.647840860214</v>
      </c>
      <c r="AA25" s="61">
        <f t="shared" si="15"/>
        <v>11155.077840860215</v>
      </c>
      <c r="AB25" s="61">
        <f t="shared" si="15"/>
        <v>11183.007840860215</v>
      </c>
      <c r="AC25" s="61">
        <f t="shared" si="15"/>
        <v>11228.007840860215</v>
      </c>
      <c r="AD25" s="61">
        <f t="shared" si="15"/>
        <v>11324.327840860215</v>
      </c>
      <c r="AE25" s="61">
        <f t="shared" si="15"/>
        <v>11425.157840860214</v>
      </c>
      <c r="AF25" s="61">
        <f t="shared" si="15"/>
        <v>11547.017840860215</v>
      </c>
      <c r="AG25" s="61">
        <f t="shared" si="15"/>
        <v>11663.497840860215</v>
      </c>
      <c r="AH25" s="61">
        <f t="shared" si="15"/>
        <v>11788.277840860217</v>
      </c>
      <c r="AI25" s="61">
        <f t="shared" si="15"/>
        <v>11938.947840860215</v>
      </c>
      <c r="AJ25" s="61">
        <f t="shared" si="15"/>
        <v>12086.427840860215</v>
      </c>
      <c r="AK25" s="61">
        <f t="shared" si="15"/>
        <v>12195.407840860214</v>
      </c>
      <c r="AL25" s="61">
        <f t="shared" si="15"/>
        <v>12320.137840860214</v>
      </c>
      <c r="AM25" s="61">
        <f t="shared" si="15"/>
        <v>12415.677840860215</v>
      </c>
      <c r="AN25" s="61">
        <f t="shared" si="15"/>
        <v>12507.237840860216</v>
      </c>
      <c r="AO25" s="61">
        <f t="shared" si="15"/>
        <v>12588.487840860216</v>
      </c>
      <c r="AP25" s="61">
        <f t="shared" si="15"/>
        <v>12670.697840860215</v>
      </c>
      <c r="AQ25" s="61">
        <f t="shared" si="15"/>
        <v>12731.877840860216</v>
      </c>
      <c r="AR25" s="61">
        <f t="shared" si="15"/>
        <v>12784.717840860216</v>
      </c>
      <c r="AS25" s="61">
        <f t="shared" si="15"/>
        <v>12807.267840860215</v>
      </c>
      <c r="AT25" s="61">
        <f t="shared" si="15"/>
        <v>12818.777840860213</v>
      </c>
      <c r="AU25" s="61">
        <f t="shared" si="15"/>
        <v>12826.867840860215</v>
      </c>
      <c r="AV25" s="61">
        <f t="shared" si="15"/>
        <v>12832.967840860216</v>
      </c>
      <c r="AW25" s="61">
        <f t="shared" si="15"/>
        <v>12839.407840860214</v>
      </c>
      <c r="AX25" s="61">
        <f t="shared" si="15"/>
        <v>12843.827840860216</v>
      </c>
      <c r="AY25" s="61">
        <f t="shared" si="15"/>
        <v>12844.347840860215</v>
      </c>
      <c r="AZ25" s="61">
        <f t="shared" si="15"/>
        <v>12835.387840860214</v>
      </c>
      <c r="BA25" s="61">
        <f t="shared" si="15"/>
        <v>12834.917840860217</v>
      </c>
      <c r="BB25" s="61">
        <f t="shared" si="15"/>
        <v>12834.607840860215</v>
      </c>
      <c r="BC25" s="61">
        <f t="shared" si="15"/>
        <v>12833.317840860216</v>
      </c>
      <c r="BD25" s="61">
        <f t="shared" si="15"/>
        <v>12825.087840860215</v>
      </c>
      <c r="BE25" s="61">
        <f t="shared" si="15"/>
        <v>12814.287840860216</v>
      </c>
      <c r="BF25" s="61">
        <f t="shared" si="15"/>
        <v>12775.417840860217</v>
      </c>
      <c r="BG25" s="61">
        <f t="shared" si="15"/>
        <v>12746.867840860215</v>
      </c>
      <c r="BH25" s="61">
        <f t="shared" si="15"/>
        <v>12712.807840860216</v>
      </c>
      <c r="BI25" s="61">
        <f t="shared" si="15"/>
        <v>12657.287840860216</v>
      </c>
      <c r="BJ25" s="61">
        <f t="shared" si="15"/>
        <v>12600.277840860215</v>
      </c>
      <c r="BK25" s="61">
        <f t="shared" si="15"/>
        <v>12526.287840860216</v>
      </c>
      <c r="BL25" s="61">
        <f t="shared" si="15"/>
        <v>12442.017840860215</v>
      </c>
      <c r="BM25" s="61">
        <f t="shared" si="15"/>
        <v>12343.957840860216</v>
      </c>
      <c r="BN25" s="61">
        <f t="shared" si="15"/>
        <v>12244.547840860218</v>
      </c>
      <c r="BO25" s="61">
        <f t="shared" ref="BO25:CS25" si="16">SUM(BO3,BO13,BO15,BO20)</f>
        <v>12121.697840860215</v>
      </c>
      <c r="BP25" s="61">
        <f t="shared" si="16"/>
        <v>11803.317840860214</v>
      </c>
      <c r="BQ25" s="61">
        <f t="shared" si="16"/>
        <v>11671.517840860215</v>
      </c>
      <c r="BR25" s="61">
        <f t="shared" si="16"/>
        <v>11556.707840860216</v>
      </c>
      <c r="BS25" s="61">
        <f t="shared" si="16"/>
        <v>11450.947840860215</v>
      </c>
      <c r="BT25" s="61">
        <f t="shared" si="16"/>
        <v>11319.867840860214</v>
      </c>
      <c r="BU25" s="61">
        <f t="shared" si="16"/>
        <v>11207.737840860214</v>
      </c>
      <c r="BV25" s="61">
        <f t="shared" si="16"/>
        <v>11104.277840860215</v>
      </c>
      <c r="BW25" s="61">
        <f t="shared" si="16"/>
        <v>10960.317840860214</v>
      </c>
      <c r="BX25" s="61">
        <f t="shared" si="16"/>
        <v>10848.037840860216</v>
      </c>
      <c r="BY25" s="61">
        <f t="shared" si="16"/>
        <v>10791.817840860214</v>
      </c>
      <c r="BZ25" s="61">
        <f t="shared" si="16"/>
        <v>7333.1178408602145</v>
      </c>
      <c r="CA25" s="61">
        <f t="shared" si="16"/>
        <v>7327.3678408602145</v>
      </c>
      <c r="CB25" s="61">
        <f t="shared" si="16"/>
        <v>7358.9978408602146</v>
      </c>
      <c r="CC25" s="61">
        <f t="shared" si="16"/>
        <v>7382.637840860215</v>
      </c>
      <c r="CD25" s="61">
        <f t="shared" si="16"/>
        <v>7398.1778408602149</v>
      </c>
      <c r="CE25" s="61">
        <f t="shared" si="16"/>
        <v>7396.1578408602145</v>
      </c>
      <c r="CF25" s="61">
        <f t="shared" si="16"/>
        <v>7420.3678408602154</v>
      </c>
      <c r="CG25" s="61">
        <f t="shared" si="16"/>
        <v>7444.4078408602145</v>
      </c>
      <c r="CH25" s="61">
        <f t="shared" si="16"/>
        <v>7468.3678408602145</v>
      </c>
      <c r="CI25" s="61">
        <f t="shared" si="16"/>
        <v>7500.6778408602149</v>
      </c>
      <c r="CJ25" s="61">
        <f t="shared" si="16"/>
        <v>7531.7378408602144</v>
      </c>
      <c r="CK25" s="61">
        <f t="shared" si="16"/>
        <v>7562.8978408602143</v>
      </c>
      <c r="CL25" s="61">
        <f t="shared" si="16"/>
        <v>7647.3278408602146</v>
      </c>
      <c r="CM25" s="61">
        <f t="shared" si="16"/>
        <v>7724.7878408602146</v>
      </c>
      <c r="CN25" s="61">
        <f t="shared" si="16"/>
        <v>7805.347840860215</v>
      </c>
      <c r="CO25" s="61">
        <f t="shared" si="16"/>
        <v>7804.347840860215</v>
      </c>
      <c r="CP25" s="61">
        <f t="shared" si="16"/>
        <v>7818.1678408602147</v>
      </c>
      <c r="CQ25" s="61">
        <f t="shared" si="16"/>
        <v>7818.9278408602149</v>
      </c>
      <c r="CR25" s="61">
        <f t="shared" si="16"/>
        <v>7831.307840860215</v>
      </c>
      <c r="CS25" s="62">
        <f t="shared" si="16"/>
        <v>7829.597840860215</v>
      </c>
      <c r="CT25" s="110">
        <f t="shared" si="14"/>
        <v>971859.99272258091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3608.8178408602148</v>
      </c>
      <c r="C30" s="72">
        <f t="shared" si="17"/>
        <v>3609.8178408602148</v>
      </c>
      <c r="D30" s="72">
        <f t="shared" si="17"/>
        <v>3609.8178408602148</v>
      </c>
      <c r="E30" s="72">
        <f t="shared" si="17"/>
        <v>3610.8178408602148</v>
      </c>
      <c r="F30" s="72">
        <f t="shared" si="17"/>
        <v>3609.8178408602148</v>
      </c>
      <c r="G30" s="72">
        <f t="shared" si="17"/>
        <v>3609.8178408602148</v>
      </c>
      <c r="H30" s="72">
        <f t="shared" ref="H30:BS30" si="18">H31+H39</f>
        <v>3610.8178408602148</v>
      </c>
      <c r="I30" s="72">
        <f t="shared" si="18"/>
        <v>3612.8178408602148</v>
      </c>
      <c r="J30" s="72">
        <f t="shared" si="18"/>
        <v>3609.8178408602148</v>
      </c>
      <c r="K30" s="72">
        <f t="shared" si="18"/>
        <v>3606.8178408602148</v>
      </c>
      <c r="L30" s="72">
        <f t="shared" si="18"/>
        <v>3604.8178408602148</v>
      </c>
      <c r="M30" s="72">
        <f t="shared" si="18"/>
        <v>3605.8178408602148</v>
      </c>
      <c r="N30" s="72">
        <f t="shared" si="18"/>
        <v>3608.8178408602148</v>
      </c>
      <c r="O30" s="72">
        <f t="shared" si="18"/>
        <v>3610.8178408602148</v>
      </c>
      <c r="P30" s="72">
        <f t="shared" si="18"/>
        <v>3607.8178408602148</v>
      </c>
      <c r="Q30" s="72">
        <f t="shared" si="18"/>
        <v>3603.8178408602148</v>
      </c>
      <c r="R30" s="72">
        <f t="shared" si="18"/>
        <v>3609.8178408602148</v>
      </c>
      <c r="S30" s="72">
        <f t="shared" si="18"/>
        <v>3612.8178408602148</v>
      </c>
      <c r="T30" s="72">
        <f t="shared" si="18"/>
        <v>3611.8178408602148</v>
      </c>
      <c r="U30" s="72">
        <f t="shared" si="18"/>
        <v>3612.8178408602148</v>
      </c>
      <c r="V30" s="72">
        <f t="shared" si="18"/>
        <v>3612.8178408602148</v>
      </c>
      <c r="W30" s="72">
        <f t="shared" si="18"/>
        <v>3609.8178408602148</v>
      </c>
      <c r="X30" s="72">
        <f t="shared" si="18"/>
        <v>3609.8178408602148</v>
      </c>
      <c r="Y30" s="72">
        <f t="shared" si="18"/>
        <v>3606.8178408602148</v>
      </c>
      <c r="Z30" s="72">
        <f t="shared" si="18"/>
        <v>3605.8178408602148</v>
      </c>
      <c r="AA30" s="72">
        <f t="shared" si="18"/>
        <v>3610.8178408602148</v>
      </c>
      <c r="AB30" s="72">
        <f t="shared" si="18"/>
        <v>3612.8178408602148</v>
      </c>
      <c r="AC30" s="72">
        <f t="shared" si="18"/>
        <v>3613.8178408602148</v>
      </c>
      <c r="AD30" s="72">
        <f t="shared" si="18"/>
        <v>3607.8178408602148</v>
      </c>
      <c r="AE30" s="72">
        <f t="shared" si="18"/>
        <v>3572.8178408602148</v>
      </c>
      <c r="AF30" s="72">
        <f t="shared" si="18"/>
        <v>3544.8178408602148</v>
      </c>
      <c r="AG30" s="72">
        <f t="shared" si="18"/>
        <v>3526.8178408602148</v>
      </c>
      <c r="AH30" s="72">
        <f t="shared" si="18"/>
        <v>3528.8178408602148</v>
      </c>
      <c r="AI30" s="72">
        <f t="shared" si="18"/>
        <v>3524.8178408602148</v>
      </c>
      <c r="AJ30" s="72">
        <f t="shared" si="18"/>
        <v>3527.8178408602148</v>
      </c>
      <c r="AK30" s="72">
        <f t="shared" si="18"/>
        <v>3529.8178408602148</v>
      </c>
      <c r="AL30" s="72">
        <f t="shared" si="18"/>
        <v>3529.8178408602148</v>
      </c>
      <c r="AM30" s="72">
        <f t="shared" si="18"/>
        <v>3529.8178408602148</v>
      </c>
      <c r="AN30" s="72">
        <f t="shared" si="18"/>
        <v>3529.8178408602148</v>
      </c>
      <c r="AO30" s="72">
        <f t="shared" si="18"/>
        <v>3529.8178408602148</v>
      </c>
      <c r="AP30" s="72">
        <f t="shared" si="18"/>
        <v>3532.8178408602148</v>
      </c>
      <c r="AQ30" s="72">
        <f t="shared" si="18"/>
        <v>3527.8178408602148</v>
      </c>
      <c r="AR30" s="72">
        <f t="shared" si="18"/>
        <v>3527.8178408602148</v>
      </c>
      <c r="AS30" s="72">
        <f t="shared" si="18"/>
        <v>3526.8178408602148</v>
      </c>
      <c r="AT30" s="72">
        <f t="shared" si="18"/>
        <v>3527.8178408602148</v>
      </c>
      <c r="AU30" s="72">
        <f t="shared" si="18"/>
        <v>3528.8178408602148</v>
      </c>
      <c r="AV30" s="72">
        <f t="shared" si="18"/>
        <v>3532.8178408602148</v>
      </c>
      <c r="AW30" s="72">
        <f t="shared" si="18"/>
        <v>3533.8178408602148</v>
      </c>
      <c r="AX30" s="72">
        <f t="shared" si="18"/>
        <v>3526.8178408602148</v>
      </c>
      <c r="AY30" s="72">
        <f t="shared" si="18"/>
        <v>3525.8178408602148</v>
      </c>
      <c r="AZ30" s="72">
        <f t="shared" si="18"/>
        <v>3528.8178408602148</v>
      </c>
      <c r="BA30" s="72">
        <f t="shared" si="18"/>
        <v>3525.8178408602148</v>
      </c>
      <c r="BB30" s="72">
        <f t="shared" si="18"/>
        <v>3530.8178408602148</v>
      </c>
      <c r="BC30" s="72">
        <f t="shared" si="18"/>
        <v>3534.8178408602148</v>
      </c>
      <c r="BD30" s="72">
        <f t="shared" si="18"/>
        <v>3523.8178408602148</v>
      </c>
      <c r="BE30" s="72">
        <f t="shared" si="18"/>
        <v>3498.8178408602148</v>
      </c>
      <c r="BF30" s="72">
        <f t="shared" si="18"/>
        <v>3474.8178408602148</v>
      </c>
      <c r="BG30" s="72">
        <f t="shared" si="18"/>
        <v>3452.8178408602148</v>
      </c>
      <c r="BH30" s="72">
        <f t="shared" si="18"/>
        <v>3426.8178408602148</v>
      </c>
      <c r="BI30" s="72">
        <f t="shared" si="18"/>
        <v>3416.8178408602148</v>
      </c>
      <c r="BJ30" s="72">
        <f t="shared" si="18"/>
        <v>3417.8178408602148</v>
      </c>
      <c r="BK30" s="72">
        <f t="shared" si="18"/>
        <v>3415.8178408602148</v>
      </c>
      <c r="BL30" s="72">
        <f t="shared" si="18"/>
        <v>3417.8178408602148</v>
      </c>
      <c r="BM30" s="72">
        <f t="shared" si="18"/>
        <v>3419.8178408602148</v>
      </c>
      <c r="BN30" s="72">
        <f t="shared" si="18"/>
        <v>3413.8178408602148</v>
      </c>
      <c r="BO30" s="72">
        <f t="shared" si="18"/>
        <v>3415.8178408602148</v>
      </c>
      <c r="BP30" s="72">
        <f t="shared" si="18"/>
        <v>3416.8178408602148</v>
      </c>
      <c r="BQ30" s="72">
        <f t="shared" si="18"/>
        <v>3416.8178408602148</v>
      </c>
      <c r="BR30" s="72">
        <f t="shared" si="18"/>
        <v>3416.8178408602148</v>
      </c>
      <c r="BS30" s="72">
        <f t="shared" si="18"/>
        <v>3413.8178408602148</v>
      </c>
      <c r="BT30" s="72">
        <f t="shared" ref="BT30:CS30" si="19">BT31+BT39</f>
        <v>3418.8178408602148</v>
      </c>
      <c r="BU30" s="72">
        <f t="shared" si="19"/>
        <v>3421.8178408602148</v>
      </c>
      <c r="BV30" s="72">
        <f t="shared" si="19"/>
        <v>3417.8178408602148</v>
      </c>
      <c r="BW30" s="72">
        <f t="shared" si="19"/>
        <v>3414.8178408602148</v>
      </c>
      <c r="BX30" s="72">
        <f t="shared" si="19"/>
        <v>3413.8178408602148</v>
      </c>
      <c r="BY30" s="72">
        <f t="shared" si="19"/>
        <v>3412.8178408602148</v>
      </c>
      <c r="BZ30" s="72">
        <f t="shared" si="19"/>
        <v>3412.8178408602148</v>
      </c>
      <c r="CA30" s="72">
        <f t="shared" si="19"/>
        <v>3418.8178408602148</v>
      </c>
      <c r="CB30" s="72">
        <f t="shared" si="19"/>
        <v>3417.8178408602148</v>
      </c>
      <c r="CC30" s="72">
        <f t="shared" si="19"/>
        <v>3413.8178408602148</v>
      </c>
      <c r="CD30" s="72">
        <f t="shared" si="19"/>
        <v>3415.8178408602148</v>
      </c>
      <c r="CE30" s="72">
        <f t="shared" si="19"/>
        <v>3414.8178408602148</v>
      </c>
      <c r="CF30" s="72">
        <f t="shared" si="19"/>
        <v>3416.8178408602148</v>
      </c>
      <c r="CG30" s="72">
        <f t="shared" si="19"/>
        <v>3415.8178408602148</v>
      </c>
      <c r="CH30" s="72">
        <f t="shared" si="19"/>
        <v>3416.8178408602148</v>
      </c>
      <c r="CI30" s="72">
        <f t="shared" si="19"/>
        <v>3418.8178408602148</v>
      </c>
      <c r="CJ30" s="72">
        <f t="shared" si="19"/>
        <v>3416.8178408602148</v>
      </c>
      <c r="CK30" s="72">
        <f t="shared" si="19"/>
        <v>3414.8178408602148</v>
      </c>
      <c r="CL30" s="72">
        <f t="shared" si="19"/>
        <v>3417.8178408602148</v>
      </c>
      <c r="CM30" s="72">
        <f t="shared" si="19"/>
        <v>3417.8178408602148</v>
      </c>
      <c r="CN30" s="72">
        <f t="shared" si="19"/>
        <v>3414.8178408602148</v>
      </c>
      <c r="CO30" s="72">
        <f t="shared" si="19"/>
        <v>3416.8178408602148</v>
      </c>
      <c r="CP30" s="72">
        <f t="shared" si="19"/>
        <v>3413.8178408602148</v>
      </c>
      <c r="CQ30" s="72">
        <f t="shared" si="19"/>
        <v>3415.8178408602148</v>
      </c>
      <c r="CR30" s="72">
        <f t="shared" si="19"/>
        <v>3412.8178408602148</v>
      </c>
      <c r="CS30" s="73">
        <f t="shared" si="19"/>
        <v>3412.8178408602148</v>
      </c>
      <c r="CT30" s="74">
        <f t="shared" ref="CT30:CT47" si="20">SUM(B30:CS30)</f>
        <v>336740.51272258116</v>
      </c>
      <c r="CU30" s="150"/>
    </row>
    <row r="31" spans="1:102">
      <c r="A31" s="75" t="s">
        <v>3</v>
      </c>
      <c r="B31" s="76">
        <f>SUM(B32:B38)</f>
        <v>3540.12</v>
      </c>
      <c r="C31" s="77">
        <f t="shared" ref="C31:BN31" si="21">SUM(C32:C38)</f>
        <v>3541.12</v>
      </c>
      <c r="D31" s="77">
        <f t="shared" si="21"/>
        <v>3541.12</v>
      </c>
      <c r="E31" s="77">
        <f t="shared" si="21"/>
        <v>3542.12</v>
      </c>
      <c r="F31" s="77">
        <f t="shared" si="21"/>
        <v>3541.12</v>
      </c>
      <c r="G31" s="77">
        <f t="shared" si="21"/>
        <v>3541.12</v>
      </c>
      <c r="H31" s="77">
        <f t="shared" si="21"/>
        <v>3542.12</v>
      </c>
      <c r="I31" s="77">
        <f t="shared" si="21"/>
        <v>3544.12</v>
      </c>
      <c r="J31" s="77">
        <f t="shared" si="21"/>
        <v>3541.12</v>
      </c>
      <c r="K31" s="77">
        <f t="shared" si="21"/>
        <v>3538.12</v>
      </c>
      <c r="L31" s="77">
        <f t="shared" si="21"/>
        <v>3536.12</v>
      </c>
      <c r="M31" s="77">
        <f t="shared" si="21"/>
        <v>3537.12</v>
      </c>
      <c r="N31" s="77">
        <f t="shared" si="21"/>
        <v>3540.12</v>
      </c>
      <c r="O31" s="77">
        <f t="shared" si="21"/>
        <v>3542.12</v>
      </c>
      <c r="P31" s="77">
        <f t="shared" si="21"/>
        <v>3539.12</v>
      </c>
      <c r="Q31" s="77">
        <f t="shared" si="21"/>
        <v>3535.12</v>
      </c>
      <c r="R31" s="77">
        <f t="shared" si="21"/>
        <v>3541.12</v>
      </c>
      <c r="S31" s="77">
        <f t="shared" si="21"/>
        <v>3544.12</v>
      </c>
      <c r="T31" s="77">
        <f t="shared" si="21"/>
        <v>3543.12</v>
      </c>
      <c r="U31" s="77">
        <f t="shared" si="21"/>
        <v>3544.12</v>
      </c>
      <c r="V31" s="77">
        <f t="shared" si="21"/>
        <v>3544.12</v>
      </c>
      <c r="W31" s="77">
        <f t="shared" si="21"/>
        <v>3541.12</v>
      </c>
      <c r="X31" s="77">
        <f t="shared" si="21"/>
        <v>3541.12</v>
      </c>
      <c r="Y31" s="77">
        <f t="shared" si="21"/>
        <v>3538.12</v>
      </c>
      <c r="Z31" s="77">
        <f t="shared" si="21"/>
        <v>3537.12</v>
      </c>
      <c r="AA31" s="77">
        <f t="shared" si="21"/>
        <v>3542.12</v>
      </c>
      <c r="AB31" s="77">
        <f t="shared" si="21"/>
        <v>3544.12</v>
      </c>
      <c r="AC31" s="77">
        <f t="shared" si="21"/>
        <v>3545.12</v>
      </c>
      <c r="AD31" s="77">
        <f t="shared" si="21"/>
        <v>3539.12</v>
      </c>
      <c r="AE31" s="77">
        <f t="shared" si="21"/>
        <v>3504.12</v>
      </c>
      <c r="AF31" s="77">
        <f t="shared" si="21"/>
        <v>3476.12</v>
      </c>
      <c r="AG31" s="77">
        <f t="shared" si="21"/>
        <v>3458.12</v>
      </c>
      <c r="AH31" s="77">
        <f t="shared" si="21"/>
        <v>3460.12</v>
      </c>
      <c r="AI31" s="77">
        <f t="shared" si="21"/>
        <v>3456.12</v>
      </c>
      <c r="AJ31" s="77">
        <f t="shared" si="21"/>
        <v>3459.12</v>
      </c>
      <c r="AK31" s="77">
        <f t="shared" si="21"/>
        <v>3461.12</v>
      </c>
      <c r="AL31" s="77">
        <f t="shared" si="21"/>
        <v>3461.12</v>
      </c>
      <c r="AM31" s="77">
        <f t="shared" si="21"/>
        <v>3461.12</v>
      </c>
      <c r="AN31" s="77">
        <f t="shared" si="21"/>
        <v>3461.12</v>
      </c>
      <c r="AO31" s="77">
        <f t="shared" si="21"/>
        <v>3461.12</v>
      </c>
      <c r="AP31" s="77">
        <f t="shared" si="21"/>
        <v>3464.12</v>
      </c>
      <c r="AQ31" s="77">
        <f t="shared" si="21"/>
        <v>3459.12</v>
      </c>
      <c r="AR31" s="77">
        <f t="shared" si="21"/>
        <v>3459.12</v>
      </c>
      <c r="AS31" s="77">
        <f t="shared" si="21"/>
        <v>3458.12</v>
      </c>
      <c r="AT31" s="77">
        <f t="shared" si="21"/>
        <v>3459.12</v>
      </c>
      <c r="AU31" s="77">
        <f t="shared" si="21"/>
        <v>3460.12</v>
      </c>
      <c r="AV31" s="77">
        <f t="shared" si="21"/>
        <v>3464.12</v>
      </c>
      <c r="AW31" s="77">
        <f t="shared" si="21"/>
        <v>3465.12</v>
      </c>
      <c r="AX31" s="77">
        <f t="shared" si="21"/>
        <v>3458.12</v>
      </c>
      <c r="AY31" s="77">
        <f t="shared" si="21"/>
        <v>3457.12</v>
      </c>
      <c r="AZ31" s="77">
        <f t="shared" si="21"/>
        <v>3460.12</v>
      </c>
      <c r="BA31" s="77">
        <f t="shared" si="21"/>
        <v>3457.12</v>
      </c>
      <c r="BB31" s="77">
        <f t="shared" si="21"/>
        <v>3462.12</v>
      </c>
      <c r="BC31" s="77">
        <f t="shared" si="21"/>
        <v>3466.12</v>
      </c>
      <c r="BD31" s="77">
        <f t="shared" si="21"/>
        <v>3455.12</v>
      </c>
      <c r="BE31" s="77">
        <f t="shared" si="21"/>
        <v>3430.12</v>
      </c>
      <c r="BF31" s="77">
        <f t="shared" si="21"/>
        <v>3406.12</v>
      </c>
      <c r="BG31" s="77">
        <f t="shared" si="21"/>
        <v>3384.12</v>
      </c>
      <c r="BH31" s="77">
        <f t="shared" si="21"/>
        <v>3358.12</v>
      </c>
      <c r="BI31" s="77">
        <f t="shared" si="21"/>
        <v>3348.12</v>
      </c>
      <c r="BJ31" s="77">
        <f t="shared" si="21"/>
        <v>3349.12</v>
      </c>
      <c r="BK31" s="77">
        <f t="shared" si="21"/>
        <v>3347.12</v>
      </c>
      <c r="BL31" s="77">
        <f t="shared" si="21"/>
        <v>3349.12</v>
      </c>
      <c r="BM31" s="77">
        <f t="shared" si="21"/>
        <v>3351.12</v>
      </c>
      <c r="BN31" s="77">
        <f t="shared" si="21"/>
        <v>3345.12</v>
      </c>
      <c r="BO31" s="77">
        <f t="shared" ref="BO31:CS31" si="22">SUM(BO32:BO38)</f>
        <v>3347.12</v>
      </c>
      <c r="BP31" s="77">
        <f t="shared" si="22"/>
        <v>3348.12</v>
      </c>
      <c r="BQ31" s="77">
        <f t="shared" si="22"/>
        <v>3348.12</v>
      </c>
      <c r="BR31" s="77">
        <f t="shared" si="22"/>
        <v>3348.12</v>
      </c>
      <c r="BS31" s="77">
        <f t="shared" si="22"/>
        <v>3345.12</v>
      </c>
      <c r="BT31" s="77">
        <f t="shared" si="22"/>
        <v>3350.12</v>
      </c>
      <c r="BU31" s="77">
        <f t="shared" si="22"/>
        <v>3353.12</v>
      </c>
      <c r="BV31" s="77">
        <f t="shared" si="22"/>
        <v>3349.12</v>
      </c>
      <c r="BW31" s="77">
        <f t="shared" si="22"/>
        <v>3346.12</v>
      </c>
      <c r="BX31" s="77">
        <f t="shared" si="22"/>
        <v>3345.12</v>
      </c>
      <c r="BY31" s="77">
        <f t="shared" si="22"/>
        <v>3344.12</v>
      </c>
      <c r="BZ31" s="77">
        <f t="shared" si="22"/>
        <v>3344.12</v>
      </c>
      <c r="CA31" s="77">
        <f t="shared" si="22"/>
        <v>3350.12</v>
      </c>
      <c r="CB31" s="77">
        <f t="shared" si="22"/>
        <v>3349.12</v>
      </c>
      <c r="CC31" s="77">
        <f t="shared" si="22"/>
        <v>3345.12</v>
      </c>
      <c r="CD31" s="77">
        <f t="shared" si="22"/>
        <v>3347.12</v>
      </c>
      <c r="CE31" s="77">
        <f t="shared" si="22"/>
        <v>3346.12</v>
      </c>
      <c r="CF31" s="77">
        <f t="shared" si="22"/>
        <v>3348.12</v>
      </c>
      <c r="CG31" s="77">
        <f t="shared" si="22"/>
        <v>3347.12</v>
      </c>
      <c r="CH31" s="77">
        <f t="shared" si="22"/>
        <v>3348.12</v>
      </c>
      <c r="CI31" s="77">
        <f t="shared" si="22"/>
        <v>3350.12</v>
      </c>
      <c r="CJ31" s="77">
        <f t="shared" si="22"/>
        <v>3348.12</v>
      </c>
      <c r="CK31" s="77">
        <f t="shared" si="22"/>
        <v>3346.12</v>
      </c>
      <c r="CL31" s="77">
        <f t="shared" si="22"/>
        <v>3349.12</v>
      </c>
      <c r="CM31" s="77">
        <f t="shared" si="22"/>
        <v>3349.12</v>
      </c>
      <c r="CN31" s="77">
        <f t="shared" si="22"/>
        <v>3346.12</v>
      </c>
      <c r="CO31" s="77">
        <f t="shared" si="22"/>
        <v>3348.12</v>
      </c>
      <c r="CP31" s="77">
        <f t="shared" si="22"/>
        <v>3345.12</v>
      </c>
      <c r="CQ31" s="77">
        <f t="shared" si="22"/>
        <v>3347.12</v>
      </c>
      <c r="CR31" s="77">
        <f t="shared" si="22"/>
        <v>3344.12</v>
      </c>
      <c r="CS31" s="78">
        <f t="shared" si="22"/>
        <v>3344.12</v>
      </c>
      <c r="CT31" s="31">
        <f t="shared" si="20"/>
        <v>330145.51999999967</v>
      </c>
      <c r="CU31" s="152"/>
    </row>
    <row r="32" spans="1:102">
      <c r="A32" s="79" t="s">
        <v>4</v>
      </c>
      <c r="B32" s="80">
        <f>B61-B72</f>
        <v>456</v>
      </c>
      <c r="C32" s="81">
        <f t="shared" ref="C32:BN32" si="23">C61-C72</f>
        <v>456</v>
      </c>
      <c r="D32" s="81">
        <f t="shared" si="23"/>
        <v>456</v>
      </c>
      <c r="E32" s="81">
        <f t="shared" si="23"/>
        <v>456</v>
      </c>
      <c r="F32" s="81">
        <f t="shared" si="23"/>
        <v>456</v>
      </c>
      <c r="G32" s="81">
        <f t="shared" si="23"/>
        <v>456</v>
      </c>
      <c r="H32" s="81">
        <f t="shared" si="23"/>
        <v>456</v>
      </c>
      <c r="I32" s="81">
        <f t="shared" si="23"/>
        <v>456</v>
      </c>
      <c r="J32" s="81">
        <f t="shared" si="23"/>
        <v>456</v>
      </c>
      <c r="K32" s="81">
        <f t="shared" si="23"/>
        <v>456</v>
      </c>
      <c r="L32" s="81">
        <f t="shared" si="23"/>
        <v>456</v>
      </c>
      <c r="M32" s="81">
        <f t="shared" si="23"/>
        <v>456</v>
      </c>
      <c r="N32" s="81">
        <f t="shared" si="23"/>
        <v>456</v>
      </c>
      <c r="O32" s="81">
        <f t="shared" si="23"/>
        <v>456</v>
      </c>
      <c r="P32" s="81">
        <f t="shared" si="23"/>
        <v>456</v>
      </c>
      <c r="Q32" s="81">
        <f t="shared" si="23"/>
        <v>456</v>
      </c>
      <c r="R32" s="81">
        <f t="shared" si="23"/>
        <v>456</v>
      </c>
      <c r="S32" s="81">
        <f t="shared" si="23"/>
        <v>456</v>
      </c>
      <c r="T32" s="81">
        <f t="shared" si="23"/>
        <v>456</v>
      </c>
      <c r="U32" s="81">
        <f t="shared" si="23"/>
        <v>456</v>
      </c>
      <c r="V32" s="81">
        <f t="shared" si="23"/>
        <v>456</v>
      </c>
      <c r="W32" s="81">
        <f t="shared" si="23"/>
        <v>456</v>
      </c>
      <c r="X32" s="81">
        <f t="shared" si="23"/>
        <v>456</v>
      </c>
      <c r="Y32" s="81">
        <f t="shared" si="23"/>
        <v>456</v>
      </c>
      <c r="Z32" s="81">
        <f t="shared" si="23"/>
        <v>456</v>
      </c>
      <c r="AA32" s="81">
        <f t="shared" si="23"/>
        <v>456</v>
      </c>
      <c r="AB32" s="81">
        <f t="shared" si="23"/>
        <v>456</v>
      </c>
      <c r="AC32" s="81">
        <f t="shared" si="23"/>
        <v>456</v>
      </c>
      <c r="AD32" s="81">
        <f t="shared" si="23"/>
        <v>456</v>
      </c>
      <c r="AE32" s="81">
        <f t="shared" si="23"/>
        <v>426</v>
      </c>
      <c r="AF32" s="81">
        <f t="shared" si="23"/>
        <v>396</v>
      </c>
      <c r="AG32" s="81">
        <f t="shared" si="23"/>
        <v>375</v>
      </c>
      <c r="AH32" s="81">
        <f t="shared" si="23"/>
        <v>375</v>
      </c>
      <c r="AI32" s="81">
        <f t="shared" si="23"/>
        <v>375</v>
      </c>
      <c r="AJ32" s="81">
        <f t="shared" si="23"/>
        <v>375</v>
      </c>
      <c r="AK32" s="81">
        <f t="shared" si="23"/>
        <v>375</v>
      </c>
      <c r="AL32" s="81">
        <f t="shared" si="23"/>
        <v>375</v>
      </c>
      <c r="AM32" s="81">
        <f t="shared" si="23"/>
        <v>375</v>
      </c>
      <c r="AN32" s="81">
        <f t="shared" si="23"/>
        <v>375</v>
      </c>
      <c r="AO32" s="81">
        <f t="shared" si="23"/>
        <v>375</v>
      </c>
      <c r="AP32" s="81">
        <f t="shared" si="23"/>
        <v>375</v>
      </c>
      <c r="AQ32" s="81">
        <f t="shared" si="23"/>
        <v>375</v>
      </c>
      <c r="AR32" s="81">
        <f t="shared" si="23"/>
        <v>375</v>
      </c>
      <c r="AS32" s="81">
        <f t="shared" si="23"/>
        <v>375</v>
      </c>
      <c r="AT32" s="81">
        <f t="shared" si="23"/>
        <v>375</v>
      </c>
      <c r="AU32" s="81">
        <f t="shared" si="23"/>
        <v>375</v>
      </c>
      <c r="AV32" s="81">
        <f t="shared" si="23"/>
        <v>375</v>
      </c>
      <c r="AW32" s="81">
        <f t="shared" si="23"/>
        <v>375</v>
      </c>
      <c r="AX32" s="81">
        <f t="shared" si="23"/>
        <v>375</v>
      </c>
      <c r="AY32" s="81">
        <f t="shared" si="23"/>
        <v>375</v>
      </c>
      <c r="AZ32" s="81">
        <f t="shared" si="23"/>
        <v>375</v>
      </c>
      <c r="BA32" s="81">
        <f t="shared" si="23"/>
        <v>375</v>
      </c>
      <c r="BB32" s="81">
        <f t="shared" si="23"/>
        <v>375</v>
      </c>
      <c r="BC32" s="81">
        <f t="shared" si="23"/>
        <v>375</v>
      </c>
      <c r="BD32" s="81">
        <f t="shared" si="23"/>
        <v>375</v>
      </c>
      <c r="BE32" s="81">
        <f t="shared" si="23"/>
        <v>375</v>
      </c>
      <c r="BF32" s="81">
        <f t="shared" si="23"/>
        <v>375</v>
      </c>
      <c r="BG32" s="81">
        <f t="shared" si="23"/>
        <v>405</v>
      </c>
      <c r="BH32" s="81">
        <f t="shared" si="23"/>
        <v>435</v>
      </c>
      <c r="BI32" s="81">
        <f t="shared" si="23"/>
        <v>456</v>
      </c>
      <c r="BJ32" s="81">
        <f t="shared" si="23"/>
        <v>456</v>
      </c>
      <c r="BK32" s="81">
        <f t="shared" si="23"/>
        <v>456</v>
      </c>
      <c r="BL32" s="81">
        <f t="shared" si="23"/>
        <v>456</v>
      </c>
      <c r="BM32" s="81">
        <f t="shared" si="23"/>
        <v>456</v>
      </c>
      <c r="BN32" s="81">
        <f t="shared" si="23"/>
        <v>456</v>
      </c>
      <c r="BO32" s="81">
        <f t="shared" ref="BO32:CS32" si="24">BO61-BO72</f>
        <v>456</v>
      </c>
      <c r="BP32" s="81">
        <f t="shared" si="24"/>
        <v>456</v>
      </c>
      <c r="BQ32" s="81">
        <f t="shared" si="24"/>
        <v>456</v>
      </c>
      <c r="BR32" s="81">
        <f t="shared" si="24"/>
        <v>456</v>
      </c>
      <c r="BS32" s="81">
        <f t="shared" si="24"/>
        <v>456</v>
      </c>
      <c r="BT32" s="81">
        <f t="shared" si="24"/>
        <v>456</v>
      </c>
      <c r="BU32" s="81">
        <f t="shared" si="24"/>
        <v>456</v>
      </c>
      <c r="BV32" s="81">
        <f t="shared" si="24"/>
        <v>456</v>
      </c>
      <c r="BW32" s="81">
        <f t="shared" si="24"/>
        <v>456</v>
      </c>
      <c r="BX32" s="81">
        <f t="shared" si="24"/>
        <v>456</v>
      </c>
      <c r="BY32" s="81">
        <f t="shared" si="24"/>
        <v>456</v>
      </c>
      <c r="BZ32" s="81">
        <f t="shared" si="24"/>
        <v>456</v>
      </c>
      <c r="CA32" s="81">
        <f t="shared" si="24"/>
        <v>456</v>
      </c>
      <c r="CB32" s="81">
        <f t="shared" si="24"/>
        <v>456</v>
      </c>
      <c r="CC32" s="81">
        <f t="shared" si="24"/>
        <v>456</v>
      </c>
      <c r="CD32" s="81">
        <f t="shared" si="24"/>
        <v>456</v>
      </c>
      <c r="CE32" s="81">
        <f t="shared" si="24"/>
        <v>456</v>
      </c>
      <c r="CF32" s="81">
        <f t="shared" si="24"/>
        <v>456</v>
      </c>
      <c r="CG32" s="81">
        <f t="shared" si="24"/>
        <v>456</v>
      </c>
      <c r="CH32" s="81">
        <f t="shared" si="24"/>
        <v>456</v>
      </c>
      <c r="CI32" s="81">
        <f t="shared" si="24"/>
        <v>456</v>
      </c>
      <c r="CJ32" s="81">
        <f t="shared" si="24"/>
        <v>456</v>
      </c>
      <c r="CK32" s="81">
        <f t="shared" si="24"/>
        <v>456</v>
      </c>
      <c r="CL32" s="81">
        <f t="shared" si="24"/>
        <v>456</v>
      </c>
      <c r="CM32" s="81">
        <f t="shared" si="24"/>
        <v>456</v>
      </c>
      <c r="CN32" s="81">
        <f t="shared" si="24"/>
        <v>456</v>
      </c>
      <c r="CO32" s="81">
        <f t="shared" si="24"/>
        <v>456</v>
      </c>
      <c r="CP32" s="81">
        <f t="shared" si="24"/>
        <v>456</v>
      </c>
      <c r="CQ32" s="81">
        <f t="shared" si="24"/>
        <v>456</v>
      </c>
      <c r="CR32" s="81">
        <f t="shared" si="24"/>
        <v>456</v>
      </c>
      <c r="CS32" s="82">
        <f t="shared" si="24"/>
        <v>456</v>
      </c>
      <c r="CT32" s="31">
        <f t="shared" si="20"/>
        <v>41508</v>
      </c>
      <c r="CU32" s="152"/>
    </row>
    <row r="33" spans="1:99">
      <c r="A33" s="26" t="s">
        <v>5</v>
      </c>
      <c r="B33" s="83">
        <f t="shared" ref="B33:Q38" si="25">B62-B73</f>
        <v>540</v>
      </c>
      <c r="C33" s="3">
        <f t="shared" si="25"/>
        <v>540</v>
      </c>
      <c r="D33" s="3">
        <f t="shared" si="25"/>
        <v>540</v>
      </c>
      <c r="E33" s="3">
        <f t="shared" si="25"/>
        <v>540</v>
      </c>
      <c r="F33" s="3">
        <f t="shared" si="25"/>
        <v>540</v>
      </c>
      <c r="G33" s="3">
        <f t="shared" si="25"/>
        <v>540</v>
      </c>
      <c r="H33" s="3">
        <f t="shared" si="25"/>
        <v>540</v>
      </c>
      <c r="I33" s="3">
        <f t="shared" si="25"/>
        <v>540</v>
      </c>
      <c r="J33" s="3">
        <f t="shared" si="25"/>
        <v>540</v>
      </c>
      <c r="K33" s="3">
        <f t="shared" si="25"/>
        <v>540</v>
      </c>
      <c r="L33" s="3">
        <f t="shared" si="25"/>
        <v>540</v>
      </c>
      <c r="M33" s="3">
        <f t="shared" si="25"/>
        <v>540</v>
      </c>
      <c r="N33" s="3">
        <f t="shared" si="25"/>
        <v>540</v>
      </c>
      <c r="O33" s="3">
        <f t="shared" si="25"/>
        <v>540</v>
      </c>
      <c r="P33" s="3">
        <f t="shared" si="25"/>
        <v>540</v>
      </c>
      <c r="Q33" s="3">
        <f t="shared" si="25"/>
        <v>540</v>
      </c>
      <c r="R33" s="3">
        <f t="shared" ref="R33:CC33" si="26">R62-R73</f>
        <v>540</v>
      </c>
      <c r="S33" s="3">
        <f t="shared" si="26"/>
        <v>540</v>
      </c>
      <c r="T33" s="3">
        <f t="shared" si="26"/>
        <v>540</v>
      </c>
      <c r="U33" s="3">
        <f t="shared" si="26"/>
        <v>540</v>
      </c>
      <c r="V33" s="3">
        <f t="shared" si="26"/>
        <v>540</v>
      </c>
      <c r="W33" s="3">
        <f t="shared" si="26"/>
        <v>540</v>
      </c>
      <c r="X33" s="3">
        <f t="shared" si="26"/>
        <v>540</v>
      </c>
      <c r="Y33" s="3">
        <f t="shared" si="26"/>
        <v>540</v>
      </c>
      <c r="Z33" s="3">
        <f t="shared" si="26"/>
        <v>540</v>
      </c>
      <c r="AA33" s="3">
        <f t="shared" si="26"/>
        <v>540</v>
      </c>
      <c r="AB33" s="3">
        <f t="shared" si="26"/>
        <v>540</v>
      </c>
      <c r="AC33" s="3">
        <f t="shared" si="26"/>
        <v>540</v>
      </c>
      <c r="AD33" s="3">
        <f t="shared" si="26"/>
        <v>540</v>
      </c>
      <c r="AE33" s="3">
        <f t="shared" si="26"/>
        <v>540</v>
      </c>
      <c r="AF33" s="3">
        <f t="shared" si="26"/>
        <v>540</v>
      </c>
      <c r="AG33" s="3">
        <f t="shared" si="26"/>
        <v>540</v>
      </c>
      <c r="AH33" s="3">
        <f t="shared" si="26"/>
        <v>540</v>
      </c>
      <c r="AI33" s="3">
        <f t="shared" si="26"/>
        <v>540</v>
      </c>
      <c r="AJ33" s="3">
        <f t="shared" si="26"/>
        <v>540</v>
      </c>
      <c r="AK33" s="3">
        <f t="shared" si="26"/>
        <v>540</v>
      </c>
      <c r="AL33" s="3">
        <f t="shared" si="26"/>
        <v>540</v>
      </c>
      <c r="AM33" s="3">
        <f t="shared" si="26"/>
        <v>540</v>
      </c>
      <c r="AN33" s="3">
        <f t="shared" si="26"/>
        <v>540</v>
      </c>
      <c r="AO33" s="3">
        <f t="shared" si="26"/>
        <v>540</v>
      </c>
      <c r="AP33" s="3">
        <f t="shared" si="26"/>
        <v>540</v>
      </c>
      <c r="AQ33" s="3">
        <f t="shared" si="26"/>
        <v>540</v>
      </c>
      <c r="AR33" s="3">
        <f t="shared" si="26"/>
        <v>540</v>
      </c>
      <c r="AS33" s="3">
        <f t="shared" si="26"/>
        <v>540</v>
      </c>
      <c r="AT33" s="3">
        <f t="shared" si="26"/>
        <v>540</v>
      </c>
      <c r="AU33" s="3">
        <f t="shared" si="26"/>
        <v>540</v>
      </c>
      <c r="AV33" s="3">
        <f t="shared" si="26"/>
        <v>540</v>
      </c>
      <c r="AW33" s="3">
        <f t="shared" si="26"/>
        <v>540</v>
      </c>
      <c r="AX33" s="3">
        <f t="shared" si="26"/>
        <v>540</v>
      </c>
      <c r="AY33" s="3">
        <f t="shared" si="26"/>
        <v>540</v>
      </c>
      <c r="AZ33" s="3">
        <f t="shared" si="26"/>
        <v>540</v>
      </c>
      <c r="BA33" s="3">
        <f t="shared" si="26"/>
        <v>540</v>
      </c>
      <c r="BB33" s="3">
        <f t="shared" si="26"/>
        <v>540</v>
      </c>
      <c r="BC33" s="3">
        <f t="shared" si="26"/>
        <v>540</v>
      </c>
      <c r="BD33" s="3">
        <f t="shared" si="26"/>
        <v>540</v>
      </c>
      <c r="BE33" s="3">
        <f t="shared" si="26"/>
        <v>540</v>
      </c>
      <c r="BF33" s="3">
        <f t="shared" si="26"/>
        <v>540</v>
      </c>
      <c r="BG33" s="3">
        <f t="shared" si="26"/>
        <v>540</v>
      </c>
      <c r="BH33" s="3">
        <f t="shared" si="26"/>
        <v>540</v>
      </c>
      <c r="BI33" s="3">
        <f t="shared" si="26"/>
        <v>540</v>
      </c>
      <c r="BJ33" s="3">
        <f t="shared" si="26"/>
        <v>540</v>
      </c>
      <c r="BK33" s="3">
        <f t="shared" si="26"/>
        <v>540</v>
      </c>
      <c r="BL33" s="3">
        <f t="shared" si="26"/>
        <v>540</v>
      </c>
      <c r="BM33" s="3">
        <f t="shared" si="26"/>
        <v>540</v>
      </c>
      <c r="BN33" s="3">
        <f t="shared" si="26"/>
        <v>540</v>
      </c>
      <c r="BO33" s="3">
        <f t="shared" si="26"/>
        <v>540</v>
      </c>
      <c r="BP33" s="3">
        <f t="shared" si="26"/>
        <v>540</v>
      </c>
      <c r="BQ33" s="3">
        <f t="shared" si="26"/>
        <v>540</v>
      </c>
      <c r="BR33" s="3">
        <f t="shared" si="26"/>
        <v>540</v>
      </c>
      <c r="BS33" s="3">
        <f t="shared" si="26"/>
        <v>540</v>
      </c>
      <c r="BT33" s="3">
        <f t="shared" si="26"/>
        <v>540</v>
      </c>
      <c r="BU33" s="3">
        <f t="shared" si="26"/>
        <v>540</v>
      </c>
      <c r="BV33" s="3">
        <f t="shared" si="26"/>
        <v>540</v>
      </c>
      <c r="BW33" s="3">
        <f t="shared" si="26"/>
        <v>540</v>
      </c>
      <c r="BX33" s="3">
        <f t="shared" si="26"/>
        <v>540</v>
      </c>
      <c r="BY33" s="3">
        <f t="shared" si="26"/>
        <v>540</v>
      </c>
      <c r="BZ33" s="3">
        <f t="shared" si="26"/>
        <v>540</v>
      </c>
      <c r="CA33" s="3">
        <f t="shared" si="26"/>
        <v>540</v>
      </c>
      <c r="CB33" s="3">
        <f t="shared" si="26"/>
        <v>540</v>
      </c>
      <c r="CC33" s="3">
        <f t="shared" si="26"/>
        <v>540</v>
      </c>
      <c r="CD33" s="3">
        <f t="shared" ref="CD33:CS33" si="27">CD62-CD73</f>
        <v>540</v>
      </c>
      <c r="CE33" s="3">
        <f t="shared" si="27"/>
        <v>540</v>
      </c>
      <c r="CF33" s="3">
        <f t="shared" si="27"/>
        <v>540</v>
      </c>
      <c r="CG33" s="3">
        <f t="shared" si="27"/>
        <v>540</v>
      </c>
      <c r="CH33" s="3">
        <f t="shared" si="27"/>
        <v>540</v>
      </c>
      <c r="CI33" s="3">
        <f t="shared" si="27"/>
        <v>540</v>
      </c>
      <c r="CJ33" s="3">
        <f t="shared" si="27"/>
        <v>540</v>
      </c>
      <c r="CK33" s="3">
        <f t="shared" si="27"/>
        <v>540</v>
      </c>
      <c r="CL33" s="3">
        <f t="shared" si="27"/>
        <v>540</v>
      </c>
      <c r="CM33" s="3">
        <f t="shared" si="27"/>
        <v>540</v>
      </c>
      <c r="CN33" s="3">
        <f t="shared" si="27"/>
        <v>540</v>
      </c>
      <c r="CO33" s="3">
        <f t="shared" si="27"/>
        <v>540</v>
      </c>
      <c r="CP33" s="3">
        <f t="shared" si="27"/>
        <v>540</v>
      </c>
      <c r="CQ33" s="3">
        <f t="shared" si="27"/>
        <v>540</v>
      </c>
      <c r="CR33" s="3">
        <f t="shared" si="27"/>
        <v>540</v>
      </c>
      <c r="CS33" s="84">
        <f t="shared" si="27"/>
        <v>540</v>
      </c>
      <c r="CT33" s="31">
        <f t="shared" si="20"/>
        <v>51840</v>
      </c>
      <c r="CU33" s="152"/>
    </row>
    <row r="34" spans="1:99">
      <c r="A34" s="26" t="s">
        <v>6</v>
      </c>
      <c r="B34" s="83">
        <f t="shared" si="25"/>
        <v>874.84</v>
      </c>
      <c r="C34" s="3">
        <f t="shared" si="25"/>
        <v>874.84</v>
      </c>
      <c r="D34" s="3">
        <f t="shared" si="25"/>
        <v>874.84</v>
      </c>
      <c r="E34" s="3">
        <f t="shared" si="25"/>
        <v>874.84</v>
      </c>
      <c r="F34" s="3">
        <f t="shared" si="25"/>
        <v>874.84</v>
      </c>
      <c r="G34" s="3">
        <f t="shared" si="25"/>
        <v>874.84</v>
      </c>
      <c r="H34" s="3">
        <f t="shared" si="25"/>
        <v>874.84</v>
      </c>
      <c r="I34" s="3">
        <f t="shared" si="25"/>
        <v>874.84</v>
      </c>
      <c r="J34" s="3">
        <f t="shared" si="25"/>
        <v>874.84</v>
      </c>
      <c r="K34" s="3">
        <f t="shared" si="25"/>
        <v>874.84</v>
      </c>
      <c r="L34" s="3">
        <f t="shared" si="25"/>
        <v>874.84</v>
      </c>
      <c r="M34" s="3">
        <f t="shared" si="25"/>
        <v>874.84</v>
      </c>
      <c r="N34" s="3">
        <f t="shared" si="25"/>
        <v>874.84</v>
      </c>
      <c r="O34" s="3">
        <f t="shared" si="25"/>
        <v>874.84</v>
      </c>
      <c r="P34" s="3">
        <f t="shared" si="25"/>
        <v>874.84</v>
      </c>
      <c r="Q34" s="3">
        <f t="shared" si="25"/>
        <v>874.84</v>
      </c>
      <c r="R34" s="3">
        <f t="shared" ref="R34:CC34" si="28">R63-R74</f>
        <v>874.84</v>
      </c>
      <c r="S34" s="3">
        <f t="shared" si="28"/>
        <v>874.84</v>
      </c>
      <c r="T34" s="3">
        <f t="shared" si="28"/>
        <v>874.84</v>
      </c>
      <c r="U34" s="3">
        <f t="shared" si="28"/>
        <v>874.84</v>
      </c>
      <c r="V34" s="3">
        <f t="shared" si="28"/>
        <v>874.84</v>
      </c>
      <c r="W34" s="3">
        <f t="shared" si="28"/>
        <v>874.84</v>
      </c>
      <c r="X34" s="3">
        <f t="shared" si="28"/>
        <v>874.84</v>
      </c>
      <c r="Y34" s="3">
        <f t="shared" si="28"/>
        <v>874.84</v>
      </c>
      <c r="Z34" s="3">
        <f t="shared" si="28"/>
        <v>874.84</v>
      </c>
      <c r="AA34" s="3">
        <f t="shared" si="28"/>
        <v>874.84</v>
      </c>
      <c r="AB34" s="3">
        <f t="shared" si="28"/>
        <v>874.84</v>
      </c>
      <c r="AC34" s="3">
        <f t="shared" si="28"/>
        <v>874.84</v>
      </c>
      <c r="AD34" s="3">
        <f t="shared" si="28"/>
        <v>874.84</v>
      </c>
      <c r="AE34" s="3">
        <f t="shared" si="28"/>
        <v>874.84</v>
      </c>
      <c r="AF34" s="3">
        <f t="shared" si="28"/>
        <v>874.84</v>
      </c>
      <c r="AG34" s="3">
        <f t="shared" si="28"/>
        <v>874.84</v>
      </c>
      <c r="AH34" s="3">
        <f t="shared" si="28"/>
        <v>874.84</v>
      </c>
      <c r="AI34" s="3">
        <f t="shared" si="28"/>
        <v>874.84</v>
      </c>
      <c r="AJ34" s="3">
        <f t="shared" si="28"/>
        <v>874.84</v>
      </c>
      <c r="AK34" s="3">
        <f t="shared" si="28"/>
        <v>874.84</v>
      </c>
      <c r="AL34" s="3">
        <f t="shared" si="28"/>
        <v>874.84</v>
      </c>
      <c r="AM34" s="3">
        <f t="shared" si="28"/>
        <v>874.84</v>
      </c>
      <c r="AN34" s="3">
        <f t="shared" si="28"/>
        <v>874.84</v>
      </c>
      <c r="AO34" s="3">
        <f t="shared" si="28"/>
        <v>874.84</v>
      </c>
      <c r="AP34" s="3">
        <f t="shared" si="28"/>
        <v>874.84</v>
      </c>
      <c r="AQ34" s="3">
        <f t="shared" si="28"/>
        <v>874.84</v>
      </c>
      <c r="AR34" s="3">
        <f t="shared" si="28"/>
        <v>874.84</v>
      </c>
      <c r="AS34" s="3">
        <f t="shared" si="28"/>
        <v>874.84</v>
      </c>
      <c r="AT34" s="3">
        <f t="shared" si="28"/>
        <v>874.84</v>
      </c>
      <c r="AU34" s="3">
        <f t="shared" si="28"/>
        <v>874.84</v>
      </c>
      <c r="AV34" s="3">
        <f t="shared" si="28"/>
        <v>874.84</v>
      </c>
      <c r="AW34" s="3">
        <f t="shared" si="28"/>
        <v>874.84</v>
      </c>
      <c r="AX34" s="3">
        <f t="shared" si="28"/>
        <v>874.84</v>
      </c>
      <c r="AY34" s="3">
        <f t="shared" si="28"/>
        <v>874.84</v>
      </c>
      <c r="AZ34" s="3">
        <f t="shared" si="28"/>
        <v>874.84</v>
      </c>
      <c r="BA34" s="3">
        <f t="shared" si="28"/>
        <v>874.84</v>
      </c>
      <c r="BB34" s="3">
        <f t="shared" si="28"/>
        <v>874.84</v>
      </c>
      <c r="BC34" s="3">
        <f t="shared" si="28"/>
        <v>874.84</v>
      </c>
      <c r="BD34" s="3">
        <f t="shared" si="28"/>
        <v>874.84</v>
      </c>
      <c r="BE34" s="3">
        <f t="shared" si="28"/>
        <v>874.84</v>
      </c>
      <c r="BF34" s="3">
        <f t="shared" si="28"/>
        <v>874.84</v>
      </c>
      <c r="BG34" s="3">
        <f t="shared" si="28"/>
        <v>874.84</v>
      </c>
      <c r="BH34" s="3">
        <f t="shared" si="28"/>
        <v>874.84</v>
      </c>
      <c r="BI34" s="3">
        <f t="shared" si="28"/>
        <v>874.84</v>
      </c>
      <c r="BJ34" s="3">
        <f t="shared" si="28"/>
        <v>874.84</v>
      </c>
      <c r="BK34" s="3">
        <f t="shared" si="28"/>
        <v>874.84</v>
      </c>
      <c r="BL34" s="3">
        <f t="shared" si="28"/>
        <v>874.84</v>
      </c>
      <c r="BM34" s="3">
        <f t="shared" si="28"/>
        <v>874.84</v>
      </c>
      <c r="BN34" s="3">
        <f t="shared" si="28"/>
        <v>874.84</v>
      </c>
      <c r="BO34" s="3">
        <f t="shared" si="28"/>
        <v>874.84</v>
      </c>
      <c r="BP34" s="3">
        <f t="shared" si="28"/>
        <v>874.84</v>
      </c>
      <c r="BQ34" s="3">
        <f t="shared" si="28"/>
        <v>874.84</v>
      </c>
      <c r="BR34" s="3">
        <f t="shared" si="28"/>
        <v>874.84</v>
      </c>
      <c r="BS34" s="3">
        <f t="shared" si="28"/>
        <v>874.84</v>
      </c>
      <c r="BT34" s="3">
        <f t="shared" si="28"/>
        <v>874.84</v>
      </c>
      <c r="BU34" s="3">
        <f t="shared" si="28"/>
        <v>874.84</v>
      </c>
      <c r="BV34" s="3">
        <f t="shared" si="28"/>
        <v>874.84</v>
      </c>
      <c r="BW34" s="3">
        <f t="shared" si="28"/>
        <v>874.84</v>
      </c>
      <c r="BX34" s="3">
        <f t="shared" si="28"/>
        <v>874.84</v>
      </c>
      <c r="BY34" s="3">
        <f t="shared" si="28"/>
        <v>874.84</v>
      </c>
      <c r="BZ34" s="3">
        <f t="shared" si="28"/>
        <v>874.84</v>
      </c>
      <c r="CA34" s="3">
        <f t="shared" si="28"/>
        <v>874.84</v>
      </c>
      <c r="CB34" s="3">
        <f t="shared" si="28"/>
        <v>874.84</v>
      </c>
      <c r="CC34" s="3">
        <f t="shared" si="28"/>
        <v>874.84</v>
      </c>
      <c r="CD34" s="3">
        <f t="shared" ref="CD34:CS34" si="29">CD63-CD74</f>
        <v>874.84</v>
      </c>
      <c r="CE34" s="3">
        <f t="shared" si="29"/>
        <v>874.84</v>
      </c>
      <c r="CF34" s="3">
        <f t="shared" si="29"/>
        <v>874.84</v>
      </c>
      <c r="CG34" s="3">
        <f t="shared" si="29"/>
        <v>874.84</v>
      </c>
      <c r="CH34" s="3">
        <f t="shared" si="29"/>
        <v>874.84</v>
      </c>
      <c r="CI34" s="3">
        <f t="shared" si="29"/>
        <v>874.84</v>
      </c>
      <c r="CJ34" s="3">
        <f t="shared" si="29"/>
        <v>874.84</v>
      </c>
      <c r="CK34" s="3">
        <f t="shared" si="29"/>
        <v>874.84</v>
      </c>
      <c r="CL34" s="3">
        <f t="shared" si="29"/>
        <v>874.84</v>
      </c>
      <c r="CM34" s="3">
        <f t="shared" si="29"/>
        <v>874.84</v>
      </c>
      <c r="CN34" s="3">
        <f t="shared" si="29"/>
        <v>874.84</v>
      </c>
      <c r="CO34" s="3">
        <f t="shared" si="29"/>
        <v>874.84</v>
      </c>
      <c r="CP34" s="3">
        <f t="shared" si="29"/>
        <v>874.84</v>
      </c>
      <c r="CQ34" s="3">
        <f t="shared" si="29"/>
        <v>874.84</v>
      </c>
      <c r="CR34" s="3">
        <f t="shared" si="29"/>
        <v>874.84</v>
      </c>
      <c r="CS34" s="84">
        <f t="shared" si="29"/>
        <v>874.84</v>
      </c>
      <c r="CT34" s="31">
        <f t="shared" si="20"/>
        <v>83984.639999999796</v>
      </c>
      <c r="CU34" s="152"/>
    </row>
    <row r="35" spans="1:99">
      <c r="A35" s="26" t="s">
        <v>7</v>
      </c>
      <c r="B35" s="83">
        <f t="shared" si="25"/>
        <v>415</v>
      </c>
      <c r="C35" s="3">
        <f t="shared" si="25"/>
        <v>415</v>
      </c>
      <c r="D35" s="3">
        <f t="shared" si="25"/>
        <v>415</v>
      </c>
      <c r="E35" s="3">
        <f t="shared" si="25"/>
        <v>415</v>
      </c>
      <c r="F35" s="3">
        <f t="shared" si="25"/>
        <v>415</v>
      </c>
      <c r="G35" s="3">
        <f t="shared" si="25"/>
        <v>415</v>
      </c>
      <c r="H35" s="3">
        <f t="shared" si="25"/>
        <v>415</v>
      </c>
      <c r="I35" s="3">
        <f t="shared" si="25"/>
        <v>415</v>
      </c>
      <c r="J35" s="3">
        <f t="shared" si="25"/>
        <v>415</v>
      </c>
      <c r="K35" s="3">
        <f t="shared" si="25"/>
        <v>415</v>
      </c>
      <c r="L35" s="3">
        <f t="shared" si="25"/>
        <v>415</v>
      </c>
      <c r="M35" s="3">
        <f t="shared" si="25"/>
        <v>415</v>
      </c>
      <c r="N35" s="3">
        <f t="shared" si="25"/>
        <v>415</v>
      </c>
      <c r="O35" s="3">
        <f t="shared" si="25"/>
        <v>415</v>
      </c>
      <c r="P35" s="3">
        <f t="shared" si="25"/>
        <v>415</v>
      </c>
      <c r="Q35" s="3">
        <f t="shared" si="25"/>
        <v>415</v>
      </c>
      <c r="R35" s="3">
        <f t="shared" ref="R35:CC35" si="30">R64-R75</f>
        <v>415</v>
      </c>
      <c r="S35" s="3">
        <f t="shared" si="30"/>
        <v>415</v>
      </c>
      <c r="T35" s="3">
        <f t="shared" si="30"/>
        <v>415</v>
      </c>
      <c r="U35" s="3">
        <f t="shared" si="30"/>
        <v>415</v>
      </c>
      <c r="V35" s="3">
        <f t="shared" si="30"/>
        <v>415</v>
      </c>
      <c r="W35" s="3">
        <f t="shared" si="30"/>
        <v>415</v>
      </c>
      <c r="X35" s="3">
        <f t="shared" si="30"/>
        <v>415</v>
      </c>
      <c r="Y35" s="3">
        <f t="shared" si="30"/>
        <v>415</v>
      </c>
      <c r="Z35" s="3">
        <f t="shared" si="30"/>
        <v>415</v>
      </c>
      <c r="AA35" s="3">
        <f t="shared" si="30"/>
        <v>415</v>
      </c>
      <c r="AB35" s="3">
        <f t="shared" si="30"/>
        <v>415</v>
      </c>
      <c r="AC35" s="3">
        <f t="shared" si="30"/>
        <v>415</v>
      </c>
      <c r="AD35" s="3">
        <f t="shared" si="30"/>
        <v>415</v>
      </c>
      <c r="AE35" s="3">
        <f t="shared" si="30"/>
        <v>415</v>
      </c>
      <c r="AF35" s="3">
        <f t="shared" si="30"/>
        <v>415</v>
      </c>
      <c r="AG35" s="3">
        <f t="shared" si="30"/>
        <v>415</v>
      </c>
      <c r="AH35" s="3">
        <f t="shared" si="30"/>
        <v>415</v>
      </c>
      <c r="AI35" s="3">
        <f t="shared" si="30"/>
        <v>415</v>
      </c>
      <c r="AJ35" s="3">
        <f t="shared" si="30"/>
        <v>415</v>
      </c>
      <c r="AK35" s="3">
        <f t="shared" si="30"/>
        <v>415</v>
      </c>
      <c r="AL35" s="3">
        <f t="shared" si="30"/>
        <v>415</v>
      </c>
      <c r="AM35" s="3">
        <f t="shared" si="30"/>
        <v>415</v>
      </c>
      <c r="AN35" s="3">
        <f t="shared" si="30"/>
        <v>415</v>
      </c>
      <c r="AO35" s="3">
        <f t="shared" si="30"/>
        <v>415</v>
      </c>
      <c r="AP35" s="3">
        <f t="shared" si="30"/>
        <v>415</v>
      </c>
      <c r="AQ35" s="3">
        <f t="shared" si="30"/>
        <v>415</v>
      </c>
      <c r="AR35" s="3">
        <f t="shared" si="30"/>
        <v>415</v>
      </c>
      <c r="AS35" s="3">
        <f t="shared" si="30"/>
        <v>415</v>
      </c>
      <c r="AT35" s="3">
        <f t="shared" si="30"/>
        <v>415</v>
      </c>
      <c r="AU35" s="3">
        <f t="shared" si="30"/>
        <v>415</v>
      </c>
      <c r="AV35" s="3">
        <f t="shared" si="30"/>
        <v>415</v>
      </c>
      <c r="AW35" s="3">
        <f t="shared" si="30"/>
        <v>415</v>
      </c>
      <c r="AX35" s="3">
        <f t="shared" si="30"/>
        <v>415</v>
      </c>
      <c r="AY35" s="3">
        <f t="shared" si="30"/>
        <v>415</v>
      </c>
      <c r="AZ35" s="3">
        <f t="shared" si="30"/>
        <v>415</v>
      </c>
      <c r="BA35" s="3">
        <f t="shared" si="30"/>
        <v>415</v>
      </c>
      <c r="BB35" s="3">
        <f t="shared" si="30"/>
        <v>415</v>
      </c>
      <c r="BC35" s="3">
        <f t="shared" si="30"/>
        <v>415</v>
      </c>
      <c r="BD35" s="3">
        <f t="shared" si="30"/>
        <v>415</v>
      </c>
      <c r="BE35" s="3">
        <f t="shared" si="30"/>
        <v>396</v>
      </c>
      <c r="BF35" s="3">
        <f t="shared" si="30"/>
        <v>361</v>
      </c>
      <c r="BG35" s="3">
        <f t="shared" si="30"/>
        <v>311</v>
      </c>
      <c r="BH35" s="3">
        <f t="shared" si="30"/>
        <v>256</v>
      </c>
      <c r="BI35" s="3">
        <f t="shared" si="30"/>
        <v>221</v>
      </c>
      <c r="BJ35" s="3">
        <f t="shared" si="30"/>
        <v>221</v>
      </c>
      <c r="BK35" s="3">
        <f t="shared" si="30"/>
        <v>221</v>
      </c>
      <c r="BL35" s="3">
        <f t="shared" si="30"/>
        <v>221</v>
      </c>
      <c r="BM35" s="3">
        <f t="shared" si="30"/>
        <v>221</v>
      </c>
      <c r="BN35" s="3">
        <f t="shared" si="30"/>
        <v>221</v>
      </c>
      <c r="BO35" s="3">
        <f t="shared" si="30"/>
        <v>221</v>
      </c>
      <c r="BP35" s="3">
        <f t="shared" si="30"/>
        <v>221</v>
      </c>
      <c r="BQ35" s="3">
        <f t="shared" si="30"/>
        <v>221</v>
      </c>
      <c r="BR35" s="3">
        <f t="shared" si="30"/>
        <v>221</v>
      </c>
      <c r="BS35" s="3">
        <f t="shared" si="30"/>
        <v>221</v>
      </c>
      <c r="BT35" s="3">
        <f t="shared" si="30"/>
        <v>221</v>
      </c>
      <c r="BU35" s="3">
        <f t="shared" si="30"/>
        <v>221</v>
      </c>
      <c r="BV35" s="3">
        <f t="shared" si="30"/>
        <v>221</v>
      </c>
      <c r="BW35" s="3">
        <f t="shared" si="30"/>
        <v>221</v>
      </c>
      <c r="BX35" s="3">
        <f t="shared" si="30"/>
        <v>221</v>
      </c>
      <c r="BY35" s="3">
        <f t="shared" si="30"/>
        <v>221</v>
      </c>
      <c r="BZ35" s="3">
        <f t="shared" si="30"/>
        <v>221</v>
      </c>
      <c r="CA35" s="3">
        <f t="shared" si="30"/>
        <v>221</v>
      </c>
      <c r="CB35" s="3">
        <f t="shared" si="30"/>
        <v>221</v>
      </c>
      <c r="CC35" s="3">
        <f t="shared" si="30"/>
        <v>221</v>
      </c>
      <c r="CD35" s="3">
        <f t="shared" ref="CD35:CS35" si="31">CD64-CD75</f>
        <v>221</v>
      </c>
      <c r="CE35" s="3">
        <f t="shared" si="31"/>
        <v>221</v>
      </c>
      <c r="CF35" s="3">
        <f t="shared" si="31"/>
        <v>221</v>
      </c>
      <c r="CG35" s="3">
        <f t="shared" si="31"/>
        <v>221</v>
      </c>
      <c r="CH35" s="3">
        <f t="shared" si="31"/>
        <v>221</v>
      </c>
      <c r="CI35" s="3">
        <f t="shared" si="31"/>
        <v>221</v>
      </c>
      <c r="CJ35" s="3">
        <f t="shared" si="31"/>
        <v>221</v>
      </c>
      <c r="CK35" s="3">
        <f t="shared" si="31"/>
        <v>221</v>
      </c>
      <c r="CL35" s="3">
        <f t="shared" si="31"/>
        <v>221</v>
      </c>
      <c r="CM35" s="3">
        <f t="shared" si="31"/>
        <v>221</v>
      </c>
      <c r="CN35" s="3">
        <f t="shared" si="31"/>
        <v>221</v>
      </c>
      <c r="CO35" s="3">
        <f t="shared" si="31"/>
        <v>221</v>
      </c>
      <c r="CP35" s="3">
        <f t="shared" si="31"/>
        <v>221</v>
      </c>
      <c r="CQ35" s="3">
        <f t="shared" si="31"/>
        <v>221</v>
      </c>
      <c r="CR35" s="3">
        <f t="shared" si="31"/>
        <v>221</v>
      </c>
      <c r="CS35" s="84">
        <f t="shared" si="31"/>
        <v>221</v>
      </c>
      <c r="CT35" s="31">
        <f t="shared" si="20"/>
        <v>32326</v>
      </c>
      <c r="CU35" s="152"/>
    </row>
    <row r="36" spans="1:99">
      <c r="A36" s="26" t="s">
        <v>8</v>
      </c>
      <c r="B36" s="83">
        <f t="shared" si="25"/>
        <v>471.08</v>
      </c>
      <c r="C36" s="3">
        <f t="shared" si="25"/>
        <v>471.08</v>
      </c>
      <c r="D36" s="3">
        <f t="shared" si="25"/>
        <v>471.08</v>
      </c>
      <c r="E36" s="3">
        <f t="shared" si="25"/>
        <v>471.08</v>
      </c>
      <c r="F36" s="3">
        <f t="shared" si="25"/>
        <v>471.08</v>
      </c>
      <c r="G36" s="3">
        <f t="shared" si="25"/>
        <v>471.08</v>
      </c>
      <c r="H36" s="3">
        <f t="shared" si="25"/>
        <v>471.08</v>
      </c>
      <c r="I36" s="3">
        <f t="shared" si="25"/>
        <v>471.08</v>
      </c>
      <c r="J36" s="3">
        <f t="shared" si="25"/>
        <v>471.08</v>
      </c>
      <c r="K36" s="3">
        <f t="shared" si="25"/>
        <v>471.08</v>
      </c>
      <c r="L36" s="3">
        <f t="shared" si="25"/>
        <v>471.08</v>
      </c>
      <c r="M36" s="3">
        <f t="shared" si="25"/>
        <v>471.08</v>
      </c>
      <c r="N36" s="3">
        <f t="shared" si="25"/>
        <v>471.08</v>
      </c>
      <c r="O36" s="3">
        <f t="shared" si="25"/>
        <v>471.08</v>
      </c>
      <c r="P36" s="3">
        <f t="shared" si="25"/>
        <v>471.08</v>
      </c>
      <c r="Q36" s="3">
        <f t="shared" si="25"/>
        <v>471.08</v>
      </c>
      <c r="R36" s="3">
        <f t="shared" ref="R36:CC36" si="32">R65-R76</f>
        <v>471.08</v>
      </c>
      <c r="S36" s="3">
        <f t="shared" si="32"/>
        <v>471.08</v>
      </c>
      <c r="T36" s="3">
        <f t="shared" si="32"/>
        <v>471.08</v>
      </c>
      <c r="U36" s="3">
        <f t="shared" si="32"/>
        <v>471.08</v>
      </c>
      <c r="V36" s="3">
        <f t="shared" si="32"/>
        <v>471.08</v>
      </c>
      <c r="W36" s="3">
        <f t="shared" si="32"/>
        <v>471.08</v>
      </c>
      <c r="X36" s="3">
        <f t="shared" si="32"/>
        <v>471.08</v>
      </c>
      <c r="Y36" s="3">
        <f t="shared" si="32"/>
        <v>471.08</v>
      </c>
      <c r="Z36" s="3">
        <f t="shared" si="32"/>
        <v>471.08</v>
      </c>
      <c r="AA36" s="3">
        <f t="shared" si="32"/>
        <v>471.08</v>
      </c>
      <c r="AB36" s="3">
        <f t="shared" si="32"/>
        <v>471.08</v>
      </c>
      <c r="AC36" s="3">
        <f t="shared" si="32"/>
        <v>471.08</v>
      </c>
      <c r="AD36" s="3">
        <f t="shared" si="32"/>
        <v>471.08</v>
      </c>
      <c r="AE36" s="3">
        <f t="shared" si="32"/>
        <v>471.08</v>
      </c>
      <c r="AF36" s="3">
        <f t="shared" si="32"/>
        <v>471.08</v>
      </c>
      <c r="AG36" s="3">
        <f t="shared" si="32"/>
        <v>471.08</v>
      </c>
      <c r="AH36" s="3">
        <f t="shared" si="32"/>
        <v>471.08</v>
      </c>
      <c r="AI36" s="3">
        <f t="shared" si="32"/>
        <v>471.08</v>
      </c>
      <c r="AJ36" s="3">
        <f t="shared" si="32"/>
        <v>471.08</v>
      </c>
      <c r="AK36" s="3">
        <f t="shared" si="32"/>
        <v>471.08</v>
      </c>
      <c r="AL36" s="3">
        <f t="shared" si="32"/>
        <v>471.08</v>
      </c>
      <c r="AM36" s="3">
        <f t="shared" si="32"/>
        <v>471.08</v>
      </c>
      <c r="AN36" s="3">
        <f t="shared" si="32"/>
        <v>471.08</v>
      </c>
      <c r="AO36" s="3">
        <f t="shared" si="32"/>
        <v>471.08</v>
      </c>
      <c r="AP36" s="3">
        <f t="shared" si="32"/>
        <v>471.08</v>
      </c>
      <c r="AQ36" s="3">
        <f t="shared" si="32"/>
        <v>471.08</v>
      </c>
      <c r="AR36" s="3">
        <f t="shared" si="32"/>
        <v>471.08</v>
      </c>
      <c r="AS36" s="3">
        <f t="shared" si="32"/>
        <v>471.08</v>
      </c>
      <c r="AT36" s="3">
        <f t="shared" si="32"/>
        <v>471.08</v>
      </c>
      <c r="AU36" s="3">
        <f t="shared" si="32"/>
        <v>471.08</v>
      </c>
      <c r="AV36" s="3">
        <f t="shared" si="32"/>
        <v>471.08</v>
      </c>
      <c r="AW36" s="3">
        <f t="shared" si="32"/>
        <v>471.08</v>
      </c>
      <c r="AX36" s="3">
        <f t="shared" si="32"/>
        <v>471.08</v>
      </c>
      <c r="AY36" s="3">
        <f t="shared" si="32"/>
        <v>471.08</v>
      </c>
      <c r="AZ36" s="3">
        <f t="shared" si="32"/>
        <v>471.08</v>
      </c>
      <c r="BA36" s="3">
        <f t="shared" si="32"/>
        <v>471.08</v>
      </c>
      <c r="BB36" s="3">
        <f t="shared" si="32"/>
        <v>471.08</v>
      </c>
      <c r="BC36" s="3">
        <f t="shared" si="32"/>
        <v>471.08</v>
      </c>
      <c r="BD36" s="3">
        <f t="shared" si="32"/>
        <v>471.08</v>
      </c>
      <c r="BE36" s="3">
        <f t="shared" si="32"/>
        <v>471.08</v>
      </c>
      <c r="BF36" s="3">
        <f t="shared" si="32"/>
        <v>471.08</v>
      </c>
      <c r="BG36" s="3">
        <f t="shared" si="32"/>
        <v>471.08</v>
      </c>
      <c r="BH36" s="3">
        <f t="shared" si="32"/>
        <v>471.08</v>
      </c>
      <c r="BI36" s="3">
        <f t="shared" si="32"/>
        <v>471.08</v>
      </c>
      <c r="BJ36" s="3">
        <f t="shared" si="32"/>
        <v>471.08</v>
      </c>
      <c r="BK36" s="3">
        <f t="shared" si="32"/>
        <v>471.08</v>
      </c>
      <c r="BL36" s="3">
        <f t="shared" si="32"/>
        <v>471.08</v>
      </c>
      <c r="BM36" s="3">
        <f t="shared" si="32"/>
        <v>471.08</v>
      </c>
      <c r="BN36" s="3">
        <f t="shared" si="32"/>
        <v>471.08</v>
      </c>
      <c r="BO36" s="3">
        <f t="shared" si="32"/>
        <v>471.08</v>
      </c>
      <c r="BP36" s="3">
        <f t="shared" si="32"/>
        <v>471.08</v>
      </c>
      <c r="BQ36" s="3">
        <f t="shared" si="32"/>
        <v>471.08</v>
      </c>
      <c r="BR36" s="3">
        <f t="shared" si="32"/>
        <v>471.08</v>
      </c>
      <c r="BS36" s="3">
        <f t="shared" si="32"/>
        <v>471.08</v>
      </c>
      <c r="BT36" s="3">
        <f t="shared" si="32"/>
        <v>471.08</v>
      </c>
      <c r="BU36" s="3">
        <f t="shared" si="32"/>
        <v>471.08</v>
      </c>
      <c r="BV36" s="3">
        <f t="shared" si="32"/>
        <v>471.08</v>
      </c>
      <c r="BW36" s="3">
        <f t="shared" si="32"/>
        <v>471.08</v>
      </c>
      <c r="BX36" s="3">
        <f t="shared" si="32"/>
        <v>471.08</v>
      </c>
      <c r="BY36" s="3">
        <f t="shared" si="32"/>
        <v>471.08</v>
      </c>
      <c r="BZ36" s="3">
        <f t="shared" si="32"/>
        <v>471.08</v>
      </c>
      <c r="CA36" s="3">
        <f t="shared" si="32"/>
        <v>471.08</v>
      </c>
      <c r="CB36" s="3">
        <f t="shared" si="32"/>
        <v>471.08</v>
      </c>
      <c r="CC36" s="3">
        <f t="shared" si="32"/>
        <v>471.08</v>
      </c>
      <c r="CD36" s="3">
        <f t="shared" ref="CD36:CS36" si="33">CD65-CD76</f>
        <v>471.08</v>
      </c>
      <c r="CE36" s="3">
        <f t="shared" si="33"/>
        <v>471.08</v>
      </c>
      <c r="CF36" s="3">
        <f t="shared" si="33"/>
        <v>471.08</v>
      </c>
      <c r="CG36" s="3">
        <f t="shared" si="33"/>
        <v>471.08</v>
      </c>
      <c r="CH36" s="3">
        <f t="shared" si="33"/>
        <v>471.08</v>
      </c>
      <c r="CI36" s="3">
        <f t="shared" si="33"/>
        <v>471.08</v>
      </c>
      <c r="CJ36" s="3">
        <f t="shared" si="33"/>
        <v>471.08</v>
      </c>
      <c r="CK36" s="3">
        <f t="shared" si="33"/>
        <v>471.08</v>
      </c>
      <c r="CL36" s="3">
        <f t="shared" si="33"/>
        <v>471.08</v>
      </c>
      <c r="CM36" s="3">
        <f t="shared" si="33"/>
        <v>471.08</v>
      </c>
      <c r="CN36" s="3">
        <f t="shared" si="33"/>
        <v>471.08</v>
      </c>
      <c r="CO36" s="3">
        <f t="shared" si="33"/>
        <v>471.08</v>
      </c>
      <c r="CP36" s="3">
        <f t="shared" si="33"/>
        <v>471.08</v>
      </c>
      <c r="CQ36" s="3">
        <f t="shared" si="33"/>
        <v>471.08</v>
      </c>
      <c r="CR36" s="3">
        <f t="shared" si="33"/>
        <v>471.08</v>
      </c>
      <c r="CS36" s="84">
        <f t="shared" si="33"/>
        <v>471.08</v>
      </c>
      <c r="CT36" s="31">
        <f t="shared" si="20"/>
        <v>45223.680000000102</v>
      </c>
      <c r="CU36" s="152"/>
    </row>
    <row r="37" spans="1:99">
      <c r="A37" s="26" t="s">
        <v>9</v>
      </c>
      <c r="B37" s="83">
        <f t="shared" si="25"/>
        <v>742</v>
      </c>
      <c r="C37" s="3">
        <f t="shared" si="25"/>
        <v>743</v>
      </c>
      <c r="D37" s="3">
        <f t="shared" si="25"/>
        <v>743</v>
      </c>
      <c r="E37" s="3">
        <f t="shared" si="25"/>
        <v>744</v>
      </c>
      <c r="F37" s="3">
        <f t="shared" si="25"/>
        <v>743</v>
      </c>
      <c r="G37" s="3">
        <f t="shared" si="25"/>
        <v>743</v>
      </c>
      <c r="H37" s="3">
        <f t="shared" si="25"/>
        <v>744</v>
      </c>
      <c r="I37" s="3">
        <f t="shared" si="25"/>
        <v>746</v>
      </c>
      <c r="J37" s="3">
        <f t="shared" si="25"/>
        <v>743</v>
      </c>
      <c r="K37" s="3">
        <f t="shared" si="25"/>
        <v>740</v>
      </c>
      <c r="L37" s="3">
        <f t="shared" si="25"/>
        <v>738</v>
      </c>
      <c r="M37" s="3">
        <f t="shared" si="25"/>
        <v>739</v>
      </c>
      <c r="N37" s="3">
        <f t="shared" si="25"/>
        <v>742</v>
      </c>
      <c r="O37" s="3">
        <f t="shared" si="25"/>
        <v>744</v>
      </c>
      <c r="P37" s="3">
        <f t="shared" si="25"/>
        <v>741</v>
      </c>
      <c r="Q37" s="3">
        <f t="shared" si="25"/>
        <v>737</v>
      </c>
      <c r="R37" s="3">
        <f t="shared" ref="R37:CC37" si="34">R66-R77</f>
        <v>743</v>
      </c>
      <c r="S37" s="3">
        <f t="shared" si="34"/>
        <v>746</v>
      </c>
      <c r="T37" s="3">
        <f t="shared" si="34"/>
        <v>745</v>
      </c>
      <c r="U37" s="3">
        <f t="shared" si="34"/>
        <v>746</v>
      </c>
      <c r="V37" s="3">
        <f t="shared" si="34"/>
        <v>746</v>
      </c>
      <c r="W37" s="3">
        <f t="shared" si="34"/>
        <v>743</v>
      </c>
      <c r="X37" s="3">
        <f t="shared" si="34"/>
        <v>743</v>
      </c>
      <c r="Y37" s="3">
        <f t="shared" si="34"/>
        <v>740</v>
      </c>
      <c r="Z37" s="3">
        <f t="shared" si="34"/>
        <v>739</v>
      </c>
      <c r="AA37" s="3">
        <f t="shared" si="34"/>
        <v>744</v>
      </c>
      <c r="AB37" s="3">
        <f t="shared" si="34"/>
        <v>746</v>
      </c>
      <c r="AC37" s="3">
        <f t="shared" si="34"/>
        <v>747</v>
      </c>
      <c r="AD37" s="3">
        <f t="shared" si="34"/>
        <v>741</v>
      </c>
      <c r="AE37" s="3">
        <f t="shared" si="34"/>
        <v>736</v>
      </c>
      <c r="AF37" s="3">
        <f t="shared" si="34"/>
        <v>738</v>
      </c>
      <c r="AG37" s="3">
        <f t="shared" si="34"/>
        <v>741</v>
      </c>
      <c r="AH37" s="3">
        <f t="shared" si="34"/>
        <v>743</v>
      </c>
      <c r="AI37" s="3">
        <f t="shared" si="34"/>
        <v>739</v>
      </c>
      <c r="AJ37" s="3">
        <f t="shared" si="34"/>
        <v>742</v>
      </c>
      <c r="AK37" s="3">
        <f t="shared" si="34"/>
        <v>744</v>
      </c>
      <c r="AL37" s="3">
        <f t="shared" si="34"/>
        <v>744</v>
      </c>
      <c r="AM37" s="3">
        <f t="shared" si="34"/>
        <v>744</v>
      </c>
      <c r="AN37" s="3">
        <f t="shared" si="34"/>
        <v>744</v>
      </c>
      <c r="AO37" s="3">
        <f t="shared" si="34"/>
        <v>744</v>
      </c>
      <c r="AP37" s="3">
        <f t="shared" si="34"/>
        <v>747</v>
      </c>
      <c r="AQ37" s="3">
        <f t="shared" si="34"/>
        <v>742</v>
      </c>
      <c r="AR37" s="3">
        <f t="shared" si="34"/>
        <v>742</v>
      </c>
      <c r="AS37" s="3">
        <f t="shared" si="34"/>
        <v>741</v>
      </c>
      <c r="AT37" s="3">
        <f t="shared" si="34"/>
        <v>742</v>
      </c>
      <c r="AU37" s="3">
        <f t="shared" si="34"/>
        <v>743</v>
      </c>
      <c r="AV37" s="3">
        <f t="shared" si="34"/>
        <v>747</v>
      </c>
      <c r="AW37" s="3">
        <f t="shared" si="34"/>
        <v>748</v>
      </c>
      <c r="AX37" s="3">
        <f t="shared" si="34"/>
        <v>741</v>
      </c>
      <c r="AY37" s="3">
        <f t="shared" si="34"/>
        <v>740</v>
      </c>
      <c r="AZ37" s="3">
        <f t="shared" si="34"/>
        <v>743</v>
      </c>
      <c r="BA37" s="3">
        <f t="shared" si="34"/>
        <v>740</v>
      </c>
      <c r="BB37" s="3">
        <f t="shared" si="34"/>
        <v>745</v>
      </c>
      <c r="BC37" s="3">
        <f t="shared" si="34"/>
        <v>749</v>
      </c>
      <c r="BD37" s="3">
        <f t="shared" si="34"/>
        <v>738</v>
      </c>
      <c r="BE37" s="3">
        <f t="shared" si="34"/>
        <v>732</v>
      </c>
      <c r="BF37" s="3">
        <f t="shared" si="34"/>
        <v>743</v>
      </c>
      <c r="BG37" s="3">
        <f t="shared" si="34"/>
        <v>741</v>
      </c>
      <c r="BH37" s="3">
        <f t="shared" si="34"/>
        <v>740</v>
      </c>
      <c r="BI37" s="3">
        <f t="shared" si="34"/>
        <v>744</v>
      </c>
      <c r="BJ37" s="3">
        <f t="shared" si="34"/>
        <v>745</v>
      </c>
      <c r="BK37" s="3">
        <f t="shared" si="34"/>
        <v>743</v>
      </c>
      <c r="BL37" s="3">
        <f t="shared" si="34"/>
        <v>745</v>
      </c>
      <c r="BM37" s="3">
        <f t="shared" si="34"/>
        <v>747</v>
      </c>
      <c r="BN37" s="3">
        <f t="shared" si="34"/>
        <v>741</v>
      </c>
      <c r="BO37" s="3">
        <f t="shared" si="34"/>
        <v>743</v>
      </c>
      <c r="BP37" s="3">
        <f t="shared" si="34"/>
        <v>744</v>
      </c>
      <c r="BQ37" s="3">
        <f t="shared" si="34"/>
        <v>744</v>
      </c>
      <c r="BR37" s="3">
        <f t="shared" si="34"/>
        <v>744</v>
      </c>
      <c r="BS37" s="3">
        <f t="shared" si="34"/>
        <v>741</v>
      </c>
      <c r="BT37" s="3">
        <f t="shared" si="34"/>
        <v>746</v>
      </c>
      <c r="BU37" s="3">
        <f t="shared" si="34"/>
        <v>749</v>
      </c>
      <c r="BV37" s="3">
        <f t="shared" si="34"/>
        <v>745</v>
      </c>
      <c r="BW37" s="3">
        <f t="shared" si="34"/>
        <v>742</v>
      </c>
      <c r="BX37" s="3">
        <f t="shared" si="34"/>
        <v>741</v>
      </c>
      <c r="BY37" s="3">
        <f t="shared" si="34"/>
        <v>740</v>
      </c>
      <c r="BZ37" s="3">
        <f t="shared" si="34"/>
        <v>740</v>
      </c>
      <c r="CA37" s="3">
        <f t="shared" si="34"/>
        <v>746</v>
      </c>
      <c r="CB37" s="3">
        <f t="shared" si="34"/>
        <v>745</v>
      </c>
      <c r="CC37" s="3">
        <f t="shared" si="34"/>
        <v>741</v>
      </c>
      <c r="CD37" s="3">
        <f t="shared" ref="CD37:CS37" si="35">CD66-CD77</f>
        <v>743</v>
      </c>
      <c r="CE37" s="3">
        <f t="shared" si="35"/>
        <v>742</v>
      </c>
      <c r="CF37" s="3">
        <f t="shared" si="35"/>
        <v>744</v>
      </c>
      <c r="CG37" s="3">
        <f t="shared" si="35"/>
        <v>743</v>
      </c>
      <c r="CH37" s="3">
        <f t="shared" si="35"/>
        <v>744</v>
      </c>
      <c r="CI37" s="3">
        <f t="shared" si="35"/>
        <v>746</v>
      </c>
      <c r="CJ37" s="3">
        <f t="shared" si="35"/>
        <v>744</v>
      </c>
      <c r="CK37" s="3">
        <f t="shared" si="35"/>
        <v>742</v>
      </c>
      <c r="CL37" s="3">
        <f t="shared" si="35"/>
        <v>745</v>
      </c>
      <c r="CM37" s="3">
        <f t="shared" si="35"/>
        <v>745</v>
      </c>
      <c r="CN37" s="3">
        <f t="shared" si="35"/>
        <v>742</v>
      </c>
      <c r="CO37" s="3">
        <f t="shared" si="35"/>
        <v>744</v>
      </c>
      <c r="CP37" s="3">
        <f t="shared" si="35"/>
        <v>741</v>
      </c>
      <c r="CQ37" s="3">
        <f t="shared" si="35"/>
        <v>743</v>
      </c>
      <c r="CR37" s="3">
        <f t="shared" si="35"/>
        <v>740</v>
      </c>
      <c r="CS37" s="84">
        <f t="shared" si="35"/>
        <v>740</v>
      </c>
      <c r="CT37" s="31">
        <f t="shared" si="20"/>
        <v>71308</v>
      </c>
      <c r="CU37" s="152"/>
    </row>
    <row r="38" spans="1:99">
      <c r="A38" s="58" t="s">
        <v>10</v>
      </c>
      <c r="B38" s="85">
        <f t="shared" si="25"/>
        <v>41.2</v>
      </c>
      <c r="C38" s="86">
        <f t="shared" si="25"/>
        <v>41.2</v>
      </c>
      <c r="D38" s="86">
        <f t="shared" si="25"/>
        <v>41.2</v>
      </c>
      <c r="E38" s="86">
        <f t="shared" si="25"/>
        <v>41.2</v>
      </c>
      <c r="F38" s="86">
        <f t="shared" si="25"/>
        <v>41.2</v>
      </c>
      <c r="G38" s="86">
        <f t="shared" si="25"/>
        <v>41.2</v>
      </c>
      <c r="H38" s="86">
        <f t="shared" si="25"/>
        <v>41.2</v>
      </c>
      <c r="I38" s="86">
        <f t="shared" si="25"/>
        <v>41.2</v>
      </c>
      <c r="J38" s="86">
        <f t="shared" si="25"/>
        <v>41.2</v>
      </c>
      <c r="K38" s="86">
        <f t="shared" si="25"/>
        <v>41.2</v>
      </c>
      <c r="L38" s="86">
        <f t="shared" si="25"/>
        <v>41.2</v>
      </c>
      <c r="M38" s="86">
        <f t="shared" si="25"/>
        <v>41.2</v>
      </c>
      <c r="N38" s="86">
        <f t="shared" si="25"/>
        <v>41.2</v>
      </c>
      <c r="O38" s="86">
        <f t="shared" si="25"/>
        <v>41.2</v>
      </c>
      <c r="P38" s="86">
        <f t="shared" si="25"/>
        <v>41.2</v>
      </c>
      <c r="Q38" s="86">
        <f t="shared" si="25"/>
        <v>41.2</v>
      </c>
      <c r="R38" s="86">
        <f t="shared" ref="R38:CC38" si="36">R67-R78</f>
        <v>41.2</v>
      </c>
      <c r="S38" s="86">
        <f t="shared" si="36"/>
        <v>41.2</v>
      </c>
      <c r="T38" s="86">
        <f t="shared" si="36"/>
        <v>41.2</v>
      </c>
      <c r="U38" s="86">
        <f t="shared" si="36"/>
        <v>41.2</v>
      </c>
      <c r="V38" s="86">
        <f t="shared" si="36"/>
        <v>41.2</v>
      </c>
      <c r="W38" s="86">
        <f t="shared" si="36"/>
        <v>41.2</v>
      </c>
      <c r="X38" s="86">
        <f t="shared" si="36"/>
        <v>41.2</v>
      </c>
      <c r="Y38" s="86">
        <f t="shared" si="36"/>
        <v>41.2</v>
      </c>
      <c r="Z38" s="86">
        <f t="shared" si="36"/>
        <v>41.2</v>
      </c>
      <c r="AA38" s="86">
        <f t="shared" si="36"/>
        <v>41.2</v>
      </c>
      <c r="AB38" s="86">
        <f t="shared" si="36"/>
        <v>41.2</v>
      </c>
      <c r="AC38" s="86">
        <f t="shared" si="36"/>
        <v>41.2</v>
      </c>
      <c r="AD38" s="86">
        <f t="shared" si="36"/>
        <v>41.2</v>
      </c>
      <c r="AE38" s="86">
        <f t="shared" si="36"/>
        <v>41.2</v>
      </c>
      <c r="AF38" s="86">
        <f t="shared" si="36"/>
        <v>41.2</v>
      </c>
      <c r="AG38" s="86">
        <f t="shared" si="36"/>
        <v>41.2</v>
      </c>
      <c r="AH38" s="86">
        <f t="shared" si="36"/>
        <v>41.2</v>
      </c>
      <c r="AI38" s="86">
        <f t="shared" si="36"/>
        <v>41.2</v>
      </c>
      <c r="AJ38" s="86">
        <f t="shared" si="36"/>
        <v>41.2</v>
      </c>
      <c r="AK38" s="86">
        <f t="shared" si="36"/>
        <v>41.2</v>
      </c>
      <c r="AL38" s="86">
        <f t="shared" si="36"/>
        <v>41.2</v>
      </c>
      <c r="AM38" s="86">
        <f t="shared" si="36"/>
        <v>41.2</v>
      </c>
      <c r="AN38" s="86">
        <f t="shared" si="36"/>
        <v>41.2</v>
      </c>
      <c r="AO38" s="86">
        <f t="shared" si="36"/>
        <v>41.2</v>
      </c>
      <c r="AP38" s="86">
        <f t="shared" si="36"/>
        <v>41.2</v>
      </c>
      <c r="AQ38" s="86">
        <f t="shared" si="36"/>
        <v>41.2</v>
      </c>
      <c r="AR38" s="86">
        <f t="shared" si="36"/>
        <v>41.2</v>
      </c>
      <c r="AS38" s="86">
        <f t="shared" si="36"/>
        <v>41.2</v>
      </c>
      <c r="AT38" s="86">
        <f t="shared" si="36"/>
        <v>41.2</v>
      </c>
      <c r="AU38" s="86">
        <f t="shared" si="36"/>
        <v>41.2</v>
      </c>
      <c r="AV38" s="86">
        <f t="shared" si="36"/>
        <v>41.2</v>
      </c>
      <c r="AW38" s="86">
        <f t="shared" si="36"/>
        <v>41.2</v>
      </c>
      <c r="AX38" s="86">
        <f t="shared" si="36"/>
        <v>41.2</v>
      </c>
      <c r="AY38" s="86">
        <f t="shared" si="36"/>
        <v>41.2</v>
      </c>
      <c r="AZ38" s="86">
        <f t="shared" si="36"/>
        <v>41.2</v>
      </c>
      <c r="BA38" s="86">
        <f t="shared" si="36"/>
        <v>41.2</v>
      </c>
      <c r="BB38" s="86">
        <f t="shared" si="36"/>
        <v>41.2</v>
      </c>
      <c r="BC38" s="86">
        <f t="shared" si="36"/>
        <v>41.2</v>
      </c>
      <c r="BD38" s="86">
        <f t="shared" si="36"/>
        <v>41.2</v>
      </c>
      <c r="BE38" s="86">
        <f t="shared" si="36"/>
        <v>41.2</v>
      </c>
      <c r="BF38" s="86">
        <f t="shared" si="36"/>
        <v>41.2</v>
      </c>
      <c r="BG38" s="86">
        <f t="shared" si="36"/>
        <v>41.2</v>
      </c>
      <c r="BH38" s="86">
        <f t="shared" si="36"/>
        <v>41.2</v>
      </c>
      <c r="BI38" s="86">
        <f t="shared" si="36"/>
        <v>41.2</v>
      </c>
      <c r="BJ38" s="86">
        <f t="shared" si="36"/>
        <v>41.2</v>
      </c>
      <c r="BK38" s="86">
        <f t="shared" si="36"/>
        <v>41.2</v>
      </c>
      <c r="BL38" s="86">
        <f t="shared" si="36"/>
        <v>41.2</v>
      </c>
      <c r="BM38" s="86">
        <f t="shared" si="36"/>
        <v>41.2</v>
      </c>
      <c r="BN38" s="86">
        <f t="shared" si="36"/>
        <v>41.2</v>
      </c>
      <c r="BO38" s="86">
        <f t="shared" si="36"/>
        <v>41.2</v>
      </c>
      <c r="BP38" s="86">
        <f t="shared" si="36"/>
        <v>41.2</v>
      </c>
      <c r="BQ38" s="86">
        <f t="shared" si="36"/>
        <v>41.2</v>
      </c>
      <c r="BR38" s="86">
        <f t="shared" si="36"/>
        <v>41.2</v>
      </c>
      <c r="BS38" s="86">
        <f t="shared" si="36"/>
        <v>41.2</v>
      </c>
      <c r="BT38" s="86">
        <f t="shared" si="36"/>
        <v>41.2</v>
      </c>
      <c r="BU38" s="86">
        <f t="shared" si="36"/>
        <v>41.2</v>
      </c>
      <c r="BV38" s="86">
        <f t="shared" si="36"/>
        <v>41.2</v>
      </c>
      <c r="BW38" s="86">
        <f t="shared" si="36"/>
        <v>41.2</v>
      </c>
      <c r="BX38" s="86">
        <f t="shared" si="36"/>
        <v>41.2</v>
      </c>
      <c r="BY38" s="86">
        <f t="shared" si="36"/>
        <v>41.2</v>
      </c>
      <c r="BZ38" s="86">
        <f t="shared" si="36"/>
        <v>41.2</v>
      </c>
      <c r="CA38" s="86">
        <f t="shared" si="36"/>
        <v>41.2</v>
      </c>
      <c r="CB38" s="86">
        <f t="shared" si="36"/>
        <v>41.2</v>
      </c>
      <c r="CC38" s="86">
        <f t="shared" si="36"/>
        <v>41.2</v>
      </c>
      <c r="CD38" s="86">
        <f t="shared" ref="CD38:CS38" si="37">CD67-CD78</f>
        <v>41.2</v>
      </c>
      <c r="CE38" s="86">
        <f t="shared" si="37"/>
        <v>41.2</v>
      </c>
      <c r="CF38" s="86">
        <f t="shared" si="37"/>
        <v>41.2</v>
      </c>
      <c r="CG38" s="86">
        <f t="shared" si="37"/>
        <v>41.2</v>
      </c>
      <c r="CH38" s="86">
        <f t="shared" si="37"/>
        <v>41.2</v>
      </c>
      <c r="CI38" s="86">
        <f t="shared" si="37"/>
        <v>41.2</v>
      </c>
      <c r="CJ38" s="86">
        <f t="shared" si="37"/>
        <v>41.2</v>
      </c>
      <c r="CK38" s="86">
        <f t="shared" si="37"/>
        <v>41.2</v>
      </c>
      <c r="CL38" s="86">
        <f t="shared" si="37"/>
        <v>41.2</v>
      </c>
      <c r="CM38" s="86">
        <f t="shared" si="37"/>
        <v>41.2</v>
      </c>
      <c r="CN38" s="86">
        <f t="shared" si="37"/>
        <v>41.2</v>
      </c>
      <c r="CO38" s="86">
        <f t="shared" si="37"/>
        <v>41.2</v>
      </c>
      <c r="CP38" s="86">
        <f t="shared" si="37"/>
        <v>41.2</v>
      </c>
      <c r="CQ38" s="86">
        <f t="shared" si="37"/>
        <v>41.2</v>
      </c>
      <c r="CR38" s="86">
        <f t="shared" si="37"/>
        <v>41.2</v>
      </c>
      <c r="CS38" s="87">
        <f t="shared" si="37"/>
        <v>41.2</v>
      </c>
      <c r="CT38" s="31">
        <f t="shared" si="20"/>
        <v>3955.199999999993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1109.29</v>
      </c>
      <c r="C40" s="41">
        <f t="shared" si="41"/>
        <v>1109.29</v>
      </c>
      <c r="D40" s="41">
        <f t="shared" si="41"/>
        <v>1363.23</v>
      </c>
      <c r="E40" s="41">
        <f t="shared" si="41"/>
        <v>1363.23</v>
      </c>
      <c r="F40" s="41">
        <f t="shared" si="41"/>
        <v>1361.54</v>
      </c>
      <c r="G40" s="41">
        <f t="shared" si="41"/>
        <v>1361.54</v>
      </c>
      <c r="H40" s="41">
        <f t="shared" si="41"/>
        <v>1362.49</v>
      </c>
      <c r="I40" s="41">
        <f t="shared" si="41"/>
        <v>1362.5</v>
      </c>
      <c r="J40" s="41">
        <f t="shared" si="41"/>
        <v>1360.12</v>
      </c>
      <c r="K40" s="41">
        <f t="shared" si="41"/>
        <v>1360.12</v>
      </c>
      <c r="L40" s="41">
        <f t="shared" si="41"/>
        <v>1142.81</v>
      </c>
      <c r="M40" s="41">
        <f t="shared" si="41"/>
        <v>1142.81</v>
      </c>
      <c r="N40" s="41">
        <f t="shared" si="41"/>
        <v>1239.68</v>
      </c>
      <c r="O40" s="41">
        <f t="shared" si="41"/>
        <v>1339.68</v>
      </c>
      <c r="P40" s="41">
        <f t="shared" si="41"/>
        <v>1648.38</v>
      </c>
      <c r="Q40" s="41">
        <f t="shared" si="41"/>
        <v>1662.06</v>
      </c>
      <c r="R40" s="41">
        <f t="shared" si="41"/>
        <v>1340.98</v>
      </c>
      <c r="S40" s="41">
        <f t="shared" si="41"/>
        <v>1341.29</v>
      </c>
      <c r="T40" s="41">
        <f t="shared" si="41"/>
        <v>1340.99</v>
      </c>
      <c r="U40" s="41">
        <f t="shared" si="41"/>
        <v>1340.99</v>
      </c>
      <c r="V40" s="41">
        <f t="shared" si="41"/>
        <v>1143.3399999999999</v>
      </c>
      <c r="W40" s="41">
        <f t="shared" si="41"/>
        <v>1143.3399999999999</v>
      </c>
      <c r="X40" s="41">
        <f t="shared" si="41"/>
        <v>1143.3399999999999</v>
      </c>
      <c r="Y40" s="41">
        <f t="shared" si="41"/>
        <v>1143.48</v>
      </c>
      <c r="Z40" s="41">
        <f t="shared" si="41"/>
        <v>1299.3</v>
      </c>
      <c r="AA40" s="41">
        <f t="shared" si="41"/>
        <v>1162.5899999999999</v>
      </c>
      <c r="AB40" s="41">
        <f t="shared" si="41"/>
        <v>1162.3699999999999</v>
      </c>
      <c r="AC40" s="41">
        <f t="shared" si="41"/>
        <v>1162.3699999999999</v>
      </c>
      <c r="AD40" s="41">
        <f t="shared" si="41"/>
        <v>1159.3599999999999</v>
      </c>
      <c r="AE40" s="41">
        <f t="shared" si="41"/>
        <v>1159.45</v>
      </c>
      <c r="AF40" s="41">
        <f t="shared" si="41"/>
        <v>1149.42</v>
      </c>
      <c r="AG40" s="41">
        <f t="shared" si="41"/>
        <v>1149.43</v>
      </c>
      <c r="AH40" s="41">
        <f t="shared" ref="AH40:BM40" si="42">SUM(AH41:AH41)</f>
        <v>1074.8</v>
      </c>
      <c r="AI40" s="41">
        <f t="shared" si="42"/>
        <v>1051.5</v>
      </c>
      <c r="AJ40" s="41">
        <f t="shared" si="42"/>
        <v>1003.93</v>
      </c>
      <c r="AK40" s="41">
        <f t="shared" si="42"/>
        <v>870.39</v>
      </c>
      <c r="AL40" s="41">
        <f t="shared" si="42"/>
        <v>766.95</v>
      </c>
      <c r="AM40" s="41">
        <f t="shared" si="42"/>
        <v>732.79</v>
      </c>
      <c r="AN40" s="41">
        <f t="shared" si="42"/>
        <v>831.32</v>
      </c>
      <c r="AO40" s="41">
        <f t="shared" si="42"/>
        <v>831.57</v>
      </c>
      <c r="AP40" s="41">
        <f t="shared" si="42"/>
        <v>819.61</v>
      </c>
      <c r="AQ40" s="41">
        <f t="shared" si="42"/>
        <v>819.79</v>
      </c>
      <c r="AR40" s="41">
        <f t="shared" si="42"/>
        <v>835.7</v>
      </c>
      <c r="AS40" s="41">
        <f t="shared" si="42"/>
        <v>835.75</v>
      </c>
      <c r="AT40" s="41">
        <f t="shared" si="42"/>
        <v>1083</v>
      </c>
      <c r="AU40" s="41">
        <f t="shared" si="42"/>
        <v>1083</v>
      </c>
      <c r="AV40" s="41">
        <f t="shared" si="42"/>
        <v>1083.28</v>
      </c>
      <c r="AW40" s="41">
        <f t="shared" si="42"/>
        <v>1083.29</v>
      </c>
      <c r="AX40" s="41">
        <f t="shared" si="42"/>
        <v>1065.4000000000001</v>
      </c>
      <c r="AY40" s="41">
        <f t="shared" si="42"/>
        <v>1066.06</v>
      </c>
      <c r="AZ40" s="41">
        <f t="shared" si="42"/>
        <v>770.09</v>
      </c>
      <c r="BA40" s="41">
        <f t="shared" si="42"/>
        <v>771.66</v>
      </c>
      <c r="BB40" s="41">
        <f t="shared" si="42"/>
        <v>753</v>
      </c>
      <c r="BC40" s="41">
        <f t="shared" si="42"/>
        <v>733.24</v>
      </c>
      <c r="BD40" s="41">
        <f t="shared" si="42"/>
        <v>771.56</v>
      </c>
      <c r="BE40" s="41">
        <f t="shared" si="42"/>
        <v>769.76</v>
      </c>
      <c r="BF40" s="41">
        <f t="shared" si="42"/>
        <v>1060.21</v>
      </c>
      <c r="BG40" s="41">
        <f t="shared" si="42"/>
        <v>1060.29</v>
      </c>
      <c r="BH40" s="41">
        <f t="shared" si="42"/>
        <v>1138.6400000000001</v>
      </c>
      <c r="BI40" s="41">
        <f t="shared" si="42"/>
        <v>1139.3399999999999</v>
      </c>
      <c r="BJ40" s="41">
        <f t="shared" si="42"/>
        <v>1139.3499999999999</v>
      </c>
      <c r="BK40" s="41">
        <f t="shared" si="42"/>
        <v>1142.1400000000001</v>
      </c>
      <c r="BL40" s="41">
        <f t="shared" si="42"/>
        <v>1349.95</v>
      </c>
      <c r="BM40" s="41">
        <f t="shared" si="42"/>
        <v>1402.49</v>
      </c>
      <c r="BN40" s="41">
        <f t="shared" ref="BN40:CS40" si="43">SUM(BN41:BN41)</f>
        <v>1409.29</v>
      </c>
      <c r="BO40" s="41">
        <f t="shared" si="43"/>
        <v>1408.57</v>
      </c>
      <c r="BP40" s="41">
        <f t="shared" si="43"/>
        <v>1408.05</v>
      </c>
      <c r="BQ40" s="41">
        <f t="shared" si="43"/>
        <v>1408.05</v>
      </c>
      <c r="BR40" s="41">
        <f t="shared" si="43"/>
        <v>1405.5</v>
      </c>
      <c r="BS40" s="41">
        <f t="shared" si="43"/>
        <v>1404.9</v>
      </c>
      <c r="BT40" s="41">
        <f t="shared" si="43"/>
        <v>1404.23</v>
      </c>
      <c r="BU40" s="41">
        <f t="shared" si="43"/>
        <v>1404.25</v>
      </c>
      <c r="BV40" s="41">
        <f t="shared" si="43"/>
        <v>1404.86</v>
      </c>
      <c r="BW40" s="41">
        <f t="shared" si="43"/>
        <v>1404.86</v>
      </c>
      <c r="BX40" s="41">
        <f t="shared" si="43"/>
        <v>1404.86</v>
      </c>
      <c r="BY40" s="41">
        <f t="shared" si="43"/>
        <v>1404.86</v>
      </c>
      <c r="BZ40" s="41">
        <f t="shared" si="43"/>
        <v>1404.86</v>
      </c>
      <c r="CA40" s="41">
        <f t="shared" si="43"/>
        <v>1405.16</v>
      </c>
      <c r="CB40" s="41">
        <f t="shared" si="43"/>
        <v>1404.94</v>
      </c>
      <c r="CC40" s="41">
        <f t="shared" si="43"/>
        <v>1404.97</v>
      </c>
      <c r="CD40" s="41">
        <f t="shared" si="43"/>
        <v>1404.97</v>
      </c>
      <c r="CE40" s="41">
        <f t="shared" si="43"/>
        <v>1404.97</v>
      </c>
      <c r="CF40" s="41">
        <f t="shared" si="43"/>
        <v>1404.97</v>
      </c>
      <c r="CG40" s="41">
        <f t="shared" si="43"/>
        <v>1405.27</v>
      </c>
      <c r="CH40" s="41">
        <f t="shared" si="43"/>
        <v>1404.97</v>
      </c>
      <c r="CI40" s="41">
        <f t="shared" si="43"/>
        <v>1405.44</v>
      </c>
      <c r="CJ40" s="41">
        <f t="shared" si="43"/>
        <v>1405.9</v>
      </c>
      <c r="CK40" s="41">
        <f t="shared" si="43"/>
        <v>1406.37</v>
      </c>
      <c r="CL40" s="41">
        <f t="shared" si="43"/>
        <v>1403.06</v>
      </c>
      <c r="CM40" s="41">
        <f t="shared" si="43"/>
        <v>1403.44</v>
      </c>
      <c r="CN40" s="41">
        <f t="shared" si="43"/>
        <v>1411.52</v>
      </c>
      <c r="CO40" s="41">
        <f t="shared" si="43"/>
        <v>1415.84</v>
      </c>
      <c r="CP40" s="41">
        <f t="shared" si="43"/>
        <v>1433.63</v>
      </c>
      <c r="CQ40" s="41">
        <f t="shared" si="43"/>
        <v>1438.33</v>
      </c>
      <c r="CR40" s="41">
        <f t="shared" si="43"/>
        <v>1447.39</v>
      </c>
      <c r="CS40" s="92">
        <f t="shared" si="43"/>
        <v>1452.7</v>
      </c>
      <c r="CT40" s="39">
        <f t="shared" si="20"/>
        <v>116711.64000000001</v>
      </c>
      <c r="CU40" s="150"/>
    </row>
    <row r="41" spans="1:99">
      <c r="A41" s="26" t="s">
        <v>13</v>
      </c>
      <c r="B41" s="43">
        <v>1109.29</v>
      </c>
      <c r="C41" s="44">
        <v>1109.29</v>
      </c>
      <c r="D41" s="44">
        <v>1363.23</v>
      </c>
      <c r="E41" s="44">
        <v>1363.23</v>
      </c>
      <c r="F41" s="44">
        <v>1361.54</v>
      </c>
      <c r="G41" s="44">
        <v>1361.54</v>
      </c>
      <c r="H41" s="44">
        <v>1362.49</v>
      </c>
      <c r="I41" s="44">
        <v>1362.5</v>
      </c>
      <c r="J41" s="44">
        <v>1360.12</v>
      </c>
      <c r="K41" s="44">
        <v>1360.12</v>
      </c>
      <c r="L41" s="44">
        <v>1142.81</v>
      </c>
      <c r="M41" s="44">
        <v>1142.81</v>
      </c>
      <c r="N41" s="44">
        <v>1239.68</v>
      </c>
      <c r="O41" s="44">
        <v>1339.68</v>
      </c>
      <c r="P41" s="44">
        <v>1648.38</v>
      </c>
      <c r="Q41" s="44">
        <v>1662.06</v>
      </c>
      <c r="R41" s="44">
        <v>1340.98</v>
      </c>
      <c r="S41" s="44">
        <v>1341.29</v>
      </c>
      <c r="T41" s="44">
        <v>1340.99</v>
      </c>
      <c r="U41" s="44">
        <v>1340.99</v>
      </c>
      <c r="V41" s="44">
        <v>1143.3399999999999</v>
      </c>
      <c r="W41" s="44">
        <v>1143.3399999999999</v>
      </c>
      <c r="X41" s="44">
        <v>1143.3399999999999</v>
      </c>
      <c r="Y41" s="44">
        <v>1143.48</v>
      </c>
      <c r="Z41" s="44">
        <v>1299.3</v>
      </c>
      <c r="AA41" s="44">
        <v>1162.5899999999999</v>
      </c>
      <c r="AB41" s="44">
        <v>1162.3699999999999</v>
      </c>
      <c r="AC41" s="44">
        <v>1162.3699999999999</v>
      </c>
      <c r="AD41" s="44">
        <v>1159.3599999999999</v>
      </c>
      <c r="AE41" s="44">
        <v>1159.45</v>
      </c>
      <c r="AF41" s="44">
        <v>1149.42</v>
      </c>
      <c r="AG41" s="44">
        <v>1149.43</v>
      </c>
      <c r="AH41" s="44">
        <v>1074.8</v>
      </c>
      <c r="AI41" s="44">
        <v>1051.5</v>
      </c>
      <c r="AJ41" s="44">
        <v>1003.93</v>
      </c>
      <c r="AK41" s="44">
        <v>870.39</v>
      </c>
      <c r="AL41" s="44">
        <v>766.95</v>
      </c>
      <c r="AM41" s="44">
        <v>732.79</v>
      </c>
      <c r="AN41" s="44">
        <v>831.32</v>
      </c>
      <c r="AO41" s="44">
        <v>831.57</v>
      </c>
      <c r="AP41" s="44">
        <v>819.61</v>
      </c>
      <c r="AQ41" s="44">
        <v>819.79</v>
      </c>
      <c r="AR41" s="44">
        <v>835.7</v>
      </c>
      <c r="AS41" s="44">
        <v>835.75</v>
      </c>
      <c r="AT41" s="44">
        <v>1083</v>
      </c>
      <c r="AU41" s="44">
        <v>1083</v>
      </c>
      <c r="AV41" s="44">
        <v>1083.28</v>
      </c>
      <c r="AW41" s="44">
        <v>1083.29</v>
      </c>
      <c r="AX41" s="44">
        <v>1065.4000000000001</v>
      </c>
      <c r="AY41" s="44">
        <v>1066.06</v>
      </c>
      <c r="AZ41" s="44">
        <v>770.09</v>
      </c>
      <c r="BA41" s="44">
        <v>771.66</v>
      </c>
      <c r="BB41" s="44">
        <v>753</v>
      </c>
      <c r="BC41" s="44">
        <v>733.24</v>
      </c>
      <c r="BD41" s="44">
        <v>771.56</v>
      </c>
      <c r="BE41" s="44">
        <v>769.76</v>
      </c>
      <c r="BF41" s="44">
        <v>1060.21</v>
      </c>
      <c r="BG41" s="44">
        <v>1060.29</v>
      </c>
      <c r="BH41" s="44">
        <v>1138.6400000000001</v>
      </c>
      <c r="BI41" s="44">
        <v>1139.3399999999999</v>
      </c>
      <c r="BJ41" s="44">
        <v>1139.3499999999999</v>
      </c>
      <c r="BK41" s="44">
        <v>1142.1400000000001</v>
      </c>
      <c r="BL41" s="44">
        <v>1349.95</v>
      </c>
      <c r="BM41" s="44">
        <v>1402.49</v>
      </c>
      <c r="BN41" s="44">
        <v>1409.29</v>
      </c>
      <c r="BO41" s="44">
        <v>1408.57</v>
      </c>
      <c r="BP41" s="44">
        <v>1408.05</v>
      </c>
      <c r="BQ41" s="44">
        <v>1408.05</v>
      </c>
      <c r="BR41" s="44">
        <v>1405.5</v>
      </c>
      <c r="BS41" s="44">
        <v>1404.9</v>
      </c>
      <c r="BT41" s="44">
        <v>1404.23</v>
      </c>
      <c r="BU41" s="44">
        <v>1404.25</v>
      </c>
      <c r="BV41" s="44">
        <v>1404.86</v>
      </c>
      <c r="BW41" s="44">
        <v>1404.86</v>
      </c>
      <c r="BX41" s="44">
        <v>1404.86</v>
      </c>
      <c r="BY41" s="44">
        <v>1404.86</v>
      </c>
      <c r="BZ41" s="44">
        <v>1404.86</v>
      </c>
      <c r="CA41" s="44">
        <v>1405.16</v>
      </c>
      <c r="CB41" s="44">
        <v>1404.94</v>
      </c>
      <c r="CC41" s="44">
        <v>1404.97</v>
      </c>
      <c r="CD41" s="44">
        <v>1404.97</v>
      </c>
      <c r="CE41" s="44">
        <v>1404.97</v>
      </c>
      <c r="CF41" s="44">
        <v>1404.97</v>
      </c>
      <c r="CG41" s="44">
        <v>1405.27</v>
      </c>
      <c r="CH41" s="44">
        <v>1404.97</v>
      </c>
      <c r="CI41" s="44">
        <v>1405.44</v>
      </c>
      <c r="CJ41" s="44">
        <v>1405.9</v>
      </c>
      <c r="CK41" s="44">
        <v>1406.37</v>
      </c>
      <c r="CL41" s="44">
        <v>1403.06</v>
      </c>
      <c r="CM41" s="44">
        <v>1403.44</v>
      </c>
      <c r="CN41" s="44">
        <v>1411.52</v>
      </c>
      <c r="CO41" s="44">
        <v>1415.84</v>
      </c>
      <c r="CP41" s="44">
        <v>1433.63</v>
      </c>
      <c r="CQ41" s="44">
        <v>1438.33</v>
      </c>
      <c r="CR41" s="44">
        <v>1447.39</v>
      </c>
      <c r="CS41" s="93">
        <v>1452.7</v>
      </c>
      <c r="CT41" s="31">
        <f t="shared" si="20"/>
        <v>116711.64000000001</v>
      </c>
      <c r="CU41" s="152"/>
    </row>
    <row r="42" spans="1:99">
      <c r="A42" s="96" t="s">
        <v>16</v>
      </c>
      <c r="B42" s="40">
        <f>SUM(B43:B46)</f>
        <v>1512.08</v>
      </c>
      <c r="C42" s="41">
        <f t="shared" ref="C42:BN42" si="44">SUM(C43:C46)</f>
        <v>1512.08</v>
      </c>
      <c r="D42" s="41">
        <f t="shared" si="44"/>
        <v>1512.08</v>
      </c>
      <c r="E42" s="41">
        <f t="shared" si="44"/>
        <v>1512.08</v>
      </c>
      <c r="F42" s="41">
        <f t="shared" si="44"/>
        <v>1512.08</v>
      </c>
      <c r="G42" s="41">
        <f t="shared" si="44"/>
        <v>1512.08</v>
      </c>
      <c r="H42" s="41">
        <f t="shared" si="44"/>
        <v>1512.08</v>
      </c>
      <c r="I42" s="41">
        <f t="shared" si="44"/>
        <v>1512.08</v>
      </c>
      <c r="J42" s="41">
        <f t="shared" si="44"/>
        <v>1512.08</v>
      </c>
      <c r="K42" s="41">
        <f t="shared" si="44"/>
        <v>1512.08</v>
      </c>
      <c r="L42" s="41">
        <f t="shared" si="44"/>
        <v>1512.08</v>
      </c>
      <c r="M42" s="41">
        <f t="shared" si="44"/>
        <v>1512.08</v>
      </c>
      <c r="N42" s="41">
        <f t="shared" si="44"/>
        <v>1512.08</v>
      </c>
      <c r="O42" s="41">
        <f t="shared" si="44"/>
        <v>1512.96</v>
      </c>
      <c r="P42" s="41">
        <f t="shared" si="44"/>
        <v>1578.3799999999999</v>
      </c>
      <c r="Q42" s="41">
        <f t="shared" si="44"/>
        <v>1578.3799999999999</v>
      </c>
      <c r="R42" s="41">
        <f t="shared" si="44"/>
        <v>1578.3799999999999</v>
      </c>
      <c r="S42" s="41">
        <f t="shared" si="44"/>
        <v>1578.3799999999999</v>
      </c>
      <c r="T42" s="41">
        <f t="shared" si="44"/>
        <v>1578.3799999999999</v>
      </c>
      <c r="U42" s="41">
        <f t="shared" si="44"/>
        <v>1578.3799999999999</v>
      </c>
      <c r="V42" s="41">
        <f t="shared" si="44"/>
        <v>1578.3799999999999</v>
      </c>
      <c r="W42" s="41">
        <f t="shared" si="44"/>
        <v>1578.3799999999999</v>
      </c>
      <c r="X42" s="41">
        <f t="shared" si="44"/>
        <v>1578.3799999999999</v>
      </c>
      <c r="Y42" s="41">
        <f t="shared" si="44"/>
        <v>1578.3799999999999</v>
      </c>
      <c r="Z42" s="41">
        <f t="shared" si="44"/>
        <v>1578.3799999999999</v>
      </c>
      <c r="AA42" s="41">
        <f t="shared" si="44"/>
        <v>1578.3799999999999</v>
      </c>
      <c r="AB42" s="41">
        <f t="shared" si="44"/>
        <v>1578.3799999999999</v>
      </c>
      <c r="AC42" s="41">
        <f t="shared" si="44"/>
        <v>1578.3799999999999</v>
      </c>
      <c r="AD42" s="41">
        <f t="shared" si="44"/>
        <v>1578.3799999999999</v>
      </c>
      <c r="AE42" s="41">
        <f t="shared" si="44"/>
        <v>1578.3799999999999</v>
      </c>
      <c r="AF42" s="41">
        <f t="shared" si="44"/>
        <v>1578.3799999999999</v>
      </c>
      <c r="AG42" s="41">
        <f t="shared" si="44"/>
        <v>1578.3799999999999</v>
      </c>
      <c r="AH42" s="41">
        <f t="shared" si="44"/>
        <v>1578.3799999999999</v>
      </c>
      <c r="AI42" s="41">
        <f t="shared" si="44"/>
        <v>1578.3799999999999</v>
      </c>
      <c r="AJ42" s="41">
        <f t="shared" si="44"/>
        <v>1546.3799999999999</v>
      </c>
      <c r="AK42" s="41">
        <f t="shared" si="44"/>
        <v>1514.3799999999999</v>
      </c>
      <c r="AL42" s="41">
        <f t="shared" si="44"/>
        <v>1512.8799999999999</v>
      </c>
      <c r="AM42" s="41">
        <f t="shared" si="44"/>
        <v>1512.8799999999999</v>
      </c>
      <c r="AN42" s="41">
        <f t="shared" si="44"/>
        <v>1512.8799999999999</v>
      </c>
      <c r="AO42" s="41">
        <f t="shared" si="44"/>
        <v>1512.8799999999999</v>
      </c>
      <c r="AP42" s="41">
        <f t="shared" si="44"/>
        <v>1517.74</v>
      </c>
      <c r="AQ42" s="41">
        <f t="shared" si="44"/>
        <v>1517.74</v>
      </c>
      <c r="AR42" s="41">
        <f t="shared" si="44"/>
        <v>1517.74</v>
      </c>
      <c r="AS42" s="41">
        <f t="shared" si="44"/>
        <v>1517.74</v>
      </c>
      <c r="AT42" s="41">
        <f t="shared" si="44"/>
        <v>1517.74</v>
      </c>
      <c r="AU42" s="41">
        <f t="shared" si="44"/>
        <v>1517.74</v>
      </c>
      <c r="AV42" s="41">
        <f t="shared" si="44"/>
        <v>1517.74</v>
      </c>
      <c r="AW42" s="41">
        <f t="shared" si="44"/>
        <v>1517.74</v>
      </c>
      <c r="AX42" s="41">
        <f t="shared" si="44"/>
        <v>1517.74</v>
      </c>
      <c r="AY42" s="41">
        <f t="shared" si="44"/>
        <v>1517.74</v>
      </c>
      <c r="AZ42" s="41">
        <f t="shared" si="44"/>
        <v>1517.74</v>
      </c>
      <c r="BA42" s="41">
        <f t="shared" si="44"/>
        <v>1517.74</v>
      </c>
      <c r="BB42" s="41">
        <f t="shared" si="44"/>
        <v>1464.94</v>
      </c>
      <c r="BC42" s="41">
        <f t="shared" si="44"/>
        <v>1412.14</v>
      </c>
      <c r="BD42" s="41">
        <f t="shared" si="44"/>
        <v>1464.94</v>
      </c>
      <c r="BE42" s="41">
        <f t="shared" si="44"/>
        <v>1517.74</v>
      </c>
      <c r="BF42" s="41">
        <f t="shared" si="44"/>
        <v>1517.74</v>
      </c>
      <c r="BG42" s="41">
        <f t="shared" si="44"/>
        <v>1549.74</v>
      </c>
      <c r="BH42" s="41">
        <f t="shared" si="44"/>
        <v>1581.74</v>
      </c>
      <c r="BI42" s="41">
        <f t="shared" si="44"/>
        <v>1583.24</v>
      </c>
      <c r="BJ42" s="41">
        <f t="shared" si="44"/>
        <v>1578.3799999999999</v>
      </c>
      <c r="BK42" s="41">
        <f t="shared" si="44"/>
        <v>1578.3799999999999</v>
      </c>
      <c r="BL42" s="41">
        <f t="shared" si="44"/>
        <v>1578.3799999999999</v>
      </c>
      <c r="BM42" s="41">
        <f t="shared" si="44"/>
        <v>1578.3799999999999</v>
      </c>
      <c r="BN42" s="41">
        <f t="shared" si="44"/>
        <v>1578.3799999999999</v>
      </c>
      <c r="BO42" s="41">
        <f t="shared" ref="BO42:CS42" si="45">SUM(BO43:BO46)</f>
        <v>1578.3799999999999</v>
      </c>
      <c r="BP42" s="41">
        <f t="shared" si="45"/>
        <v>1578.3799999999999</v>
      </c>
      <c r="BQ42" s="41">
        <f t="shared" si="45"/>
        <v>1578.3799999999999</v>
      </c>
      <c r="BR42" s="41">
        <f t="shared" si="45"/>
        <v>1578.3799999999999</v>
      </c>
      <c r="BS42" s="41">
        <f t="shared" si="45"/>
        <v>1578.3799999999999</v>
      </c>
      <c r="BT42" s="41">
        <f t="shared" si="45"/>
        <v>1578.3799999999999</v>
      </c>
      <c r="BU42" s="41">
        <f t="shared" si="45"/>
        <v>1578.3799999999999</v>
      </c>
      <c r="BV42" s="41">
        <f t="shared" si="45"/>
        <v>1571.6000000000001</v>
      </c>
      <c r="BW42" s="41">
        <f t="shared" si="45"/>
        <v>1505.2900000000002</v>
      </c>
      <c r="BX42" s="41">
        <f t="shared" si="45"/>
        <v>1505.2900000000002</v>
      </c>
      <c r="BY42" s="41">
        <f t="shared" si="45"/>
        <v>1505.2900000000002</v>
      </c>
      <c r="BZ42" s="41">
        <f t="shared" si="45"/>
        <v>1505.2900000000002</v>
      </c>
      <c r="CA42" s="41">
        <f t="shared" si="45"/>
        <v>1502.08</v>
      </c>
      <c r="CB42" s="41">
        <f t="shared" si="45"/>
        <v>1533.46</v>
      </c>
      <c r="CC42" s="41">
        <f t="shared" si="45"/>
        <v>1557</v>
      </c>
      <c r="CD42" s="41">
        <f t="shared" si="45"/>
        <v>1572.7</v>
      </c>
      <c r="CE42" s="41">
        <f t="shared" si="45"/>
        <v>1572.7</v>
      </c>
      <c r="CF42" s="41">
        <f t="shared" si="45"/>
        <v>1596.23</v>
      </c>
      <c r="CG42" s="41">
        <f t="shared" si="45"/>
        <v>1619.77</v>
      </c>
      <c r="CH42" s="41">
        <f t="shared" si="45"/>
        <v>1643.3000000000002</v>
      </c>
      <c r="CI42" s="41">
        <f t="shared" si="45"/>
        <v>1674.68</v>
      </c>
      <c r="CJ42" s="41">
        <f t="shared" si="45"/>
        <v>1706.07</v>
      </c>
      <c r="CK42" s="41">
        <f t="shared" si="45"/>
        <v>1737.45</v>
      </c>
      <c r="CL42" s="41">
        <f t="shared" si="45"/>
        <v>1826.0900000000001</v>
      </c>
      <c r="CM42" s="41">
        <f t="shared" si="45"/>
        <v>1904.55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151957.08000000013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1131</v>
      </c>
      <c r="AJ43" s="44">
        <v>1099</v>
      </c>
      <c r="AK43" s="44">
        <v>1067</v>
      </c>
      <c r="AL43" s="44">
        <v>1065.5</v>
      </c>
      <c r="AM43" s="44">
        <v>1065.5</v>
      </c>
      <c r="AN43" s="44">
        <v>1065.5</v>
      </c>
      <c r="AO43" s="44">
        <v>1065.5</v>
      </c>
      <c r="AP43" s="44">
        <v>1065.5</v>
      </c>
      <c r="AQ43" s="44">
        <v>1065.5</v>
      </c>
      <c r="AR43" s="44">
        <v>1065.5</v>
      </c>
      <c r="AS43" s="44">
        <v>1065.5</v>
      </c>
      <c r="AT43" s="44">
        <v>1065.5</v>
      </c>
      <c r="AU43" s="44">
        <v>1065.5</v>
      </c>
      <c r="AV43" s="44">
        <v>1065.5</v>
      </c>
      <c r="AW43" s="44">
        <v>1065.5</v>
      </c>
      <c r="AX43" s="44">
        <v>1065.5</v>
      </c>
      <c r="AY43" s="44">
        <v>1065.5</v>
      </c>
      <c r="AZ43" s="44">
        <v>1065.5</v>
      </c>
      <c r="BA43" s="44">
        <v>1065.5</v>
      </c>
      <c r="BB43" s="44">
        <v>1065.5</v>
      </c>
      <c r="BC43" s="44">
        <v>1065.5</v>
      </c>
      <c r="BD43" s="44">
        <v>1065.5</v>
      </c>
      <c r="BE43" s="44">
        <v>1065.5</v>
      </c>
      <c r="BF43" s="44">
        <v>1065.5</v>
      </c>
      <c r="BG43" s="44">
        <v>1097.5</v>
      </c>
      <c r="BH43" s="44">
        <v>1129.5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107069.5</v>
      </c>
      <c r="CU43" s="152"/>
    </row>
    <row r="44" spans="1:99">
      <c r="A44" s="26" t="s">
        <v>18</v>
      </c>
      <c r="B44" s="46">
        <v>122.32</v>
      </c>
      <c r="C44" s="1">
        <v>122.32</v>
      </c>
      <c r="D44" s="1">
        <v>122.32</v>
      </c>
      <c r="E44" s="1">
        <v>122.32</v>
      </c>
      <c r="F44" s="1">
        <v>122.32</v>
      </c>
      <c r="G44" s="1">
        <v>122.32</v>
      </c>
      <c r="H44" s="1">
        <v>122.32</v>
      </c>
      <c r="I44" s="1">
        <v>122.32</v>
      </c>
      <c r="J44" s="1">
        <v>122.32</v>
      </c>
      <c r="K44" s="1">
        <v>122.32</v>
      </c>
      <c r="L44" s="1">
        <v>122.32</v>
      </c>
      <c r="M44" s="1">
        <v>122.32</v>
      </c>
      <c r="N44" s="1">
        <v>122.32</v>
      </c>
      <c r="O44" s="1">
        <v>122.6</v>
      </c>
      <c r="P44" s="1">
        <v>143.6</v>
      </c>
      <c r="Q44" s="1">
        <v>143.6</v>
      </c>
      <c r="R44" s="1">
        <v>143.6</v>
      </c>
      <c r="S44" s="1">
        <v>143.6</v>
      </c>
      <c r="T44" s="1">
        <v>143.6</v>
      </c>
      <c r="U44" s="1">
        <v>143.6</v>
      </c>
      <c r="V44" s="1">
        <v>143.6</v>
      </c>
      <c r="W44" s="1">
        <v>143.6</v>
      </c>
      <c r="X44" s="1">
        <v>143.6</v>
      </c>
      <c r="Y44" s="1">
        <v>143.6</v>
      </c>
      <c r="Z44" s="1">
        <v>143.6</v>
      </c>
      <c r="AA44" s="1">
        <v>143.6</v>
      </c>
      <c r="AB44" s="1">
        <v>143.6</v>
      </c>
      <c r="AC44" s="1">
        <v>143.6</v>
      </c>
      <c r="AD44" s="1">
        <v>143.6</v>
      </c>
      <c r="AE44" s="1">
        <v>143.6</v>
      </c>
      <c r="AF44" s="1">
        <v>143.6</v>
      </c>
      <c r="AG44" s="1">
        <v>143.6</v>
      </c>
      <c r="AH44" s="1">
        <v>143.6</v>
      </c>
      <c r="AI44" s="1">
        <v>143.6</v>
      </c>
      <c r="AJ44" s="1">
        <v>143.6</v>
      </c>
      <c r="AK44" s="1">
        <v>143.6</v>
      </c>
      <c r="AL44" s="1">
        <v>143.6</v>
      </c>
      <c r="AM44" s="1">
        <v>143.6</v>
      </c>
      <c r="AN44" s="1">
        <v>143.6</v>
      </c>
      <c r="AO44" s="1">
        <v>143.6</v>
      </c>
      <c r="AP44" s="1">
        <v>145.16</v>
      </c>
      <c r="AQ44" s="1">
        <v>145.16</v>
      </c>
      <c r="AR44" s="1">
        <v>145.16</v>
      </c>
      <c r="AS44" s="1">
        <v>145.16</v>
      </c>
      <c r="AT44" s="1">
        <v>145.16</v>
      </c>
      <c r="AU44" s="1">
        <v>145.16</v>
      </c>
      <c r="AV44" s="1">
        <v>145.16</v>
      </c>
      <c r="AW44" s="1">
        <v>145.16</v>
      </c>
      <c r="AX44" s="1">
        <v>145.16</v>
      </c>
      <c r="AY44" s="1">
        <v>145.16</v>
      </c>
      <c r="AZ44" s="1">
        <v>145.16</v>
      </c>
      <c r="BA44" s="1">
        <v>145.16</v>
      </c>
      <c r="BB44" s="1">
        <v>145.16</v>
      </c>
      <c r="BC44" s="1">
        <v>145.16</v>
      </c>
      <c r="BD44" s="1">
        <v>145.16</v>
      </c>
      <c r="BE44" s="1">
        <v>145.16</v>
      </c>
      <c r="BF44" s="1">
        <v>145.16</v>
      </c>
      <c r="BG44" s="1">
        <v>145.16</v>
      </c>
      <c r="BH44" s="1">
        <v>145.16</v>
      </c>
      <c r="BI44" s="1">
        <v>145.16</v>
      </c>
      <c r="BJ44" s="1">
        <v>143.6</v>
      </c>
      <c r="BK44" s="1">
        <v>143.6</v>
      </c>
      <c r="BL44" s="1">
        <v>143.6</v>
      </c>
      <c r="BM44" s="1">
        <v>143.6</v>
      </c>
      <c r="BN44" s="1">
        <v>143.6</v>
      </c>
      <c r="BO44" s="1">
        <v>143.6</v>
      </c>
      <c r="BP44" s="1">
        <v>143.6</v>
      </c>
      <c r="BQ44" s="1">
        <v>143.6</v>
      </c>
      <c r="BR44" s="1">
        <v>143.6</v>
      </c>
      <c r="BS44" s="1">
        <v>143.6</v>
      </c>
      <c r="BT44" s="1">
        <v>143.6</v>
      </c>
      <c r="BU44" s="1">
        <v>143.6</v>
      </c>
      <c r="BV44" s="1">
        <v>141.43</v>
      </c>
      <c r="BW44" s="1">
        <v>120.14</v>
      </c>
      <c r="BX44" s="1">
        <v>120.14</v>
      </c>
      <c r="BY44" s="1">
        <v>120.14</v>
      </c>
      <c r="BZ44" s="1">
        <v>120.14</v>
      </c>
      <c r="CA44" s="1">
        <v>119.11</v>
      </c>
      <c r="CB44" s="1">
        <v>129.18</v>
      </c>
      <c r="CC44" s="1">
        <v>136.74</v>
      </c>
      <c r="CD44" s="1">
        <v>141.78</v>
      </c>
      <c r="CE44" s="1">
        <v>141.78</v>
      </c>
      <c r="CF44" s="1">
        <v>149.33000000000001</v>
      </c>
      <c r="CG44" s="1">
        <v>156.88999999999999</v>
      </c>
      <c r="CH44" s="1">
        <v>164.44</v>
      </c>
      <c r="CI44" s="1">
        <v>174.51</v>
      </c>
      <c r="CJ44" s="1">
        <v>184.59</v>
      </c>
      <c r="CK44" s="1">
        <v>194.66</v>
      </c>
      <c r="CL44" s="1">
        <v>223.11</v>
      </c>
      <c r="CM44" s="1">
        <v>248.3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14475.870000000008</v>
      </c>
      <c r="CU44" s="152"/>
    </row>
    <row r="45" spans="1:99">
      <c r="A45" s="26" t="s">
        <v>19</v>
      </c>
      <c r="B45" s="46">
        <v>258.76</v>
      </c>
      <c r="C45" s="1">
        <v>258.76</v>
      </c>
      <c r="D45" s="1">
        <v>258.76</v>
      </c>
      <c r="E45" s="1">
        <v>258.76</v>
      </c>
      <c r="F45" s="1">
        <v>258.76</v>
      </c>
      <c r="G45" s="1">
        <v>258.76</v>
      </c>
      <c r="H45" s="1">
        <v>258.76</v>
      </c>
      <c r="I45" s="1">
        <v>258.76</v>
      </c>
      <c r="J45" s="1">
        <v>258.76</v>
      </c>
      <c r="K45" s="1">
        <v>258.76</v>
      </c>
      <c r="L45" s="1">
        <v>258.76</v>
      </c>
      <c r="M45" s="1">
        <v>258.76</v>
      </c>
      <c r="N45" s="1">
        <v>258.76</v>
      </c>
      <c r="O45" s="1">
        <v>259.36</v>
      </c>
      <c r="P45" s="1">
        <v>303.77999999999997</v>
      </c>
      <c r="Q45" s="1">
        <v>303.77999999999997</v>
      </c>
      <c r="R45" s="1">
        <v>303.77999999999997</v>
      </c>
      <c r="S45" s="1">
        <v>303.77999999999997</v>
      </c>
      <c r="T45" s="1">
        <v>303.77999999999997</v>
      </c>
      <c r="U45" s="1">
        <v>303.77999999999997</v>
      </c>
      <c r="V45" s="1">
        <v>303.77999999999997</v>
      </c>
      <c r="W45" s="1">
        <v>303.77999999999997</v>
      </c>
      <c r="X45" s="1">
        <v>303.77999999999997</v>
      </c>
      <c r="Y45" s="1">
        <v>303.77999999999997</v>
      </c>
      <c r="Z45" s="1">
        <v>303.77999999999997</v>
      </c>
      <c r="AA45" s="1">
        <v>303.77999999999997</v>
      </c>
      <c r="AB45" s="1">
        <v>303.77999999999997</v>
      </c>
      <c r="AC45" s="1">
        <v>303.77999999999997</v>
      </c>
      <c r="AD45" s="1">
        <v>303.77999999999997</v>
      </c>
      <c r="AE45" s="1">
        <v>303.77999999999997</v>
      </c>
      <c r="AF45" s="1">
        <v>303.77999999999997</v>
      </c>
      <c r="AG45" s="1">
        <v>303.77999999999997</v>
      </c>
      <c r="AH45" s="1">
        <v>303.77999999999997</v>
      </c>
      <c r="AI45" s="1">
        <v>303.77999999999997</v>
      </c>
      <c r="AJ45" s="1">
        <v>303.77999999999997</v>
      </c>
      <c r="AK45" s="1">
        <v>303.77999999999997</v>
      </c>
      <c r="AL45" s="1">
        <v>303.77999999999997</v>
      </c>
      <c r="AM45" s="1">
        <v>303.77999999999997</v>
      </c>
      <c r="AN45" s="1">
        <v>303.77999999999997</v>
      </c>
      <c r="AO45" s="1">
        <v>303.77999999999997</v>
      </c>
      <c r="AP45" s="1">
        <v>307.08</v>
      </c>
      <c r="AQ45" s="1">
        <v>307.08</v>
      </c>
      <c r="AR45" s="1">
        <v>307.08</v>
      </c>
      <c r="AS45" s="1">
        <v>307.08</v>
      </c>
      <c r="AT45" s="1">
        <v>307.08</v>
      </c>
      <c r="AU45" s="1">
        <v>307.08</v>
      </c>
      <c r="AV45" s="1">
        <v>307.08</v>
      </c>
      <c r="AW45" s="1">
        <v>307.08</v>
      </c>
      <c r="AX45" s="1">
        <v>307.08</v>
      </c>
      <c r="AY45" s="1">
        <v>307.08</v>
      </c>
      <c r="AZ45" s="1">
        <v>307.08</v>
      </c>
      <c r="BA45" s="1">
        <v>307.08</v>
      </c>
      <c r="BB45" s="1">
        <v>254.28</v>
      </c>
      <c r="BC45" s="1">
        <v>201.48</v>
      </c>
      <c r="BD45" s="1">
        <v>254.28</v>
      </c>
      <c r="BE45" s="1">
        <v>307.08</v>
      </c>
      <c r="BF45" s="1">
        <v>307.08</v>
      </c>
      <c r="BG45" s="1">
        <v>307.08</v>
      </c>
      <c r="BH45" s="1">
        <v>307.08</v>
      </c>
      <c r="BI45" s="1">
        <v>307.08</v>
      </c>
      <c r="BJ45" s="1">
        <v>303.77999999999997</v>
      </c>
      <c r="BK45" s="1">
        <v>303.77999999999997</v>
      </c>
      <c r="BL45" s="1">
        <v>303.77999999999997</v>
      </c>
      <c r="BM45" s="1">
        <v>303.77999999999997</v>
      </c>
      <c r="BN45" s="1">
        <v>303.77999999999997</v>
      </c>
      <c r="BO45" s="1">
        <v>303.77999999999997</v>
      </c>
      <c r="BP45" s="1">
        <v>303.77999999999997</v>
      </c>
      <c r="BQ45" s="1">
        <v>303.77999999999997</v>
      </c>
      <c r="BR45" s="1">
        <v>303.77999999999997</v>
      </c>
      <c r="BS45" s="1">
        <v>303.77999999999997</v>
      </c>
      <c r="BT45" s="1">
        <v>303.77999999999997</v>
      </c>
      <c r="BU45" s="1">
        <v>303.77999999999997</v>
      </c>
      <c r="BV45" s="1">
        <v>299.17</v>
      </c>
      <c r="BW45" s="1">
        <v>254.15</v>
      </c>
      <c r="BX45" s="1">
        <v>254.15</v>
      </c>
      <c r="BY45" s="1">
        <v>254.15</v>
      </c>
      <c r="BZ45" s="1">
        <v>254.15</v>
      </c>
      <c r="CA45" s="1">
        <v>251.97</v>
      </c>
      <c r="CB45" s="1">
        <v>273.27999999999997</v>
      </c>
      <c r="CC45" s="1">
        <v>289.26</v>
      </c>
      <c r="CD45" s="1">
        <v>299.92</v>
      </c>
      <c r="CE45" s="1">
        <v>299.92</v>
      </c>
      <c r="CF45" s="1">
        <v>315.89999999999998</v>
      </c>
      <c r="CG45" s="1">
        <v>331.88</v>
      </c>
      <c r="CH45" s="1">
        <v>347.86</v>
      </c>
      <c r="CI45" s="1">
        <v>369.17</v>
      </c>
      <c r="CJ45" s="1">
        <v>390.48</v>
      </c>
      <c r="CK45" s="1">
        <v>411.79</v>
      </c>
      <c r="CL45" s="1">
        <v>471.98</v>
      </c>
      <c r="CM45" s="1">
        <v>525.25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30411.709999999995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13.37</v>
      </c>
      <c r="C47" s="55">
        <f t="shared" si="46"/>
        <v>12.4</v>
      </c>
      <c r="D47" s="55">
        <f t="shared" si="46"/>
        <v>9.18</v>
      </c>
      <c r="E47" s="55">
        <f t="shared" si="46"/>
        <v>9.2899999999999991</v>
      </c>
      <c r="F47" s="55">
        <f t="shared" si="46"/>
        <v>9.2199999999999989</v>
      </c>
      <c r="G47" s="55">
        <f t="shared" si="46"/>
        <v>8.5500000000000007</v>
      </c>
      <c r="H47" s="55">
        <f t="shared" si="46"/>
        <v>8.49</v>
      </c>
      <c r="I47" s="55">
        <f t="shared" si="46"/>
        <v>11.28</v>
      </c>
      <c r="J47" s="55">
        <f t="shared" si="46"/>
        <v>15.67</v>
      </c>
      <c r="K47" s="55">
        <f t="shared" si="46"/>
        <v>26.689999999999998</v>
      </c>
      <c r="L47" s="55">
        <f t="shared" si="46"/>
        <v>14.040000000000001</v>
      </c>
      <c r="M47" s="55">
        <f t="shared" si="46"/>
        <v>13.81</v>
      </c>
      <c r="N47" s="55">
        <f t="shared" si="46"/>
        <v>13.89</v>
      </c>
      <c r="O47" s="55">
        <f t="shared" si="46"/>
        <v>13.58</v>
      </c>
      <c r="P47" s="55">
        <f t="shared" si="46"/>
        <v>13.07</v>
      </c>
      <c r="Q47" s="55">
        <f t="shared" si="46"/>
        <v>11.38</v>
      </c>
      <c r="R47" s="55">
        <f t="shared" si="46"/>
        <v>10.74</v>
      </c>
      <c r="S47" s="55">
        <f t="shared" si="46"/>
        <v>11.2</v>
      </c>
      <c r="T47" s="55">
        <f t="shared" si="46"/>
        <v>9.57</v>
      </c>
      <c r="U47" s="55">
        <f t="shared" si="46"/>
        <v>8.6999999999999993</v>
      </c>
      <c r="V47" s="55">
        <f t="shared" si="46"/>
        <v>7.17</v>
      </c>
      <c r="W47" s="55">
        <f t="shared" si="46"/>
        <v>7.0600000000000005</v>
      </c>
      <c r="X47" s="55">
        <f t="shared" si="46"/>
        <v>8.4559905974949707</v>
      </c>
      <c r="Y47" s="55">
        <f t="shared" si="46"/>
        <v>14.854353419438693</v>
      </c>
      <c r="Z47" s="55">
        <f t="shared" si="46"/>
        <v>48.270850988976832</v>
      </c>
      <c r="AA47" s="55">
        <f t="shared" si="46"/>
        <v>141.45307995109806</v>
      </c>
      <c r="AB47" s="55">
        <f t="shared" si="46"/>
        <v>247.26878624869002</v>
      </c>
      <c r="AC47" s="55">
        <f t="shared" si="46"/>
        <v>421.49944886822379</v>
      </c>
      <c r="AD47" s="55">
        <f t="shared" si="46"/>
        <v>729.55139265225057</v>
      </c>
      <c r="AE47" s="55">
        <f t="shared" si="46"/>
        <v>1000.573630268551</v>
      </c>
      <c r="AF47" s="55">
        <f t="shared" si="46"/>
        <v>1352.3343424180923</v>
      </c>
      <c r="AG47" s="55">
        <f t="shared" si="46"/>
        <v>1738.1526234617672</v>
      </c>
      <c r="AH47" s="55">
        <f t="shared" ref="AH47:BM47" si="47">SUM(AH48:AH51)</f>
        <v>2065.3227412033139</v>
      </c>
      <c r="AI47" s="55">
        <f t="shared" si="47"/>
        <v>2374.0004411768618</v>
      </c>
      <c r="AJ47" s="55">
        <f t="shared" si="47"/>
        <v>2701.1718180323078</v>
      </c>
      <c r="AK47" s="55">
        <f t="shared" si="47"/>
        <v>3004.6326760893967</v>
      </c>
      <c r="AL47" s="55">
        <f t="shared" si="47"/>
        <v>3278.5907538237257</v>
      </c>
      <c r="AM47" s="55">
        <f t="shared" si="47"/>
        <v>3502.6257266716379</v>
      </c>
      <c r="AN47" s="55">
        <f t="shared" si="47"/>
        <v>3740.0807777903742</v>
      </c>
      <c r="AO47" s="55">
        <f t="shared" si="47"/>
        <v>3899.1345333688869</v>
      </c>
      <c r="AP47" s="55">
        <f t="shared" si="47"/>
        <v>4031.2308837162514</v>
      </c>
      <c r="AQ47" s="55">
        <f t="shared" si="47"/>
        <v>4170.8887377352557</v>
      </c>
      <c r="AR47" s="55">
        <f t="shared" si="47"/>
        <v>4286.5894145176253</v>
      </c>
      <c r="AS47" s="55">
        <f t="shared" si="47"/>
        <v>4324.0652929088428</v>
      </c>
      <c r="AT47" s="55">
        <f t="shared" si="47"/>
        <v>4359.0341607282289</v>
      </c>
      <c r="AU47" s="55">
        <f t="shared" si="47"/>
        <v>4340.3923034806721</v>
      </c>
      <c r="AV47" s="55">
        <f t="shared" si="47"/>
        <v>4311.6699912180839</v>
      </c>
      <c r="AW47" s="55">
        <f t="shared" si="47"/>
        <v>4294.9804925696999</v>
      </c>
      <c r="AX47" s="55">
        <f t="shared" si="47"/>
        <v>4253.5260477544634</v>
      </c>
      <c r="AY47" s="55">
        <f t="shared" si="47"/>
        <v>4246.0161854070102</v>
      </c>
      <c r="AZ47" s="55">
        <f t="shared" si="47"/>
        <v>4213.9773929364646</v>
      </c>
      <c r="BA47" s="55">
        <f t="shared" si="47"/>
        <v>4168.314953144486</v>
      </c>
      <c r="BB47" s="55">
        <f t="shared" si="47"/>
        <v>4122.6467504195371</v>
      </c>
      <c r="BC47" s="55">
        <f t="shared" si="47"/>
        <v>4079.6274889148262</v>
      </c>
      <c r="BD47" s="55">
        <f t="shared" si="47"/>
        <v>4062.0600223539686</v>
      </c>
      <c r="BE47" s="55">
        <f t="shared" si="47"/>
        <v>4029.2271947206309</v>
      </c>
      <c r="BF47" s="55">
        <f t="shared" si="47"/>
        <v>3808.3326309343797</v>
      </c>
      <c r="BG47" s="55">
        <f t="shared" si="47"/>
        <v>3668.131708242387</v>
      </c>
      <c r="BH47" s="55">
        <f t="shared" si="47"/>
        <v>3582.9892795475557</v>
      </c>
      <c r="BI47" s="55">
        <f t="shared" si="47"/>
        <v>3327.6417605985757</v>
      </c>
      <c r="BJ47" s="55">
        <f t="shared" si="47"/>
        <v>3146.3228781692742</v>
      </c>
      <c r="BK47" s="55">
        <f t="shared" si="47"/>
        <v>2973.9708865743655</v>
      </c>
      <c r="BL47" s="55">
        <f t="shared" si="47"/>
        <v>2763.5779308208539</v>
      </c>
      <c r="BM47" s="55">
        <f t="shared" si="47"/>
        <v>2464.5141606324255</v>
      </c>
      <c r="BN47" s="55">
        <f t="shared" ref="BN47:CS47" si="48">SUM(BN48:BN51)</f>
        <v>2189.115461218259</v>
      </c>
      <c r="BO47" s="55">
        <f t="shared" si="48"/>
        <v>1878.2291435715576</v>
      </c>
      <c r="BP47" s="55">
        <f t="shared" si="48"/>
        <v>1449.4947341713942</v>
      </c>
      <c r="BQ47" s="55">
        <f t="shared" si="48"/>
        <v>1188.509609651805</v>
      </c>
      <c r="BR47" s="55">
        <f t="shared" si="48"/>
        <v>975.33885265062179</v>
      </c>
      <c r="BS47" s="55">
        <f t="shared" si="48"/>
        <v>778.88970893536032</v>
      </c>
      <c r="BT47" s="55">
        <f t="shared" si="48"/>
        <v>658.16448161944925</v>
      </c>
      <c r="BU47" s="55">
        <f t="shared" si="48"/>
        <v>488.97012422419749</v>
      </c>
      <c r="BV47" s="55">
        <f t="shared" si="48"/>
        <v>325.92810031183791</v>
      </c>
      <c r="BW47" s="55">
        <f t="shared" si="48"/>
        <v>236.87413569178349</v>
      </c>
      <c r="BX47" s="55">
        <f t="shared" si="48"/>
        <v>187.38939958304528</v>
      </c>
      <c r="BY47" s="55">
        <f t="shared" si="48"/>
        <v>88.296898115400779</v>
      </c>
      <c r="BZ47" s="55">
        <f t="shared" si="48"/>
        <v>28.473347033122728</v>
      </c>
      <c r="CA47" s="55">
        <f t="shared" si="48"/>
        <v>43.309108502438448</v>
      </c>
      <c r="CB47" s="55">
        <f t="shared" si="48"/>
        <v>66.320000000000007</v>
      </c>
      <c r="CC47" s="55">
        <f t="shared" si="48"/>
        <v>68.460000000000008</v>
      </c>
      <c r="CD47" s="55">
        <f t="shared" si="48"/>
        <v>57.02</v>
      </c>
      <c r="CE47" s="55">
        <f t="shared" si="48"/>
        <v>48.22</v>
      </c>
      <c r="CF47" s="55">
        <f t="shared" si="48"/>
        <v>40.799999999999997</v>
      </c>
      <c r="CG47" s="55">
        <f t="shared" si="48"/>
        <v>84.210000000000008</v>
      </c>
      <c r="CH47" s="55">
        <f t="shared" si="48"/>
        <v>110.67</v>
      </c>
      <c r="CI47" s="55">
        <f t="shared" si="48"/>
        <v>121.7</v>
      </c>
      <c r="CJ47" s="55">
        <f t="shared" si="48"/>
        <v>116.01</v>
      </c>
      <c r="CK47" s="55">
        <f t="shared" si="48"/>
        <v>99.18</v>
      </c>
      <c r="CL47" s="55">
        <f t="shared" si="48"/>
        <v>71.45</v>
      </c>
      <c r="CM47" s="55">
        <f t="shared" si="48"/>
        <v>49.22</v>
      </c>
      <c r="CN47" s="55">
        <f t="shared" si="48"/>
        <v>47.88</v>
      </c>
      <c r="CO47" s="55">
        <f t="shared" si="48"/>
        <v>40.569999999999993</v>
      </c>
      <c r="CP47" s="55">
        <f t="shared" si="48"/>
        <v>29.91</v>
      </c>
      <c r="CQ47" s="55">
        <f t="shared" si="48"/>
        <v>31.62</v>
      </c>
      <c r="CR47" s="55">
        <f t="shared" si="48"/>
        <v>31.779999999999998</v>
      </c>
      <c r="CS47" s="97">
        <f t="shared" si="48"/>
        <v>29.03</v>
      </c>
      <c r="CT47" s="39">
        <f t="shared" si="20"/>
        <v>135217.08562035728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0.19</v>
      </c>
      <c r="Z48" s="44">
        <f t="shared" si="49"/>
        <v>8.01</v>
      </c>
      <c r="AA48" s="44">
        <f t="shared" si="49"/>
        <v>27.44</v>
      </c>
      <c r="AB48" s="44">
        <f t="shared" si="49"/>
        <v>55.59</v>
      </c>
      <c r="AC48" s="44">
        <f t="shared" si="49"/>
        <v>100.59</v>
      </c>
      <c r="AD48" s="44">
        <f t="shared" si="49"/>
        <v>209.85</v>
      </c>
      <c r="AE48" s="44">
        <f t="shared" si="49"/>
        <v>309.77</v>
      </c>
      <c r="AF48" s="44">
        <f t="shared" si="49"/>
        <v>432.51</v>
      </c>
      <c r="AG48" s="44">
        <f t="shared" si="49"/>
        <v>552.82000000000005</v>
      </c>
      <c r="AH48" s="44">
        <f t="shared" ref="AH48:BM48" si="50">AH21</f>
        <v>676.65</v>
      </c>
      <c r="AI48" s="44">
        <f t="shared" si="50"/>
        <v>826.58</v>
      </c>
      <c r="AJ48" s="44">
        <f t="shared" si="50"/>
        <v>965.13</v>
      </c>
      <c r="AK48" s="44">
        <f t="shared" si="50"/>
        <v>1074.1100000000001</v>
      </c>
      <c r="AL48" s="44">
        <f t="shared" si="50"/>
        <v>1198.8399999999999</v>
      </c>
      <c r="AM48" s="44">
        <f t="shared" si="50"/>
        <v>1294.3800000000001</v>
      </c>
      <c r="AN48" s="44">
        <f t="shared" si="50"/>
        <v>1383.52</v>
      </c>
      <c r="AO48" s="44">
        <f t="shared" si="50"/>
        <v>1446.39</v>
      </c>
      <c r="AP48" s="44">
        <f t="shared" si="50"/>
        <v>1521.26</v>
      </c>
      <c r="AQ48" s="44">
        <f t="shared" si="50"/>
        <v>1580.82</v>
      </c>
      <c r="AR48" s="44">
        <f t="shared" si="50"/>
        <v>1632.51</v>
      </c>
      <c r="AS48" s="44">
        <f t="shared" si="50"/>
        <v>1655.1499999999999</v>
      </c>
      <c r="AT48" s="44">
        <f t="shared" si="50"/>
        <v>1669.79</v>
      </c>
      <c r="AU48" s="44">
        <f t="shared" si="50"/>
        <v>1678.5</v>
      </c>
      <c r="AV48" s="44">
        <f t="shared" si="50"/>
        <v>1683.8700000000001</v>
      </c>
      <c r="AW48" s="44">
        <f t="shared" si="50"/>
        <v>1689.75</v>
      </c>
      <c r="AX48" s="44">
        <f t="shared" si="50"/>
        <v>1693.41</v>
      </c>
      <c r="AY48" s="44">
        <f t="shared" si="50"/>
        <v>1693.88</v>
      </c>
      <c r="AZ48" s="44">
        <f t="shared" si="50"/>
        <v>1684.3</v>
      </c>
      <c r="BA48" s="44">
        <f t="shared" si="50"/>
        <v>1684.65</v>
      </c>
      <c r="BB48" s="44">
        <f t="shared" si="50"/>
        <v>1684.42</v>
      </c>
      <c r="BC48" s="44">
        <f t="shared" si="50"/>
        <v>1682.91</v>
      </c>
      <c r="BD48" s="44">
        <f t="shared" si="50"/>
        <v>1675.63</v>
      </c>
      <c r="BE48" s="44">
        <f t="shared" si="50"/>
        <v>1665.54</v>
      </c>
      <c r="BF48" s="44">
        <f t="shared" si="50"/>
        <v>1626.51</v>
      </c>
      <c r="BG48" s="44">
        <f t="shared" si="50"/>
        <v>1597.03</v>
      </c>
      <c r="BH48" s="44">
        <f t="shared" si="50"/>
        <v>1565.97</v>
      </c>
      <c r="BI48" s="44">
        <f t="shared" si="50"/>
        <v>1513.54</v>
      </c>
      <c r="BJ48" s="44">
        <f t="shared" si="50"/>
        <v>1461.93</v>
      </c>
      <c r="BK48" s="44">
        <f t="shared" si="50"/>
        <v>1388.91</v>
      </c>
      <c r="BL48" s="44">
        <f t="shared" si="50"/>
        <v>1304.69</v>
      </c>
      <c r="BM48" s="44">
        <f t="shared" si="50"/>
        <v>1205.98</v>
      </c>
      <c r="BN48" s="44">
        <f t="shared" ref="BN48:CS48" si="51">BN21</f>
        <v>1107.3400000000001</v>
      </c>
      <c r="BO48" s="44">
        <f t="shared" si="51"/>
        <v>984.89</v>
      </c>
      <c r="BP48" s="44">
        <f t="shared" si="51"/>
        <v>902.64</v>
      </c>
      <c r="BQ48" s="44">
        <f t="shared" si="51"/>
        <v>770.29000000000008</v>
      </c>
      <c r="BR48" s="44">
        <f t="shared" si="51"/>
        <v>656.82999999999993</v>
      </c>
      <c r="BS48" s="44">
        <f t="shared" si="51"/>
        <v>551.18000000000006</v>
      </c>
      <c r="BT48" s="44">
        <f t="shared" si="51"/>
        <v>418.92</v>
      </c>
      <c r="BU48" s="44">
        <f t="shared" si="51"/>
        <v>307.08999999999997</v>
      </c>
      <c r="BV48" s="44">
        <f t="shared" si="51"/>
        <v>210.74</v>
      </c>
      <c r="BW48" s="44">
        <f t="shared" si="51"/>
        <v>133.18</v>
      </c>
      <c r="BX48" s="44">
        <f t="shared" si="51"/>
        <v>78.84</v>
      </c>
      <c r="BY48" s="44">
        <f t="shared" si="51"/>
        <v>23.84</v>
      </c>
      <c r="BZ48" s="44">
        <f t="shared" si="51"/>
        <v>3.28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54952.380000000005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0.45599059749497162</v>
      </c>
      <c r="Y49" s="1">
        <v>4.6343534194386926</v>
      </c>
      <c r="Z49" s="1">
        <v>28.010850988976831</v>
      </c>
      <c r="AA49" s="1">
        <v>104.00307995109803</v>
      </c>
      <c r="AB49" s="1">
        <v>183.56878624869</v>
      </c>
      <c r="AC49" s="1">
        <v>313.74944886822385</v>
      </c>
      <c r="AD49" s="1">
        <v>514.30139265225046</v>
      </c>
      <c r="AE49" s="1">
        <v>686.43363026855104</v>
      </c>
      <c r="AF49" s="1">
        <v>916.1543424180926</v>
      </c>
      <c r="AG49" s="1">
        <v>1182.5826234617673</v>
      </c>
      <c r="AH49" s="1">
        <v>1386.112741203314</v>
      </c>
      <c r="AI49" s="1">
        <v>1545.1904411768619</v>
      </c>
      <c r="AJ49" s="1">
        <v>1733.7718180323079</v>
      </c>
      <c r="AK49" s="1">
        <v>1928.8026760893968</v>
      </c>
      <c r="AL49" s="1">
        <v>2078.0707538237261</v>
      </c>
      <c r="AM49" s="1">
        <v>2206.585726671638</v>
      </c>
      <c r="AN49" s="1">
        <v>2354.8407777903744</v>
      </c>
      <c r="AO49" s="1">
        <v>2432.8345333688867</v>
      </c>
      <c r="AP49" s="1">
        <v>2488.4208837162514</v>
      </c>
      <c r="AQ49" s="1">
        <v>2567.0187377352559</v>
      </c>
      <c r="AR49" s="1">
        <v>2630.8394145176248</v>
      </c>
      <c r="AS49" s="1">
        <v>2645.7652929088422</v>
      </c>
      <c r="AT49" s="1">
        <v>2666.5741607282289</v>
      </c>
      <c r="AU49" s="1">
        <v>2639.8823034806724</v>
      </c>
      <c r="AV49" s="1">
        <v>2605.299991218084</v>
      </c>
      <c r="AW49" s="1">
        <v>2582.1304925697004</v>
      </c>
      <c r="AX49" s="1">
        <v>2536.9160477544638</v>
      </c>
      <c r="AY49" s="1">
        <v>2528.8861854070096</v>
      </c>
      <c r="AZ49" s="1">
        <v>2505.7073929364651</v>
      </c>
      <c r="BA49" s="1">
        <v>2460.3349531444851</v>
      </c>
      <c r="BB49" s="1">
        <v>2414.9067504195364</v>
      </c>
      <c r="BC49" s="1">
        <v>2373.1774889148264</v>
      </c>
      <c r="BD49" s="1">
        <v>2363.8000223539684</v>
      </c>
      <c r="BE49" s="1">
        <v>2341.7271947206309</v>
      </c>
      <c r="BF49" s="1">
        <v>2159.6426309343797</v>
      </c>
      <c r="BG49" s="1">
        <v>2048.0517082423876</v>
      </c>
      <c r="BH49" s="1">
        <v>1991.2292795475557</v>
      </c>
      <c r="BI49" s="1">
        <v>1776.2817605985754</v>
      </c>
      <c r="BJ49" s="1">
        <v>1644.9228781692741</v>
      </c>
      <c r="BK49" s="1">
        <v>1555.8508865743661</v>
      </c>
      <c r="BL49" s="1">
        <v>1423.0979308208537</v>
      </c>
      <c r="BM49" s="1">
        <v>1234.5541606324257</v>
      </c>
      <c r="BN49" s="1">
        <v>1056.7354612182592</v>
      </c>
      <c r="BO49" s="1">
        <v>866.90914357155748</v>
      </c>
      <c r="BP49" s="1">
        <v>517.15473417139435</v>
      </c>
      <c r="BQ49" s="1">
        <v>386.00960965180496</v>
      </c>
      <c r="BR49" s="1">
        <v>287.70885265062179</v>
      </c>
      <c r="BS49" s="1">
        <v>183.0697089353603</v>
      </c>
      <c r="BT49" s="1">
        <v>132.86448161944924</v>
      </c>
      <c r="BU49" s="1">
        <v>81.200124224197538</v>
      </c>
      <c r="BV49" s="1">
        <v>33.848100311837868</v>
      </c>
      <c r="BW49" s="1">
        <v>9.8141356917834806</v>
      </c>
      <c r="BX49" s="1">
        <v>4.8993995830452599</v>
      </c>
      <c r="BY49" s="1">
        <v>4.6068981154007664</v>
      </c>
      <c r="BZ49" s="1">
        <v>-6.6529668772729858E-3</v>
      </c>
      <c r="CA49" s="1">
        <v>-8.9149756155458006E-4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77349.935620357195</v>
      </c>
      <c r="CU49" s="152"/>
    </row>
    <row r="50" spans="1:102">
      <c r="A50" s="31" t="s">
        <v>27</v>
      </c>
      <c r="B50" s="46">
        <v>11.79</v>
      </c>
      <c r="C50" s="1">
        <v>10.82</v>
      </c>
      <c r="D50" s="1">
        <v>7.6</v>
      </c>
      <c r="E50" s="1">
        <v>7.71</v>
      </c>
      <c r="F50" s="1">
        <v>7.64</v>
      </c>
      <c r="G50" s="1">
        <v>6.97</v>
      </c>
      <c r="H50" s="1">
        <v>6.91</v>
      </c>
      <c r="I50" s="1">
        <v>9.6999999999999993</v>
      </c>
      <c r="J50" s="1">
        <v>14.09</v>
      </c>
      <c r="K50" s="1">
        <v>25.11</v>
      </c>
      <c r="L50" s="1">
        <v>12.46</v>
      </c>
      <c r="M50" s="1">
        <v>12.23</v>
      </c>
      <c r="N50" s="1">
        <v>12.31</v>
      </c>
      <c r="O50" s="1">
        <v>12</v>
      </c>
      <c r="P50" s="1">
        <v>11.49</v>
      </c>
      <c r="Q50" s="1">
        <v>9.8000000000000007</v>
      </c>
      <c r="R50" s="1">
        <v>9.16</v>
      </c>
      <c r="S50" s="1">
        <v>9.6199999999999992</v>
      </c>
      <c r="T50" s="1">
        <v>7.99</v>
      </c>
      <c r="U50" s="1">
        <v>7.12</v>
      </c>
      <c r="V50" s="1">
        <v>5.59</v>
      </c>
      <c r="W50" s="1">
        <v>5.48</v>
      </c>
      <c r="X50" s="1">
        <v>6.42</v>
      </c>
      <c r="Y50" s="1">
        <v>8.4499999999999993</v>
      </c>
      <c r="Z50" s="1">
        <v>10.67</v>
      </c>
      <c r="AA50" s="1">
        <v>8.43</v>
      </c>
      <c r="AB50" s="1">
        <v>6.53</v>
      </c>
      <c r="AC50" s="1">
        <v>5.58</v>
      </c>
      <c r="AD50" s="1">
        <v>3.82</v>
      </c>
      <c r="AE50" s="1">
        <v>2.79</v>
      </c>
      <c r="AF50" s="1">
        <v>2.09</v>
      </c>
      <c r="AG50" s="1">
        <v>1.17</v>
      </c>
      <c r="AH50" s="1">
        <v>0.98</v>
      </c>
      <c r="AI50" s="1">
        <v>0.65</v>
      </c>
      <c r="AJ50" s="1">
        <v>0.69</v>
      </c>
      <c r="AK50" s="1">
        <v>0.14000000000000001</v>
      </c>
      <c r="AL50" s="1">
        <v>0.1</v>
      </c>
      <c r="AM50" s="1">
        <v>0.08</v>
      </c>
      <c r="AN50" s="1">
        <v>0.14000000000000001</v>
      </c>
      <c r="AO50" s="1">
        <v>0.06</v>
      </c>
      <c r="AP50" s="1">
        <v>0.06</v>
      </c>
      <c r="AQ50" s="1">
        <v>0.14000000000000001</v>
      </c>
      <c r="AR50" s="1">
        <v>0.06</v>
      </c>
      <c r="AS50" s="1">
        <v>0.06</v>
      </c>
      <c r="AT50" s="1">
        <v>0.06</v>
      </c>
      <c r="AU50" s="1">
        <v>0.02</v>
      </c>
      <c r="AV50" s="1">
        <v>7.0000000000000007E-2</v>
      </c>
      <c r="AW50" s="1">
        <v>0.11</v>
      </c>
      <c r="AX50" s="1">
        <v>0.11</v>
      </c>
      <c r="AY50" s="1">
        <v>0.11</v>
      </c>
      <c r="AZ50" s="1">
        <v>7.0000000000000007E-2</v>
      </c>
      <c r="BA50" s="1">
        <v>0.02</v>
      </c>
      <c r="BB50" s="1">
        <v>0.02</v>
      </c>
      <c r="BC50" s="1">
        <v>0.02</v>
      </c>
      <c r="BD50" s="1">
        <v>0.06</v>
      </c>
      <c r="BE50" s="1">
        <v>0.1</v>
      </c>
      <c r="BF50" s="1">
        <v>0.16</v>
      </c>
      <c r="BG50" s="1">
        <v>0.1</v>
      </c>
      <c r="BH50" s="1">
        <v>1.86</v>
      </c>
      <c r="BI50" s="1">
        <v>14.21</v>
      </c>
      <c r="BJ50" s="1">
        <v>16.510000000000002</v>
      </c>
      <c r="BK50" s="1">
        <v>7.22</v>
      </c>
      <c r="BL50" s="1">
        <v>13.57</v>
      </c>
      <c r="BM50" s="1">
        <v>1.1100000000000001</v>
      </c>
      <c r="BN50" s="1">
        <v>2.94</v>
      </c>
      <c r="BO50" s="1">
        <v>4.7300000000000004</v>
      </c>
      <c r="BP50" s="1">
        <v>6.35</v>
      </c>
      <c r="BQ50" s="1">
        <v>8.31</v>
      </c>
      <c r="BR50" s="1">
        <v>8.32</v>
      </c>
      <c r="BS50" s="1">
        <v>22.27</v>
      </c>
      <c r="BT50" s="1">
        <v>82.84</v>
      </c>
      <c r="BU50" s="1">
        <v>77.44</v>
      </c>
      <c r="BV50" s="1">
        <v>58.24</v>
      </c>
      <c r="BW50" s="1">
        <v>70.819999999999993</v>
      </c>
      <c r="BX50" s="1">
        <v>81.03</v>
      </c>
      <c r="BY50" s="1">
        <v>38.450000000000003</v>
      </c>
      <c r="BZ50" s="1">
        <v>2.13</v>
      </c>
      <c r="CA50" s="1">
        <v>19.5</v>
      </c>
      <c r="CB50" s="1">
        <v>42.34</v>
      </c>
      <c r="CC50" s="1">
        <v>44.38</v>
      </c>
      <c r="CD50" s="1">
        <v>33.1</v>
      </c>
      <c r="CE50" s="1">
        <v>26.32</v>
      </c>
      <c r="CF50" s="1">
        <v>18.22</v>
      </c>
      <c r="CG50" s="1">
        <v>61.13</v>
      </c>
      <c r="CH50" s="1">
        <v>87.16</v>
      </c>
      <c r="CI50" s="1">
        <v>97.26</v>
      </c>
      <c r="CJ50" s="1">
        <v>91.9</v>
      </c>
      <c r="CK50" s="1">
        <v>75.290000000000006</v>
      </c>
      <c r="CL50" s="1">
        <v>48.06</v>
      </c>
      <c r="CM50" s="1">
        <v>26.83</v>
      </c>
      <c r="CN50" s="1">
        <v>23.69</v>
      </c>
      <c r="CO50" s="1">
        <v>17.239999999999998</v>
      </c>
      <c r="CP50" s="1">
        <v>5.69</v>
      </c>
      <c r="CQ50" s="1">
        <v>6.64</v>
      </c>
      <c r="CR50" s="1">
        <v>7.54</v>
      </c>
      <c r="CS50" s="94">
        <v>6.5</v>
      </c>
      <c r="CT50" s="31">
        <f t="shared" si="52"/>
        <v>1540.8700000000003</v>
      </c>
      <c r="CU50" s="152"/>
    </row>
    <row r="51" spans="1:102">
      <c r="A51" s="57" t="s">
        <v>16</v>
      </c>
      <c r="B51" s="46">
        <f t="shared" ref="B51:AG51" si="53">B24</f>
        <v>1.58</v>
      </c>
      <c r="C51" s="1">
        <f t="shared" si="53"/>
        <v>1.58</v>
      </c>
      <c r="D51" s="1">
        <f t="shared" si="53"/>
        <v>1.58</v>
      </c>
      <c r="E51" s="1">
        <f t="shared" si="53"/>
        <v>1.58</v>
      </c>
      <c r="F51" s="1">
        <f t="shared" si="53"/>
        <v>1.58</v>
      </c>
      <c r="G51" s="1">
        <f t="shared" si="53"/>
        <v>1.58</v>
      </c>
      <c r="H51" s="1">
        <f t="shared" si="53"/>
        <v>1.58</v>
      </c>
      <c r="I51" s="1">
        <f t="shared" si="53"/>
        <v>1.58</v>
      </c>
      <c r="J51" s="1">
        <f t="shared" si="53"/>
        <v>1.58</v>
      </c>
      <c r="K51" s="1">
        <f t="shared" si="53"/>
        <v>1.58</v>
      </c>
      <c r="L51" s="1">
        <f t="shared" si="53"/>
        <v>1.58</v>
      </c>
      <c r="M51" s="1">
        <f t="shared" si="53"/>
        <v>1.58</v>
      </c>
      <c r="N51" s="1">
        <f t="shared" si="53"/>
        <v>1.58</v>
      </c>
      <c r="O51" s="1">
        <f t="shared" si="53"/>
        <v>1.58</v>
      </c>
      <c r="P51" s="1">
        <f t="shared" si="53"/>
        <v>1.58</v>
      </c>
      <c r="Q51" s="1">
        <f t="shared" si="53"/>
        <v>1.58</v>
      </c>
      <c r="R51" s="1">
        <f t="shared" si="53"/>
        <v>1.58</v>
      </c>
      <c r="S51" s="1">
        <f t="shared" si="53"/>
        <v>1.58</v>
      </c>
      <c r="T51" s="1">
        <f t="shared" si="53"/>
        <v>1.58</v>
      </c>
      <c r="U51" s="1">
        <f t="shared" si="53"/>
        <v>1.58</v>
      </c>
      <c r="V51" s="1">
        <f t="shared" si="53"/>
        <v>1.58</v>
      </c>
      <c r="W51" s="1">
        <f t="shared" si="53"/>
        <v>1.58</v>
      </c>
      <c r="X51" s="1">
        <f t="shared" si="53"/>
        <v>1.58</v>
      </c>
      <c r="Y51" s="1">
        <f t="shared" si="53"/>
        <v>1.58</v>
      </c>
      <c r="Z51" s="1">
        <f t="shared" si="53"/>
        <v>1.58</v>
      </c>
      <c r="AA51" s="1">
        <f t="shared" si="53"/>
        <v>1.58</v>
      </c>
      <c r="AB51" s="1">
        <f t="shared" si="53"/>
        <v>1.58</v>
      </c>
      <c r="AC51" s="1">
        <f t="shared" si="53"/>
        <v>1.58</v>
      </c>
      <c r="AD51" s="1">
        <f t="shared" si="53"/>
        <v>1.58</v>
      </c>
      <c r="AE51" s="1">
        <f t="shared" si="53"/>
        <v>1.58</v>
      </c>
      <c r="AF51" s="1">
        <f t="shared" si="53"/>
        <v>1.58</v>
      </c>
      <c r="AG51" s="1">
        <f t="shared" si="53"/>
        <v>1.58</v>
      </c>
      <c r="AH51" s="1">
        <f t="shared" ref="AH51:BM51" si="54">AH24</f>
        <v>1.58</v>
      </c>
      <c r="AI51" s="1">
        <f t="shared" si="54"/>
        <v>1.58</v>
      </c>
      <c r="AJ51" s="1">
        <f t="shared" si="54"/>
        <v>1.58</v>
      </c>
      <c r="AK51" s="1">
        <f t="shared" si="54"/>
        <v>1.58</v>
      </c>
      <c r="AL51" s="1">
        <f t="shared" si="54"/>
        <v>1.58</v>
      </c>
      <c r="AM51" s="1">
        <f t="shared" si="54"/>
        <v>1.58</v>
      </c>
      <c r="AN51" s="1">
        <f t="shared" si="54"/>
        <v>1.58</v>
      </c>
      <c r="AO51" s="1">
        <f t="shared" si="54"/>
        <v>19.850000000000001</v>
      </c>
      <c r="AP51" s="1">
        <f t="shared" si="54"/>
        <v>21.49</v>
      </c>
      <c r="AQ51" s="1">
        <f t="shared" si="54"/>
        <v>22.91</v>
      </c>
      <c r="AR51" s="1">
        <f t="shared" si="54"/>
        <v>23.18</v>
      </c>
      <c r="AS51" s="1">
        <f t="shared" si="54"/>
        <v>23.09</v>
      </c>
      <c r="AT51" s="1">
        <f t="shared" si="54"/>
        <v>22.61</v>
      </c>
      <c r="AU51" s="1">
        <f t="shared" si="54"/>
        <v>21.99</v>
      </c>
      <c r="AV51" s="1">
        <f t="shared" si="54"/>
        <v>22.43</v>
      </c>
      <c r="AW51" s="1">
        <f t="shared" si="54"/>
        <v>22.99</v>
      </c>
      <c r="AX51" s="1">
        <f t="shared" si="54"/>
        <v>23.09</v>
      </c>
      <c r="AY51" s="1">
        <f t="shared" si="54"/>
        <v>23.14</v>
      </c>
      <c r="AZ51" s="1">
        <f t="shared" si="54"/>
        <v>23.9</v>
      </c>
      <c r="BA51" s="1">
        <f t="shared" si="54"/>
        <v>23.31</v>
      </c>
      <c r="BB51" s="1">
        <f t="shared" si="54"/>
        <v>23.3</v>
      </c>
      <c r="BC51" s="1">
        <f t="shared" si="54"/>
        <v>23.52</v>
      </c>
      <c r="BD51" s="1">
        <f t="shared" si="54"/>
        <v>22.57</v>
      </c>
      <c r="BE51" s="1">
        <f t="shared" si="54"/>
        <v>21.86</v>
      </c>
      <c r="BF51" s="1">
        <f t="shared" si="54"/>
        <v>22.02</v>
      </c>
      <c r="BG51" s="1">
        <f t="shared" si="54"/>
        <v>22.95</v>
      </c>
      <c r="BH51" s="1">
        <f t="shared" si="54"/>
        <v>23.93</v>
      </c>
      <c r="BI51" s="1">
        <f t="shared" si="54"/>
        <v>23.61</v>
      </c>
      <c r="BJ51" s="1">
        <f t="shared" si="54"/>
        <v>22.96</v>
      </c>
      <c r="BK51" s="1">
        <f t="shared" si="54"/>
        <v>21.99</v>
      </c>
      <c r="BL51" s="1">
        <f t="shared" si="54"/>
        <v>22.22</v>
      </c>
      <c r="BM51" s="1">
        <f t="shared" si="54"/>
        <v>22.87</v>
      </c>
      <c r="BN51" s="1">
        <f t="shared" ref="BN51:CS51" si="55">BN24</f>
        <v>22.1</v>
      </c>
      <c r="BO51" s="1">
        <f t="shared" si="55"/>
        <v>21.7</v>
      </c>
      <c r="BP51" s="1">
        <f t="shared" si="55"/>
        <v>23.35</v>
      </c>
      <c r="BQ51" s="1">
        <f t="shared" si="55"/>
        <v>23.9</v>
      </c>
      <c r="BR51" s="1">
        <f t="shared" si="55"/>
        <v>22.48</v>
      </c>
      <c r="BS51" s="1">
        <f t="shared" si="55"/>
        <v>22.37</v>
      </c>
      <c r="BT51" s="1">
        <f t="shared" si="55"/>
        <v>23.54</v>
      </c>
      <c r="BU51" s="1">
        <f t="shared" si="55"/>
        <v>23.24</v>
      </c>
      <c r="BV51" s="1">
        <f t="shared" si="55"/>
        <v>23.1</v>
      </c>
      <c r="BW51" s="1">
        <f t="shared" si="55"/>
        <v>23.06</v>
      </c>
      <c r="BX51" s="1">
        <f t="shared" si="55"/>
        <v>22.62</v>
      </c>
      <c r="BY51" s="1">
        <f t="shared" si="55"/>
        <v>21.4</v>
      </c>
      <c r="BZ51" s="1">
        <f t="shared" si="55"/>
        <v>23.07</v>
      </c>
      <c r="CA51" s="1">
        <f t="shared" si="55"/>
        <v>23.81</v>
      </c>
      <c r="CB51" s="1">
        <f t="shared" si="55"/>
        <v>23.98</v>
      </c>
      <c r="CC51" s="1">
        <f t="shared" si="55"/>
        <v>24.08</v>
      </c>
      <c r="CD51" s="1">
        <f t="shared" si="55"/>
        <v>23.92</v>
      </c>
      <c r="CE51" s="1">
        <f t="shared" si="55"/>
        <v>21.9</v>
      </c>
      <c r="CF51" s="1">
        <f t="shared" si="55"/>
        <v>22.58</v>
      </c>
      <c r="CG51" s="1">
        <f t="shared" si="55"/>
        <v>23.08</v>
      </c>
      <c r="CH51" s="1">
        <f t="shared" si="55"/>
        <v>23.51</v>
      </c>
      <c r="CI51" s="1">
        <f t="shared" si="55"/>
        <v>24.44</v>
      </c>
      <c r="CJ51" s="1">
        <f t="shared" si="55"/>
        <v>24.11</v>
      </c>
      <c r="CK51" s="1">
        <f t="shared" si="55"/>
        <v>23.89</v>
      </c>
      <c r="CL51" s="1">
        <f t="shared" si="55"/>
        <v>23.39</v>
      </c>
      <c r="CM51" s="1">
        <f t="shared" si="55"/>
        <v>22.39</v>
      </c>
      <c r="CN51" s="1">
        <f t="shared" si="55"/>
        <v>24.19</v>
      </c>
      <c r="CO51" s="1">
        <f t="shared" si="55"/>
        <v>23.33</v>
      </c>
      <c r="CP51" s="1">
        <f t="shared" si="55"/>
        <v>24.22</v>
      </c>
      <c r="CQ51" s="1">
        <f t="shared" si="55"/>
        <v>24.98</v>
      </c>
      <c r="CR51" s="1">
        <f t="shared" si="55"/>
        <v>24.24</v>
      </c>
      <c r="CS51" s="94">
        <f t="shared" si="55"/>
        <v>22.53</v>
      </c>
      <c r="CT51" s="31">
        <f t="shared" si="52"/>
        <v>1373.9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154</v>
      </c>
      <c r="AE52" s="100">
        <v>404.01</v>
      </c>
      <c r="AF52" s="100">
        <v>404.06</v>
      </c>
      <c r="AG52" s="100">
        <v>404.06</v>
      </c>
      <c r="AH52" s="100">
        <v>663.7</v>
      </c>
      <c r="AI52" s="100">
        <v>889</v>
      </c>
      <c r="AJ52" s="100">
        <v>997.4</v>
      </c>
      <c r="AK52" s="100">
        <v>1066.9099999999999</v>
      </c>
      <c r="AL52" s="100">
        <v>1261</v>
      </c>
      <c r="AM52" s="100">
        <v>1443.2</v>
      </c>
      <c r="AN52" s="100">
        <v>1653.4</v>
      </c>
      <c r="AO52" s="100">
        <v>1820.8400000000001</v>
      </c>
      <c r="AP52" s="100">
        <v>1916.1</v>
      </c>
      <c r="AQ52" s="100">
        <v>1976.3</v>
      </c>
      <c r="AR52" s="100">
        <v>1996.5</v>
      </c>
      <c r="AS52" s="100">
        <v>1995.13</v>
      </c>
      <c r="AT52" s="100">
        <v>2037.43</v>
      </c>
      <c r="AU52" s="100">
        <v>2000.03</v>
      </c>
      <c r="AV52" s="100">
        <v>2164.1</v>
      </c>
      <c r="AW52" s="100">
        <v>2070.33</v>
      </c>
      <c r="AX52" s="100">
        <v>1969.01</v>
      </c>
      <c r="AY52" s="100">
        <v>1972.33</v>
      </c>
      <c r="AZ52" s="100">
        <v>1602.23</v>
      </c>
      <c r="BA52" s="100">
        <v>1627.3600000000001</v>
      </c>
      <c r="BB52" s="100">
        <v>1594.83</v>
      </c>
      <c r="BC52" s="100">
        <v>1480.13</v>
      </c>
      <c r="BD52" s="100">
        <v>1537.43</v>
      </c>
      <c r="BE52" s="100">
        <v>1373.95</v>
      </c>
      <c r="BF52" s="100">
        <v>1498.83</v>
      </c>
      <c r="BG52" s="100">
        <v>1304.27</v>
      </c>
      <c r="BH52" s="100">
        <v>1141.0700000000002</v>
      </c>
      <c r="BI52" s="100">
        <v>1131.9299999999998</v>
      </c>
      <c r="BJ52" s="100">
        <v>1138.9000000000001</v>
      </c>
      <c r="BK52" s="100">
        <v>1001.5</v>
      </c>
      <c r="BL52" s="100">
        <v>778.7</v>
      </c>
      <c r="BM52" s="100">
        <v>571.6</v>
      </c>
      <c r="BN52" s="100">
        <v>472.7</v>
      </c>
      <c r="BO52" s="100">
        <v>247.8</v>
      </c>
      <c r="BP52" s="100">
        <v>264.7</v>
      </c>
      <c r="BQ52" s="100">
        <v>104</v>
      </c>
      <c r="BR52" s="100">
        <v>0</v>
      </c>
      <c r="BS52" s="100">
        <v>0</v>
      </c>
      <c r="BT52" s="100">
        <v>0</v>
      </c>
      <c r="BU52" s="100">
        <v>0</v>
      </c>
      <c r="BV52" s="100">
        <v>150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50280.76999999999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6243.557840860215</v>
      </c>
      <c r="C53" s="104">
        <f t="shared" si="56"/>
        <v>6243.5878408602148</v>
      </c>
      <c r="D53" s="104">
        <f t="shared" si="56"/>
        <v>6494.307840860215</v>
      </c>
      <c r="E53" s="104">
        <f t="shared" si="56"/>
        <v>6495.4178408602147</v>
      </c>
      <c r="F53" s="104">
        <f t="shared" si="56"/>
        <v>6492.6578408602154</v>
      </c>
      <c r="G53" s="104">
        <f t="shared" si="56"/>
        <v>6491.9878408602153</v>
      </c>
      <c r="H53" s="104">
        <f t="shared" si="56"/>
        <v>6493.8778408602147</v>
      </c>
      <c r="I53" s="104">
        <f t="shared" si="56"/>
        <v>6498.677840860214</v>
      </c>
      <c r="J53" s="104">
        <f t="shared" si="56"/>
        <v>6497.6878408602151</v>
      </c>
      <c r="K53" s="104">
        <f t="shared" si="56"/>
        <v>6505.7078408602147</v>
      </c>
      <c r="L53" s="104">
        <f t="shared" si="56"/>
        <v>6273.7478408602146</v>
      </c>
      <c r="M53" s="104">
        <f t="shared" si="56"/>
        <v>6274.5178408602151</v>
      </c>
      <c r="N53" s="104">
        <f t="shared" si="56"/>
        <v>6374.4678408602149</v>
      </c>
      <c r="O53" s="104">
        <f t="shared" si="56"/>
        <v>6477.0378408602146</v>
      </c>
      <c r="P53" s="104">
        <f t="shared" si="56"/>
        <v>6847.6478408602152</v>
      </c>
      <c r="Q53" s="104">
        <f t="shared" si="56"/>
        <v>6855.637840860215</v>
      </c>
      <c r="R53" s="104">
        <f t="shared" si="56"/>
        <v>6539.9178408602147</v>
      </c>
      <c r="S53" s="104">
        <f t="shared" si="56"/>
        <v>6543.6878408602151</v>
      </c>
      <c r="T53" s="104">
        <f t="shared" si="56"/>
        <v>6540.7578408602149</v>
      </c>
      <c r="U53" s="104">
        <f t="shared" si="56"/>
        <v>6540.887840860215</v>
      </c>
      <c r="V53" s="104">
        <f t="shared" si="56"/>
        <v>6341.7078408602147</v>
      </c>
      <c r="W53" s="104">
        <f t="shared" si="56"/>
        <v>6338.597840860215</v>
      </c>
      <c r="X53" s="104">
        <f t="shared" si="56"/>
        <v>6339.9938314577093</v>
      </c>
      <c r="Y53" s="104">
        <f t="shared" si="56"/>
        <v>6343.5321942796536</v>
      </c>
      <c r="Z53" s="104">
        <f t="shared" si="56"/>
        <v>6531.7686918491918</v>
      </c>
      <c r="AA53" s="104">
        <f t="shared" si="56"/>
        <v>6493.2409208113131</v>
      </c>
      <c r="AB53" s="104">
        <f t="shared" si="56"/>
        <v>6600.8366271089053</v>
      </c>
      <c r="AC53" s="104">
        <f t="shared" si="56"/>
        <v>6776.0672897284394</v>
      </c>
      <c r="AD53" s="104">
        <f t="shared" si="56"/>
        <v>6921.1092335124658</v>
      </c>
      <c r="AE53" s="104">
        <f t="shared" si="56"/>
        <v>6907.2114711287659</v>
      </c>
      <c r="AF53" s="104">
        <f t="shared" si="56"/>
        <v>7220.8921832783062</v>
      </c>
      <c r="AG53" s="104">
        <f t="shared" si="56"/>
        <v>7588.720464321982</v>
      </c>
      <c r="AH53" s="104">
        <f t="shared" ref="AH53:BM53" si="57">SUM(AH30,AH40,AH42,AH47,-AH52)</f>
        <v>7583.6205820635287</v>
      </c>
      <c r="AI53" s="104">
        <f t="shared" si="57"/>
        <v>7639.6982820370758</v>
      </c>
      <c r="AJ53" s="104">
        <f t="shared" si="57"/>
        <v>7781.8996588925238</v>
      </c>
      <c r="AK53" s="104">
        <f t="shared" si="57"/>
        <v>7852.3105169496121</v>
      </c>
      <c r="AL53" s="104">
        <f t="shared" si="57"/>
        <v>7827.2385946839404</v>
      </c>
      <c r="AM53" s="104">
        <f t="shared" si="57"/>
        <v>7834.913567531853</v>
      </c>
      <c r="AN53" s="104">
        <f t="shared" si="57"/>
        <v>7960.6986186505892</v>
      </c>
      <c r="AO53" s="104">
        <f t="shared" si="57"/>
        <v>7952.5623742291027</v>
      </c>
      <c r="AP53" s="104">
        <f t="shared" si="57"/>
        <v>7985.2987245764652</v>
      </c>
      <c r="AQ53" s="104">
        <f t="shared" si="57"/>
        <v>8059.9365785954715</v>
      </c>
      <c r="AR53" s="104">
        <f t="shared" si="57"/>
        <v>8171.3472553778411</v>
      </c>
      <c r="AS53" s="104">
        <f t="shared" si="57"/>
        <v>8209.2431337690577</v>
      </c>
      <c r="AT53" s="104">
        <f t="shared" si="57"/>
        <v>8450.1620015884437</v>
      </c>
      <c r="AU53" s="104">
        <f t="shared" si="57"/>
        <v>8469.9201443408856</v>
      </c>
      <c r="AV53" s="104">
        <f t="shared" si="57"/>
        <v>8281.4078320782992</v>
      </c>
      <c r="AW53" s="104">
        <f t="shared" si="57"/>
        <v>8359.4983334299159</v>
      </c>
      <c r="AX53" s="104">
        <f t="shared" si="57"/>
        <v>8394.4738886146788</v>
      </c>
      <c r="AY53" s="104">
        <f t="shared" si="57"/>
        <v>8383.3040262672239</v>
      </c>
      <c r="AZ53" s="104">
        <f t="shared" si="57"/>
        <v>8428.3952337966803</v>
      </c>
      <c r="BA53" s="104">
        <f t="shared" si="57"/>
        <v>8356.1727940047003</v>
      </c>
      <c r="BB53" s="104">
        <f t="shared" si="57"/>
        <v>8276.574591279752</v>
      </c>
      <c r="BC53" s="104">
        <f t="shared" si="57"/>
        <v>8279.6953297750406</v>
      </c>
      <c r="BD53" s="104">
        <f t="shared" si="57"/>
        <v>8284.9478632141836</v>
      </c>
      <c r="BE53" s="104">
        <f t="shared" si="57"/>
        <v>8441.5950355808454</v>
      </c>
      <c r="BF53" s="104">
        <f t="shared" si="57"/>
        <v>8362.2704717945944</v>
      </c>
      <c r="BG53" s="104">
        <f t="shared" si="57"/>
        <v>8426.7095491026012</v>
      </c>
      <c r="BH53" s="104">
        <f t="shared" si="57"/>
        <v>8589.1171204077709</v>
      </c>
      <c r="BI53" s="104">
        <f t="shared" si="57"/>
        <v>8335.1096014587893</v>
      </c>
      <c r="BJ53" s="104">
        <f t="shared" si="57"/>
        <v>8142.9707190294885</v>
      </c>
      <c r="BK53" s="104">
        <f t="shared" si="57"/>
        <v>8108.8087274345799</v>
      </c>
      <c r="BL53" s="104">
        <f t="shared" si="57"/>
        <v>8331.0257716810684</v>
      </c>
      <c r="BM53" s="104">
        <f t="shared" si="57"/>
        <v>8293.6020014926398</v>
      </c>
      <c r="BN53" s="104">
        <f t="shared" ref="BN53:CS53" si="58">SUM(BN30,BN40,BN42,BN47,-BN52)</f>
        <v>8117.9033020784746</v>
      </c>
      <c r="BO53" s="104">
        <f t="shared" si="58"/>
        <v>8033.1969844317728</v>
      </c>
      <c r="BP53" s="104">
        <f t="shared" si="58"/>
        <v>7588.042575031609</v>
      </c>
      <c r="BQ53" s="104">
        <f t="shared" si="58"/>
        <v>7487.7574505120192</v>
      </c>
      <c r="BR53" s="104">
        <f t="shared" si="58"/>
        <v>7376.0366935108359</v>
      </c>
      <c r="BS53" s="104">
        <f t="shared" si="58"/>
        <v>7175.9875497955754</v>
      </c>
      <c r="BT53" s="104">
        <f t="shared" si="58"/>
        <v>7059.5923224796643</v>
      </c>
      <c r="BU53" s="104">
        <f t="shared" si="58"/>
        <v>6893.4179650844117</v>
      </c>
      <c r="BV53" s="104">
        <f t="shared" si="58"/>
        <v>6570.2059411720529</v>
      </c>
      <c r="BW53" s="104">
        <f t="shared" si="58"/>
        <v>6561.8419765519984</v>
      </c>
      <c r="BX53" s="104">
        <f t="shared" si="58"/>
        <v>6511.3572404432598</v>
      </c>
      <c r="BY53" s="104">
        <f t="shared" si="58"/>
        <v>6411.2647389756157</v>
      </c>
      <c r="BZ53" s="104">
        <f t="shared" si="58"/>
        <v>6351.4411878933379</v>
      </c>
      <c r="CA53" s="104">
        <f t="shared" si="58"/>
        <v>6369.366949362653</v>
      </c>
      <c r="CB53" s="104">
        <f t="shared" si="58"/>
        <v>6422.5378408602146</v>
      </c>
      <c r="CC53" s="104">
        <f t="shared" si="58"/>
        <v>6444.2478408602146</v>
      </c>
      <c r="CD53" s="104">
        <f t="shared" si="58"/>
        <v>6450.5078408602149</v>
      </c>
      <c r="CE53" s="104">
        <f t="shared" si="58"/>
        <v>6440.7078408602147</v>
      </c>
      <c r="CF53" s="104">
        <f t="shared" si="58"/>
        <v>6458.8178408602153</v>
      </c>
      <c r="CG53" s="104">
        <f t="shared" si="58"/>
        <v>6525.0678408602153</v>
      </c>
      <c r="CH53" s="104">
        <f t="shared" si="58"/>
        <v>6575.7578408602149</v>
      </c>
      <c r="CI53" s="104">
        <f t="shared" si="58"/>
        <v>6620.637840860215</v>
      </c>
      <c r="CJ53" s="104">
        <f t="shared" si="58"/>
        <v>6644.7978408602148</v>
      </c>
      <c r="CK53" s="104">
        <f t="shared" si="58"/>
        <v>6657.8178408602153</v>
      </c>
      <c r="CL53" s="104">
        <f t="shared" si="58"/>
        <v>6718.4178408602147</v>
      </c>
      <c r="CM53" s="104">
        <f t="shared" si="58"/>
        <v>6775.0278408602153</v>
      </c>
      <c r="CN53" s="104">
        <f t="shared" si="58"/>
        <v>6844.6678408602147</v>
      </c>
      <c r="CO53" s="104">
        <f t="shared" si="58"/>
        <v>6843.677840860214</v>
      </c>
      <c r="CP53" s="104">
        <f t="shared" si="58"/>
        <v>6847.807840860215</v>
      </c>
      <c r="CQ53" s="104">
        <f t="shared" si="58"/>
        <v>6856.217840860214</v>
      </c>
      <c r="CR53" s="104">
        <f t="shared" si="58"/>
        <v>6862.4378408602142</v>
      </c>
      <c r="CS53" s="105">
        <f t="shared" si="58"/>
        <v>6864.9978408602146</v>
      </c>
      <c r="CT53" s="106">
        <f>SUM(B53:CS53)</f>
        <v>690345.54834293784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1316.9100000000008</v>
      </c>
      <c r="C55" s="108">
        <f t="shared" si="59"/>
        <v>1316.880000000001</v>
      </c>
      <c r="D55" s="108">
        <f t="shared" si="59"/>
        <v>1066.1199999999999</v>
      </c>
      <c r="E55" s="108">
        <f t="shared" si="59"/>
        <v>1065.0100000000002</v>
      </c>
      <c r="F55" s="108">
        <f t="shared" si="59"/>
        <v>1066.08</v>
      </c>
      <c r="G55" s="108">
        <f t="shared" si="59"/>
        <v>1066.75</v>
      </c>
      <c r="H55" s="108">
        <f t="shared" si="59"/>
        <v>1064.8600000000006</v>
      </c>
      <c r="I55" s="108">
        <f t="shared" si="59"/>
        <v>1060.0600000000013</v>
      </c>
      <c r="J55" s="108">
        <f t="shared" si="59"/>
        <v>1061.0500000000002</v>
      </c>
      <c r="K55" s="108">
        <f t="shared" si="59"/>
        <v>1053.0300000000007</v>
      </c>
      <c r="L55" s="108">
        <f t="shared" si="59"/>
        <v>1284.9900000000007</v>
      </c>
      <c r="M55" s="108">
        <f t="shared" si="59"/>
        <v>1284.2200000000003</v>
      </c>
      <c r="N55" s="108">
        <f t="shared" si="59"/>
        <v>1184.2700000000004</v>
      </c>
      <c r="O55" s="108">
        <f t="shared" si="59"/>
        <v>1082.5800000000008</v>
      </c>
      <c r="P55" s="108">
        <f t="shared" si="59"/>
        <v>777.45000000000073</v>
      </c>
      <c r="Q55" s="108">
        <f t="shared" si="59"/>
        <v>769.46000000000095</v>
      </c>
      <c r="R55" s="108">
        <f t="shared" si="59"/>
        <v>1085.6200000000008</v>
      </c>
      <c r="S55" s="108">
        <f t="shared" si="59"/>
        <v>1081.8500000000004</v>
      </c>
      <c r="T55" s="108">
        <f t="shared" si="59"/>
        <v>1084.7800000000007</v>
      </c>
      <c r="U55" s="108">
        <f t="shared" si="59"/>
        <v>1084.6500000000005</v>
      </c>
      <c r="V55" s="108">
        <f t="shared" si="59"/>
        <v>1283.8600000000006</v>
      </c>
      <c r="W55" s="108">
        <f t="shared" si="59"/>
        <v>1286.9700000000003</v>
      </c>
      <c r="X55" s="108">
        <f t="shared" si="59"/>
        <v>4787.4840094025049</v>
      </c>
      <c r="Y55" s="108">
        <f t="shared" si="59"/>
        <v>4784.295646580561</v>
      </c>
      <c r="Z55" s="108">
        <f t="shared" si="59"/>
        <v>4603.8791490110225</v>
      </c>
      <c r="AA55" s="108">
        <f t="shared" si="59"/>
        <v>4661.8369200489014</v>
      </c>
      <c r="AB55" s="108">
        <f t="shared" si="59"/>
        <v>4582.1712137513096</v>
      </c>
      <c r="AC55" s="108">
        <f t="shared" si="59"/>
        <v>4451.9405511317755</v>
      </c>
      <c r="AD55" s="108">
        <f t="shared" si="59"/>
        <v>4403.2186073477487</v>
      </c>
      <c r="AE55" s="108">
        <f t="shared" si="59"/>
        <v>4517.9463697314486</v>
      </c>
      <c r="AF55" s="108">
        <f t="shared" si="59"/>
        <v>4326.1256575819089</v>
      </c>
      <c r="AG55" s="108">
        <f t="shared" si="59"/>
        <v>4074.7773765382326</v>
      </c>
      <c r="AH55" s="108">
        <f t="shared" ref="AH55:BM55" si="60">AH25-AH53</f>
        <v>4204.6572587966884</v>
      </c>
      <c r="AI55" s="108">
        <f t="shared" si="60"/>
        <v>4299.2495588231395</v>
      </c>
      <c r="AJ55" s="108">
        <f t="shared" si="60"/>
        <v>4304.5281819676911</v>
      </c>
      <c r="AK55" s="108">
        <f t="shared" si="60"/>
        <v>4343.0973239106024</v>
      </c>
      <c r="AL55" s="108">
        <f t="shared" si="60"/>
        <v>4492.8992461762737</v>
      </c>
      <c r="AM55" s="108">
        <f t="shared" si="60"/>
        <v>4580.7642733283619</v>
      </c>
      <c r="AN55" s="108">
        <f t="shared" si="60"/>
        <v>4546.539222209627</v>
      </c>
      <c r="AO55" s="108">
        <f t="shared" si="60"/>
        <v>4635.9254666311135</v>
      </c>
      <c r="AP55" s="108">
        <f t="shared" si="60"/>
        <v>4685.3991162837501</v>
      </c>
      <c r="AQ55" s="108">
        <f t="shared" si="60"/>
        <v>4671.9412622647442</v>
      </c>
      <c r="AR55" s="108">
        <f t="shared" si="60"/>
        <v>4613.3705854823747</v>
      </c>
      <c r="AS55" s="108">
        <f t="shared" si="60"/>
        <v>4598.0247070911573</v>
      </c>
      <c r="AT55" s="108">
        <f t="shared" si="60"/>
        <v>4368.6158392717698</v>
      </c>
      <c r="AU55" s="108">
        <f t="shared" si="60"/>
        <v>4356.9476965193298</v>
      </c>
      <c r="AV55" s="108">
        <f t="shared" si="60"/>
        <v>4551.5600087819166</v>
      </c>
      <c r="AW55" s="108">
        <f t="shared" si="60"/>
        <v>4479.9095074302986</v>
      </c>
      <c r="AX55" s="108">
        <f t="shared" si="60"/>
        <v>4449.3539522455376</v>
      </c>
      <c r="AY55" s="108">
        <f t="shared" si="60"/>
        <v>4461.0438145929911</v>
      </c>
      <c r="AZ55" s="108">
        <f t="shared" si="60"/>
        <v>4406.9926070635338</v>
      </c>
      <c r="BA55" s="108">
        <f t="shared" si="60"/>
        <v>4478.7450468555162</v>
      </c>
      <c r="BB55" s="108">
        <f t="shared" si="60"/>
        <v>4558.0332495804632</v>
      </c>
      <c r="BC55" s="108">
        <f t="shared" si="60"/>
        <v>4553.6225110851756</v>
      </c>
      <c r="BD55" s="108">
        <f t="shared" si="60"/>
        <v>4540.1399776460312</v>
      </c>
      <c r="BE55" s="108">
        <f t="shared" si="60"/>
        <v>4372.6928052793701</v>
      </c>
      <c r="BF55" s="108">
        <f t="shared" si="60"/>
        <v>4413.1473690656221</v>
      </c>
      <c r="BG55" s="108">
        <f t="shared" si="60"/>
        <v>4320.1582917576143</v>
      </c>
      <c r="BH55" s="108">
        <f t="shared" si="60"/>
        <v>4123.690720452445</v>
      </c>
      <c r="BI55" s="108">
        <f t="shared" si="60"/>
        <v>4322.1782394014263</v>
      </c>
      <c r="BJ55" s="108">
        <f t="shared" si="60"/>
        <v>4457.3071218307268</v>
      </c>
      <c r="BK55" s="108">
        <f t="shared" si="60"/>
        <v>4417.4791134256357</v>
      </c>
      <c r="BL55" s="108">
        <f t="shared" si="60"/>
        <v>4110.9920691791467</v>
      </c>
      <c r="BM55" s="108">
        <f t="shared" si="60"/>
        <v>4050.3558393675758</v>
      </c>
      <c r="BN55" s="108">
        <f t="shared" ref="BN55:CS55" si="61">BN25-BN53</f>
        <v>4126.644538781743</v>
      </c>
      <c r="BO55" s="108">
        <f t="shared" si="61"/>
        <v>4088.5008564284426</v>
      </c>
      <c r="BP55" s="108">
        <f t="shared" si="61"/>
        <v>4215.2752658286054</v>
      </c>
      <c r="BQ55" s="108">
        <f t="shared" si="61"/>
        <v>4183.7603903481959</v>
      </c>
      <c r="BR55" s="108">
        <f t="shared" si="61"/>
        <v>4180.6711473493797</v>
      </c>
      <c r="BS55" s="108">
        <f t="shared" si="61"/>
        <v>4274.9602910646399</v>
      </c>
      <c r="BT55" s="108">
        <f t="shared" si="61"/>
        <v>4260.2755183805493</v>
      </c>
      <c r="BU55" s="108">
        <f t="shared" si="61"/>
        <v>4314.3198757758028</v>
      </c>
      <c r="BV55" s="108">
        <f t="shared" si="61"/>
        <v>4534.0718996881624</v>
      </c>
      <c r="BW55" s="108">
        <f t="shared" si="61"/>
        <v>4398.4758643082159</v>
      </c>
      <c r="BX55" s="108">
        <f t="shared" si="61"/>
        <v>4336.6806004169557</v>
      </c>
      <c r="BY55" s="108">
        <f t="shared" si="61"/>
        <v>4380.5531018845986</v>
      </c>
      <c r="BZ55" s="108">
        <f t="shared" si="61"/>
        <v>981.67665296687665</v>
      </c>
      <c r="CA55" s="108">
        <f t="shared" si="61"/>
        <v>958.0008914975615</v>
      </c>
      <c r="CB55" s="108">
        <f t="shared" si="61"/>
        <v>936.46</v>
      </c>
      <c r="CC55" s="108">
        <f t="shared" si="61"/>
        <v>938.39000000000033</v>
      </c>
      <c r="CD55" s="108">
        <f t="shared" si="61"/>
        <v>947.67000000000007</v>
      </c>
      <c r="CE55" s="108">
        <f t="shared" si="61"/>
        <v>955.44999999999982</v>
      </c>
      <c r="CF55" s="108">
        <f t="shared" si="61"/>
        <v>961.55000000000018</v>
      </c>
      <c r="CG55" s="108">
        <f t="shared" si="61"/>
        <v>919.33999999999924</v>
      </c>
      <c r="CH55" s="108">
        <f t="shared" si="61"/>
        <v>892.60999999999967</v>
      </c>
      <c r="CI55" s="108">
        <f t="shared" si="61"/>
        <v>880.04</v>
      </c>
      <c r="CJ55" s="108">
        <f t="shared" si="61"/>
        <v>886.9399999999996</v>
      </c>
      <c r="CK55" s="108">
        <f t="shared" si="61"/>
        <v>905.07999999999902</v>
      </c>
      <c r="CL55" s="108">
        <f t="shared" si="61"/>
        <v>928.90999999999985</v>
      </c>
      <c r="CM55" s="108">
        <f t="shared" si="61"/>
        <v>949.75999999999931</v>
      </c>
      <c r="CN55" s="108">
        <f t="shared" si="61"/>
        <v>960.68000000000029</v>
      </c>
      <c r="CO55" s="108">
        <f t="shared" si="61"/>
        <v>960.67000000000098</v>
      </c>
      <c r="CP55" s="108">
        <f t="shared" si="61"/>
        <v>970.35999999999967</v>
      </c>
      <c r="CQ55" s="108">
        <f t="shared" si="61"/>
        <v>962.71000000000095</v>
      </c>
      <c r="CR55" s="108">
        <f t="shared" si="61"/>
        <v>968.8700000000008</v>
      </c>
      <c r="CS55" s="109">
        <f t="shared" si="61"/>
        <v>964.60000000000036</v>
      </c>
      <c r="CT55" s="110">
        <f>SUM(B55:CS55)</f>
        <v>281514.44437964266</v>
      </c>
      <c r="CU55" s="150"/>
    </row>
    <row r="56" spans="1:102" ht="15.75" thickBot="1">
      <c r="A56" s="57" t="s">
        <v>71</v>
      </c>
      <c r="B56" s="36">
        <v>1045.1600000000001</v>
      </c>
      <c r="C56" s="37">
        <v>1038.6500000000001</v>
      </c>
      <c r="D56" s="37">
        <v>507.62</v>
      </c>
      <c r="E56" s="37">
        <v>490.76</v>
      </c>
      <c r="F56" s="37">
        <v>483.65</v>
      </c>
      <c r="G56" s="37">
        <v>476.96</v>
      </c>
      <c r="H56" s="37">
        <v>474.23</v>
      </c>
      <c r="I56" s="37">
        <v>498.59</v>
      </c>
      <c r="J56" s="37">
        <v>553.02</v>
      </c>
      <c r="K56" s="37">
        <v>506.87</v>
      </c>
      <c r="L56" s="37">
        <v>554.54</v>
      </c>
      <c r="M56" s="37">
        <v>601.95000000000005</v>
      </c>
      <c r="N56" s="37">
        <v>800</v>
      </c>
      <c r="O56" s="37">
        <v>750</v>
      </c>
      <c r="P56" s="37">
        <v>200</v>
      </c>
      <c r="Q56" s="37">
        <v>200</v>
      </c>
      <c r="R56" s="37">
        <v>400</v>
      </c>
      <c r="S56" s="37">
        <v>400</v>
      </c>
      <c r="T56" s="37">
        <v>400</v>
      </c>
      <c r="U56" s="37">
        <v>450</v>
      </c>
      <c r="V56" s="37">
        <v>650</v>
      </c>
      <c r="W56" s="37">
        <v>700</v>
      </c>
      <c r="X56" s="37">
        <v>750</v>
      </c>
      <c r="Y56" s="37">
        <v>800</v>
      </c>
      <c r="Z56" s="37">
        <v>550</v>
      </c>
      <c r="AA56" s="37">
        <v>750</v>
      </c>
      <c r="AB56" s="37">
        <v>650</v>
      </c>
      <c r="AC56" s="37">
        <v>550</v>
      </c>
      <c r="AD56" s="37">
        <v>400</v>
      </c>
      <c r="AE56" s="37">
        <v>400</v>
      </c>
      <c r="AF56" s="37">
        <v>100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500</v>
      </c>
      <c r="BQ56" s="37">
        <v>500</v>
      </c>
      <c r="BR56" s="37">
        <v>600</v>
      </c>
      <c r="BS56" s="37">
        <v>747.18</v>
      </c>
      <c r="BT56" s="37">
        <v>950</v>
      </c>
      <c r="BU56" s="37">
        <v>1031.3899999999999</v>
      </c>
      <c r="BV56" s="37">
        <v>450</v>
      </c>
      <c r="BW56" s="37">
        <v>650</v>
      </c>
      <c r="BX56" s="37">
        <v>816.31999999999994</v>
      </c>
      <c r="BY56" s="37">
        <v>650</v>
      </c>
      <c r="BZ56" s="37">
        <v>716.02</v>
      </c>
      <c r="CA56" s="37">
        <v>707.03</v>
      </c>
      <c r="CB56" s="37">
        <v>737.43000000000006</v>
      </c>
      <c r="CC56" s="37">
        <v>726.45999999999992</v>
      </c>
      <c r="CD56" s="37">
        <v>732.2</v>
      </c>
      <c r="CE56" s="37">
        <v>713.61</v>
      </c>
      <c r="CF56" s="37">
        <v>923.73</v>
      </c>
      <c r="CG56" s="37">
        <v>855.27</v>
      </c>
      <c r="CH56" s="37">
        <v>713.81999999999994</v>
      </c>
      <c r="CI56" s="37">
        <v>654.53</v>
      </c>
      <c r="CJ56" s="37">
        <v>421.93</v>
      </c>
      <c r="CK56" s="37">
        <v>376.78</v>
      </c>
      <c r="CL56" s="37">
        <v>168.92</v>
      </c>
      <c r="CM56" s="37">
        <v>123.83</v>
      </c>
      <c r="CN56" s="37">
        <v>80.290000000000006</v>
      </c>
      <c r="CO56" s="37">
        <v>37.619999999999997</v>
      </c>
      <c r="CP56" s="37">
        <v>291.18</v>
      </c>
      <c r="CQ56" s="37">
        <v>267.02999999999997</v>
      </c>
      <c r="CR56" s="37">
        <v>253.44</v>
      </c>
      <c r="CS56" s="38">
        <v>214.82</v>
      </c>
      <c r="CT56" s="31">
        <f>SUM(B56:CS56)</f>
        <v>33742.829999999994</v>
      </c>
      <c r="CU56" s="152"/>
      <c r="CW56" s="140"/>
    </row>
    <row r="57" spans="1:102" ht="15.75" thickBot="1">
      <c r="A57" s="107" t="s">
        <v>81</v>
      </c>
      <c r="B57" s="108">
        <f>IF(B56&gt;B55,0,B55-B56)</f>
        <v>271.75000000000068</v>
      </c>
      <c r="C57" s="108">
        <f t="shared" ref="C57:BN57" si="62">IF(C56&gt;C55,0,C55-C56)</f>
        <v>278.23000000000093</v>
      </c>
      <c r="D57" s="108">
        <f t="shared" si="62"/>
        <v>558.49999999999989</v>
      </c>
      <c r="E57" s="108">
        <f t="shared" si="62"/>
        <v>574.25000000000023</v>
      </c>
      <c r="F57" s="108">
        <f t="shared" si="62"/>
        <v>582.42999999999995</v>
      </c>
      <c r="G57" s="108">
        <f t="shared" si="62"/>
        <v>589.79</v>
      </c>
      <c r="H57" s="108">
        <f t="shared" si="62"/>
        <v>590.63000000000056</v>
      </c>
      <c r="I57" s="108">
        <f t="shared" si="62"/>
        <v>561.47000000000139</v>
      </c>
      <c r="J57" s="108">
        <f t="shared" si="62"/>
        <v>508.0300000000002</v>
      </c>
      <c r="K57" s="108">
        <f t="shared" si="62"/>
        <v>546.16000000000065</v>
      </c>
      <c r="L57" s="108">
        <f t="shared" si="62"/>
        <v>730.45000000000073</v>
      </c>
      <c r="M57" s="108">
        <f t="shared" si="62"/>
        <v>682.27000000000021</v>
      </c>
      <c r="N57" s="108">
        <f t="shared" si="62"/>
        <v>384.27000000000044</v>
      </c>
      <c r="O57" s="108">
        <f t="shared" si="62"/>
        <v>332.58000000000084</v>
      </c>
      <c r="P57" s="108">
        <f t="shared" si="62"/>
        <v>577.45000000000073</v>
      </c>
      <c r="Q57" s="108">
        <f t="shared" si="62"/>
        <v>569.46000000000095</v>
      </c>
      <c r="R57" s="108">
        <f t="shared" si="62"/>
        <v>685.6200000000008</v>
      </c>
      <c r="S57" s="108">
        <f t="shared" si="62"/>
        <v>681.85000000000036</v>
      </c>
      <c r="T57" s="108">
        <f t="shared" si="62"/>
        <v>684.78000000000065</v>
      </c>
      <c r="U57" s="108">
        <f t="shared" si="62"/>
        <v>634.65000000000055</v>
      </c>
      <c r="V57" s="108">
        <f t="shared" si="62"/>
        <v>633.86000000000058</v>
      </c>
      <c r="W57" s="108">
        <f t="shared" si="62"/>
        <v>586.97000000000025</v>
      </c>
      <c r="X57" s="108">
        <f t="shared" si="62"/>
        <v>4037.4840094025049</v>
      </c>
      <c r="Y57" s="108">
        <f t="shared" si="62"/>
        <v>3984.295646580561</v>
      </c>
      <c r="Z57" s="108">
        <f t="shared" si="62"/>
        <v>4053.8791490110225</v>
      </c>
      <c r="AA57" s="108">
        <f t="shared" si="62"/>
        <v>3911.8369200489014</v>
      </c>
      <c r="AB57" s="108">
        <f t="shared" si="62"/>
        <v>3932.1712137513096</v>
      </c>
      <c r="AC57" s="108">
        <f t="shared" si="62"/>
        <v>3901.9405511317755</v>
      </c>
      <c r="AD57" s="108">
        <f t="shared" si="62"/>
        <v>4003.2186073477487</v>
      </c>
      <c r="AE57" s="108">
        <f t="shared" si="62"/>
        <v>4117.9463697314486</v>
      </c>
      <c r="AF57" s="108">
        <f t="shared" si="62"/>
        <v>4226.1256575819089</v>
      </c>
      <c r="AG57" s="108">
        <f t="shared" si="62"/>
        <v>4074.7773765382326</v>
      </c>
      <c r="AH57" s="108">
        <f t="shared" si="62"/>
        <v>4204.6572587966884</v>
      </c>
      <c r="AI57" s="108">
        <f t="shared" si="62"/>
        <v>4299.2495588231395</v>
      </c>
      <c r="AJ57" s="108">
        <f t="shared" si="62"/>
        <v>4304.5281819676911</v>
      </c>
      <c r="AK57" s="108">
        <f t="shared" si="62"/>
        <v>4343.0973239106024</v>
      </c>
      <c r="AL57" s="108">
        <f t="shared" si="62"/>
        <v>4492.8992461762737</v>
      </c>
      <c r="AM57" s="108">
        <f t="shared" si="62"/>
        <v>4580.7642733283619</v>
      </c>
      <c r="AN57" s="108">
        <f t="shared" si="62"/>
        <v>4546.539222209627</v>
      </c>
      <c r="AO57" s="108">
        <f t="shared" si="62"/>
        <v>4635.9254666311135</v>
      </c>
      <c r="AP57" s="108">
        <f t="shared" si="62"/>
        <v>4685.3991162837501</v>
      </c>
      <c r="AQ57" s="108">
        <f t="shared" si="62"/>
        <v>4671.9412622647442</v>
      </c>
      <c r="AR57" s="108">
        <f t="shared" si="62"/>
        <v>4613.3705854823747</v>
      </c>
      <c r="AS57" s="108">
        <f t="shared" si="62"/>
        <v>4598.0247070911573</v>
      </c>
      <c r="AT57" s="108">
        <f t="shared" si="62"/>
        <v>4368.6158392717698</v>
      </c>
      <c r="AU57" s="108">
        <f t="shared" si="62"/>
        <v>4356.9476965193298</v>
      </c>
      <c r="AV57" s="108">
        <f t="shared" si="62"/>
        <v>4551.5600087819166</v>
      </c>
      <c r="AW57" s="108">
        <f t="shared" si="62"/>
        <v>4479.9095074302986</v>
      </c>
      <c r="AX57" s="108">
        <f t="shared" si="62"/>
        <v>4449.3539522455376</v>
      </c>
      <c r="AY57" s="108">
        <f t="shared" si="62"/>
        <v>4461.0438145929911</v>
      </c>
      <c r="AZ57" s="108">
        <f t="shared" si="62"/>
        <v>4406.9926070635338</v>
      </c>
      <c r="BA57" s="108">
        <f t="shared" si="62"/>
        <v>4478.7450468555162</v>
      </c>
      <c r="BB57" s="108">
        <f t="shared" si="62"/>
        <v>4558.0332495804632</v>
      </c>
      <c r="BC57" s="108">
        <f t="shared" si="62"/>
        <v>4553.6225110851756</v>
      </c>
      <c r="BD57" s="108">
        <f t="shared" si="62"/>
        <v>4540.1399776460312</v>
      </c>
      <c r="BE57" s="108">
        <f t="shared" si="62"/>
        <v>4372.6928052793701</v>
      </c>
      <c r="BF57" s="108">
        <f t="shared" si="62"/>
        <v>4413.1473690656221</v>
      </c>
      <c r="BG57" s="108">
        <f t="shared" si="62"/>
        <v>4320.1582917576143</v>
      </c>
      <c r="BH57" s="108">
        <f t="shared" si="62"/>
        <v>4123.690720452445</v>
      </c>
      <c r="BI57" s="108">
        <f t="shared" si="62"/>
        <v>4322.1782394014263</v>
      </c>
      <c r="BJ57" s="108">
        <f t="shared" si="62"/>
        <v>4457.3071218307268</v>
      </c>
      <c r="BK57" s="108">
        <f t="shared" si="62"/>
        <v>4417.4791134256357</v>
      </c>
      <c r="BL57" s="108">
        <f t="shared" si="62"/>
        <v>4110.9920691791467</v>
      </c>
      <c r="BM57" s="108">
        <f t="shared" si="62"/>
        <v>4050.3558393675758</v>
      </c>
      <c r="BN57" s="108">
        <f t="shared" si="62"/>
        <v>4126.644538781743</v>
      </c>
      <c r="BO57" s="108">
        <f t="shared" ref="BO57:CS57" si="63">IF(BO56&gt;BO55,0,BO55-BO56)</f>
        <v>4088.5008564284426</v>
      </c>
      <c r="BP57" s="108">
        <f t="shared" si="63"/>
        <v>3715.2752658286054</v>
      </c>
      <c r="BQ57" s="108">
        <f t="shared" si="63"/>
        <v>3683.7603903481959</v>
      </c>
      <c r="BR57" s="108">
        <f t="shared" si="63"/>
        <v>3580.6711473493797</v>
      </c>
      <c r="BS57" s="108">
        <f t="shared" si="63"/>
        <v>3527.7802910646401</v>
      </c>
      <c r="BT57" s="108">
        <f t="shared" si="63"/>
        <v>3310.2755183805493</v>
      </c>
      <c r="BU57" s="108">
        <f t="shared" si="63"/>
        <v>3282.9298757758029</v>
      </c>
      <c r="BV57" s="108">
        <f t="shared" si="63"/>
        <v>4084.0718996881624</v>
      </c>
      <c r="BW57" s="108">
        <f t="shared" si="63"/>
        <v>3748.4758643082159</v>
      </c>
      <c r="BX57" s="108">
        <f t="shared" si="63"/>
        <v>3520.360600416956</v>
      </c>
      <c r="BY57" s="108">
        <f t="shared" si="63"/>
        <v>3730.5531018845986</v>
      </c>
      <c r="BZ57" s="108">
        <f t="shared" si="63"/>
        <v>265.65665296687666</v>
      </c>
      <c r="CA57" s="108">
        <f t="shared" si="63"/>
        <v>250.97089149756152</v>
      </c>
      <c r="CB57" s="108">
        <f t="shared" si="63"/>
        <v>199.02999999999997</v>
      </c>
      <c r="CC57" s="108">
        <f t="shared" si="63"/>
        <v>211.9300000000004</v>
      </c>
      <c r="CD57" s="108">
        <f t="shared" si="63"/>
        <v>215.47000000000003</v>
      </c>
      <c r="CE57" s="108">
        <f t="shared" si="63"/>
        <v>241.8399999999998</v>
      </c>
      <c r="CF57" s="108">
        <f t="shared" si="63"/>
        <v>37.820000000000164</v>
      </c>
      <c r="CG57" s="108">
        <f t="shared" si="63"/>
        <v>64.069999999999254</v>
      </c>
      <c r="CH57" s="108">
        <f t="shared" si="63"/>
        <v>178.78999999999974</v>
      </c>
      <c r="CI57" s="108">
        <f t="shared" si="63"/>
        <v>225.51</v>
      </c>
      <c r="CJ57" s="108">
        <f t="shared" si="63"/>
        <v>465.00999999999959</v>
      </c>
      <c r="CK57" s="108">
        <f t="shared" si="63"/>
        <v>528.29999999999905</v>
      </c>
      <c r="CL57" s="108">
        <f t="shared" si="63"/>
        <v>759.9899999999999</v>
      </c>
      <c r="CM57" s="108">
        <f t="shared" si="63"/>
        <v>825.92999999999927</v>
      </c>
      <c r="CN57" s="108">
        <f t="shared" si="63"/>
        <v>880.39000000000033</v>
      </c>
      <c r="CO57" s="108">
        <f t="shared" si="63"/>
        <v>923.05000000000098</v>
      </c>
      <c r="CP57" s="108">
        <f t="shared" si="63"/>
        <v>679.17999999999961</v>
      </c>
      <c r="CQ57" s="108">
        <f t="shared" si="63"/>
        <v>695.68000000000097</v>
      </c>
      <c r="CR57" s="108">
        <f t="shared" si="63"/>
        <v>715.43000000000075</v>
      </c>
      <c r="CS57" s="109">
        <f t="shared" si="63"/>
        <v>749.78000000000043</v>
      </c>
      <c r="CT57" s="110">
        <f>SUM(B57:CS57)</f>
        <v>247771.61437964274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3540.12</v>
      </c>
      <c r="C60" s="173">
        <f>SUM(C61:C67)</f>
        <v>3541.12</v>
      </c>
      <c r="D60" s="173">
        <f t="shared" ref="D60:BO60" si="64">SUM(D61:D67)</f>
        <v>3541.12</v>
      </c>
      <c r="E60" s="173">
        <f t="shared" si="64"/>
        <v>3542.12</v>
      </c>
      <c r="F60" s="173">
        <f t="shared" si="64"/>
        <v>3541.12</v>
      </c>
      <c r="G60" s="173">
        <f t="shared" si="64"/>
        <v>3541.12</v>
      </c>
      <c r="H60" s="173">
        <f t="shared" si="64"/>
        <v>3542.12</v>
      </c>
      <c r="I60" s="173">
        <f t="shared" si="64"/>
        <v>3544.12</v>
      </c>
      <c r="J60" s="173">
        <f t="shared" si="64"/>
        <v>3541.12</v>
      </c>
      <c r="K60" s="173">
        <f t="shared" si="64"/>
        <v>3538.12</v>
      </c>
      <c r="L60" s="173">
        <f t="shared" si="64"/>
        <v>3536.12</v>
      </c>
      <c r="M60" s="173">
        <f t="shared" si="64"/>
        <v>3537.12</v>
      </c>
      <c r="N60" s="173">
        <f t="shared" si="64"/>
        <v>3540.12</v>
      </c>
      <c r="O60" s="173">
        <f t="shared" si="64"/>
        <v>3542.12</v>
      </c>
      <c r="P60" s="173">
        <f t="shared" si="64"/>
        <v>3539.12</v>
      </c>
      <c r="Q60" s="173">
        <f t="shared" si="64"/>
        <v>3535.12</v>
      </c>
      <c r="R60" s="173">
        <f t="shared" si="64"/>
        <v>3541.12</v>
      </c>
      <c r="S60" s="173">
        <f t="shared" si="64"/>
        <v>3544.12</v>
      </c>
      <c r="T60" s="173">
        <f t="shared" si="64"/>
        <v>3543.12</v>
      </c>
      <c r="U60" s="173">
        <f t="shared" si="64"/>
        <v>3544.12</v>
      </c>
      <c r="V60" s="173">
        <f t="shared" si="64"/>
        <v>3544.12</v>
      </c>
      <c r="W60" s="173">
        <f t="shared" si="64"/>
        <v>3541.12</v>
      </c>
      <c r="X60" s="173">
        <f t="shared" si="64"/>
        <v>3541.12</v>
      </c>
      <c r="Y60" s="173">
        <f t="shared" si="64"/>
        <v>3538.12</v>
      </c>
      <c r="Z60" s="173">
        <f t="shared" si="64"/>
        <v>3537.12</v>
      </c>
      <c r="AA60" s="173">
        <f t="shared" si="64"/>
        <v>3542.12</v>
      </c>
      <c r="AB60" s="173">
        <f t="shared" si="64"/>
        <v>3544.12</v>
      </c>
      <c r="AC60" s="173">
        <f t="shared" si="64"/>
        <v>3545.12</v>
      </c>
      <c r="AD60" s="173">
        <f t="shared" si="64"/>
        <v>3539.12</v>
      </c>
      <c r="AE60" s="173">
        <f t="shared" si="64"/>
        <v>3534.12</v>
      </c>
      <c r="AF60" s="173">
        <f t="shared" si="64"/>
        <v>3536.12</v>
      </c>
      <c r="AG60" s="173">
        <f t="shared" si="64"/>
        <v>3539.12</v>
      </c>
      <c r="AH60" s="173">
        <f t="shared" si="64"/>
        <v>3541.12</v>
      </c>
      <c r="AI60" s="173">
        <f t="shared" si="64"/>
        <v>3537.12</v>
      </c>
      <c r="AJ60" s="173">
        <f t="shared" si="64"/>
        <v>3540.12</v>
      </c>
      <c r="AK60" s="173">
        <f t="shared" si="64"/>
        <v>3542.12</v>
      </c>
      <c r="AL60" s="173">
        <f t="shared" si="64"/>
        <v>3542.12</v>
      </c>
      <c r="AM60" s="173">
        <f t="shared" si="64"/>
        <v>3542.12</v>
      </c>
      <c r="AN60" s="173">
        <f t="shared" si="64"/>
        <v>3542.12</v>
      </c>
      <c r="AO60" s="173">
        <f t="shared" si="64"/>
        <v>3542.12</v>
      </c>
      <c r="AP60" s="173">
        <f t="shared" si="64"/>
        <v>3545.12</v>
      </c>
      <c r="AQ60" s="173">
        <f t="shared" si="64"/>
        <v>3540.12</v>
      </c>
      <c r="AR60" s="173">
        <f t="shared" si="64"/>
        <v>3540.12</v>
      </c>
      <c r="AS60" s="173">
        <f t="shared" si="64"/>
        <v>3539.12</v>
      </c>
      <c r="AT60" s="173">
        <f t="shared" si="64"/>
        <v>3540.12</v>
      </c>
      <c r="AU60" s="173">
        <f t="shared" si="64"/>
        <v>3541.12</v>
      </c>
      <c r="AV60" s="173">
        <f t="shared" si="64"/>
        <v>3545.12</v>
      </c>
      <c r="AW60" s="173">
        <f t="shared" si="64"/>
        <v>3546.12</v>
      </c>
      <c r="AX60" s="173">
        <f t="shared" si="64"/>
        <v>3539.12</v>
      </c>
      <c r="AY60" s="173">
        <f t="shared" si="64"/>
        <v>3538.12</v>
      </c>
      <c r="AZ60" s="173">
        <f t="shared" si="64"/>
        <v>3541.12</v>
      </c>
      <c r="BA60" s="173">
        <f t="shared" si="64"/>
        <v>3538.12</v>
      </c>
      <c r="BB60" s="173">
        <f t="shared" si="64"/>
        <v>3543.12</v>
      </c>
      <c r="BC60" s="173">
        <f t="shared" si="64"/>
        <v>3547.12</v>
      </c>
      <c r="BD60" s="173">
        <f t="shared" si="64"/>
        <v>3536.12</v>
      </c>
      <c r="BE60" s="173">
        <f t="shared" si="64"/>
        <v>3511.12</v>
      </c>
      <c r="BF60" s="173">
        <f t="shared" si="64"/>
        <v>3487.12</v>
      </c>
      <c r="BG60" s="173">
        <f t="shared" si="64"/>
        <v>3435.12</v>
      </c>
      <c r="BH60" s="173">
        <f t="shared" si="64"/>
        <v>3379.12</v>
      </c>
      <c r="BI60" s="173">
        <f t="shared" si="64"/>
        <v>3348.12</v>
      </c>
      <c r="BJ60" s="173">
        <f t="shared" si="64"/>
        <v>3349.12</v>
      </c>
      <c r="BK60" s="173">
        <f t="shared" si="64"/>
        <v>3347.12</v>
      </c>
      <c r="BL60" s="173">
        <f t="shared" si="64"/>
        <v>3349.12</v>
      </c>
      <c r="BM60" s="173">
        <f t="shared" si="64"/>
        <v>3351.12</v>
      </c>
      <c r="BN60" s="173">
        <f t="shared" si="64"/>
        <v>3345.12</v>
      </c>
      <c r="BO60" s="173">
        <f t="shared" si="64"/>
        <v>3347.12</v>
      </c>
      <c r="BP60" s="173">
        <f t="shared" ref="BP60:CS60" si="65">SUM(BP61:BP67)</f>
        <v>3348.12</v>
      </c>
      <c r="BQ60" s="173">
        <f t="shared" si="65"/>
        <v>3348.12</v>
      </c>
      <c r="BR60" s="173">
        <f t="shared" si="65"/>
        <v>3348.12</v>
      </c>
      <c r="BS60" s="173">
        <f t="shared" si="65"/>
        <v>3345.12</v>
      </c>
      <c r="BT60" s="173">
        <f t="shared" si="65"/>
        <v>3350.12</v>
      </c>
      <c r="BU60" s="173">
        <f t="shared" si="65"/>
        <v>3353.12</v>
      </c>
      <c r="BV60" s="173">
        <f t="shared" si="65"/>
        <v>3349.12</v>
      </c>
      <c r="BW60" s="173">
        <f t="shared" si="65"/>
        <v>3346.12</v>
      </c>
      <c r="BX60" s="173">
        <f t="shared" si="65"/>
        <v>3345.12</v>
      </c>
      <c r="BY60" s="173">
        <f t="shared" si="65"/>
        <v>3344.12</v>
      </c>
      <c r="BZ60" s="173">
        <f t="shared" si="65"/>
        <v>3344.12</v>
      </c>
      <c r="CA60" s="173">
        <f t="shared" si="65"/>
        <v>3350.12</v>
      </c>
      <c r="CB60" s="173">
        <f t="shared" si="65"/>
        <v>3349.12</v>
      </c>
      <c r="CC60" s="173">
        <f t="shared" si="65"/>
        <v>3345.12</v>
      </c>
      <c r="CD60" s="173">
        <f t="shared" si="65"/>
        <v>3347.12</v>
      </c>
      <c r="CE60" s="173">
        <f t="shared" si="65"/>
        <v>3346.12</v>
      </c>
      <c r="CF60" s="173">
        <f t="shared" si="65"/>
        <v>3348.12</v>
      </c>
      <c r="CG60" s="173">
        <f t="shared" si="65"/>
        <v>3347.12</v>
      </c>
      <c r="CH60" s="173">
        <f t="shared" si="65"/>
        <v>3348.12</v>
      </c>
      <c r="CI60" s="173">
        <f t="shared" si="65"/>
        <v>3350.12</v>
      </c>
      <c r="CJ60" s="173">
        <f t="shared" si="65"/>
        <v>3348.12</v>
      </c>
      <c r="CK60" s="173">
        <f t="shared" si="65"/>
        <v>3346.12</v>
      </c>
      <c r="CL60" s="173">
        <f t="shared" si="65"/>
        <v>3349.12</v>
      </c>
      <c r="CM60" s="173">
        <f t="shared" si="65"/>
        <v>3349.12</v>
      </c>
      <c r="CN60" s="173">
        <f t="shared" si="65"/>
        <v>3346.12</v>
      </c>
      <c r="CO60" s="173">
        <f t="shared" si="65"/>
        <v>3348.12</v>
      </c>
      <c r="CP60" s="173">
        <f t="shared" si="65"/>
        <v>3345.12</v>
      </c>
      <c r="CQ60" s="173">
        <f t="shared" si="65"/>
        <v>3347.12</v>
      </c>
      <c r="CR60" s="173">
        <f t="shared" si="65"/>
        <v>3344.12</v>
      </c>
      <c r="CS60" s="174">
        <f t="shared" si="65"/>
        <v>3344.12</v>
      </c>
      <c r="CT60" s="248">
        <f>SUM(B60:CS60)</f>
        <v>332413.51999999967</v>
      </c>
      <c r="CU60" s="150"/>
      <c r="CV60" s="151"/>
      <c r="CX60" s="252"/>
    </row>
    <row r="61" spans="1:102">
      <c r="A61" s="26" t="s">
        <v>4</v>
      </c>
      <c r="B61" s="32">
        <v>456</v>
      </c>
      <c r="C61" s="33">
        <v>456</v>
      </c>
      <c r="D61" s="33">
        <v>456</v>
      </c>
      <c r="E61" s="33">
        <v>456</v>
      </c>
      <c r="F61" s="33">
        <v>456</v>
      </c>
      <c r="G61" s="33">
        <v>456</v>
      </c>
      <c r="H61" s="33">
        <v>456</v>
      </c>
      <c r="I61" s="33">
        <v>456</v>
      </c>
      <c r="J61" s="33">
        <v>456</v>
      </c>
      <c r="K61" s="33">
        <v>456</v>
      </c>
      <c r="L61" s="33">
        <v>456</v>
      </c>
      <c r="M61" s="33">
        <v>456</v>
      </c>
      <c r="N61" s="33">
        <v>456</v>
      </c>
      <c r="O61" s="33">
        <v>456</v>
      </c>
      <c r="P61" s="33">
        <v>456</v>
      </c>
      <c r="Q61" s="33">
        <v>456</v>
      </c>
      <c r="R61" s="33">
        <v>456</v>
      </c>
      <c r="S61" s="33">
        <v>456</v>
      </c>
      <c r="T61" s="33">
        <v>456</v>
      </c>
      <c r="U61" s="33">
        <v>456</v>
      </c>
      <c r="V61" s="33">
        <v>456</v>
      </c>
      <c r="W61" s="33">
        <v>456</v>
      </c>
      <c r="X61" s="33">
        <v>456</v>
      </c>
      <c r="Y61" s="33">
        <v>456</v>
      </c>
      <c r="Z61" s="33">
        <v>456</v>
      </c>
      <c r="AA61" s="33">
        <v>456</v>
      </c>
      <c r="AB61" s="33">
        <v>456</v>
      </c>
      <c r="AC61" s="33">
        <v>456</v>
      </c>
      <c r="AD61" s="33">
        <v>456</v>
      </c>
      <c r="AE61" s="33">
        <v>456</v>
      </c>
      <c r="AF61" s="33">
        <v>456</v>
      </c>
      <c r="AG61" s="33">
        <v>456</v>
      </c>
      <c r="AH61" s="33">
        <v>456</v>
      </c>
      <c r="AI61" s="33">
        <v>456</v>
      </c>
      <c r="AJ61" s="33">
        <v>456</v>
      </c>
      <c r="AK61" s="33">
        <v>456</v>
      </c>
      <c r="AL61" s="33">
        <v>456</v>
      </c>
      <c r="AM61" s="33">
        <v>456</v>
      </c>
      <c r="AN61" s="33">
        <v>456</v>
      </c>
      <c r="AO61" s="33">
        <v>456</v>
      </c>
      <c r="AP61" s="33">
        <v>456</v>
      </c>
      <c r="AQ61" s="33">
        <v>456</v>
      </c>
      <c r="AR61" s="33">
        <v>456</v>
      </c>
      <c r="AS61" s="33">
        <v>456</v>
      </c>
      <c r="AT61" s="33">
        <v>456</v>
      </c>
      <c r="AU61" s="33">
        <v>456</v>
      </c>
      <c r="AV61" s="33">
        <v>456</v>
      </c>
      <c r="AW61" s="33">
        <v>456</v>
      </c>
      <c r="AX61" s="33">
        <v>456</v>
      </c>
      <c r="AY61" s="33">
        <v>456</v>
      </c>
      <c r="AZ61" s="33">
        <v>456</v>
      </c>
      <c r="BA61" s="33">
        <v>456</v>
      </c>
      <c r="BB61" s="33">
        <v>456</v>
      </c>
      <c r="BC61" s="33">
        <v>456</v>
      </c>
      <c r="BD61" s="33">
        <v>456</v>
      </c>
      <c r="BE61" s="33">
        <v>456</v>
      </c>
      <c r="BF61" s="33">
        <v>456</v>
      </c>
      <c r="BG61" s="33">
        <v>456</v>
      </c>
      <c r="BH61" s="33">
        <v>456</v>
      </c>
      <c r="BI61" s="33">
        <v>456</v>
      </c>
      <c r="BJ61" s="33">
        <v>456</v>
      </c>
      <c r="BK61" s="33">
        <v>456</v>
      </c>
      <c r="BL61" s="33">
        <v>456</v>
      </c>
      <c r="BM61" s="33">
        <v>456</v>
      </c>
      <c r="BN61" s="33">
        <v>456</v>
      </c>
      <c r="BO61" s="33">
        <v>456</v>
      </c>
      <c r="BP61" s="33">
        <v>456</v>
      </c>
      <c r="BQ61" s="33">
        <v>456</v>
      </c>
      <c r="BR61" s="33">
        <v>456</v>
      </c>
      <c r="BS61" s="33">
        <v>456</v>
      </c>
      <c r="BT61" s="33">
        <v>456</v>
      </c>
      <c r="BU61" s="33">
        <v>456</v>
      </c>
      <c r="BV61" s="33">
        <v>456</v>
      </c>
      <c r="BW61" s="33">
        <v>456</v>
      </c>
      <c r="BX61" s="33">
        <v>456</v>
      </c>
      <c r="BY61" s="33">
        <v>456</v>
      </c>
      <c r="BZ61" s="33">
        <v>456</v>
      </c>
      <c r="CA61" s="33">
        <v>456</v>
      </c>
      <c r="CB61" s="33">
        <v>456</v>
      </c>
      <c r="CC61" s="33">
        <v>456</v>
      </c>
      <c r="CD61" s="33">
        <v>456</v>
      </c>
      <c r="CE61" s="33">
        <v>456</v>
      </c>
      <c r="CF61" s="33">
        <v>456</v>
      </c>
      <c r="CG61" s="33">
        <v>456</v>
      </c>
      <c r="CH61" s="33">
        <v>456</v>
      </c>
      <c r="CI61" s="33">
        <v>456</v>
      </c>
      <c r="CJ61" s="33">
        <v>456</v>
      </c>
      <c r="CK61" s="33">
        <v>456</v>
      </c>
      <c r="CL61" s="33">
        <v>456</v>
      </c>
      <c r="CM61" s="33">
        <v>456</v>
      </c>
      <c r="CN61" s="33">
        <v>456</v>
      </c>
      <c r="CO61" s="33">
        <v>456</v>
      </c>
      <c r="CP61" s="33">
        <v>456</v>
      </c>
      <c r="CQ61" s="33">
        <v>456</v>
      </c>
      <c r="CR61" s="33">
        <v>456</v>
      </c>
      <c r="CS61" s="34">
        <v>456</v>
      </c>
      <c r="CT61" s="31">
        <f t="shared" ref="CT61:CT67" si="66">SUM(B61:CS61)</f>
        <v>43776</v>
      </c>
      <c r="CU61" s="152"/>
      <c r="CV61" s="262"/>
    </row>
    <row r="62" spans="1:102">
      <c r="A62" s="26" t="s">
        <v>5</v>
      </c>
      <c r="B62" s="32">
        <v>540</v>
      </c>
      <c r="C62" s="33">
        <v>540</v>
      </c>
      <c r="D62" s="33">
        <v>540</v>
      </c>
      <c r="E62" s="33">
        <v>540</v>
      </c>
      <c r="F62" s="33">
        <v>540</v>
      </c>
      <c r="G62" s="33">
        <v>540</v>
      </c>
      <c r="H62" s="33">
        <v>540</v>
      </c>
      <c r="I62" s="33">
        <v>540</v>
      </c>
      <c r="J62" s="33">
        <v>540</v>
      </c>
      <c r="K62" s="33">
        <v>540</v>
      </c>
      <c r="L62" s="33">
        <v>540</v>
      </c>
      <c r="M62" s="33">
        <v>540</v>
      </c>
      <c r="N62" s="33">
        <v>540</v>
      </c>
      <c r="O62" s="33">
        <v>540</v>
      </c>
      <c r="P62" s="33">
        <v>540</v>
      </c>
      <c r="Q62" s="33">
        <v>540</v>
      </c>
      <c r="R62" s="33">
        <v>540</v>
      </c>
      <c r="S62" s="33">
        <v>540</v>
      </c>
      <c r="T62" s="33">
        <v>540</v>
      </c>
      <c r="U62" s="33">
        <v>540</v>
      </c>
      <c r="V62" s="33">
        <v>540</v>
      </c>
      <c r="W62" s="33">
        <v>540</v>
      </c>
      <c r="X62" s="33">
        <v>540</v>
      </c>
      <c r="Y62" s="33">
        <v>540</v>
      </c>
      <c r="Z62" s="33">
        <v>540</v>
      </c>
      <c r="AA62" s="33">
        <v>540</v>
      </c>
      <c r="AB62" s="33">
        <v>540</v>
      </c>
      <c r="AC62" s="33">
        <v>540</v>
      </c>
      <c r="AD62" s="33">
        <v>540</v>
      </c>
      <c r="AE62" s="33">
        <v>540</v>
      </c>
      <c r="AF62" s="33">
        <v>540</v>
      </c>
      <c r="AG62" s="33">
        <v>540</v>
      </c>
      <c r="AH62" s="33">
        <v>540</v>
      </c>
      <c r="AI62" s="33">
        <v>540</v>
      </c>
      <c r="AJ62" s="33">
        <v>540</v>
      </c>
      <c r="AK62" s="33">
        <v>540</v>
      </c>
      <c r="AL62" s="33">
        <v>540</v>
      </c>
      <c r="AM62" s="33">
        <v>540</v>
      </c>
      <c r="AN62" s="33">
        <v>540</v>
      </c>
      <c r="AO62" s="33">
        <v>540</v>
      </c>
      <c r="AP62" s="33">
        <v>540</v>
      </c>
      <c r="AQ62" s="33">
        <v>540</v>
      </c>
      <c r="AR62" s="33">
        <v>540</v>
      </c>
      <c r="AS62" s="33">
        <v>540</v>
      </c>
      <c r="AT62" s="33">
        <v>540</v>
      </c>
      <c r="AU62" s="33">
        <v>540</v>
      </c>
      <c r="AV62" s="33">
        <v>540</v>
      </c>
      <c r="AW62" s="33">
        <v>540</v>
      </c>
      <c r="AX62" s="33">
        <v>540</v>
      </c>
      <c r="AY62" s="33">
        <v>540</v>
      </c>
      <c r="AZ62" s="33">
        <v>540</v>
      </c>
      <c r="BA62" s="33">
        <v>540</v>
      </c>
      <c r="BB62" s="33">
        <v>540</v>
      </c>
      <c r="BC62" s="33">
        <v>540</v>
      </c>
      <c r="BD62" s="33">
        <v>540</v>
      </c>
      <c r="BE62" s="33">
        <v>540</v>
      </c>
      <c r="BF62" s="33">
        <v>540</v>
      </c>
      <c r="BG62" s="33">
        <v>540</v>
      </c>
      <c r="BH62" s="33">
        <v>540</v>
      </c>
      <c r="BI62" s="33">
        <v>540</v>
      </c>
      <c r="BJ62" s="33">
        <v>540</v>
      </c>
      <c r="BK62" s="33">
        <v>540</v>
      </c>
      <c r="BL62" s="33">
        <v>540</v>
      </c>
      <c r="BM62" s="33">
        <v>540</v>
      </c>
      <c r="BN62" s="33">
        <v>540</v>
      </c>
      <c r="BO62" s="33">
        <v>540</v>
      </c>
      <c r="BP62" s="33">
        <v>540</v>
      </c>
      <c r="BQ62" s="33">
        <v>540</v>
      </c>
      <c r="BR62" s="33">
        <v>540</v>
      </c>
      <c r="BS62" s="33">
        <v>540</v>
      </c>
      <c r="BT62" s="33">
        <v>540</v>
      </c>
      <c r="BU62" s="33">
        <v>540</v>
      </c>
      <c r="BV62" s="33">
        <v>540</v>
      </c>
      <c r="BW62" s="33">
        <v>540</v>
      </c>
      <c r="BX62" s="33">
        <v>540</v>
      </c>
      <c r="BY62" s="33">
        <v>540</v>
      </c>
      <c r="BZ62" s="33">
        <v>540</v>
      </c>
      <c r="CA62" s="33">
        <v>540</v>
      </c>
      <c r="CB62" s="33">
        <v>540</v>
      </c>
      <c r="CC62" s="33">
        <v>540</v>
      </c>
      <c r="CD62" s="33">
        <v>540</v>
      </c>
      <c r="CE62" s="33">
        <v>540</v>
      </c>
      <c r="CF62" s="33">
        <v>540</v>
      </c>
      <c r="CG62" s="33">
        <v>540</v>
      </c>
      <c r="CH62" s="33">
        <v>540</v>
      </c>
      <c r="CI62" s="33">
        <v>540</v>
      </c>
      <c r="CJ62" s="33">
        <v>540</v>
      </c>
      <c r="CK62" s="33">
        <v>540</v>
      </c>
      <c r="CL62" s="33">
        <v>540</v>
      </c>
      <c r="CM62" s="33">
        <v>540</v>
      </c>
      <c r="CN62" s="33">
        <v>540</v>
      </c>
      <c r="CO62" s="33">
        <v>540</v>
      </c>
      <c r="CP62" s="33">
        <v>540</v>
      </c>
      <c r="CQ62" s="33">
        <v>540</v>
      </c>
      <c r="CR62" s="33">
        <v>540</v>
      </c>
      <c r="CS62" s="34">
        <v>540</v>
      </c>
      <c r="CT62" s="31">
        <f t="shared" si="66"/>
        <v>51840</v>
      </c>
      <c r="CU62" s="152"/>
      <c r="CV62" s="262"/>
    </row>
    <row r="63" spans="1:102">
      <c r="A63" s="26" t="s">
        <v>6</v>
      </c>
      <c r="B63" s="32">
        <v>874.84</v>
      </c>
      <c r="C63" s="33">
        <v>874.84</v>
      </c>
      <c r="D63" s="33">
        <v>874.84</v>
      </c>
      <c r="E63" s="33">
        <v>874.84</v>
      </c>
      <c r="F63" s="33">
        <v>874.84</v>
      </c>
      <c r="G63" s="33">
        <v>874.84</v>
      </c>
      <c r="H63" s="33">
        <v>874.84</v>
      </c>
      <c r="I63" s="33">
        <v>874.84</v>
      </c>
      <c r="J63" s="33">
        <v>874.84</v>
      </c>
      <c r="K63" s="33">
        <v>874.84</v>
      </c>
      <c r="L63" s="33">
        <v>874.84</v>
      </c>
      <c r="M63" s="33">
        <v>874.84</v>
      </c>
      <c r="N63" s="33">
        <v>874.84</v>
      </c>
      <c r="O63" s="33">
        <v>874.84</v>
      </c>
      <c r="P63" s="33">
        <v>874.84</v>
      </c>
      <c r="Q63" s="33">
        <v>874.84</v>
      </c>
      <c r="R63" s="33">
        <v>874.84</v>
      </c>
      <c r="S63" s="33">
        <v>874.84</v>
      </c>
      <c r="T63" s="33">
        <v>874.84</v>
      </c>
      <c r="U63" s="33">
        <v>874.84</v>
      </c>
      <c r="V63" s="33">
        <v>874.84</v>
      </c>
      <c r="W63" s="33">
        <v>874.84</v>
      </c>
      <c r="X63" s="33">
        <v>874.84</v>
      </c>
      <c r="Y63" s="33">
        <v>874.84</v>
      </c>
      <c r="Z63" s="33">
        <v>874.84</v>
      </c>
      <c r="AA63" s="33">
        <v>874.84</v>
      </c>
      <c r="AB63" s="33">
        <v>874.84</v>
      </c>
      <c r="AC63" s="33">
        <v>874.84</v>
      </c>
      <c r="AD63" s="33">
        <v>874.84</v>
      </c>
      <c r="AE63" s="33">
        <v>874.84</v>
      </c>
      <c r="AF63" s="33">
        <v>874.84</v>
      </c>
      <c r="AG63" s="33">
        <v>874.84</v>
      </c>
      <c r="AH63" s="33">
        <v>874.84</v>
      </c>
      <c r="AI63" s="33">
        <v>874.84</v>
      </c>
      <c r="AJ63" s="33">
        <v>874.84</v>
      </c>
      <c r="AK63" s="33">
        <v>874.84</v>
      </c>
      <c r="AL63" s="33">
        <v>874.84</v>
      </c>
      <c r="AM63" s="33">
        <v>874.84</v>
      </c>
      <c r="AN63" s="33">
        <v>874.84</v>
      </c>
      <c r="AO63" s="33">
        <v>874.84</v>
      </c>
      <c r="AP63" s="33">
        <v>874.84</v>
      </c>
      <c r="AQ63" s="33">
        <v>874.84</v>
      </c>
      <c r="AR63" s="33">
        <v>874.84</v>
      </c>
      <c r="AS63" s="33">
        <v>874.84</v>
      </c>
      <c r="AT63" s="33">
        <v>874.84</v>
      </c>
      <c r="AU63" s="33">
        <v>874.84</v>
      </c>
      <c r="AV63" s="33">
        <v>874.84</v>
      </c>
      <c r="AW63" s="33">
        <v>874.84</v>
      </c>
      <c r="AX63" s="33">
        <v>874.84</v>
      </c>
      <c r="AY63" s="33">
        <v>874.84</v>
      </c>
      <c r="AZ63" s="33">
        <v>874.84</v>
      </c>
      <c r="BA63" s="33">
        <v>874.84</v>
      </c>
      <c r="BB63" s="33">
        <v>874.84</v>
      </c>
      <c r="BC63" s="33">
        <v>874.84</v>
      </c>
      <c r="BD63" s="33">
        <v>874.84</v>
      </c>
      <c r="BE63" s="33">
        <v>874.84</v>
      </c>
      <c r="BF63" s="33">
        <v>874.84</v>
      </c>
      <c r="BG63" s="33">
        <v>874.84</v>
      </c>
      <c r="BH63" s="33">
        <v>874.84</v>
      </c>
      <c r="BI63" s="33">
        <v>874.84</v>
      </c>
      <c r="BJ63" s="33">
        <v>874.84</v>
      </c>
      <c r="BK63" s="33">
        <v>874.84</v>
      </c>
      <c r="BL63" s="33">
        <v>874.84</v>
      </c>
      <c r="BM63" s="33">
        <v>874.84</v>
      </c>
      <c r="BN63" s="33">
        <v>874.84</v>
      </c>
      <c r="BO63" s="33">
        <v>874.84</v>
      </c>
      <c r="BP63" s="33">
        <v>874.84</v>
      </c>
      <c r="BQ63" s="33">
        <v>874.84</v>
      </c>
      <c r="BR63" s="33">
        <v>874.84</v>
      </c>
      <c r="BS63" s="33">
        <v>874.84</v>
      </c>
      <c r="BT63" s="33">
        <v>874.84</v>
      </c>
      <c r="BU63" s="33">
        <v>874.84</v>
      </c>
      <c r="BV63" s="33">
        <v>874.84</v>
      </c>
      <c r="BW63" s="33">
        <v>874.84</v>
      </c>
      <c r="BX63" s="33">
        <v>874.84</v>
      </c>
      <c r="BY63" s="33">
        <v>874.84</v>
      </c>
      <c r="BZ63" s="33">
        <v>874.84</v>
      </c>
      <c r="CA63" s="33">
        <v>874.84</v>
      </c>
      <c r="CB63" s="33">
        <v>874.84</v>
      </c>
      <c r="CC63" s="33">
        <v>874.84</v>
      </c>
      <c r="CD63" s="33">
        <v>874.84</v>
      </c>
      <c r="CE63" s="33">
        <v>874.84</v>
      </c>
      <c r="CF63" s="33">
        <v>874.84</v>
      </c>
      <c r="CG63" s="33">
        <v>874.84</v>
      </c>
      <c r="CH63" s="33">
        <v>874.84</v>
      </c>
      <c r="CI63" s="33">
        <v>874.84</v>
      </c>
      <c r="CJ63" s="33">
        <v>874.84</v>
      </c>
      <c r="CK63" s="33">
        <v>874.84</v>
      </c>
      <c r="CL63" s="33">
        <v>874.84</v>
      </c>
      <c r="CM63" s="33">
        <v>874.84</v>
      </c>
      <c r="CN63" s="33">
        <v>874.84</v>
      </c>
      <c r="CO63" s="33">
        <v>874.84</v>
      </c>
      <c r="CP63" s="33">
        <v>874.84</v>
      </c>
      <c r="CQ63" s="33">
        <v>874.84</v>
      </c>
      <c r="CR63" s="33">
        <v>874.84</v>
      </c>
      <c r="CS63" s="34">
        <v>874.84</v>
      </c>
      <c r="CT63" s="31">
        <f t="shared" si="66"/>
        <v>83984.639999999796</v>
      </c>
      <c r="CU63" s="152"/>
      <c r="CV63" s="262"/>
    </row>
    <row r="64" spans="1:102">
      <c r="A64" s="26" t="s">
        <v>7</v>
      </c>
      <c r="B64" s="32">
        <v>415</v>
      </c>
      <c r="C64" s="33">
        <v>415</v>
      </c>
      <c r="D64" s="33">
        <v>415</v>
      </c>
      <c r="E64" s="33">
        <v>415</v>
      </c>
      <c r="F64" s="33">
        <v>415</v>
      </c>
      <c r="G64" s="33">
        <v>415</v>
      </c>
      <c r="H64" s="33">
        <v>415</v>
      </c>
      <c r="I64" s="33">
        <v>415</v>
      </c>
      <c r="J64" s="33">
        <v>415</v>
      </c>
      <c r="K64" s="33">
        <v>415</v>
      </c>
      <c r="L64" s="33">
        <v>415</v>
      </c>
      <c r="M64" s="33">
        <v>415</v>
      </c>
      <c r="N64" s="33">
        <v>415</v>
      </c>
      <c r="O64" s="33">
        <v>415</v>
      </c>
      <c r="P64" s="33">
        <v>415</v>
      </c>
      <c r="Q64" s="33">
        <v>415</v>
      </c>
      <c r="R64" s="33">
        <v>415</v>
      </c>
      <c r="S64" s="33">
        <v>415</v>
      </c>
      <c r="T64" s="33">
        <v>415</v>
      </c>
      <c r="U64" s="33">
        <v>415</v>
      </c>
      <c r="V64" s="33">
        <v>415</v>
      </c>
      <c r="W64" s="33">
        <v>415</v>
      </c>
      <c r="X64" s="33">
        <v>415</v>
      </c>
      <c r="Y64" s="33">
        <v>415</v>
      </c>
      <c r="Z64" s="33">
        <v>415</v>
      </c>
      <c r="AA64" s="33">
        <v>415</v>
      </c>
      <c r="AB64" s="33">
        <v>415</v>
      </c>
      <c r="AC64" s="33">
        <v>415</v>
      </c>
      <c r="AD64" s="33">
        <v>415</v>
      </c>
      <c r="AE64" s="33">
        <v>415</v>
      </c>
      <c r="AF64" s="33">
        <v>415</v>
      </c>
      <c r="AG64" s="33">
        <v>415</v>
      </c>
      <c r="AH64" s="33">
        <v>415</v>
      </c>
      <c r="AI64" s="33">
        <v>415</v>
      </c>
      <c r="AJ64" s="33">
        <v>415</v>
      </c>
      <c r="AK64" s="33">
        <v>415</v>
      </c>
      <c r="AL64" s="33">
        <v>415</v>
      </c>
      <c r="AM64" s="33">
        <v>415</v>
      </c>
      <c r="AN64" s="33">
        <v>415</v>
      </c>
      <c r="AO64" s="33">
        <v>415</v>
      </c>
      <c r="AP64" s="33">
        <v>415</v>
      </c>
      <c r="AQ64" s="33">
        <v>415</v>
      </c>
      <c r="AR64" s="33">
        <v>415</v>
      </c>
      <c r="AS64" s="33">
        <v>415</v>
      </c>
      <c r="AT64" s="33">
        <v>415</v>
      </c>
      <c r="AU64" s="33">
        <v>415</v>
      </c>
      <c r="AV64" s="33">
        <v>415</v>
      </c>
      <c r="AW64" s="33">
        <v>415</v>
      </c>
      <c r="AX64" s="33">
        <v>415</v>
      </c>
      <c r="AY64" s="33">
        <v>415</v>
      </c>
      <c r="AZ64" s="33">
        <v>415</v>
      </c>
      <c r="BA64" s="33">
        <v>415</v>
      </c>
      <c r="BB64" s="33">
        <v>415</v>
      </c>
      <c r="BC64" s="33">
        <v>415</v>
      </c>
      <c r="BD64" s="33">
        <v>415</v>
      </c>
      <c r="BE64" s="33">
        <v>396</v>
      </c>
      <c r="BF64" s="33">
        <v>361</v>
      </c>
      <c r="BG64" s="33">
        <v>311</v>
      </c>
      <c r="BH64" s="33">
        <v>256</v>
      </c>
      <c r="BI64" s="33">
        <v>221</v>
      </c>
      <c r="BJ64" s="33">
        <v>221</v>
      </c>
      <c r="BK64" s="33">
        <v>221</v>
      </c>
      <c r="BL64" s="33">
        <v>221</v>
      </c>
      <c r="BM64" s="33">
        <v>221</v>
      </c>
      <c r="BN64" s="33">
        <v>221</v>
      </c>
      <c r="BO64" s="33">
        <v>221</v>
      </c>
      <c r="BP64" s="33">
        <v>221</v>
      </c>
      <c r="BQ64" s="33">
        <v>221</v>
      </c>
      <c r="BR64" s="33">
        <v>221</v>
      </c>
      <c r="BS64" s="33">
        <v>221</v>
      </c>
      <c r="BT64" s="33">
        <v>221</v>
      </c>
      <c r="BU64" s="33">
        <v>221</v>
      </c>
      <c r="BV64" s="33">
        <v>221</v>
      </c>
      <c r="BW64" s="33">
        <v>221</v>
      </c>
      <c r="BX64" s="33">
        <v>221</v>
      </c>
      <c r="BY64" s="33">
        <v>221</v>
      </c>
      <c r="BZ64" s="33">
        <v>221</v>
      </c>
      <c r="CA64" s="33">
        <v>221</v>
      </c>
      <c r="CB64" s="33">
        <v>221</v>
      </c>
      <c r="CC64" s="33">
        <v>221</v>
      </c>
      <c r="CD64" s="33">
        <v>221</v>
      </c>
      <c r="CE64" s="33">
        <v>221</v>
      </c>
      <c r="CF64" s="33">
        <v>221</v>
      </c>
      <c r="CG64" s="33">
        <v>221</v>
      </c>
      <c r="CH64" s="33">
        <v>221</v>
      </c>
      <c r="CI64" s="33">
        <v>221</v>
      </c>
      <c r="CJ64" s="33">
        <v>221</v>
      </c>
      <c r="CK64" s="33">
        <v>221</v>
      </c>
      <c r="CL64" s="33">
        <v>221</v>
      </c>
      <c r="CM64" s="33">
        <v>221</v>
      </c>
      <c r="CN64" s="33">
        <v>221</v>
      </c>
      <c r="CO64" s="33">
        <v>221</v>
      </c>
      <c r="CP64" s="33">
        <v>221</v>
      </c>
      <c r="CQ64" s="33">
        <v>221</v>
      </c>
      <c r="CR64" s="33">
        <v>221</v>
      </c>
      <c r="CS64" s="34">
        <v>221</v>
      </c>
      <c r="CT64" s="31">
        <f t="shared" si="66"/>
        <v>32326</v>
      </c>
      <c r="CU64" s="152"/>
      <c r="CV64" s="262"/>
    </row>
    <row r="65" spans="1:102">
      <c r="A65" s="26" t="s">
        <v>8</v>
      </c>
      <c r="B65" s="32">
        <v>471.08</v>
      </c>
      <c r="C65" s="33">
        <v>471.08</v>
      </c>
      <c r="D65" s="33">
        <v>471.08</v>
      </c>
      <c r="E65" s="33">
        <v>471.08</v>
      </c>
      <c r="F65" s="33">
        <v>471.08</v>
      </c>
      <c r="G65" s="33">
        <v>471.08</v>
      </c>
      <c r="H65" s="33">
        <v>471.08</v>
      </c>
      <c r="I65" s="33">
        <v>471.08</v>
      </c>
      <c r="J65" s="33">
        <v>471.08</v>
      </c>
      <c r="K65" s="33">
        <v>471.08</v>
      </c>
      <c r="L65" s="33">
        <v>471.08</v>
      </c>
      <c r="M65" s="33">
        <v>471.08</v>
      </c>
      <c r="N65" s="33">
        <v>471.08</v>
      </c>
      <c r="O65" s="33">
        <v>471.08</v>
      </c>
      <c r="P65" s="33">
        <v>471.08</v>
      </c>
      <c r="Q65" s="33">
        <v>471.08</v>
      </c>
      <c r="R65" s="33">
        <v>471.08</v>
      </c>
      <c r="S65" s="33">
        <v>471.08</v>
      </c>
      <c r="T65" s="33">
        <v>471.08</v>
      </c>
      <c r="U65" s="33">
        <v>471.08</v>
      </c>
      <c r="V65" s="33">
        <v>471.08</v>
      </c>
      <c r="W65" s="33">
        <v>471.08</v>
      </c>
      <c r="X65" s="33">
        <v>471.08</v>
      </c>
      <c r="Y65" s="33">
        <v>471.08</v>
      </c>
      <c r="Z65" s="33">
        <v>471.08</v>
      </c>
      <c r="AA65" s="33">
        <v>471.08</v>
      </c>
      <c r="AB65" s="33">
        <v>471.08</v>
      </c>
      <c r="AC65" s="33">
        <v>471.08</v>
      </c>
      <c r="AD65" s="33">
        <v>471.08</v>
      </c>
      <c r="AE65" s="33">
        <v>471.08</v>
      </c>
      <c r="AF65" s="33">
        <v>471.08</v>
      </c>
      <c r="AG65" s="33">
        <v>471.08</v>
      </c>
      <c r="AH65" s="33">
        <v>471.08</v>
      </c>
      <c r="AI65" s="33">
        <v>471.08</v>
      </c>
      <c r="AJ65" s="33">
        <v>471.08</v>
      </c>
      <c r="AK65" s="33">
        <v>471.08</v>
      </c>
      <c r="AL65" s="33">
        <v>471.08</v>
      </c>
      <c r="AM65" s="33">
        <v>471.08</v>
      </c>
      <c r="AN65" s="33">
        <v>471.08</v>
      </c>
      <c r="AO65" s="33">
        <v>471.08</v>
      </c>
      <c r="AP65" s="33">
        <v>471.08</v>
      </c>
      <c r="AQ65" s="33">
        <v>471.08</v>
      </c>
      <c r="AR65" s="33">
        <v>471.08</v>
      </c>
      <c r="AS65" s="33">
        <v>471.08</v>
      </c>
      <c r="AT65" s="33">
        <v>471.08</v>
      </c>
      <c r="AU65" s="33">
        <v>471.08</v>
      </c>
      <c r="AV65" s="33">
        <v>471.08</v>
      </c>
      <c r="AW65" s="33">
        <v>471.08</v>
      </c>
      <c r="AX65" s="33">
        <v>471.08</v>
      </c>
      <c r="AY65" s="33">
        <v>471.08</v>
      </c>
      <c r="AZ65" s="33">
        <v>471.08</v>
      </c>
      <c r="BA65" s="33">
        <v>471.08</v>
      </c>
      <c r="BB65" s="33">
        <v>471.08</v>
      </c>
      <c r="BC65" s="33">
        <v>471.08</v>
      </c>
      <c r="BD65" s="33">
        <v>471.08</v>
      </c>
      <c r="BE65" s="33">
        <v>471.08</v>
      </c>
      <c r="BF65" s="33">
        <v>471.08</v>
      </c>
      <c r="BG65" s="33">
        <v>471.08</v>
      </c>
      <c r="BH65" s="33">
        <v>471.08</v>
      </c>
      <c r="BI65" s="33">
        <v>471.08</v>
      </c>
      <c r="BJ65" s="33">
        <v>471.08</v>
      </c>
      <c r="BK65" s="33">
        <v>471.08</v>
      </c>
      <c r="BL65" s="33">
        <v>471.08</v>
      </c>
      <c r="BM65" s="33">
        <v>471.08</v>
      </c>
      <c r="BN65" s="33">
        <v>471.08</v>
      </c>
      <c r="BO65" s="33">
        <v>471.08</v>
      </c>
      <c r="BP65" s="33">
        <v>471.08</v>
      </c>
      <c r="BQ65" s="33">
        <v>471.08</v>
      </c>
      <c r="BR65" s="33">
        <v>471.08</v>
      </c>
      <c r="BS65" s="33">
        <v>471.08</v>
      </c>
      <c r="BT65" s="33">
        <v>471.08</v>
      </c>
      <c r="BU65" s="33">
        <v>471.08</v>
      </c>
      <c r="BV65" s="33">
        <v>471.08</v>
      </c>
      <c r="BW65" s="33">
        <v>471.08</v>
      </c>
      <c r="BX65" s="33">
        <v>471.08</v>
      </c>
      <c r="BY65" s="33">
        <v>471.08</v>
      </c>
      <c r="BZ65" s="33">
        <v>471.08</v>
      </c>
      <c r="CA65" s="33">
        <v>471.08</v>
      </c>
      <c r="CB65" s="33">
        <v>471.08</v>
      </c>
      <c r="CC65" s="33">
        <v>471.08</v>
      </c>
      <c r="CD65" s="33">
        <v>471.08</v>
      </c>
      <c r="CE65" s="33">
        <v>471.08</v>
      </c>
      <c r="CF65" s="33">
        <v>471.08</v>
      </c>
      <c r="CG65" s="33">
        <v>471.08</v>
      </c>
      <c r="CH65" s="33">
        <v>471.08</v>
      </c>
      <c r="CI65" s="33">
        <v>471.08</v>
      </c>
      <c r="CJ65" s="33">
        <v>471.08</v>
      </c>
      <c r="CK65" s="33">
        <v>471.08</v>
      </c>
      <c r="CL65" s="33">
        <v>471.08</v>
      </c>
      <c r="CM65" s="33">
        <v>471.08</v>
      </c>
      <c r="CN65" s="33">
        <v>471.08</v>
      </c>
      <c r="CO65" s="33">
        <v>471.08</v>
      </c>
      <c r="CP65" s="33">
        <v>471.08</v>
      </c>
      <c r="CQ65" s="33">
        <v>471.08</v>
      </c>
      <c r="CR65" s="33">
        <v>471.08</v>
      </c>
      <c r="CS65" s="34">
        <v>471.08</v>
      </c>
      <c r="CT65" s="31">
        <f t="shared" si="66"/>
        <v>45223.680000000102</v>
      </c>
      <c r="CU65" s="152"/>
      <c r="CV65" s="262"/>
    </row>
    <row r="66" spans="1:102">
      <c r="A66" s="26" t="s">
        <v>9</v>
      </c>
      <c r="B66" s="32">
        <v>742</v>
      </c>
      <c r="C66" s="33">
        <v>743</v>
      </c>
      <c r="D66" s="33">
        <v>743</v>
      </c>
      <c r="E66" s="33">
        <v>744</v>
      </c>
      <c r="F66" s="33">
        <v>743</v>
      </c>
      <c r="G66" s="33">
        <v>743</v>
      </c>
      <c r="H66" s="33">
        <v>744</v>
      </c>
      <c r="I66" s="33">
        <v>746</v>
      </c>
      <c r="J66" s="33">
        <v>743</v>
      </c>
      <c r="K66" s="33">
        <v>740</v>
      </c>
      <c r="L66" s="33">
        <v>738</v>
      </c>
      <c r="M66" s="33">
        <v>739</v>
      </c>
      <c r="N66" s="33">
        <v>742</v>
      </c>
      <c r="O66" s="33">
        <v>744</v>
      </c>
      <c r="P66" s="33">
        <v>741</v>
      </c>
      <c r="Q66" s="33">
        <v>737</v>
      </c>
      <c r="R66" s="33">
        <v>743</v>
      </c>
      <c r="S66" s="33">
        <v>746</v>
      </c>
      <c r="T66" s="33">
        <v>745</v>
      </c>
      <c r="U66" s="33">
        <v>746</v>
      </c>
      <c r="V66" s="33">
        <v>746</v>
      </c>
      <c r="W66" s="33">
        <v>743</v>
      </c>
      <c r="X66" s="33">
        <v>743</v>
      </c>
      <c r="Y66" s="33">
        <v>740</v>
      </c>
      <c r="Z66" s="33">
        <v>739</v>
      </c>
      <c r="AA66" s="33">
        <v>744</v>
      </c>
      <c r="AB66" s="33">
        <v>746</v>
      </c>
      <c r="AC66" s="33">
        <v>747</v>
      </c>
      <c r="AD66" s="33">
        <v>741</v>
      </c>
      <c r="AE66" s="33">
        <v>736</v>
      </c>
      <c r="AF66" s="33">
        <v>738</v>
      </c>
      <c r="AG66" s="33">
        <v>741</v>
      </c>
      <c r="AH66" s="33">
        <v>743</v>
      </c>
      <c r="AI66" s="33">
        <v>739</v>
      </c>
      <c r="AJ66" s="33">
        <v>742</v>
      </c>
      <c r="AK66" s="33">
        <v>744</v>
      </c>
      <c r="AL66" s="33">
        <v>744</v>
      </c>
      <c r="AM66" s="33">
        <v>744</v>
      </c>
      <c r="AN66" s="33">
        <v>744</v>
      </c>
      <c r="AO66" s="33">
        <v>744</v>
      </c>
      <c r="AP66" s="33">
        <v>747</v>
      </c>
      <c r="AQ66" s="33">
        <v>742</v>
      </c>
      <c r="AR66" s="33">
        <v>742</v>
      </c>
      <c r="AS66" s="33">
        <v>741</v>
      </c>
      <c r="AT66" s="33">
        <v>742</v>
      </c>
      <c r="AU66" s="33">
        <v>743</v>
      </c>
      <c r="AV66" s="33">
        <v>747</v>
      </c>
      <c r="AW66" s="33">
        <v>748</v>
      </c>
      <c r="AX66" s="33">
        <v>741</v>
      </c>
      <c r="AY66" s="33">
        <v>740</v>
      </c>
      <c r="AZ66" s="33">
        <v>743</v>
      </c>
      <c r="BA66" s="33">
        <v>740</v>
      </c>
      <c r="BB66" s="33">
        <v>745</v>
      </c>
      <c r="BC66" s="33">
        <v>749</v>
      </c>
      <c r="BD66" s="33">
        <v>738</v>
      </c>
      <c r="BE66" s="33">
        <v>732</v>
      </c>
      <c r="BF66" s="33">
        <v>743</v>
      </c>
      <c r="BG66" s="33">
        <v>741</v>
      </c>
      <c r="BH66" s="33">
        <v>740</v>
      </c>
      <c r="BI66" s="33">
        <v>744</v>
      </c>
      <c r="BJ66" s="33">
        <v>745</v>
      </c>
      <c r="BK66" s="33">
        <v>743</v>
      </c>
      <c r="BL66" s="33">
        <v>745</v>
      </c>
      <c r="BM66" s="33">
        <v>747</v>
      </c>
      <c r="BN66" s="33">
        <v>741</v>
      </c>
      <c r="BO66" s="33">
        <v>743</v>
      </c>
      <c r="BP66" s="33">
        <v>744</v>
      </c>
      <c r="BQ66" s="33">
        <v>744</v>
      </c>
      <c r="BR66" s="33">
        <v>744</v>
      </c>
      <c r="BS66" s="33">
        <v>741</v>
      </c>
      <c r="BT66" s="33">
        <v>746</v>
      </c>
      <c r="BU66" s="33">
        <v>749</v>
      </c>
      <c r="BV66" s="33">
        <v>745</v>
      </c>
      <c r="BW66" s="33">
        <v>742</v>
      </c>
      <c r="BX66" s="33">
        <v>741</v>
      </c>
      <c r="BY66" s="33">
        <v>740</v>
      </c>
      <c r="BZ66" s="33">
        <v>740</v>
      </c>
      <c r="CA66" s="33">
        <v>746</v>
      </c>
      <c r="CB66" s="33">
        <v>745</v>
      </c>
      <c r="CC66" s="33">
        <v>741</v>
      </c>
      <c r="CD66" s="33">
        <v>743</v>
      </c>
      <c r="CE66" s="33">
        <v>742</v>
      </c>
      <c r="CF66" s="33">
        <v>744</v>
      </c>
      <c r="CG66" s="33">
        <v>743</v>
      </c>
      <c r="CH66" s="33">
        <v>744</v>
      </c>
      <c r="CI66" s="33">
        <v>746</v>
      </c>
      <c r="CJ66" s="33">
        <v>744</v>
      </c>
      <c r="CK66" s="33">
        <v>742</v>
      </c>
      <c r="CL66" s="33">
        <v>745</v>
      </c>
      <c r="CM66" s="33">
        <v>745</v>
      </c>
      <c r="CN66" s="33">
        <v>742</v>
      </c>
      <c r="CO66" s="33">
        <v>744</v>
      </c>
      <c r="CP66" s="33">
        <v>741</v>
      </c>
      <c r="CQ66" s="33">
        <v>743</v>
      </c>
      <c r="CR66" s="33">
        <v>740</v>
      </c>
      <c r="CS66" s="34">
        <v>740</v>
      </c>
      <c r="CT66" s="31">
        <f t="shared" si="66"/>
        <v>71308</v>
      </c>
      <c r="CU66" s="152"/>
      <c r="CV66" s="262"/>
    </row>
    <row r="67" spans="1:102" ht="15.75" thickBot="1">
      <c r="A67" s="172" t="s">
        <v>10</v>
      </c>
      <c r="B67" s="117">
        <v>41.2</v>
      </c>
      <c r="C67" s="118">
        <v>41.2</v>
      </c>
      <c r="D67" s="118">
        <v>41.2</v>
      </c>
      <c r="E67" s="118">
        <v>41.2</v>
      </c>
      <c r="F67" s="118">
        <v>41.2</v>
      </c>
      <c r="G67" s="118">
        <v>41.2</v>
      </c>
      <c r="H67" s="118">
        <v>41.2</v>
      </c>
      <c r="I67" s="118">
        <v>41.2</v>
      </c>
      <c r="J67" s="118">
        <v>41.2</v>
      </c>
      <c r="K67" s="118">
        <v>41.2</v>
      </c>
      <c r="L67" s="118">
        <v>41.2</v>
      </c>
      <c r="M67" s="118">
        <v>41.2</v>
      </c>
      <c r="N67" s="118">
        <v>41.2</v>
      </c>
      <c r="O67" s="118">
        <v>41.2</v>
      </c>
      <c r="P67" s="118">
        <v>41.2</v>
      </c>
      <c r="Q67" s="118">
        <v>41.2</v>
      </c>
      <c r="R67" s="118">
        <v>41.2</v>
      </c>
      <c r="S67" s="118">
        <v>41.2</v>
      </c>
      <c r="T67" s="118">
        <v>41.2</v>
      </c>
      <c r="U67" s="118">
        <v>41.2</v>
      </c>
      <c r="V67" s="118">
        <v>41.2</v>
      </c>
      <c r="W67" s="118">
        <v>41.2</v>
      </c>
      <c r="X67" s="118">
        <v>41.2</v>
      </c>
      <c r="Y67" s="118">
        <v>41.2</v>
      </c>
      <c r="Z67" s="118">
        <v>41.2</v>
      </c>
      <c r="AA67" s="118">
        <v>41.2</v>
      </c>
      <c r="AB67" s="118">
        <v>41.2</v>
      </c>
      <c r="AC67" s="118">
        <v>41.2</v>
      </c>
      <c r="AD67" s="118">
        <v>41.2</v>
      </c>
      <c r="AE67" s="118">
        <v>41.2</v>
      </c>
      <c r="AF67" s="118">
        <v>41.2</v>
      </c>
      <c r="AG67" s="118">
        <v>41.2</v>
      </c>
      <c r="AH67" s="118">
        <v>41.2</v>
      </c>
      <c r="AI67" s="118">
        <v>41.2</v>
      </c>
      <c r="AJ67" s="118">
        <v>41.2</v>
      </c>
      <c r="AK67" s="118">
        <v>41.2</v>
      </c>
      <c r="AL67" s="118">
        <v>41.2</v>
      </c>
      <c r="AM67" s="118">
        <v>41.2</v>
      </c>
      <c r="AN67" s="118">
        <v>41.2</v>
      </c>
      <c r="AO67" s="118">
        <v>41.2</v>
      </c>
      <c r="AP67" s="118">
        <v>41.2</v>
      </c>
      <c r="AQ67" s="118">
        <v>41.2</v>
      </c>
      <c r="AR67" s="118">
        <v>41.2</v>
      </c>
      <c r="AS67" s="118">
        <v>41.2</v>
      </c>
      <c r="AT67" s="118">
        <v>41.2</v>
      </c>
      <c r="AU67" s="118">
        <v>41.2</v>
      </c>
      <c r="AV67" s="118">
        <v>41.2</v>
      </c>
      <c r="AW67" s="118">
        <v>41.2</v>
      </c>
      <c r="AX67" s="118">
        <v>41.2</v>
      </c>
      <c r="AY67" s="118">
        <v>41.2</v>
      </c>
      <c r="AZ67" s="118">
        <v>41.2</v>
      </c>
      <c r="BA67" s="118">
        <v>41.2</v>
      </c>
      <c r="BB67" s="118">
        <v>41.2</v>
      </c>
      <c r="BC67" s="118">
        <v>41.2</v>
      </c>
      <c r="BD67" s="118">
        <v>41.2</v>
      </c>
      <c r="BE67" s="118">
        <v>41.2</v>
      </c>
      <c r="BF67" s="118">
        <v>41.2</v>
      </c>
      <c r="BG67" s="118">
        <v>41.2</v>
      </c>
      <c r="BH67" s="118">
        <v>41.2</v>
      </c>
      <c r="BI67" s="118">
        <v>41.2</v>
      </c>
      <c r="BJ67" s="118">
        <v>41.2</v>
      </c>
      <c r="BK67" s="118">
        <v>41.2</v>
      </c>
      <c r="BL67" s="118">
        <v>41.2</v>
      </c>
      <c r="BM67" s="118">
        <v>41.2</v>
      </c>
      <c r="BN67" s="118">
        <v>41.2</v>
      </c>
      <c r="BO67" s="118">
        <v>41.2</v>
      </c>
      <c r="BP67" s="118">
        <v>41.2</v>
      </c>
      <c r="BQ67" s="118">
        <v>41.2</v>
      </c>
      <c r="BR67" s="118">
        <v>41.2</v>
      </c>
      <c r="BS67" s="118">
        <v>41.2</v>
      </c>
      <c r="BT67" s="118">
        <v>41.2</v>
      </c>
      <c r="BU67" s="118">
        <v>41.2</v>
      </c>
      <c r="BV67" s="118">
        <v>41.2</v>
      </c>
      <c r="BW67" s="118">
        <v>41.2</v>
      </c>
      <c r="BX67" s="118">
        <v>41.2</v>
      </c>
      <c r="BY67" s="118">
        <v>41.2</v>
      </c>
      <c r="BZ67" s="118">
        <v>41.2</v>
      </c>
      <c r="CA67" s="118">
        <v>41.2</v>
      </c>
      <c r="CB67" s="118">
        <v>41.2</v>
      </c>
      <c r="CC67" s="118">
        <v>41.2</v>
      </c>
      <c r="CD67" s="118">
        <v>41.2</v>
      </c>
      <c r="CE67" s="118">
        <v>41.2</v>
      </c>
      <c r="CF67" s="118">
        <v>41.2</v>
      </c>
      <c r="CG67" s="118">
        <v>41.2</v>
      </c>
      <c r="CH67" s="118">
        <v>41.2</v>
      </c>
      <c r="CI67" s="118">
        <v>41.2</v>
      </c>
      <c r="CJ67" s="118">
        <v>41.2</v>
      </c>
      <c r="CK67" s="118">
        <v>41.2</v>
      </c>
      <c r="CL67" s="118">
        <v>41.2</v>
      </c>
      <c r="CM67" s="118">
        <v>41.2</v>
      </c>
      <c r="CN67" s="118">
        <v>41.2</v>
      </c>
      <c r="CO67" s="118">
        <v>41.2</v>
      </c>
      <c r="CP67" s="118">
        <v>41.2</v>
      </c>
      <c r="CQ67" s="118">
        <v>41.2</v>
      </c>
      <c r="CR67" s="118">
        <v>41.2</v>
      </c>
      <c r="CS67" s="119">
        <v>41.2</v>
      </c>
      <c r="CT67" s="116">
        <f t="shared" si="66"/>
        <v>3955.199999999993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30</v>
      </c>
      <c r="AF72" s="122">
        <v>60</v>
      </c>
      <c r="AG72" s="122">
        <v>81</v>
      </c>
      <c r="AH72" s="122">
        <v>81</v>
      </c>
      <c r="AI72" s="122">
        <v>81</v>
      </c>
      <c r="AJ72" s="122">
        <v>81</v>
      </c>
      <c r="AK72" s="122">
        <v>81</v>
      </c>
      <c r="AL72" s="122">
        <v>81</v>
      </c>
      <c r="AM72" s="122">
        <v>81</v>
      </c>
      <c r="AN72" s="122">
        <v>81</v>
      </c>
      <c r="AO72" s="122">
        <v>81</v>
      </c>
      <c r="AP72" s="122">
        <v>81</v>
      </c>
      <c r="AQ72" s="122">
        <v>81</v>
      </c>
      <c r="AR72" s="122">
        <v>81</v>
      </c>
      <c r="AS72" s="122">
        <v>81</v>
      </c>
      <c r="AT72" s="122">
        <v>81</v>
      </c>
      <c r="AU72" s="122">
        <v>81</v>
      </c>
      <c r="AV72" s="122">
        <v>81</v>
      </c>
      <c r="AW72" s="122">
        <v>81</v>
      </c>
      <c r="AX72" s="122">
        <v>81</v>
      </c>
      <c r="AY72" s="122">
        <v>81</v>
      </c>
      <c r="AZ72" s="122">
        <v>81</v>
      </c>
      <c r="BA72" s="122">
        <v>81</v>
      </c>
      <c r="BB72" s="122">
        <v>81</v>
      </c>
      <c r="BC72" s="122">
        <v>81</v>
      </c>
      <c r="BD72" s="122">
        <v>81</v>
      </c>
      <c r="BE72" s="122">
        <v>81</v>
      </c>
      <c r="BF72" s="122">
        <v>81</v>
      </c>
      <c r="BG72" s="122">
        <v>51</v>
      </c>
      <c r="BH72" s="122">
        <v>21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2268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0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8">SUM(C84:C86)</f>
        <v>0.30000000000000004</v>
      </c>
      <c r="D83" s="225">
        <f t="shared" si="68"/>
        <v>0.30000000000000004</v>
      </c>
      <c r="E83" s="225">
        <f t="shared" si="68"/>
        <v>0.30000000000000004</v>
      </c>
      <c r="F83" s="225">
        <f t="shared" si="68"/>
        <v>0.30000000000000004</v>
      </c>
      <c r="G83" s="225">
        <f t="shared" si="68"/>
        <v>0.30000000000000004</v>
      </c>
      <c r="H83" s="225">
        <f t="shared" si="68"/>
        <v>0.30000000000000004</v>
      </c>
      <c r="I83" s="225">
        <f t="shared" si="68"/>
        <v>0.30000000000000004</v>
      </c>
      <c r="J83" s="225">
        <f t="shared" si="68"/>
        <v>0.30000000000000004</v>
      </c>
      <c r="K83" s="225">
        <f t="shared" si="68"/>
        <v>0.30000000000000004</v>
      </c>
      <c r="L83" s="225">
        <f t="shared" si="68"/>
        <v>0.30000000000000004</v>
      </c>
      <c r="M83" s="225">
        <f t="shared" si="68"/>
        <v>0.30000000000000004</v>
      </c>
      <c r="N83" s="225">
        <f t="shared" si="68"/>
        <v>0.30000000000000004</v>
      </c>
      <c r="O83" s="225">
        <f t="shared" si="68"/>
        <v>0.30000000000000004</v>
      </c>
      <c r="P83" s="225">
        <f t="shared" si="68"/>
        <v>0.30000000000000004</v>
      </c>
      <c r="Q83" s="225">
        <f t="shared" si="68"/>
        <v>0.30000000000000004</v>
      </c>
      <c r="R83" s="225">
        <f t="shared" si="68"/>
        <v>0.30000000000000004</v>
      </c>
      <c r="S83" s="225">
        <f t="shared" si="68"/>
        <v>0.30000000000000004</v>
      </c>
      <c r="T83" s="225">
        <f t="shared" si="68"/>
        <v>0.30000000000000004</v>
      </c>
      <c r="U83" s="225">
        <f t="shared" si="68"/>
        <v>0.30000000000000004</v>
      </c>
      <c r="V83" s="225">
        <f t="shared" si="68"/>
        <v>0.30000000000000004</v>
      </c>
      <c r="W83" s="225">
        <f t="shared" si="68"/>
        <v>0.30000000000000004</v>
      </c>
      <c r="X83" s="225">
        <f t="shared" si="68"/>
        <v>0.30000000000000004</v>
      </c>
      <c r="Y83" s="225">
        <f t="shared" si="68"/>
        <v>0.30000000000000004</v>
      </c>
      <c r="Z83" s="225">
        <f t="shared" si="68"/>
        <v>149.99999999999997</v>
      </c>
      <c r="AA83" s="225">
        <f t="shared" si="68"/>
        <v>150.19999999999999</v>
      </c>
      <c r="AB83" s="225">
        <f t="shared" si="68"/>
        <v>150.29999999999998</v>
      </c>
      <c r="AC83" s="225">
        <f t="shared" si="68"/>
        <v>147.39999999999998</v>
      </c>
      <c r="AD83" s="225">
        <f t="shared" si="68"/>
        <v>151.19999999999999</v>
      </c>
      <c r="AE83" s="225">
        <f t="shared" si="68"/>
        <v>203.1</v>
      </c>
      <c r="AF83" s="225">
        <f t="shared" si="68"/>
        <v>203.39999999999998</v>
      </c>
      <c r="AG83" s="225">
        <f t="shared" si="68"/>
        <v>203.79999999999998</v>
      </c>
      <c r="AH83" s="225">
        <f t="shared" si="68"/>
        <v>206.79999999999998</v>
      </c>
      <c r="AI83" s="225">
        <f t="shared" si="68"/>
        <v>207.29999999999998</v>
      </c>
      <c r="AJ83" s="225">
        <f t="shared" si="68"/>
        <v>206.79999999999998</v>
      </c>
      <c r="AK83" s="225">
        <f t="shared" si="68"/>
        <v>207.1</v>
      </c>
      <c r="AL83" s="225">
        <f t="shared" si="68"/>
        <v>157.69999999999999</v>
      </c>
      <c r="AM83" s="225">
        <f t="shared" si="68"/>
        <v>205.25</v>
      </c>
      <c r="AN83" s="225">
        <f t="shared" si="68"/>
        <v>157.49999999999997</v>
      </c>
      <c r="AO83" s="225">
        <f t="shared" si="68"/>
        <v>205.49999999999997</v>
      </c>
      <c r="AP83" s="225">
        <f t="shared" si="68"/>
        <v>187.29999999999998</v>
      </c>
      <c r="AQ83" s="225">
        <f t="shared" si="68"/>
        <v>186.89999999999998</v>
      </c>
      <c r="AR83" s="225">
        <f t="shared" si="68"/>
        <v>152.49999999999997</v>
      </c>
      <c r="AS83" s="225">
        <f t="shared" si="68"/>
        <v>152.29999999999998</v>
      </c>
      <c r="AT83" s="225">
        <f t="shared" si="68"/>
        <v>151.09999999999997</v>
      </c>
      <c r="AU83" s="225">
        <f t="shared" si="68"/>
        <v>150.89999999999998</v>
      </c>
      <c r="AV83" s="225">
        <f t="shared" si="68"/>
        <v>126.39999999999999</v>
      </c>
      <c r="AW83" s="225">
        <f t="shared" si="68"/>
        <v>139.29999999999998</v>
      </c>
      <c r="AX83" s="225">
        <f t="shared" si="68"/>
        <v>150.69999999999999</v>
      </c>
      <c r="AY83" s="225">
        <f t="shared" si="68"/>
        <v>150.99999999999997</v>
      </c>
      <c r="AZ83" s="225">
        <f t="shared" si="68"/>
        <v>150.99999999999997</v>
      </c>
      <c r="BA83" s="225">
        <f t="shared" si="68"/>
        <v>151.29999999999998</v>
      </c>
      <c r="BB83" s="225">
        <f t="shared" si="68"/>
        <v>151.99999999999997</v>
      </c>
      <c r="BC83" s="225">
        <f t="shared" si="68"/>
        <v>151.69999999999999</v>
      </c>
      <c r="BD83" s="225">
        <f t="shared" si="68"/>
        <v>151.79999999999998</v>
      </c>
      <c r="BE83" s="225">
        <f t="shared" si="68"/>
        <v>151.39999999999998</v>
      </c>
      <c r="BF83" s="225">
        <f t="shared" si="68"/>
        <v>151.69999999999999</v>
      </c>
      <c r="BG83" s="225">
        <f t="shared" si="68"/>
        <v>151.59999999999997</v>
      </c>
      <c r="BH83" s="225">
        <f t="shared" si="68"/>
        <v>150.79999999999998</v>
      </c>
      <c r="BI83" s="225">
        <f t="shared" si="68"/>
        <v>148.39999999999998</v>
      </c>
      <c r="BJ83" s="225">
        <f t="shared" si="68"/>
        <v>80.5</v>
      </c>
      <c r="BK83" s="225">
        <f t="shared" si="68"/>
        <v>83</v>
      </c>
      <c r="BL83" s="225">
        <f t="shared" si="68"/>
        <v>83.100000000000009</v>
      </c>
      <c r="BM83" s="225">
        <f t="shared" si="68"/>
        <v>82.9</v>
      </c>
      <c r="BN83" s="225">
        <f t="shared" si="68"/>
        <v>83</v>
      </c>
      <c r="BO83" s="225">
        <f t="shared" ref="BO83:CS83" si="69">SUM(BO84:BO86)</f>
        <v>83.2</v>
      </c>
      <c r="BP83" s="225">
        <f t="shared" si="69"/>
        <v>83</v>
      </c>
      <c r="BQ83" s="225">
        <f t="shared" si="69"/>
        <v>68.7</v>
      </c>
      <c r="BR83" s="225">
        <f t="shared" si="69"/>
        <v>83.7</v>
      </c>
      <c r="BS83" s="225">
        <f t="shared" si="69"/>
        <v>16.68</v>
      </c>
      <c r="BT83" s="225">
        <f t="shared" si="69"/>
        <v>18.8</v>
      </c>
      <c r="BU83" s="225">
        <f t="shared" si="69"/>
        <v>18.8</v>
      </c>
      <c r="BV83" s="225">
        <f t="shared" si="69"/>
        <v>168.99999999999997</v>
      </c>
      <c r="BW83" s="225">
        <f t="shared" si="69"/>
        <v>0.30000000000000004</v>
      </c>
      <c r="BX83" s="225">
        <f t="shared" si="69"/>
        <v>0.30000000000000004</v>
      </c>
      <c r="BY83" s="225">
        <f t="shared" si="69"/>
        <v>0.30000000000000004</v>
      </c>
      <c r="BZ83" s="225">
        <f t="shared" si="69"/>
        <v>0.30000000000000004</v>
      </c>
      <c r="CA83" s="225">
        <f t="shared" si="69"/>
        <v>0.30000000000000004</v>
      </c>
      <c r="CB83" s="225">
        <f t="shared" si="69"/>
        <v>0.30000000000000004</v>
      </c>
      <c r="CC83" s="225">
        <f t="shared" si="69"/>
        <v>0.30000000000000004</v>
      </c>
      <c r="CD83" s="225">
        <f t="shared" si="69"/>
        <v>0.30000000000000004</v>
      </c>
      <c r="CE83" s="225">
        <f t="shared" si="69"/>
        <v>0.30000000000000004</v>
      </c>
      <c r="CF83" s="225">
        <f t="shared" si="69"/>
        <v>0.30000000000000004</v>
      </c>
      <c r="CG83" s="225">
        <f t="shared" si="69"/>
        <v>0.30000000000000004</v>
      </c>
      <c r="CH83" s="225">
        <f t="shared" si="69"/>
        <v>0.30000000000000004</v>
      </c>
      <c r="CI83" s="225">
        <f t="shared" si="69"/>
        <v>0.30000000000000004</v>
      </c>
      <c r="CJ83" s="225">
        <f t="shared" si="69"/>
        <v>0.30000000000000004</v>
      </c>
      <c r="CK83" s="225">
        <f t="shared" si="69"/>
        <v>0.30000000000000004</v>
      </c>
      <c r="CL83" s="225">
        <f t="shared" si="69"/>
        <v>0.30000000000000004</v>
      </c>
      <c r="CM83" s="225">
        <f t="shared" si="69"/>
        <v>0.30000000000000004</v>
      </c>
      <c r="CN83" s="225">
        <f t="shared" si="69"/>
        <v>0.30000000000000004</v>
      </c>
      <c r="CO83" s="225">
        <f t="shared" si="69"/>
        <v>0.30000000000000004</v>
      </c>
      <c r="CP83" s="225">
        <f t="shared" si="69"/>
        <v>0.30000000000000004</v>
      </c>
      <c r="CQ83" s="225">
        <f t="shared" si="69"/>
        <v>0.30000000000000004</v>
      </c>
      <c r="CR83" s="225">
        <f t="shared" si="69"/>
        <v>0.30000000000000004</v>
      </c>
      <c r="CS83" s="226">
        <f t="shared" si="69"/>
        <v>0.30000000000000004</v>
      </c>
      <c r="CT83" s="222">
        <f>SUM(B83:CS83)</f>
        <v>6941.9300000000039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149.99999999999997</v>
      </c>
      <c r="AA84" s="1">
        <v>150.19999999999999</v>
      </c>
      <c r="AB84" s="1">
        <v>150.29999999999998</v>
      </c>
      <c r="AC84" s="1">
        <v>147.39999999999998</v>
      </c>
      <c r="AD84" s="1">
        <v>151.19999999999999</v>
      </c>
      <c r="AE84" s="1">
        <v>148.69999999999999</v>
      </c>
      <c r="AF84" s="1">
        <v>148.99999999999997</v>
      </c>
      <c r="AG84" s="1">
        <v>149.39999999999998</v>
      </c>
      <c r="AH84" s="1">
        <v>152.39999999999998</v>
      </c>
      <c r="AI84" s="1">
        <v>152.89999999999998</v>
      </c>
      <c r="AJ84" s="1">
        <v>152.39999999999998</v>
      </c>
      <c r="AK84" s="1">
        <v>152.69999999999999</v>
      </c>
      <c r="AL84" s="1">
        <v>151.69999999999999</v>
      </c>
      <c r="AM84" s="1">
        <v>151.69999999999999</v>
      </c>
      <c r="AN84" s="1">
        <v>151.49999999999997</v>
      </c>
      <c r="AO84" s="1">
        <v>151.09999999999997</v>
      </c>
      <c r="AP84" s="1">
        <v>152.29999999999998</v>
      </c>
      <c r="AQ84" s="1">
        <v>151.89999999999998</v>
      </c>
      <c r="AR84" s="1">
        <v>152.49999999999997</v>
      </c>
      <c r="AS84" s="1">
        <v>152.29999999999998</v>
      </c>
      <c r="AT84" s="1">
        <v>151.09999999999997</v>
      </c>
      <c r="AU84" s="1">
        <v>150.89999999999998</v>
      </c>
      <c r="AV84" s="1">
        <v>126.39999999999999</v>
      </c>
      <c r="AW84" s="1">
        <v>139.29999999999998</v>
      </c>
      <c r="AX84" s="1">
        <v>150.69999999999999</v>
      </c>
      <c r="AY84" s="1">
        <v>150.99999999999997</v>
      </c>
      <c r="AZ84" s="1">
        <v>150.99999999999997</v>
      </c>
      <c r="BA84" s="1">
        <v>151.29999999999998</v>
      </c>
      <c r="BB84" s="1">
        <v>151.99999999999997</v>
      </c>
      <c r="BC84" s="1">
        <v>151.69999999999999</v>
      </c>
      <c r="BD84" s="1">
        <v>151.79999999999998</v>
      </c>
      <c r="BE84" s="1">
        <v>151.39999999999998</v>
      </c>
      <c r="BF84" s="1">
        <v>151.69999999999999</v>
      </c>
      <c r="BG84" s="1">
        <v>151.59999999999997</v>
      </c>
      <c r="BH84" s="1">
        <v>150.79999999999998</v>
      </c>
      <c r="BI84" s="1">
        <v>148.39999999999998</v>
      </c>
      <c r="BJ84" s="1">
        <v>80.5</v>
      </c>
      <c r="BK84" s="1">
        <v>83</v>
      </c>
      <c r="BL84" s="1">
        <v>83.100000000000009</v>
      </c>
      <c r="BM84" s="1">
        <v>82.9</v>
      </c>
      <c r="BN84" s="1">
        <v>83</v>
      </c>
      <c r="BO84" s="1">
        <v>83.2</v>
      </c>
      <c r="BP84" s="1">
        <v>83</v>
      </c>
      <c r="BQ84" s="1">
        <v>68.7</v>
      </c>
      <c r="BR84" s="1">
        <v>83.7</v>
      </c>
      <c r="BS84" s="1">
        <v>16.68</v>
      </c>
      <c r="BT84" s="1">
        <v>18.8</v>
      </c>
      <c r="BU84" s="1">
        <v>18.8</v>
      </c>
      <c r="BV84" s="1">
        <v>135.59999999999997</v>
      </c>
      <c r="BW84" s="1">
        <v>0.30000000000000004</v>
      </c>
      <c r="BX84" s="1">
        <v>0.30000000000000004</v>
      </c>
      <c r="BY84" s="1">
        <v>0.30000000000000004</v>
      </c>
      <c r="BZ84" s="1">
        <v>0.30000000000000004</v>
      </c>
      <c r="CA84" s="1">
        <v>0.30000000000000004</v>
      </c>
      <c r="CB84" s="1">
        <v>0.30000000000000004</v>
      </c>
      <c r="CC84" s="1">
        <v>0.30000000000000004</v>
      </c>
      <c r="CD84" s="1">
        <v>0.30000000000000004</v>
      </c>
      <c r="CE84" s="1">
        <v>0.30000000000000004</v>
      </c>
      <c r="CF84" s="1">
        <v>0.30000000000000004</v>
      </c>
      <c r="CG84" s="1">
        <v>0.30000000000000004</v>
      </c>
      <c r="CH84" s="1">
        <v>0.30000000000000004</v>
      </c>
      <c r="CI84" s="1">
        <v>0.30000000000000004</v>
      </c>
      <c r="CJ84" s="1">
        <v>0.30000000000000004</v>
      </c>
      <c r="CK84" s="1">
        <v>0.30000000000000004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6337.7800000000052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0</v>
      </c>
      <c r="AM85" s="1">
        <v>47.55</v>
      </c>
      <c r="AN85" s="1">
        <v>0</v>
      </c>
      <c r="AO85" s="1">
        <v>48.4</v>
      </c>
      <c r="AP85" s="1">
        <v>35</v>
      </c>
      <c r="AQ85" s="1">
        <v>35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33.4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538.15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66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1.1399999999999999E-2</v>
      </c>
      <c r="Y87" s="128">
        <f>SUM(Y88:Y88)</f>
        <v>0.62034000000000011</v>
      </c>
      <c r="Z87" s="128">
        <f>SUM(Z88:Z88)</f>
        <v>3.3886558400000002</v>
      </c>
      <c r="AA87" s="128">
        <f>SUM(AA88:AA88)</f>
        <v>9.3419093999999987</v>
      </c>
      <c r="AB87" s="128">
        <f>SUM(AB88:AB88)</f>
        <v>17.269464699999997</v>
      </c>
      <c r="AC87" s="128">
        <f>SUM(AC88:AC88)</f>
        <v>28.369613399999999</v>
      </c>
      <c r="AD87" s="128">
        <f>SUM(AD88:AD88)</f>
        <v>44.468208899999993</v>
      </c>
      <c r="AE87" s="128">
        <f>SUM(AE88:AE88)</f>
        <v>60.426367999999997</v>
      </c>
      <c r="AF87" s="128">
        <f>SUM(AF88:AF88)</f>
        <v>75.510053999999997</v>
      </c>
      <c r="AG87" s="128">
        <f>SUM(AG88:AG88)</f>
        <v>95.811624999999992</v>
      </c>
      <c r="AH87" s="128">
        <f>SUM(AH88:AH88)</f>
        <v>110.86966200000001</v>
      </c>
      <c r="AI87" s="128">
        <f>SUM(AI88:AI88)</f>
        <v>126.63612599999999</v>
      </c>
      <c r="AJ87" s="128">
        <f>SUM(AJ88:AJ88)</f>
        <v>142.97676000000001</v>
      </c>
      <c r="AK87" s="128">
        <f>SUM(AK88:AK88)</f>
        <v>158.31244100000001</v>
      </c>
      <c r="AL87" s="128">
        <f>SUM(AL88:AL88)</f>
        <v>173.62725700000001</v>
      </c>
      <c r="AM87" s="128">
        <f>SUM(AM88:AM88)</f>
        <v>188.13792599999999</v>
      </c>
      <c r="AN87" s="128">
        <f>SUM(AN88:AN88)</f>
        <v>197.13658500000003</v>
      </c>
      <c r="AO87" s="128">
        <f>SUM(AO88:AO88)</f>
        <v>206.79811100000001</v>
      </c>
      <c r="AP87" s="128">
        <f>SUM(AP88:AP88)</f>
        <v>215.01821199999998</v>
      </c>
      <c r="AQ87" s="128">
        <f>SUM(AQ88:AQ88)</f>
        <v>216.90364199999999</v>
      </c>
      <c r="AR87" s="128">
        <f>SUM(AR88:AR88)</f>
        <v>228.64214099999998</v>
      </c>
      <c r="AS87" s="128">
        <f>SUM(AS88:AS88)</f>
        <v>225.34079800000004</v>
      </c>
      <c r="AT87" s="128">
        <f>SUM(AT88:AT88)</f>
        <v>234.13207600000004</v>
      </c>
      <c r="AU87" s="128">
        <f>SUM(AU88:AU88)</f>
        <v>235.64534199999997</v>
      </c>
      <c r="AV87" s="128">
        <f>SUM(AV88:AV88)</f>
        <v>230.59886399999999</v>
      </c>
      <c r="AW87" s="128">
        <f>SUM(AW88:AW88)</f>
        <v>229.45799599999998</v>
      </c>
      <c r="AX87" s="128">
        <f>SUM(AX88:AX88)</f>
        <v>227.74305999999999</v>
      </c>
      <c r="AY87" s="128">
        <f>SUM(AY88:AY88)</f>
        <v>227.67321399999997</v>
      </c>
      <c r="AZ87" s="128">
        <f>SUM(AZ88:AZ88)</f>
        <v>228.19500299999999</v>
      </c>
      <c r="BA87" s="128">
        <f>SUM(BA88:BA88)</f>
        <v>214.09097600000001</v>
      </c>
      <c r="BB87" s="128">
        <f>SUM(BB88:BB88)</f>
        <v>195.31241699999998</v>
      </c>
      <c r="BC87" s="128">
        <f>SUM(BC88:BC88)</f>
        <v>199.67294499999997</v>
      </c>
      <c r="BD87" s="128">
        <f>SUM(BD88:BD88)</f>
        <v>196.02745199999998</v>
      </c>
      <c r="BE87" s="128">
        <f>SUM(BE88:BE88)</f>
        <v>173.27860700000002</v>
      </c>
      <c r="BF87" s="128">
        <f>SUM(BF88:BF88)</f>
        <v>148.86738399999999</v>
      </c>
      <c r="BG87" s="128">
        <f>SUM(BG88:BG88)</f>
        <v>152.10157599999997</v>
      </c>
      <c r="BH87" s="128">
        <f>SUM(BH88:BH88)</f>
        <v>164.36133900000002</v>
      </c>
      <c r="BI87" s="128">
        <f>SUM(BI88:BI88)</f>
        <v>134.63695199999998</v>
      </c>
      <c r="BJ87" s="128">
        <f>SUM(BJ88:BJ88)</f>
        <v>118.26864799999998</v>
      </c>
      <c r="BK87" s="128">
        <f>SUM(BK88:BK88)</f>
        <v>107.737531</v>
      </c>
      <c r="BL87" s="128">
        <f>SUM(BL88:BL88)</f>
        <v>94.765079</v>
      </c>
      <c r="BM87" s="128">
        <f>SUM(BM88:BM88)</f>
        <v>76.547081100000014</v>
      </c>
      <c r="BN87" s="128">
        <f>SUM(BN88:BN88)</f>
        <v>66.959327400000006</v>
      </c>
      <c r="BO87" s="128">
        <f>SUM(BO88:BO88)</f>
        <v>59.070939500000009</v>
      </c>
      <c r="BP87" s="128">
        <f>SUM(BP88:BP88)</f>
        <v>40.933398599999997</v>
      </c>
      <c r="BQ87" s="128">
        <f>SUM(BQ88:BQ88)</f>
        <v>36.945066100000005</v>
      </c>
      <c r="BR87" s="128">
        <f>SUM(BR88:BR88)</f>
        <v>32.529456700000004</v>
      </c>
      <c r="BS87" s="128">
        <f>SUM(BS88:BS88)</f>
        <v>22.803144099999997</v>
      </c>
      <c r="BT87" s="128">
        <f>SUM(BT88:BT88)</f>
        <v>14.198103799999998</v>
      </c>
      <c r="BU87" s="128">
        <f>SUM(BU88:BU88)</f>
        <v>8.6815008000000002</v>
      </c>
      <c r="BV87" s="128">
        <f>SUM(BV88:BV88)</f>
        <v>3.9786276000000003</v>
      </c>
      <c r="BW87" s="128">
        <f>SUM(BW88:BW88)</f>
        <v>0.98667000000000005</v>
      </c>
      <c r="BX87" s="128">
        <f>SUM(BX88:BX88)</f>
        <v>0.17263999999999999</v>
      </c>
      <c r="BY87" s="128">
        <f>SUM(BY88:BY88)</f>
        <v>2.4E-2</v>
      </c>
      <c r="BZ87" s="128">
        <f>SUM(BZ88:BZ88)</f>
        <v>0</v>
      </c>
      <c r="CA87" s="128">
        <f>SUM(CA88:CA88)</f>
        <v>0</v>
      </c>
      <c r="CB87" s="128">
        <f>SUM(CB88:CB88)</f>
        <v>4.0000000000000002E-4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6402.0141169400031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1.1399999999999999E-2</v>
      </c>
      <c r="Y88" s="217">
        <v>0.62034000000000011</v>
      </c>
      <c r="Z88" s="217">
        <v>3.3886558400000002</v>
      </c>
      <c r="AA88" s="217">
        <v>9.3419093999999987</v>
      </c>
      <c r="AB88" s="217">
        <v>17.269464699999997</v>
      </c>
      <c r="AC88" s="217">
        <v>28.369613399999999</v>
      </c>
      <c r="AD88" s="217">
        <v>44.468208899999993</v>
      </c>
      <c r="AE88" s="217">
        <v>60.426367999999997</v>
      </c>
      <c r="AF88" s="217">
        <v>75.510053999999997</v>
      </c>
      <c r="AG88" s="217">
        <v>95.811624999999992</v>
      </c>
      <c r="AH88" s="217">
        <v>110.86966200000001</v>
      </c>
      <c r="AI88" s="217">
        <v>126.63612599999999</v>
      </c>
      <c r="AJ88" s="217">
        <v>142.97676000000001</v>
      </c>
      <c r="AK88" s="217">
        <v>158.31244100000001</v>
      </c>
      <c r="AL88" s="217">
        <v>173.62725700000001</v>
      </c>
      <c r="AM88" s="217">
        <v>188.13792599999999</v>
      </c>
      <c r="AN88" s="217">
        <v>197.13658500000003</v>
      </c>
      <c r="AO88" s="217">
        <v>206.79811100000001</v>
      </c>
      <c r="AP88" s="217">
        <v>215.01821199999998</v>
      </c>
      <c r="AQ88" s="217">
        <v>216.90364199999999</v>
      </c>
      <c r="AR88" s="217">
        <v>228.64214099999998</v>
      </c>
      <c r="AS88" s="217">
        <v>225.34079800000004</v>
      </c>
      <c r="AT88" s="217">
        <v>234.13207600000004</v>
      </c>
      <c r="AU88" s="217">
        <v>235.64534199999997</v>
      </c>
      <c r="AV88" s="217">
        <v>230.59886399999999</v>
      </c>
      <c r="AW88" s="217">
        <v>229.45799599999998</v>
      </c>
      <c r="AX88" s="217">
        <v>227.74305999999999</v>
      </c>
      <c r="AY88" s="217">
        <v>227.67321399999997</v>
      </c>
      <c r="AZ88" s="217">
        <v>228.19500299999999</v>
      </c>
      <c r="BA88" s="217">
        <v>214.09097600000001</v>
      </c>
      <c r="BB88" s="217">
        <v>195.31241699999998</v>
      </c>
      <c r="BC88" s="217">
        <v>199.67294499999997</v>
      </c>
      <c r="BD88" s="217">
        <v>196.02745199999998</v>
      </c>
      <c r="BE88" s="217">
        <v>173.27860700000002</v>
      </c>
      <c r="BF88" s="217">
        <v>148.86738399999999</v>
      </c>
      <c r="BG88" s="217">
        <v>152.10157599999997</v>
      </c>
      <c r="BH88" s="217">
        <v>164.36133900000002</v>
      </c>
      <c r="BI88" s="217">
        <v>134.63695199999998</v>
      </c>
      <c r="BJ88" s="217">
        <v>118.26864799999998</v>
      </c>
      <c r="BK88" s="217">
        <v>107.737531</v>
      </c>
      <c r="BL88" s="217">
        <v>94.765079</v>
      </c>
      <c r="BM88" s="217">
        <v>76.547081100000014</v>
      </c>
      <c r="BN88" s="217">
        <v>66.959327400000006</v>
      </c>
      <c r="BO88" s="217">
        <v>59.070939500000009</v>
      </c>
      <c r="BP88" s="217">
        <v>40.933398599999997</v>
      </c>
      <c r="BQ88" s="217">
        <v>36.945066100000005</v>
      </c>
      <c r="BR88" s="217">
        <v>32.529456700000004</v>
      </c>
      <c r="BS88" s="217">
        <v>22.803144099999997</v>
      </c>
      <c r="BT88" s="217">
        <v>14.198103799999998</v>
      </c>
      <c r="BU88" s="217">
        <v>8.6815008000000002</v>
      </c>
      <c r="BV88" s="217">
        <v>3.9786276000000003</v>
      </c>
      <c r="BW88" s="217">
        <v>0.98667000000000005</v>
      </c>
      <c r="BX88" s="217">
        <v>0.17263999999999999</v>
      </c>
      <c r="BY88" s="217">
        <v>2.4E-2</v>
      </c>
      <c r="BZ88" s="217">
        <v>0</v>
      </c>
      <c r="CA88" s="217">
        <v>0</v>
      </c>
      <c r="CB88" s="217">
        <v>4.0000000000000002E-4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6402.0141169400031</v>
      </c>
      <c r="CU88" s="281"/>
    </row>
    <row r="89" spans="1:102">
      <c r="A89" s="220" t="s">
        <v>41</v>
      </c>
      <c r="B89" s="230">
        <f t="shared" ref="B89:AG89" si="72">SUM(B83,B87)</f>
        <v>0.30000000000000004</v>
      </c>
      <c r="C89" s="129">
        <f t="shared" si="72"/>
        <v>0.30000000000000004</v>
      </c>
      <c r="D89" s="129">
        <f t="shared" si="72"/>
        <v>0.30000000000000004</v>
      </c>
      <c r="E89" s="129">
        <f t="shared" si="72"/>
        <v>0.30000000000000004</v>
      </c>
      <c r="F89" s="129">
        <f t="shared" si="72"/>
        <v>0.30000000000000004</v>
      </c>
      <c r="G89" s="129">
        <f t="shared" si="72"/>
        <v>0.30000000000000004</v>
      </c>
      <c r="H89" s="129">
        <f t="shared" si="72"/>
        <v>0.30000000000000004</v>
      </c>
      <c r="I89" s="129">
        <f t="shared" si="72"/>
        <v>0.30000000000000004</v>
      </c>
      <c r="J89" s="129">
        <f t="shared" si="72"/>
        <v>0.30000000000000004</v>
      </c>
      <c r="K89" s="129">
        <f t="shared" si="72"/>
        <v>0.30000000000000004</v>
      </c>
      <c r="L89" s="129">
        <f t="shared" si="72"/>
        <v>0.30000000000000004</v>
      </c>
      <c r="M89" s="129">
        <f t="shared" si="72"/>
        <v>0.30000000000000004</v>
      </c>
      <c r="N89" s="129">
        <f t="shared" si="72"/>
        <v>0.30000000000000004</v>
      </c>
      <c r="O89" s="129">
        <f t="shared" si="72"/>
        <v>0.30000000000000004</v>
      </c>
      <c r="P89" s="129">
        <f t="shared" si="72"/>
        <v>0.30000000000000004</v>
      </c>
      <c r="Q89" s="129">
        <f t="shared" si="72"/>
        <v>0.30000000000000004</v>
      </c>
      <c r="R89" s="129">
        <f t="shared" si="72"/>
        <v>0.30000000000000004</v>
      </c>
      <c r="S89" s="129">
        <f t="shared" si="72"/>
        <v>0.30000000000000004</v>
      </c>
      <c r="T89" s="129">
        <f t="shared" si="72"/>
        <v>0.30000000000000004</v>
      </c>
      <c r="U89" s="129">
        <f t="shared" si="72"/>
        <v>0.30000000000000004</v>
      </c>
      <c r="V89" s="129">
        <f t="shared" si="72"/>
        <v>0.30000000000000004</v>
      </c>
      <c r="W89" s="129">
        <f t="shared" si="72"/>
        <v>0.30000000000000004</v>
      </c>
      <c r="X89" s="129">
        <f t="shared" si="72"/>
        <v>0.31140000000000007</v>
      </c>
      <c r="Y89" s="129">
        <f t="shared" si="72"/>
        <v>0.92034000000000016</v>
      </c>
      <c r="Z89" s="129">
        <f t="shared" si="72"/>
        <v>153.38865583999998</v>
      </c>
      <c r="AA89" s="129">
        <f t="shared" si="72"/>
        <v>159.54190939999998</v>
      </c>
      <c r="AB89" s="129">
        <f t="shared" si="72"/>
        <v>167.56946469999997</v>
      </c>
      <c r="AC89" s="129">
        <f t="shared" si="72"/>
        <v>175.76961339999997</v>
      </c>
      <c r="AD89" s="129">
        <f t="shared" si="72"/>
        <v>195.66820889999997</v>
      </c>
      <c r="AE89" s="129">
        <f t="shared" si="72"/>
        <v>263.52636799999999</v>
      </c>
      <c r="AF89" s="129">
        <f t="shared" si="72"/>
        <v>278.91005399999995</v>
      </c>
      <c r="AG89" s="129">
        <f t="shared" si="72"/>
        <v>299.611625</v>
      </c>
      <c r="AH89" s="129">
        <f t="shared" ref="AH89:BM89" si="73">SUM(AH83,AH87)</f>
        <v>317.66966200000002</v>
      </c>
      <c r="AI89" s="129">
        <f t="shared" si="73"/>
        <v>333.93612599999994</v>
      </c>
      <c r="AJ89" s="129">
        <f t="shared" si="73"/>
        <v>349.77675999999997</v>
      </c>
      <c r="AK89" s="129">
        <f t="shared" si="73"/>
        <v>365.412441</v>
      </c>
      <c r="AL89" s="129">
        <f t="shared" si="73"/>
        <v>331.32725700000003</v>
      </c>
      <c r="AM89" s="129">
        <f t="shared" si="73"/>
        <v>393.38792599999999</v>
      </c>
      <c r="AN89" s="129">
        <f t="shared" si="73"/>
        <v>354.63658499999997</v>
      </c>
      <c r="AO89" s="129">
        <f t="shared" si="73"/>
        <v>412.29811099999995</v>
      </c>
      <c r="AP89" s="129">
        <f t="shared" si="73"/>
        <v>402.31821199999996</v>
      </c>
      <c r="AQ89" s="129">
        <f t="shared" si="73"/>
        <v>403.80364199999997</v>
      </c>
      <c r="AR89" s="129">
        <f t="shared" si="73"/>
        <v>381.14214099999992</v>
      </c>
      <c r="AS89" s="129">
        <f t="shared" si="73"/>
        <v>377.64079800000002</v>
      </c>
      <c r="AT89" s="129">
        <f t="shared" si="73"/>
        <v>385.23207600000001</v>
      </c>
      <c r="AU89" s="129">
        <f t="shared" si="73"/>
        <v>386.54534199999995</v>
      </c>
      <c r="AV89" s="129">
        <f t="shared" si="73"/>
        <v>356.99886399999997</v>
      </c>
      <c r="AW89" s="129">
        <f t="shared" si="73"/>
        <v>368.75799599999993</v>
      </c>
      <c r="AX89" s="129">
        <f t="shared" si="73"/>
        <v>378.44305999999995</v>
      </c>
      <c r="AY89" s="129">
        <f t="shared" si="73"/>
        <v>378.67321399999992</v>
      </c>
      <c r="AZ89" s="129">
        <f t="shared" si="73"/>
        <v>379.19500299999993</v>
      </c>
      <c r="BA89" s="129">
        <f t="shared" si="73"/>
        <v>365.39097600000002</v>
      </c>
      <c r="BB89" s="129">
        <f t="shared" si="73"/>
        <v>347.31241699999998</v>
      </c>
      <c r="BC89" s="129">
        <f t="shared" si="73"/>
        <v>351.37294499999996</v>
      </c>
      <c r="BD89" s="129">
        <f t="shared" si="73"/>
        <v>347.82745199999999</v>
      </c>
      <c r="BE89" s="129">
        <f t="shared" si="73"/>
        <v>324.678607</v>
      </c>
      <c r="BF89" s="129">
        <f t="shared" si="73"/>
        <v>300.56738399999995</v>
      </c>
      <c r="BG89" s="129">
        <f t="shared" si="73"/>
        <v>303.70157599999993</v>
      </c>
      <c r="BH89" s="129">
        <f t="shared" si="73"/>
        <v>315.161339</v>
      </c>
      <c r="BI89" s="129">
        <f t="shared" si="73"/>
        <v>283.03695199999993</v>
      </c>
      <c r="BJ89" s="129">
        <f t="shared" si="73"/>
        <v>198.76864799999998</v>
      </c>
      <c r="BK89" s="129">
        <f t="shared" si="73"/>
        <v>190.73753099999999</v>
      </c>
      <c r="BL89" s="129">
        <f t="shared" si="73"/>
        <v>177.86507900000001</v>
      </c>
      <c r="BM89" s="129">
        <f t="shared" si="73"/>
        <v>159.44708110000002</v>
      </c>
      <c r="BN89" s="129">
        <f t="shared" ref="BN89:CS89" si="74">SUM(BN83,BN87)</f>
        <v>149.95932740000001</v>
      </c>
      <c r="BO89" s="129">
        <f t="shared" si="74"/>
        <v>142.2709395</v>
      </c>
      <c r="BP89" s="129">
        <f t="shared" si="74"/>
        <v>123.9333986</v>
      </c>
      <c r="BQ89" s="129">
        <f t="shared" si="74"/>
        <v>105.64506610000001</v>
      </c>
      <c r="BR89" s="129">
        <f t="shared" si="74"/>
        <v>116.22945670000001</v>
      </c>
      <c r="BS89" s="129">
        <f t="shared" si="74"/>
        <v>39.483144099999997</v>
      </c>
      <c r="BT89" s="129">
        <f t="shared" si="74"/>
        <v>32.998103799999996</v>
      </c>
      <c r="BU89" s="129">
        <f t="shared" si="74"/>
        <v>27.481500799999999</v>
      </c>
      <c r="BV89" s="129">
        <f t="shared" si="74"/>
        <v>172.97862759999998</v>
      </c>
      <c r="BW89" s="129">
        <f t="shared" si="74"/>
        <v>1.28667</v>
      </c>
      <c r="BX89" s="129">
        <f t="shared" si="74"/>
        <v>0.47264000000000006</v>
      </c>
      <c r="BY89" s="129">
        <f t="shared" si="74"/>
        <v>0.32400000000000007</v>
      </c>
      <c r="BZ89" s="129">
        <f t="shared" si="74"/>
        <v>0.30000000000000004</v>
      </c>
      <c r="CA89" s="129">
        <f t="shared" si="74"/>
        <v>0.30000000000000004</v>
      </c>
      <c r="CB89" s="129">
        <f t="shared" si="74"/>
        <v>0.30040000000000006</v>
      </c>
      <c r="CC89" s="129">
        <f t="shared" si="74"/>
        <v>0.30000000000000004</v>
      </c>
      <c r="CD89" s="129">
        <f t="shared" si="74"/>
        <v>0.30000000000000004</v>
      </c>
      <c r="CE89" s="129">
        <f t="shared" si="74"/>
        <v>0.30000000000000004</v>
      </c>
      <c r="CF89" s="129">
        <f t="shared" si="74"/>
        <v>0.30000000000000004</v>
      </c>
      <c r="CG89" s="129">
        <f t="shared" si="74"/>
        <v>0.30000000000000004</v>
      </c>
      <c r="CH89" s="129">
        <f t="shared" si="74"/>
        <v>0.30000000000000004</v>
      </c>
      <c r="CI89" s="129">
        <f t="shared" si="74"/>
        <v>0.30000000000000004</v>
      </c>
      <c r="CJ89" s="129">
        <f t="shared" si="74"/>
        <v>0.30000000000000004</v>
      </c>
      <c r="CK89" s="129">
        <f t="shared" si="74"/>
        <v>0.30000000000000004</v>
      </c>
      <c r="CL89" s="129">
        <f t="shared" si="74"/>
        <v>0.30000000000000004</v>
      </c>
      <c r="CM89" s="129">
        <f t="shared" si="74"/>
        <v>0.30000000000000004</v>
      </c>
      <c r="CN89" s="129">
        <f t="shared" si="74"/>
        <v>0.30000000000000004</v>
      </c>
      <c r="CO89" s="129">
        <f t="shared" si="74"/>
        <v>0.30000000000000004</v>
      </c>
      <c r="CP89" s="129">
        <f t="shared" si="74"/>
        <v>0.30000000000000004</v>
      </c>
      <c r="CQ89" s="129">
        <f t="shared" si="74"/>
        <v>0.30000000000000004</v>
      </c>
      <c r="CR89" s="129">
        <f t="shared" si="74"/>
        <v>0.30000000000000004</v>
      </c>
      <c r="CS89" s="231">
        <f t="shared" si="74"/>
        <v>0.30000000000000004</v>
      </c>
      <c r="CT89" s="222">
        <f t="shared" si="71"/>
        <v>13343.944116939987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9.1300000000000008</v>
      </c>
      <c r="C94" s="169">
        <f t="shared" si="79"/>
        <v>9.1300000000000008</v>
      </c>
      <c r="D94" s="169">
        <f t="shared" si="79"/>
        <v>9.1300000000000008</v>
      </c>
      <c r="E94" s="169">
        <f t="shared" si="79"/>
        <v>9.1300000000000008</v>
      </c>
      <c r="F94" s="169">
        <f t="shared" si="79"/>
        <v>9.1300000000000008</v>
      </c>
      <c r="G94" s="169">
        <f t="shared" si="79"/>
        <v>9.1300000000000008</v>
      </c>
      <c r="H94" s="169">
        <f t="shared" si="79"/>
        <v>9.1300000000000008</v>
      </c>
      <c r="I94" s="169">
        <f t="shared" si="79"/>
        <v>9.1300000000000008</v>
      </c>
      <c r="J94" s="169">
        <f t="shared" si="79"/>
        <v>9.1300000000000008</v>
      </c>
      <c r="K94" s="169">
        <f t="shared" si="79"/>
        <v>9.1300000000000008</v>
      </c>
      <c r="L94" s="169">
        <f t="shared" si="79"/>
        <v>9.1300000000000008</v>
      </c>
      <c r="M94" s="169">
        <f t="shared" si="79"/>
        <v>9.1300000000000008</v>
      </c>
      <c r="N94" s="169">
        <f t="shared" si="79"/>
        <v>9.1300000000000008</v>
      </c>
      <c r="O94" s="169">
        <f t="shared" si="79"/>
        <v>9.1300000000000008</v>
      </c>
      <c r="P94" s="169">
        <f t="shared" si="79"/>
        <v>9.1300000000000008</v>
      </c>
      <c r="Q94" s="169">
        <f t="shared" si="79"/>
        <v>9.1300000000000008</v>
      </c>
      <c r="R94" s="169">
        <f t="shared" si="79"/>
        <v>9.1300000000000008</v>
      </c>
      <c r="S94" s="169">
        <f t="shared" si="79"/>
        <v>9.1300000000000008</v>
      </c>
      <c r="T94" s="169">
        <f t="shared" si="79"/>
        <v>9.1300000000000008</v>
      </c>
      <c r="U94" s="169">
        <f t="shared" si="79"/>
        <v>9.1300000000000008</v>
      </c>
      <c r="V94" s="169">
        <f t="shared" si="79"/>
        <v>9.1300000000000008</v>
      </c>
      <c r="W94" s="169">
        <f t="shared" si="79"/>
        <v>9.1300000000000008</v>
      </c>
      <c r="X94" s="169">
        <f t="shared" si="79"/>
        <v>9.1414000000000009</v>
      </c>
      <c r="Y94" s="169">
        <f t="shared" si="79"/>
        <v>9.7503399999999996</v>
      </c>
      <c r="Z94" s="169">
        <f t="shared" si="79"/>
        <v>162.21865584</v>
      </c>
      <c r="AA94" s="169">
        <f t="shared" si="79"/>
        <v>168.37190939999999</v>
      </c>
      <c r="AB94" s="169">
        <f t="shared" si="79"/>
        <v>176.39946469999998</v>
      </c>
      <c r="AC94" s="169">
        <f t="shared" si="79"/>
        <v>184.59961339999998</v>
      </c>
      <c r="AD94" s="169">
        <f t="shared" si="79"/>
        <v>204.49820889999998</v>
      </c>
      <c r="AE94" s="169">
        <f t="shared" si="79"/>
        <v>272.35636799999997</v>
      </c>
      <c r="AF94" s="169">
        <f t="shared" si="79"/>
        <v>287.74005399999993</v>
      </c>
      <c r="AG94" s="169">
        <f t="shared" si="79"/>
        <v>308.44162499999999</v>
      </c>
      <c r="AH94" s="169">
        <f t="shared" ref="AH94:BM94" si="80">AH89+AH90</f>
        <v>326.499662</v>
      </c>
      <c r="AI94" s="169">
        <f t="shared" si="80"/>
        <v>342.76612599999993</v>
      </c>
      <c r="AJ94" s="169">
        <f t="shared" si="80"/>
        <v>358.60675999999995</v>
      </c>
      <c r="AK94" s="169">
        <f t="shared" si="80"/>
        <v>374.24244099999999</v>
      </c>
      <c r="AL94" s="169">
        <f t="shared" si="80"/>
        <v>340.15725700000002</v>
      </c>
      <c r="AM94" s="169">
        <f t="shared" si="80"/>
        <v>402.21792599999998</v>
      </c>
      <c r="AN94" s="169">
        <f t="shared" si="80"/>
        <v>363.46658499999995</v>
      </c>
      <c r="AO94" s="169">
        <f t="shared" si="80"/>
        <v>421.12811099999993</v>
      </c>
      <c r="AP94" s="169">
        <f t="shared" si="80"/>
        <v>411.14821199999994</v>
      </c>
      <c r="AQ94" s="169">
        <f t="shared" si="80"/>
        <v>412.63364199999995</v>
      </c>
      <c r="AR94" s="169">
        <f t="shared" si="80"/>
        <v>389.97214099999991</v>
      </c>
      <c r="AS94" s="169">
        <f t="shared" si="80"/>
        <v>386.470798</v>
      </c>
      <c r="AT94" s="169">
        <f t="shared" si="80"/>
        <v>394.06207599999999</v>
      </c>
      <c r="AU94" s="169">
        <f t="shared" si="80"/>
        <v>395.37534199999993</v>
      </c>
      <c r="AV94" s="169">
        <f t="shared" si="80"/>
        <v>365.82886399999995</v>
      </c>
      <c r="AW94" s="169">
        <f t="shared" si="80"/>
        <v>377.58799599999992</v>
      </c>
      <c r="AX94" s="169">
        <f t="shared" si="80"/>
        <v>387.27305999999993</v>
      </c>
      <c r="AY94" s="169">
        <f t="shared" si="80"/>
        <v>387.5032139999999</v>
      </c>
      <c r="AZ94" s="169">
        <f t="shared" si="80"/>
        <v>388.02500299999991</v>
      </c>
      <c r="BA94" s="169">
        <f t="shared" si="80"/>
        <v>374.22097600000001</v>
      </c>
      <c r="BB94" s="169">
        <f t="shared" si="80"/>
        <v>356.14241699999997</v>
      </c>
      <c r="BC94" s="169">
        <f t="shared" si="80"/>
        <v>360.20294499999994</v>
      </c>
      <c r="BD94" s="169">
        <f t="shared" si="80"/>
        <v>356.65745199999998</v>
      </c>
      <c r="BE94" s="169">
        <f t="shared" si="80"/>
        <v>333.50860699999998</v>
      </c>
      <c r="BF94" s="169">
        <f t="shared" si="80"/>
        <v>309.39738399999993</v>
      </c>
      <c r="BG94" s="169">
        <f t="shared" si="80"/>
        <v>312.53157599999992</v>
      </c>
      <c r="BH94" s="169">
        <f t="shared" si="80"/>
        <v>323.99133899999998</v>
      </c>
      <c r="BI94" s="169">
        <f t="shared" si="80"/>
        <v>291.86695199999991</v>
      </c>
      <c r="BJ94" s="169">
        <f t="shared" si="80"/>
        <v>207.598648</v>
      </c>
      <c r="BK94" s="169">
        <f t="shared" si="80"/>
        <v>199.567531</v>
      </c>
      <c r="BL94" s="169">
        <f t="shared" si="80"/>
        <v>186.69507900000002</v>
      </c>
      <c r="BM94" s="169">
        <f t="shared" si="80"/>
        <v>168.27708110000003</v>
      </c>
      <c r="BN94" s="169">
        <f t="shared" ref="BN94:CS94" si="81">BN89+BN90</f>
        <v>158.78932740000002</v>
      </c>
      <c r="BO94" s="169">
        <f t="shared" si="81"/>
        <v>151.10093950000001</v>
      </c>
      <c r="BP94" s="169">
        <f t="shared" si="81"/>
        <v>132.76339860000002</v>
      </c>
      <c r="BQ94" s="169">
        <f t="shared" si="81"/>
        <v>114.47506610000001</v>
      </c>
      <c r="BR94" s="169">
        <f t="shared" si="81"/>
        <v>125.05945670000001</v>
      </c>
      <c r="BS94" s="169">
        <f t="shared" si="81"/>
        <v>48.313144099999995</v>
      </c>
      <c r="BT94" s="169">
        <f t="shared" si="81"/>
        <v>41.828103799999994</v>
      </c>
      <c r="BU94" s="169">
        <f t="shared" si="81"/>
        <v>36.311500799999997</v>
      </c>
      <c r="BV94" s="169">
        <f t="shared" si="81"/>
        <v>181.80862759999999</v>
      </c>
      <c r="BW94" s="169">
        <f t="shared" si="81"/>
        <v>10.116669999999999</v>
      </c>
      <c r="BX94" s="169">
        <f t="shared" si="81"/>
        <v>9.3026400000000002</v>
      </c>
      <c r="BY94" s="169">
        <f t="shared" si="81"/>
        <v>9.1539999999999999</v>
      </c>
      <c r="BZ94" s="169">
        <f t="shared" si="81"/>
        <v>9.1300000000000008</v>
      </c>
      <c r="CA94" s="169">
        <f t="shared" si="81"/>
        <v>9.1300000000000008</v>
      </c>
      <c r="CB94" s="169">
        <f t="shared" si="81"/>
        <v>9.1303999999999998</v>
      </c>
      <c r="CC94" s="169">
        <f t="shared" si="81"/>
        <v>9.1300000000000008</v>
      </c>
      <c r="CD94" s="169">
        <f t="shared" si="81"/>
        <v>9.1300000000000008</v>
      </c>
      <c r="CE94" s="169">
        <f t="shared" si="81"/>
        <v>9.1300000000000008</v>
      </c>
      <c r="CF94" s="169">
        <f t="shared" si="81"/>
        <v>9.1300000000000008</v>
      </c>
      <c r="CG94" s="169">
        <f t="shared" si="81"/>
        <v>9.1300000000000008</v>
      </c>
      <c r="CH94" s="169">
        <f t="shared" si="81"/>
        <v>9.1300000000000008</v>
      </c>
      <c r="CI94" s="169">
        <f t="shared" si="81"/>
        <v>9.1300000000000008</v>
      </c>
      <c r="CJ94" s="169">
        <f t="shared" si="81"/>
        <v>9.1300000000000008</v>
      </c>
      <c r="CK94" s="169">
        <f t="shared" si="81"/>
        <v>9.1300000000000008</v>
      </c>
      <c r="CL94" s="169">
        <f t="shared" si="81"/>
        <v>9.1300000000000008</v>
      </c>
      <c r="CM94" s="169">
        <f t="shared" si="81"/>
        <v>9.1300000000000008</v>
      </c>
      <c r="CN94" s="169">
        <f t="shared" si="81"/>
        <v>9.1300000000000008</v>
      </c>
      <c r="CO94" s="169">
        <f t="shared" si="81"/>
        <v>9.1300000000000008</v>
      </c>
      <c r="CP94" s="169">
        <f t="shared" si="81"/>
        <v>9.1300000000000008</v>
      </c>
      <c r="CQ94" s="169">
        <f t="shared" si="81"/>
        <v>9.1300000000000008</v>
      </c>
      <c r="CR94" s="169">
        <f t="shared" si="81"/>
        <v>9.1300000000000008</v>
      </c>
      <c r="CS94" s="233">
        <f t="shared" si="81"/>
        <v>9.1300000000000008</v>
      </c>
      <c r="CT94" s="133">
        <f t="shared" si="78"/>
        <v>14191.624116939985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9.1300000000000008</v>
      </c>
      <c r="J97" s="131">
        <f>IF(J57&lt;0,0,MIN(J57,J94))</f>
        <v>9.1300000000000008</v>
      </c>
      <c r="K97" s="131">
        <f>IF(K57&lt;0,0,MIN(K57,K94))</f>
        <v>9.1300000000000008</v>
      </c>
      <c r="L97" s="131">
        <f>IF(L57&lt;0,0,MIN(L57,L94))</f>
        <v>9.1300000000000008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9.1300000000000008</v>
      </c>
      <c r="W97" s="131">
        <f>IF(W57&lt;0,0,MIN(W57,W94))</f>
        <v>9.1300000000000008</v>
      </c>
      <c r="X97" s="131">
        <f>IF(X57&lt;0,0,MIN(X57,X94))</f>
        <v>9.1414000000000009</v>
      </c>
      <c r="Y97" s="131">
        <f>IF(Y57&lt;0,0,MIN(Y57,Y94))</f>
        <v>9.7503399999999996</v>
      </c>
      <c r="Z97" s="131">
        <f>IF(Z57&lt;0,0,MIN(Z57,Z94))</f>
        <v>162.21865584</v>
      </c>
      <c r="AA97" s="131">
        <f>IF(AA57&lt;0,0,MIN(AA57,AA94))</f>
        <v>168.37190939999999</v>
      </c>
      <c r="AB97" s="131">
        <f>IF(AB57&lt;0,0,MIN(AB57,AB94))</f>
        <v>176.39946469999998</v>
      </c>
      <c r="AC97" s="131">
        <f>IF(AC57&lt;0,0,MIN(AC57,AC94))</f>
        <v>184.59961339999998</v>
      </c>
      <c r="AD97" s="131">
        <f>IF(AD57&lt;0,0,MIN(AD57,AD94))</f>
        <v>204.49820889999998</v>
      </c>
      <c r="AE97" s="131">
        <f>IF(AE57&lt;0,0,MIN(AE57,AE94))</f>
        <v>272.35636799999997</v>
      </c>
      <c r="AF97" s="131">
        <f>IF(AF57&lt;0,0,MIN(AF57,AF94))</f>
        <v>287.74005399999993</v>
      </c>
      <c r="AG97" s="131">
        <f>IF(AG57&lt;0,0,MIN(AG57,AG94))</f>
        <v>308.44162499999999</v>
      </c>
      <c r="AH97" s="131">
        <f>IF(AH57&lt;0,0,MIN(AH57,AH94))</f>
        <v>326.499662</v>
      </c>
      <c r="AI97" s="131">
        <f>IF(AI57&lt;0,0,MIN(AI57,AI94))</f>
        <v>342.76612599999993</v>
      </c>
      <c r="AJ97" s="131">
        <f>IF(AJ57&lt;0,0,MIN(AJ57,AJ94))</f>
        <v>358.60675999999995</v>
      </c>
      <c r="AK97" s="131">
        <f>IF(AK57&lt;0,0,MIN(AK57,AK94))</f>
        <v>374.24244099999999</v>
      </c>
      <c r="AL97" s="131">
        <f>IF(AL57&lt;0,0,MIN(AL57,AL94))</f>
        <v>340.15725700000002</v>
      </c>
      <c r="AM97" s="131">
        <f>IF(AM57&lt;0,0,MIN(AM57,AM94))</f>
        <v>402.21792599999998</v>
      </c>
      <c r="AN97" s="131">
        <f>IF(AN57&lt;0,0,MIN(AN57,AN94))</f>
        <v>363.46658499999995</v>
      </c>
      <c r="AO97" s="131">
        <f>IF(AO57&lt;0,0,MIN(AO57,AO94))</f>
        <v>421.12811099999993</v>
      </c>
      <c r="AP97" s="131">
        <f>IF(AP57&lt;0,0,MIN(AP57,AP94))</f>
        <v>411.14821199999994</v>
      </c>
      <c r="AQ97" s="131">
        <f>IF(AQ57&lt;0,0,MIN(AQ57,AQ94))</f>
        <v>412.63364199999995</v>
      </c>
      <c r="AR97" s="131">
        <f>IF(AR57&lt;0,0,MIN(AR57,AR94))</f>
        <v>389.97214099999991</v>
      </c>
      <c r="AS97" s="131">
        <f>IF(AS57&lt;0,0,MIN(AS57,AS94))</f>
        <v>386.470798</v>
      </c>
      <c r="AT97" s="131">
        <f>IF(AT57&lt;0,0,MIN(AT57,AT94))</f>
        <v>394.06207599999999</v>
      </c>
      <c r="AU97" s="131">
        <f>IF(AU57&lt;0,0,MIN(AU57,AU94))</f>
        <v>395.37534199999993</v>
      </c>
      <c r="AV97" s="131">
        <f>IF(AV57&lt;0,0,MIN(AV57,AV94))</f>
        <v>365.82886399999995</v>
      </c>
      <c r="AW97" s="131">
        <f>IF(AW57&lt;0,0,MIN(AW57,AW94))</f>
        <v>377.58799599999992</v>
      </c>
      <c r="AX97" s="131">
        <f>IF(AX57&lt;0,0,MIN(AX57,AX94))</f>
        <v>387.27305999999993</v>
      </c>
      <c r="AY97" s="131">
        <f>IF(AY57&lt;0,0,MIN(AY57,AY94))</f>
        <v>387.5032139999999</v>
      </c>
      <c r="AZ97" s="131">
        <f>IF(AZ57&lt;0,0,MIN(AZ57,AZ94))</f>
        <v>388.02500299999991</v>
      </c>
      <c r="BA97" s="131">
        <f>IF(BA57&lt;0,0,MIN(BA57,BA94))</f>
        <v>374.22097600000001</v>
      </c>
      <c r="BB97" s="131">
        <f>IF(BB57&lt;0,0,MIN(BB57,BB94))</f>
        <v>356.14241699999997</v>
      </c>
      <c r="BC97" s="131">
        <f>IF(BC57&lt;0,0,MIN(BC57,BC94))</f>
        <v>360.20294499999994</v>
      </c>
      <c r="BD97" s="131">
        <f>IF(BD57&lt;0,0,MIN(BD57,BD94))</f>
        <v>356.65745199999998</v>
      </c>
      <c r="BE97" s="131">
        <f>IF(BE57&lt;0,0,MIN(BE57,BE94))</f>
        <v>333.50860699999998</v>
      </c>
      <c r="BF97" s="131">
        <f>IF(BF57&lt;0,0,MIN(BF57,BF94))</f>
        <v>309.39738399999993</v>
      </c>
      <c r="BG97" s="131">
        <f>IF(BG57&lt;0,0,MIN(BG57,BG94))</f>
        <v>312.53157599999992</v>
      </c>
      <c r="BH97" s="131">
        <f>IF(BH57&lt;0,0,MIN(BH57,BH94))</f>
        <v>323.99133899999998</v>
      </c>
      <c r="BI97" s="131">
        <f>IF(BI57&lt;0,0,MIN(BI57,BI94))</f>
        <v>291.86695199999991</v>
      </c>
      <c r="BJ97" s="131">
        <f>IF(BJ57&lt;0,0,MIN(BJ57,BJ94))</f>
        <v>207.598648</v>
      </c>
      <c r="BK97" s="131">
        <f>IF(BK57&lt;0,0,MIN(BK57,BK94))</f>
        <v>199.567531</v>
      </c>
      <c r="BL97" s="131">
        <f>IF(BL57&lt;0,0,MIN(BL57,BL94))</f>
        <v>186.69507900000002</v>
      </c>
      <c r="BM97" s="131">
        <f>IF(BM57&lt;0,0,MIN(BM57,BM94))</f>
        <v>168.27708110000003</v>
      </c>
      <c r="BN97" s="131">
        <f>IF(BN57&lt;0,0,MIN(BN57,BN94))</f>
        <v>158.78932740000002</v>
      </c>
      <c r="BO97" s="131">
        <f>IF(BO57&lt;0,0,MIN(BO57,BO94))</f>
        <v>151.10093950000001</v>
      </c>
      <c r="BP97" s="131">
        <f>IF(BP57&lt;0,0,MIN(BP57,BP94))</f>
        <v>132.76339860000002</v>
      </c>
      <c r="BQ97" s="131">
        <f>IF(BQ57&lt;0,0,MIN(BQ57,BQ94))</f>
        <v>114.47506610000001</v>
      </c>
      <c r="BR97" s="131">
        <f>IF(BR57&lt;0,0,MIN(BR57,BR94))</f>
        <v>125.05945670000001</v>
      </c>
      <c r="BS97" s="131">
        <f>IF(BS57&lt;0,0,MIN(BS57,BS94))</f>
        <v>48.313144099999995</v>
      </c>
      <c r="BT97" s="131">
        <f>IF(BT57&lt;0,0,MIN(BT57,BT94))</f>
        <v>41.828103799999994</v>
      </c>
      <c r="BU97" s="131">
        <f>IF(BU57&lt;0,0,MIN(BU57,BU94))</f>
        <v>36.311500799999997</v>
      </c>
      <c r="BV97" s="131">
        <f>IF(BV57&lt;0,0,MIN(BV57,BV94))</f>
        <v>181.80862759999999</v>
      </c>
      <c r="BW97" s="131">
        <f>IF(BW57&lt;0,0,MIN(BW57,BW94))</f>
        <v>10.116669999999999</v>
      </c>
      <c r="BX97" s="131">
        <f>IF(BX57&lt;0,0,MIN(BX57,BX94))</f>
        <v>9.3026400000000002</v>
      </c>
      <c r="BY97" s="131">
        <f>IF(BY57&lt;0,0,MIN(BY57,BY94))</f>
        <v>9.1539999999999999</v>
      </c>
      <c r="BZ97" s="131">
        <f>IF(BZ57&lt;0,0,MIN(BZ57,BZ94))</f>
        <v>9.1300000000000008</v>
      </c>
      <c r="CA97" s="131">
        <f>IF(CA57&lt;0,0,MIN(CA57,CA94))</f>
        <v>9.1300000000000008</v>
      </c>
      <c r="CB97" s="131">
        <f>IF(CB57&lt;0,0,MIN(CB57,CB94))</f>
        <v>9.1303999999999998</v>
      </c>
      <c r="CC97" s="131">
        <f>IF(CC57&lt;0,0,MIN(CC57,CC94))</f>
        <v>9.1300000000000008</v>
      </c>
      <c r="CD97" s="131">
        <f>IF(CD57&lt;0,0,MIN(CD57,CD94))</f>
        <v>9.1300000000000008</v>
      </c>
      <c r="CE97" s="131">
        <f>IF(CE57&lt;0,0,MIN(CE57,CE94))</f>
        <v>9.1300000000000008</v>
      </c>
      <c r="CF97" s="131">
        <f>IF(CF57&lt;0,0,MIN(CF57,CF94))</f>
        <v>9.1300000000000008</v>
      </c>
      <c r="CG97" s="131">
        <f>IF(CG57&lt;0,0,MIN(CG57,CG94))</f>
        <v>9.1300000000000008</v>
      </c>
      <c r="CH97" s="131">
        <f>IF(CH57&lt;0,0,MIN(CH57,CH94))</f>
        <v>9.1300000000000008</v>
      </c>
      <c r="CI97" s="131">
        <f>IF(CI57&lt;0,0,MIN(CI57,CI94))</f>
        <v>9.1300000000000008</v>
      </c>
      <c r="CJ97" s="131">
        <f>IF(CJ57&lt;0,0,MIN(CJ57,CJ94))</f>
        <v>9.1300000000000008</v>
      </c>
      <c r="CK97" s="131">
        <f>IF(CK57&lt;0,0,MIN(CK57,CK94))</f>
        <v>9.1300000000000008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14191.624116939985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0</v>
      </c>
      <c r="AI101" s="8">
        <f t="shared" si="86"/>
        <v>0</v>
      </c>
      <c r="AJ101" s="8">
        <f t="shared" si="86"/>
        <v>0</v>
      </c>
      <c r="AK101" s="8">
        <f t="shared" si="86"/>
        <v>0</v>
      </c>
      <c r="AL101" s="8">
        <f t="shared" si="86"/>
        <v>0</v>
      </c>
      <c r="AM101" s="8">
        <f t="shared" si="86"/>
        <v>0</v>
      </c>
      <c r="AN101" s="8">
        <f t="shared" si="86"/>
        <v>0</v>
      </c>
      <c r="AO101" s="8">
        <f t="shared" si="86"/>
        <v>0</v>
      </c>
      <c r="AP101" s="8">
        <f t="shared" si="86"/>
        <v>0</v>
      </c>
      <c r="AQ101" s="8">
        <f t="shared" si="86"/>
        <v>0</v>
      </c>
      <c r="AR101" s="8">
        <f t="shared" si="86"/>
        <v>0</v>
      </c>
      <c r="AS101" s="8">
        <f t="shared" si="86"/>
        <v>0</v>
      </c>
      <c r="AT101" s="8">
        <f t="shared" si="86"/>
        <v>0</v>
      </c>
      <c r="AU101" s="8">
        <f t="shared" si="86"/>
        <v>0</v>
      </c>
      <c r="AV101" s="8">
        <f t="shared" si="86"/>
        <v>0</v>
      </c>
      <c r="AW101" s="8">
        <f t="shared" si="86"/>
        <v>0</v>
      </c>
      <c r="AX101" s="8">
        <f t="shared" si="86"/>
        <v>0</v>
      </c>
      <c r="AY101" s="8">
        <f t="shared" si="86"/>
        <v>0</v>
      </c>
      <c r="AZ101" s="8">
        <f t="shared" si="86"/>
        <v>0</v>
      </c>
      <c r="BA101" s="8">
        <f t="shared" si="86"/>
        <v>0</v>
      </c>
      <c r="BB101" s="8">
        <f t="shared" si="86"/>
        <v>52.799999999999983</v>
      </c>
      <c r="BC101" s="8">
        <f t="shared" si="86"/>
        <v>105.6</v>
      </c>
      <c r="BD101" s="8">
        <f t="shared" si="86"/>
        <v>52.799999999999983</v>
      </c>
      <c r="BE101" s="8">
        <f t="shared" si="86"/>
        <v>0</v>
      </c>
      <c r="BF101" s="8">
        <f t="shared" si="86"/>
        <v>0</v>
      </c>
      <c r="BG101" s="8">
        <f t="shared" si="86"/>
        <v>0</v>
      </c>
      <c r="BH101" s="8">
        <f t="shared" si="86"/>
        <v>0</v>
      </c>
      <c r="BI101" s="8">
        <f t="shared" si="86"/>
        <v>0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5.2799999999999993E-2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3"/>
  <sheetViews>
    <sheetView showGridLines="0" topLeftCell="A77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3588.6978408602149</v>
      </c>
      <c r="C3" s="19">
        <f t="shared" si="0"/>
        <v>3588.6978408602149</v>
      </c>
      <c r="D3" s="19">
        <f t="shared" si="0"/>
        <v>3588.6978408602149</v>
      </c>
      <c r="E3" s="19">
        <f t="shared" si="0"/>
        <v>3588.6978408602149</v>
      </c>
      <c r="F3" s="19">
        <f t="shared" si="0"/>
        <v>3588.6978408602149</v>
      </c>
      <c r="G3" s="19">
        <f t="shared" si="0"/>
        <v>3588.6978408602149</v>
      </c>
      <c r="H3" s="19">
        <f t="shared" ref="H3:BS3" si="1">H4+H12</f>
        <v>3588.6978408602149</v>
      </c>
      <c r="I3" s="19">
        <f t="shared" si="1"/>
        <v>3588.6978408602149</v>
      </c>
      <c r="J3" s="19">
        <f t="shared" si="1"/>
        <v>3588.6978408602149</v>
      </c>
      <c r="K3" s="19">
        <f t="shared" si="1"/>
        <v>3588.6978408602149</v>
      </c>
      <c r="L3" s="19">
        <f t="shared" si="1"/>
        <v>3588.6978408602149</v>
      </c>
      <c r="M3" s="19">
        <f t="shared" si="1"/>
        <v>3588.6978408602149</v>
      </c>
      <c r="N3" s="19">
        <f t="shared" si="1"/>
        <v>3588.6978408602149</v>
      </c>
      <c r="O3" s="19">
        <f t="shared" si="1"/>
        <v>3588.6978408602149</v>
      </c>
      <c r="P3" s="19">
        <f t="shared" si="1"/>
        <v>3588.6978408602149</v>
      </c>
      <c r="Q3" s="19">
        <f t="shared" si="1"/>
        <v>3588.6978408602149</v>
      </c>
      <c r="R3" s="19">
        <f t="shared" si="1"/>
        <v>3588.6978408602149</v>
      </c>
      <c r="S3" s="19">
        <f t="shared" si="1"/>
        <v>3588.6978408602149</v>
      </c>
      <c r="T3" s="19">
        <f t="shared" si="1"/>
        <v>3588.6978408602149</v>
      </c>
      <c r="U3" s="19">
        <f t="shared" si="1"/>
        <v>3588.6978408602149</v>
      </c>
      <c r="V3" s="19">
        <f t="shared" si="1"/>
        <v>3588.6978408602149</v>
      </c>
      <c r="W3" s="19">
        <f t="shared" si="1"/>
        <v>3588.6978408602149</v>
      </c>
      <c r="X3" s="19">
        <f t="shared" si="1"/>
        <v>3588.6978408602149</v>
      </c>
      <c r="Y3" s="19">
        <f t="shared" si="1"/>
        <v>3588.6978408602149</v>
      </c>
      <c r="Z3" s="19">
        <f t="shared" si="1"/>
        <v>3588.6978408602149</v>
      </c>
      <c r="AA3" s="19">
        <f t="shared" si="1"/>
        <v>3588.6978408602149</v>
      </c>
      <c r="AB3" s="19">
        <f t="shared" si="1"/>
        <v>3588.6978408602149</v>
      </c>
      <c r="AC3" s="19">
        <f t="shared" si="1"/>
        <v>3588.6978408602149</v>
      </c>
      <c r="AD3" s="19">
        <f t="shared" si="1"/>
        <v>3588.6978408602149</v>
      </c>
      <c r="AE3" s="19">
        <f t="shared" si="1"/>
        <v>3588.6978408602149</v>
      </c>
      <c r="AF3" s="19">
        <f t="shared" si="1"/>
        <v>3588.6978408602149</v>
      </c>
      <c r="AG3" s="19">
        <f t="shared" si="1"/>
        <v>3588.6978408602149</v>
      </c>
      <c r="AH3" s="19">
        <f t="shared" si="1"/>
        <v>3588.6978408602149</v>
      </c>
      <c r="AI3" s="19">
        <f t="shared" si="1"/>
        <v>3588.6978408602149</v>
      </c>
      <c r="AJ3" s="19">
        <f t="shared" si="1"/>
        <v>3588.6978408602149</v>
      </c>
      <c r="AK3" s="19">
        <f t="shared" si="1"/>
        <v>3588.6978408602149</v>
      </c>
      <c r="AL3" s="19">
        <f t="shared" si="1"/>
        <v>3588.6978408602149</v>
      </c>
      <c r="AM3" s="19">
        <f t="shared" si="1"/>
        <v>3588.6978408602149</v>
      </c>
      <c r="AN3" s="19">
        <f t="shared" si="1"/>
        <v>3588.6978408602149</v>
      </c>
      <c r="AO3" s="19">
        <f t="shared" si="1"/>
        <v>3588.6978408602149</v>
      </c>
      <c r="AP3" s="19">
        <f t="shared" si="1"/>
        <v>3588.6978408602149</v>
      </c>
      <c r="AQ3" s="19">
        <f t="shared" si="1"/>
        <v>3588.6978408602149</v>
      </c>
      <c r="AR3" s="19">
        <f t="shared" si="1"/>
        <v>3588.6978408602149</v>
      </c>
      <c r="AS3" s="19">
        <f t="shared" si="1"/>
        <v>3588.6978408602149</v>
      </c>
      <c r="AT3" s="19">
        <f t="shared" si="1"/>
        <v>3588.6978408602149</v>
      </c>
      <c r="AU3" s="19">
        <f t="shared" si="1"/>
        <v>3588.6978408602149</v>
      </c>
      <c r="AV3" s="19">
        <f t="shared" si="1"/>
        <v>3588.6978408602149</v>
      </c>
      <c r="AW3" s="19">
        <f t="shared" si="1"/>
        <v>3588.6978408602149</v>
      </c>
      <c r="AX3" s="19">
        <f t="shared" si="1"/>
        <v>3588.6978408602149</v>
      </c>
      <c r="AY3" s="19">
        <f t="shared" si="1"/>
        <v>3588.6978408602149</v>
      </c>
      <c r="AZ3" s="19">
        <f t="shared" si="1"/>
        <v>3588.6978408602149</v>
      </c>
      <c r="BA3" s="19">
        <f t="shared" si="1"/>
        <v>3588.6978408602149</v>
      </c>
      <c r="BB3" s="19">
        <f t="shared" si="1"/>
        <v>3613.6978408602149</v>
      </c>
      <c r="BC3" s="19">
        <f t="shared" si="1"/>
        <v>3643.6978408602149</v>
      </c>
      <c r="BD3" s="19">
        <f t="shared" si="1"/>
        <v>3663.6978408602149</v>
      </c>
      <c r="BE3" s="19">
        <f t="shared" si="1"/>
        <v>3683.6978408602149</v>
      </c>
      <c r="BF3" s="19">
        <f t="shared" si="1"/>
        <v>3703.6978408602149</v>
      </c>
      <c r="BG3" s="19">
        <f t="shared" si="1"/>
        <v>3723.6978408602149</v>
      </c>
      <c r="BH3" s="19">
        <f t="shared" si="1"/>
        <v>3743.6978408602149</v>
      </c>
      <c r="BI3" s="19">
        <f t="shared" si="1"/>
        <v>3763.6978408602149</v>
      </c>
      <c r="BJ3" s="19">
        <f t="shared" si="1"/>
        <v>3783.6978408602149</v>
      </c>
      <c r="BK3" s="19">
        <f t="shared" si="1"/>
        <v>3783.6978408602149</v>
      </c>
      <c r="BL3" s="19">
        <f t="shared" si="1"/>
        <v>3783.6978408602149</v>
      </c>
      <c r="BM3" s="19">
        <f t="shared" si="1"/>
        <v>3783.6978408602149</v>
      </c>
      <c r="BN3" s="19">
        <f t="shared" si="1"/>
        <v>3783.6978408602149</v>
      </c>
      <c r="BO3" s="19">
        <f t="shared" si="1"/>
        <v>3783.6978408602149</v>
      </c>
      <c r="BP3" s="19">
        <f t="shared" si="1"/>
        <v>3783.6978408602149</v>
      </c>
      <c r="BQ3" s="19">
        <f t="shared" si="1"/>
        <v>3783.6978408602149</v>
      </c>
      <c r="BR3" s="19">
        <f t="shared" si="1"/>
        <v>3783.6978408602149</v>
      </c>
      <c r="BS3" s="19">
        <f t="shared" si="1"/>
        <v>3783.6978408602149</v>
      </c>
      <c r="BT3" s="19">
        <f t="shared" ref="BT3:CS3" si="2">BT4+BT12</f>
        <v>3783.6978408602149</v>
      </c>
      <c r="BU3" s="19">
        <f t="shared" si="2"/>
        <v>3783.6978408602149</v>
      </c>
      <c r="BV3" s="19">
        <f t="shared" si="2"/>
        <v>3783.6978408602149</v>
      </c>
      <c r="BW3" s="19">
        <f t="shared" si="2"/>
        <v>3783.6978408602149</v>
      </c>
      <c r="BX3" s="19">
        <f t="shared" si="2"/>
        <v>3783.6978408602149</v>
      </c>
      <c r="BY3" s="19">
        <f t="shared" si="2"/>
        <v>3783.6978408602149</v>
      </c>
      <c r="BZ3" s="19">
        <f t="shared" si="2"/>
        <v>3783.6978408602149</v>
      </c>
      <c r="CA3" s="19">
        <f t="shared" si="2"/>
        <v>3783.6978408602149</v>
      </c>
      <c r="CB3" s="19">
        <f t="shared" si="2"/>
        <v>3783.6978408602149</v>
      </c>
      <c r="CC3" s="19">
        <f t="shared" si="2"/>
        <v>3783.6978408602149</v>
      </c>
      <c r="CD3" s="19">
        <f t="shared" si="2"/>
        <v>3783.6978408602149</v>
      </c>
      <c r="CE3" s="19">
        <f t="shared" si="2"/>
        <v>3783.6978408602149</v>
      </c>
      <c r="CF3" s="19">
        <f t="shared" si="2"/>
        <v>3783.6978408602149</v>
      </c>
      <c r="CG3" s="19">
        <f t="shared" si="2"/>
        <v>3783.6978408602149</v>
      </c>
      <c r="CH3" s="19">
        <f t="shared" si="2"/>
        <v>3783.6978408602149</v>
      </c>
      <c r="CI3" s="19">
        <f t="shared" si="2"/>
        <v>3783.6978408602149</v>
      </c>
      <c r="CJ3" s="19">
        <f t="shared" si="2"/>
        <v>3783.6978408602149</v>
      </c>
      <c r="CK3" s="19">
        <f t="shared" si="2"/>
        <v>3783.6978408602149</v>
      </c>
      <c r="CL3" s="19">
        <f t="shared" si="2"/>
        <v>3783.6978408602149</v>
      </c>
      <c r="CM3" s="19">
        <f t="shared" si="2"/>
        <v>3783.6978408602149</v>
      </c>
      <c r="CN3" s="19">
        <f t="shared" si="2"/>
        <v>3783.6978408602149</v>
      </c>
      <c r="CO3" s="19">
        <f t="shared" si="2"/>
        <v>3783.6978408602149</v>
      </c>
      <c r="CP3" s="19">
        <f t="shared" si="2"/>
        <v>3783.6978408602149</v>
      </c>
      <c r="CQ3" s="19">
        <f t="shared" si="2"/>
        <v>3783.6978408602149</v>
      </c>
      <c r="CR3" s="19">
        <f t="shared" si="2"/>
        <v>3783.6978408602149</v>
      </c>
      <c r="CS3" s="20">
        <f t="shared" si="2"/>
        <v>3783.6978408602149</v>
      </c>
      <c r="CT3" s="74">
        <f t="shared" ref="CT3:CT19" si="3">SUM(B3:CS3)</f>
        <v>352364.9927225805</v>
      </c>
      <c r="CU3" s="150"/>
      <c r="CW3" s="140"/>
    </row>
    <row r="4" spans="1:102">
      <c r="A4" s="22" t="s">
        <v>3</v>
      </c>
      <c r="B4" s="23">
        <f>SUM(B5:B11)</f>
        <v>3520</v>
      </c>
      <c r="C4" s="24">
        <f t="shared" ref="C4:BN4" si="4">SUM(C5:C11)</f>
        <v>3520</v>
      </c>
      <c r="D4" s="24">
        <f t="shared" si="4"/>
        <v>3520</v>
      </c>
      <c r="E4" s="24">
        <f t="shared" si="4"/>
        <v>3520</v>
      </c>
      <c r="F4" s="24">
        <f t="shared" si="4"/>
        <v>3520</v>
      </c>
      <c r="G4" s="24">
        <f t="shared" si="4"/>
        <v>3520</v>
      </c>
      <c r="H4" s="24">
        <f t="shared" si="4"/>
        <v>3520</v>
      </c>
      <c r="I4" s="24">
        <f t="shared" si="4"/>
        <v>3520</v>
      </c>
      <c r="J4" s="24">
        <f t="shared" si="4"/>
        <v>3520</v>
      </c>
      <c r="K4" s="24">
        <f t="shared" si="4"/>
        <v>3520</v>
      </c>
      <c r="L4" s="24">
        <f t="shared" si="4"/>
        <v>3520</v>
      </c>
      <c r="M4" s="24">
        <f t="shared" si="4"/>
        <v>3520</v>
      </c>
      <c r="N4" s="24">
        <f t="shared" si="4"/>
        <v>3520</v>
      </c>
      <c r="O4" s="24">
        <f t="shared" si="4"/>
        <v>3520</v>
      </c>
      <c r="P4" s="24">
        <f t="shared" si="4"/>
        <v>3520</v>
      </c>
      <c r="Q4" s="24">
        <f t="shared" si="4"/>
        <v>3520</v>
      </c>
      <c r="R4" s="24">
        <f t="shared" si="4"/>
        <v>3520</v>
      </c>
      <c r="S4" s="24">
        <f t="shared" si="4"/>
        <v>3520</v>
      </c>
      <c r="T4" s="24">
        <f t="shared" si="4"/>
        <v>3520</v>
      </c>
      <c r="U4" s="24">
        <f t="shared" si="4"/>
        <v>3520</v>
      </c>
      <c r="V4" s="24">
        <f t="shared" si="4"/>
        <v>3520</v>
      </c>
      <c r="W4" s="24">
        <f t="shared" si="4"/>
        <v>3520</v>
      </c>
      <c r="X4" s="24">
        <f t="shared" si="4"/>
        <v>3520</v>
      </c>
      <c r="Y4" s="24">
        <f t="shared" si="4"/>
        <v>3520</v>
      </c>
      <c r="Z4" s="24">
        <f t="shared" si="4"/>
        <v>3520</v>
      </c>
      <c r="AA4" s="24">
        <f t="shared" si="4"/>
        <v>3520</v>
      </c>
      <c r="AB4" s="24">
        <f t="shared" si="4"/>
        <v>3520</v>
      </c>
      <c r="AC4" s="24">
        <f t="shared" si="4"/>
        <v>3520</v>
      </c>
      <c r="AD4" s="24">
        <f t="shared" si="4"/>
        <v>3520</v>
      </c>
      <c r="AE4" s="24">
        <f t="shared" si="4"/>
        <v>3520</v>
      </c>
      <c r="AF4" s="24">
        <f t="shared" si="4"/>
        <v>3520</v>
      </c>
      <c r="AG4" s="24">
        <f t="shared" si="4"/>
        <v>3520</v>
      </c>
      <c r="AH4" s="24">
        <f t="shared" si="4"/>
        <v>3520</v>
      </c>
      <c r="AI4" s="24">
        <f t="shared" si="4"/>
        <v>3520</v>
      </c>
      <c r="AJ4" s="24">
        <f t="shared" si="4"/>
        <v>3520</v>
      </c>
      <c r="AK4" s="24">
        <f t="shared" si="4"/>
        <v>3520</v>
      </c>
      <c r="AL4" s="24">
        <f t="shared" si="4"/>
        <v>3520</v>
      </c>
      <c r="AM4" s="24">
        <f t="shared" si="4"/>
        <v>3520</v>
      </c>
      <c r="AN4" s="24">
        <f t="shared" si="4"/>
        <v>3520</v>
      </c>
      <c r="AO4" s="24">
        <f t="shared" si="4"/>
        <v>3520</v>
      </c>
      <c r="AP4" s="24">
        <f t="shared" si="4"/>
        <v>3520</v>
      </c>
      <c r="AQ4" s="24">
        <f t="shared" si="4"/>
        <v>3520</v>
      </c>
      <c r="AR4" s="24">
        <f t="shared" si="4"/>
        <v>3520</v>
      </c>
      <c r="AS4" s="24">
        <f t="shared" si="4"/>
        <v>3520</v>
      </c>
      <c r="AT4" s="24">
        <f t="shared" si="4"/>
        <v>3520</v>
      </c>
      <c r="AU4" s="24">
        <f t="shared" si="4"/>
        <v>3520</v>
      </c>
      <c r="AV4" s="24">
        <f t="shared" si="4"/>
        <v>3520</v>
      </c>
      <c r="AW4" s="24">
        <f t="shared" si="4"/>
        <v>3520</v>
      </c>
      <c r="AX4" s="24">
        <f t="shared" si="4"/>
        <v>3520</v>
      </c>
      <c r="AY4" s="24">
        <f t="shared" si="4"/>
        <v>3520</v>
      </c>
      <c r="AZ4" s="24">
        <f t="shared" si="4"/>
        <v>3520</v>
      </c>
      <c r="BA4" s="24">
        <f t="shared" si="4"/>
        <v>3520</v>
      </c>
      <c r="BB4" s="24">
        <f t="shared" si="4"/>
        <v>3545</v>
      </c>
      <c r="BC4" s="24">
        <f t="shared" si="4"/>
        <v>3575</v>
      </c>
      <c r="BD4" s="24">
        <f t="shared" si="4"/>
        <v>3595</v>
      </c>
      <c r="BE4" s="24">
        <f t="shared" si="4"/>
        <v>3615</v>
      </c>
      <c r="BF4" s="24">
        <f t="shared" si="4"/>
        <v>3635</v>
      </c>
      <c r="BG4" s="24">
        <f t="shared" si="4"/>
        <v>3655</v>
      </c>
      <c r="BH4" s="24">
        <f t="shared" si="4"/>
        <v>3675</v>
      </c>
      <c r="BI4" s="24">
        <f t="shared" si="4"/>
        <v>3695</v>
      </c>
      <c r="BJ4" s="24">
        <f t="shared" si="4"/>
        <v>3715</v>
      </c>
      <c r="BK4" s="24">
        <f t="shared" si="4"/>
        <v>3715</v>
      </c>
      <c r="BL4" s="24">
        <f t="shared" si="4"/>
        <v>3715</v>
      </c>
      <c r="BM4" s="24">
        <f t="shared" si="4"/>
        <v>3715</v>
      </c>
      <c r="BN4" s="24">
        <f t="shared" si="4"/>
        <v>3715</v>
      </c>
      <c r="BO4" s="24">
        <f t="shared" ref="BO4:CS4" si="5">SUM(BO5:BO11)</f>
        <v>3715</v>
      </c>
      <c r="BP4" s="24">
        <f t="shared" si="5"/>
        <v>3715</v>
      </c>
      <c r="BQ4" s="24">
        <f t="shared" si="5"/>
        <v>3715</v>
      </c>
      <c r="BR4" s="24">
        <f t="shared" si="5"/>
        <v>3715</v>
      </c>
      <c r="BS4" s="24">
        <f t="shared" si="5"/>
        <v>3715</v>
      </c>
      <c r="BT4" s="24">
        <f t="shared" si="5"/>
        <v>3715</v>
      </c>
      <c r="BU4" s="24">
        <f t="shared" si="5"/>
        <v>3715</v>
      </c>
      <c r="BV4" s="24">
        <f t="shared" si="5"/>
        <v>3715</v>
      </c>
      <c r="BW4" s="24">
        <f t="shared" si="5"/>
        <v>3715</v>
      </c>
      <c r="BX4" s="24">
        <f t="shared" si="5"/>
        <v>3715</v>
      </c>
      <c r="BY4" s="24">
        <f t="shared" si="5"/>
        <v>3715</v>
      </c>
      <c r="BZ4" s="24">
        <f t="shared" si="5"/>
        <v>3715</v>
      </c>
      <c r="CA4" s="24">
        <f t="shared" si="5"/>
        <v>3715</v>
      </c>
      <c r="CB4" s="24">
        <f t="shared" si="5"/>
        <v>3715</v>
      </c>
      <c r="CC4" s="24">
        <f t="shared" si="5"/>
        <v>3715</v>
      </c>
      <c r="CD4" s="24">
        <f t="shared" si="5"/>
        <v>3715</v>
      </c>
      <c r="CE4" s="24">
        <f t="shared" si="5"/>
        <v>3715</v>
      </c>
      <c r="CF4" s="24">
        <f t="shared" si="5"/>
        <v>3715</v>
      </c>
      <c r="CG4" s="24">
        <f t="shared" si="5"/>
        <v>3715</v>
      </c>
      <c r="CH4" s="24">
        <f t="shared" si="5"/>
        <v>3715</v>
      </c>
      <c r="CI4" s="24">
        <f t="shared" si="5"/>
        <v>3715</v>
      </c>
      <c r="CJ4" s="24">
        <f t="shared" si="5"/>
        <v>3715</v>
      </c>
      <c r="CK4" s="24">
        <f t="shared" si="5"/>
        <v>3715</v>
      </c>
      <c r="CL4" s="24">
        <f t="shared" si="5"/>
        <v>3715</v>
      </c>
      <c r="CM4" s="24">
        <f t="shared" si="5"/>
        <v>3715</v>
      </c>
      <c r="CN4" s="24">
        <f t="shared" si="5"/>
        <v>3715</v>
      </c>
      <c r="CO4" s="24">
        <f t="shared" si="5"/>
        <v>3715</v>
      </c>
      <c r="CP4" s="24">
        <f t="shared" si="5"/>
        <v>3715</v>
      </c>
      <c r="CQ4" s="24">
        <f t="shared" si="5"/>
        <v>3715</v>
      </c>
      <c r="CR4" s="24">
        <f t="shared" si="5"/>
        <v>3715</v>
      </c>
      <c r="CS4" s="25">
        <f t="shared" si="5"/>
        <v>3715</v>
      </c>
      <c r="CT4" s="31">
        <f t="shared" si="3"/>
        <v>345770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220</v>
      </c>
      <c r="C8" s="33">
        <v>220</v>
      </c>
      <c r="D8" s="33">
        <v>220</v>
      </c>
      <c r="E8" s="33">
        <v>220</v>
      </c>
      <c r="F8" s="33">
        <v>220</v>
      </c>
      <c r="G8" s="33">
        <v>220</v>
      </c>
      <c r="H8" s="33">
        <v>220</v>
      </c>
      <c r="I8" s="33">
        <v>220</v>
      </c>
      <c r="J8" s="33">
        <v>220</v>
      </c>
      <c r="K8" s="33">
        <v>220</v>
      </c>
      <c r="L8" s="33">
        <v>220</v>
      </c>
      <c r="M8" s="33">
        <v>220</v>
      </c>
      <c r="N8" s="33">
        <v>220</v>
      </c>
      <c r="O8" s="33">
        <v>220</v>
      </c>
      <c r="P8" s="33">
        <v>220</v>
      </c>
      <c r="Q8" s="33">
        <v>220</v>
      </c>
      <c r="R8" s="33">
        <v>220</v>
      </c>
      <c r="S8" s="33">
        <v>220</v>
      </c>
      <c r="T8" s="33">
        <v>220</v>
      </c>
      <c r="U8" s="33">
        <v>220</v>
      </c>
      <c r="V8" s="33">
        <v>220</v>
      </c>
      <c r="W8" s="33">
        <v>220</v>
      </c>
      <c r="X8" s="33">
        <v>220</v>
      </c>
      <c r="Y8" s="33">
        <v>220</v>
      </c>
      <c r="Z8" s="33">
        <v>220</v>
      </c>
      <c r="AA8" s="33">
        <v>220</v>
      </c>
      <c r="AB8" s="33">
        <v>220</v>
      </c>
      <c r="AC8" s="33">
        <v>220</v>
      </c>
      <c r="AD8" s="33">
        <v>220</v>
      </c>
      <c r="AE8" s="33">
        <v>220</v>
      </c>
      <c r="AF8" s="33">
        <v>220</v>
      </c>
      <c r="AG8" s="33">
        <v>220</v>
      </c>
      <c r="AH8" s="33">
        <v>220</v>
      </c>
      <c r="AI8" s="33">
        <v>220</v>
      </c>
      <c r="AJ8" s="33">
        <v>220</v>
      </c>
      <c r="AK8" s="33">
        <v>220</v>
      </c>
      <c r="AL8" s="33">
        <v>220</v>
      </c>
      <c r="AM8" s="33">
        <v>220</v>
      </c>
      <c r="AN8" s="33">
        <v>220</v>
      </c>
      <c r="AO8" s="33">
        <v>220</v>
      </c>
      <c r="AP8" s="33">
        <v>220</v>
      </c>
      <c r="AQ8" s="33">
        <v>220</v>
      </c>
      <c r="AR8" s="33">
        <v>220</v>
      </c>
      <c r="AS8" s="33">
        <v>220</v>
      </c>
      <c r="AT8" s="33">
        <v>220</v>
      </c>
      <c r="AU8" s="33">
        <v>220</v>
      </c>
      <c r="AV8" s="33">
        <v>220</v>
      </c>
      <c r="AW8" s="33">
        <v>220</v>
      </c>
      <c r="AX8" s="33">
        <v>220</v>
      </c>
      <c r="AY8" s="33">
        <v>220</v>
      </c>
      <c r="AZ8" s="33">
        <v>220</v>
      </c>
      <c r="BA8" s="33">
        <v>220</v>
      </c>
      <c r="BB8" s="33">
        <v>245</v>
      </c>
      <c r="BC8" s="33">
        <v>275</v>
      </c>
      <c r="BD8" s="33">
        <v>295</v>
      </c>
      <c r="BE8" s="33">
        <v>315</v>
      </c>
      <c r="BF8" s="33">
        <v>335</v>
      </c>
      <c r="BG8" s="33">
        <v>355</v>
      </c>
      <c r="BH8" s="33">
        <v>375</v>
      </c>
      <c r="BI8" s="33">
        <v>395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3"/>
        <v>28970</v>
      </c>
      <c r="CU8" s="152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3"/>
        <v>45600</v>
      </c>
      <c r="CU9" s="152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3"/>
        <v>71040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1952.56</v>
      </c>
      <c r="C13" s="41">
        <f t="shared" si="6"/>
        <v>1952.56</v>
      </c>
      <c r="D13" s="41">
        <f t="shared" si="6"/>
        <v>1965.62</v>
      </c>
      <c r="E13" s="41">
        <f t="shared" si="6"/>
        <v>1965.62</v>
      </c>
      <c r="F13" s="41">
        <f t="shared" si="6"/>
        <v>1965.69</v>
      </c>
      <c r="G13" s="41">
        <f t="shared" si="6"/>
        <v>1965.69</v>
      </c>
      <c r="H13" s="41">
        <f t="shared" si="6"/>
        <v>1965.69</v>
      </c>
      <c r="I13" s="41">
        <f t="shared" si="6"/>
        <v>1965.69</v>
      </c>
      <c r="J13" s="41">
        <f t="shared" si="6"/>
        <v>1964.14</v>
      </c>
      <c r="K13" s="41">
        <f t="shared" si="6"/>
        <v>1960.34</v>
      </c>
      <c r="L13" s="41">
        <f t="shared" si="6"/>
        <v>1976.06</v>
      </c>
      <c r="M13" s="41">
        <f t="shared" si="6"/>
        <v>1976.24</v>
      </c>
      <c r="N13" s="41">
        <f t="shared" si="6"/>
        <v>1954.44</v>
      </c>
      <c r="O13" s="41">
        <f t="shared" si="6"/>
        <v>1954.44</v>
      </c>
      <c r="P13" s="41">
        <f t="shared" si="6"/>
        <v>1941.57</v>
      </c>
      <c r="Q13" s="41">
        <f t="shared" si="6"/>
        <v>1941.57</v>
      </c>
      <c r="R13" s="41">
        <f t="shared" si="6"/>
        <v>1941.57</v>
      </c>
      <c r="S13" s="41">
        <f t="shared" si="6"/>
        <v>1941.57</v>
      </c>
      <c r="T13" s="41">
        <f t="shared" si="6"/>
        <v>1954.44</v>
      </c>
      <c r="U13" s="41">
        <f t="shared" si="6"/>
        <v>1954.44</v>
      </c>
      <c r="V13" s="41">
        <f t="shared" si="6"/>
        <v>1954.44</v>
      </c>
      <c r="W13" s="41">
        <f t="shared" si="6"/>
        <v>1954.44</v>
      </c>
      <c r="X13" s="41">
        <f t="shared" si="6"/>
        <v>1954.47</v>
      </c>
      <c r="Y13" s="41">
        <f t="shared" si="6"/>
        <v>1954.63</v>
      </c>
      <c r="Z13" s="41">
        <f t="shared" si="6"/>
        <v>1949.01</v>
      </c>
      <c r="AA13" s="41">
        <f t="shared" si="6"/>
        <v>1949.01</v>
      </c>
      <c r="AB13" s="41">
        <f t="shared" si="6"/>
        <v>1965.36</v>
      </c>
      <c r="AC13" s="41">
        <f t="shared" si="6"/>
        <v>1978.72</v>
      </c>
      <c r="AD13" s="41">
        <f t="shared" si="6"/>
        <v>1983.59</v>
      </c>
      <c r="AE13" s="41">
        <f t="shared" si="6"/>
        <v>1983.59</v>
      </c>
      <c r="AF13" s="41">
        <f t="shared" si="6"/>
        <v>1983.79</v>
      </c>
      <c r="AG13" s="41">
        <f t="shared" si="6"/>
        <v>1983.79</v>
      </c>
      <c r="AH13" s="41">
        <f t="shared" ref="AH13:BM13" si="7">SUM(AH14:AH14)</f>
        <v>1994.69</v>
      </c>
      <c r="AI13" s="41">
        <f t="shared" si="7"/>
        <v>1994.69</v>
      </c>
      <c r="AJ13" s="41">
        <f t="shared" si="7"/>
        <v>2005.59</v>
      </c>
      <c r="AK13" s="41">
        <f t="shared" si="7"/>
        <v>2005.59</v>
      </c>
      <c r="AL13" s="41">
        <f t="shared" si="7"/>
        <v>2016.43</v>
      </c>
      <c r="AM13" s="41">
        <f t="shared" si="7"/>
        <v>2016.38</v>
      </c>
      <c r="AN13" s="41">
        <f t="shared" si="7"/>
        <v>2016.19</v>
      </c>
      <c r="AO13" s="41">
        <f t="shared" si="7"/>
        <v>2016.31</v>
      </c>
      <c r="AP13" s="41">
        <f t="shared" si="7"/>
        <v>2016.59</v>
      </c>
      <c r="AQ13" s="41">
        <f t="shared" si="7"/>
        <v>2016.78</v>
      </c>
      <c r="AR13" s="41">
        <f t="shared" si="7"/>
        <v>1843.69</v>
      </c>
      <c r="AS13" s="41">
        <f t="shared" si="7"/>
        <v>1843.69</v>
      </c>
      <c r="AT13" s="41">
        <f t="shared" si="7"/>
        <v>1870.63</v>
      </c>
      <c r="AU13" s="41">
        <f t="shared" si="7"/>
        <v>1870.63</v>
      </c>
      <c r="AV13" s="41">
        <f t="shared" si="7"/>
        <v>1897.54</v>
      </c>
      <c r="AW13" s="41">
        <f t="shared" si="7"/>
        <v>1897.54</v>
      </c>
      <c r="AX13" s="41">
        <f t="shared" si="7"/>
        <v>1897.54</v>
      </c>
      <c r="AY13" s="41">
        <f t="shared" si="7"/>
        <v>1897.54</v>
      </c>
      <c r="AZ13" s="41">
        <f t="shared" si="7"/>
        <v>1936.18</v>
      </c>
      <c r="BA13" s="41">
        <f t="shared" si="7"/>
        <v>1974.76</v>
      </c>
      <c r="BB13" s="41">
        <f t="shared" si="7"/>
        <v>2013.56</v>
      </c>
      <c r="BC13" s="41">
        <f t="shared" si="7"/>
        <v>2016.52</v>
      </c>
      <c r="BD13" s="41">
        <f t="shared" si="7"/>
        <v>2017.27</v>
      </c>
      <c r="BE13" s="41">
        <f t="shared" si="7"/>
        <v>2017.27</v>
      </c>
      <c r="BF13" s="41">
        <f t="shared" si="7"/>
        <v>2017.73</v>
      </c>
      <c r="BG13" s="41">
        <f t="shared" si="7"/>
        <v>2017.73</v>
      </c>
      <c r="BH13" s="41">
        <f t="shared" si="7"/>
        <v>2018.2</v>
      </c>
      <c r="BI13" s="41">
        <f t="shared" si="7"/>
        <v>2018.07</v>
      </c>
      <c r="BJ13" s="41">
        <f t="shared" si="7"/>
        <v>2018.53</v>
      </c>
      <c r="BK13" s="41">
        <f t="shared" si="7"/>
        <v>2018.53</v>
      </c>
      <c r="BL13" s="41">
        <f t="shared" si="7"/>
        <v>2018.99</v>
      </c>
      <c r="BM13" s="41">
        <f t="shared" si="7"/>
        <v>2018.99</v>
      </c>
      <c r="BN13" s="41">
        <f t="shared" ref="BN13:CS13" si="8">SUM(BN14:BN14)</f>
        <v>2019.32</v>
      </c>
      <c r="BO13" s="41">
        <f t="shared" si="8"/>
        <v>2019.32</v>
      </c>
      <c r="BP13" s="41">
        <f t="shared" si="8"/>
        <v>2020.47</v>
      </c>
      <c r="BQ13" s="41">
        <f t="shared" si="8"/>
        <v>2020.47</v>
      </c>
      <c r="BR13" s="41">
        <f t="shared" si="8"/>
        <v>2016.28</v>
      </c>
      <c r="BS13" s="41">
        <f t="shared" si="8"/>
        <v>2017.19</v>
      </c>
      <c r="BT13" s="41">
        <f t="shared" si="8"/>
        <v>2017.19</v>
      </c>
      <c r="BU13" s="41">
        <f t="shared" si="8"/>
        <v>2017.19</v>
      </c>
      <c r="BV13" s="41">
        <f t="shared" si="8"/>
        <v>2023.1</v>
      </c>
      <c r="BW13" s="41">
        <f t="shared" si="8"/>
        <v>2023.1</v>
      </c>
      <c r="BX13" s="41">
        <f t="shared" si="8"/>
        <v>2022.96</v>
      </c>
      <c r="BY13" s="41">
        <f t="shared" si="8"/>
        <v>2022.96</v>
      </c>
      <c r="BZ13" s="41">
        <f t="shared" si="8"/>
        <v>2022.96</v>
      </c>
      <c r="CA13" s="41">
        <f t="shared" si="8"/>
        <v>2022.96</v>
      </c>
      <c r="CB13" s="41">
        <f t="shared" si="8"/>
        <v>2022.96</v>
      </c>
      <c r="CC13" s="41">
        <f t="shared" si="8"/>
        <v>2022.96</v>
      </c>
      <c r="CD13" s="41">
        <f t="shared" si="8"/>
        <v>2022.96</v>
      </c>
      <c r="CE13" s="41">
        <f t="shared" si="8"/>
        <v>2022.96</v>
      </c>
      <c r="CF13" s="41">
        <f t="shared" si="8"/>
        <v>2022.96</v>
      </c>
      <c r="CG13" s="41">
        <f t="shared" si="8"/>
        <v>2022.96</v>
      </c>
      <c r="CH13" s="41">
        <f t="shared" si="8"/>
        <v>2022.96</v>
      </c>
      <c r="CI13" s="41">
        <f t="shared" si="8"/>
        <v>2022.96</v>
      </c>
      <c r="CJ13" s="41">
        <f t="shared" si="8"/>
        <v>2028.44</v>
      </c>
      <c r="CK13" s="41">
        <f t="shared" si="8"/>
        <v>2028.44</v>
      </c>
      <c r="CL13" s="41">
        <f t="shared" si="8"/>
        <v>2048.92</v>
      </c>
      <c r="CM13" s="41">
        <f t="shared" si="8"/>
        <v>2048.9899999999998</v>
      </c>
      <c r="CN13" s="41">
        <f t="shared" si="8"/>
        <v>2061.9299999999998</v>
      </c>
      <c r="CO13" s="41">
        <f t="shared" si="8"/>
        <v>2061.8000000000002</v>
      </c>
      <c r="CP13" s="41">
        <f t="shared" si="8"/>
        <v>2074.59</v>
      </c>
      <c r="CQ13" s="41">
        <f t="shared" si="8"/>
        <v>2074.59</v>
      </c>
      <c r="CR13" s="41">
        <f t="shared" si="8"/>
        <v>2087.4499999999998</v>
      </c>
      <c r="CS13" s="42">
        <f t="shared" si="8"/>
        <v>2087.4499999999998</v>
      </c>
      <c r="CT13" s="146">
        <f t="shared" si="3"/>
        <v>191066.89999999994</v>
      </c>
      <c r="CU13" s="150"/>
      <c r="CW13" s="140"/>
    </row>
    <row r="14" spans="1:102">
      <c r="A14" s="31" t="s">
        <v>13</v>
      </c>
      <c r="B14" s="43">
        <v>1952.56</v>
      </c>
      <c r="C14" s="44">
        <v>1952.56</v>
      </c>
      <c r="D14" s="44">
        <v>1965.62</v>
      </c>
      <c r="E14" s="44">
        <v>1965.62</v>
      </c>
      <c r="F14" s="44">
        <v>1965.69</v>
      </c>
      <c r="G14" s="44">
        <v>1965.69</v>
      </c>
      <c r="H14" s="44">
        <v>1965.69</v>
      </c>
      <c r="I14" s="44">
        <v>1965.69</v>
      </c>
      <c r="J14" s="44">
        <v>1964.14</v>
      </c>
      <c r="K14" s="44">
        <v>1960.34</v>
      </c>
      <c r="L14" s="44">
        <v>1976.06</v>
      </c>
      <c r="M14" s="44">
        <v>1976.24</v>
      </c>
      <c r="N14" s="44">
        <v>1954.44</v>
      </c>
      <c r="O14" s="44">
        <v>1954.44</v>
      </c>
      <c r="P14" s="44">
        <v>1941.57</v>
      </c>
      <c r="Q14" s="44">
        <v>1941.57</v>
      </c>
      <c r="R14" s="44">
        <v>1941.57</v>
      </c>
      <c r="S14" s="44">
        <v>1941.57</v>
      </c>
      <c r="T14" s="44">
        <v>1954.44</v>
      </c>
      <c r="U14" s="44">
        <v>1954.44</v>
      </c>
      <c r="V14" s="44">
        <v>1954.44</v>
      </c>
      <c r="W14" s="44">
        <v>1954.44</v>
      </c>
      <c r="X14" s="44">
        <v>1954.47</v>
      </c>
      <c r="Y14" s="44">
        <v>1954.63</v>
      </c>
      <c r="Z14" s="44">
        <v>1949.01</v>
      </c>
      <c r="AA14" s="44">
        <v>1949.01</v>
      </c>
      <c r="AB14" s="44">
        <v>1965.36</v>
      </c>
      <c r="AC14" s="44">
        <v>1978.72</v>
      </c>
      <c r="AD14" s="44">
        <v>1983.59</v>
      </c>
      <c r="AE14" s="44">
        <v>1983.59</v>
      </c>
      <c r="AF14" s="44">
        <v>1983.79</v>
      </c>
      <c r="AG14" s="44">
        <v>1983.79</v>
      </c>
      <c r="AH14" s="44">
        <v>1994.69</v>
      </c>
      <c r="AI14" s="44">
        <v>1994.69</v>
      </c>
      <c r="AJ14" s="44">
        <v>2005.59</v>
      </c>
      <c r="AK14" s="44">
        <v>2005.59</v>
      </c>
      <c r="AL14" s="44">
        <v>2016.43</v>
      </c>
      <c r="AM14" s="44">
        <v>2016.38</v>
      </c>
      <c r="AN14" s="44">
        <v>2016.19</v>
      </c>
      <c r="AO14" s="44">
        <v>2016.31</v>
      </c>
      <c r="AP14" s="44">
        <v>2016.59</v>
      </c>
      <c r="AQ14" s="44">
        <v>2016.78</v>
      </c>
      <c r="AR14" s="44">
        <v>1843.69</v>
      </c>
      <c r="AS14" s="44">
        <v>1843.69</v>
      </c>
      <c r="AT14" s="44">
        <v>1870.63</v>
      </c>
      <c r="AU14" s="44">
        <v>1870.63</v>
      </c>
      <c r="AV14" s="44">
        <v>1897.54</v>
      </c>
      <c r="AW14" s="44">
        <v>1897.54</v>
      </c>
      <c r="AX14" s="44">
        <v>1897.54</v>
      </c>
      <c r="AY14" s="44">
        <v>1897.54</v>
      </c>
      <c r="AZ14" s="44">
        <v>1936.18</v>
      </c>
      <c r="BA14" s="44">
        <v>1974.76</v>
      </c>
      <c r="BB14" s="44">
        <v>2013.56</v>
      </c>
      <c r="BC14" s="44">
        <v>2016.52</v>
      </c>
      <c r="BD14" s="44">
        <v>2017.27</v>
      </c>
      <c r="BE14" s="44">
        <v>2017.27</v>
      </c>
      <c r="BF14" s="44">
        <v>2017.73</v>
      </c>
      <c r="BG14" s="44">
        <v>2017.73</v>
      </c>
      <c r="BH14" s="44">
        <v>2018.2</v>
      </c>
      <c r="BI14" s="44">
        <v>2018.07</v>
      </c>
      <c r="BJ14" s="44">
        <v>2018.53</v>
      </c>
      <c r="BK14" s="44">
        <v>2018.53</v>
      </c>
      <c r="BL14" s="44">
        <v>2018.99</v>
      </c>
      <c r="BM14" s="44">
        <v>2018.99</v>
      </c>
      <c r="BN14" s="44">
        <v>2019.32</v>
      </c>
      <c r="BO14" s="44">
        <v>2019.32</v>
      </c>
      <c r="BP14" s="44">
        <v>2020.47</v>
      </c>
      <c r="BQ14" s="44">
        <v>2020.47</v>
      </c>
      <c r="BR14" s="44">
        <v>2016.28</v>
      </c>
      <c r="BS14" s="44">
        <v>2017.19</v>
      </c>
      <c r="BT14" s="44">
        <v>2017.19</v>
      </c>
      <c r="BU14" s="44">
        <v>2017.19</v>
      </c>
      <c r="BV14" s="44">
        <v>2023.1</v>
      </c>
      <c r="BW14" s="44">
        <v>2023.1</v>
      </c>
      <c r="BX14" s="44">
        <v>2022.96</v>
      </c>
      <c r="BY14" s="44">
        <v>2022.96</v>
      </c>
      <c r="BZ14" s="44">
        <v>2022.96</v>
      </c>
      <c r="CA14" s="44">
        <v>2022.96</v>
      </c>
      <c r="CB14" s="44">
        <v>2022.96</v>
      </c>
      <c r="CC14" s="44">
        <v>2022.96</v>
      </c>
      <c r="CD14" s="44">
        <v>2022.96</v>
      </c>
      <c r="CE14" s="44">
        <v>2022.96</v>
      </c>
      <c r="CF14" s="44">
        <v>2022.96</v>
      </c>
      <c r="CG14" s="44">
        <v>2022.96</v>
      </c>
      <c r="CH14" s="44">
        <v>2022.96</v>
      </c>
      <c r="CI14" s="44">
        <v>2022.96</v>
      </c>
      <c r="CJ14" s="44">
        <v>2028.44</v>
      </c>
      <c r="CK14" s="44">
        <v>2028.44</v>
      </c>
      <c r="CL14" s="44">
        <v>2048.92</v>
      </c>
      <c r="CM14" s="44">
        <v>2048.9899999999998</v>
      </c>
      <c r="CN14" s="44">
        <v>2061.9299999999998</v>
      </c>
      <c r="CO14" s="44">
        <v>2061.8000000000002</v>
      </c>
      <c r="CP14" s="44">
        <v>2074.59</v>
      </c>
      <c r="CQ14" s="44">
        <v>2074.59</v>
      </c>
      <c r="CR14" s="44">
        <v>2087.4499999999998</v>
      </c>
      <c r="CS14" s="45">
        <v>2087.4499999999998</v>
      </c>
      <c r="CT14" s="31">
        <f t="shared" si="3"/>
        <v>191066.89999999994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151.57</v>
      </c>
      <c r="C20" s="55">
        <f t="shared" si="11"/>
        <v>150.63999999999999</v>
      </c>
      <c r="D20" s="55">
        <f t="shared" si="11"/>
        <v>150.62</v>
      </c>
      <c r="E20" s="55">
        <f t="shared" si="11"/>
        <v>150.09</v>
      </c>
      <c r="F20" s="55">
        <f t="shared" si="11"/>
        <v>149.63999999999999</v>
      </c>
      <c r="G20" s="55">
        <f t="shared" si="11"/>
        <v>150.85999999999999</v>
      </c>
      <c r="H20" s="55">
        <f t="shared" si="11"/>
        <v>150.75</v>
      </c>
      <c r="I20" s="55">
        <f t="shared" si="11"/>
        <v>152.32</v>
      </c>
      <c r="J20" s="55">
        <f t="shared" si="11"/>
        <v>152.32999999999998</v>
      </c>
      <c r="K20" s="55">
        <f t="shared" si="11"/>
        <v>152.15</v>
      </c>
      <c r="L20" s="55">
        <f t="shared" si="11"/>
        <v>152.32999999999998</v>
      </c>
      <c r="M20" s="55">
        <f t="shared" si="11"/>
        <v>151.97999999999999</v>
      </c>
      <c r="N20" s="55">
        <f t="shared" si="11"/>
        <v>151.37</v>
      </c>
      <c r="O20" s="55">
        <f t="shared" si="11"/>
        <v>151.93</v>
      </c>
      <c r="P20" s="55">
        <f t="shared" si="11"/>
        <v>152.47</v>
      </c>
      <c r="Q20" s="55">
        <f t="shared" si="11"/>
        <v>152.78</v>
      </c>
      <c r="R20" s="55">
        <f t="shared" si="11"/>
        <v>152.24</v>
      </c>
      <c r="S20" s="55">
        <f t="shared" si="11"/>
        <v>153.16999999999999</v>
      </c>
      <c r="T20" s="55">
        <f t="shared" si="11"/>
        <v>151.97</v>
      </c>
      <c r="U20" s="55">
        <f t="shared" si="11"/>
        <v>151.69</v>
      </c>
      <c r="V20" s="55">
        <f t="shared" si="11"/>
        <v>151.29999999999998</v>
      </c>
      <c r="W20" s="55">
        <f t="shared" si="11"/>
        <v>151.07999999999998</v>
      </c>
      <c r="X20" s="55">
        <f t="shared" si="11"/>
        <v>3654.6099999999997</v>
      </c>
      <c r="Y20" s="55">
        <f t="shared" si="11"/>
        <v>3653.99</v>
      </c>
      <c r="Z20" s="55">
        <f t="shared" si="11"/>
        <v>3662.27</v>
      </c>
      <c r="AA20" s="55">
        <f t="shared" si="11"/>
        <v>3681.4</v>
      </c>
      <c r="AB20" s="55">
        <f t="shared" si="11"/>
        <v>3710.62</v>
      </c>
      <c r="AC20" s="55">
        <f t="shared" si="11"/>
        <v>3755.25</v>
      </c>
      <c r="AD20" s="55">
        <f t="shared" si="11"/>
        <v>3865.2299999999996</v>
      </c>
      <c r="AE20" s="55">
        <f t="shared" si="11"/>
        <v>3963.5099999999998</v>
      </c>
      <c r="AF20" s="55">
        <f t="shared" si="11"/>
        <v>4090.7399999999993</v>
      </c>
      <c r="AG20" s="55">
        <f t="shared" si="11"/>
        <v>4207.5800000000008</v>
      </c>
      <c r="AH20" s="55">
        <f t="shared" ref="AH20:BM20" si="12">SUM(AH21:AH24)</f>
        <v>4327.3600000000006</v>
      </c>
      <c r="AI20" s="55">
        <f t="shared" si="12"/>
        <v>4476.9000000000005</v>
      </c>
      <c r="AJ20" s="55">
        <f t="shared" si="12"/>
        <v>4620.9900000000007</v>
      </c>
      <c r="AK20" s="55">
        <f t="shared" si="12"/>
        <v>4725.34</v>
      </c>
      <c r="AL20" s="55">
        <f t="shared" si="12"/>
        <v>4852.3000000000011</v>
      </c>
      <c r="AM20" s="55">
        <f t="shared" si="12"/>
        <v>4947.67</v>
      </c>
      <c r="AN20" s="55">
        <f t="shared" si="12"/>
        <v>5044.8500000000004</v>
      </c>
      <c r="AO20" s="55">
        <f t="shared" si="12"/>
        <v>5109.97</v>
      </c>
      <c r="AP20" s="55">
        <f t="shared" si="12"/>
        <v>5185.5600000000004</v>
      </c>
      <c r="AQ20" s="55">
        <f t="shared" si="12"/>
        <v>5248.5</v>
      </c>
      <c r="AR20" s="55">
        <f t="shared" si="12"/>
        <v>5299.28</v>
      </c>
      <c r="AS20" s="55">
        <f t="shared" si="12"/>
        <v>5322.12</v>
      </c>
      <c r="AT20" s="55">
        <f t="shared" si="12"/>
        <v>5328.4000000000005</v>
      </c>
      <c r="AU20" s="55">
        <f t="shared" si="12"/>
        <v>5334.06</v>
      </c>
      <c r="AV20" s="55">
        <f t="shared" si="12"/>
        <v>5340.5300000000007</v>
      </c>
      <c r="AW20" s="55">
        <f t="shared" si="12"/>
        <v>5341.380000000001</v>
      </c>
      <c r="AX20" s="55">
        <f t="shared" si="12"/>
        <v>5342.5700000000006</v>
      </c>
      <c r="AY20" s="55">
        <f t="shared" si="12"/>
        <v>5342.9900000000007</v>
      </c>
      <c r="AZ20" s="55">
        <f t="shared" si="12"/>
        <v>5329.7000000000007</v>
      </c>
      <c r="BA20" s="55">
        <f t="shared" si="12"/>
        <v>5329.7900000000009</v>
      </c>
      <c r="BB20" s="55">
        <f t="shared" si="12"/>
        <v>5326.2800000000007</v>
      </c>
      <c r="BC20" s="55">
        <f t="shared" si="12"/>
        <v>5325.12</v>
      </c>
      <c r="BD20" s="55">
        <f t="shared" si="12"/>
        <v>5322.5900000000011</v>
      </c>
      <c r="BE20" s="55">
        <f t="shared" si="12"/>
        <v>5308.4000000000005</v>
      </c>
      <c r="BF20" s="55">
        <f t="shared" si="12"/>
        <v>5296.5</v>
      </c>
      <c r="BG20" s="55">
        <f t="shared" si="12"/>
        <v>5275.2100000000009</v>
      </c>
      <c r="BH20" s="55">
        <f t="shared" si="12"/>
        <v>5236.8000000000011</v>
      </c>
      <c r="BI20" s="55">
        <f t="shared" si="12"/>
        <v>5189.7800000000007</v>
      </c>
      <c r="BJ20" s="55">
        <f t="shared" si="12"/>
        <v>5139.170000000001</v>
      </c>
      <c r="BK20" s="55">
        <f t="shared" si="12"/>
        <v>5073.0200000000004</v>
      </c>
      <c r="BL20" s="55">
        <f t="shared" si="12"/>
        <v>4991.92</v>
      </c>
      <c r="BM20" s="55">
        <f t="shared" si="12"/>
        <v>4887.3200000000006</v>
      </c>
      <c r="BN20" s="55">
        <f t="shared" ref="BN20:CS20" si="13">SUM(BN21:BN24)</f>
        <v>4779.55</v>
      </c>
      <c r="BO20" s="55">
        <f t="shared" si="13"/>
        <v>4659.7500000000009</v>
      </c>
      <c r="BP20" s="55">
        <f t="shared" si="13"/>
        <v>4542.09</v>
      </c>
      <c r="BQ20" s="55">
        <f t="shared" si="13"/>
        <v>4419.58</v>
      </c>
      <c r="BR20" s="55">
        <f t="shared" si="13"/>
        <v>4300.5900000000011</v>
      </c>
      <c r="BS20" s="55">
        <f t="shared" si="13"/>
        <v>4178.0800000000008</v>
      </c>
      <c r="BT20" s="55">
        <f t="shared" si="13"/>
        <v>4049.27</v>
      </c>
      <c r="BU20" s="55">
        <f t="shared" si="13"/>
        <v>3942.4</v>
      </c>
      <c r="BV20" s="55">
        <f t="shared" si="13"/>
        <v>3849.96</v>
      </c>
      <c r="BW20" s="55">
        <f t="shared" si="13"/>
        <v>3767</v>
      </c>
      <c r="BX20" s="55">
        <f t="shared" si="13"/>
        <v>3663.02</v>
      </c>
      <c r="BY20" s="55">
        <f t="shared" si="13"/>
        <v>3607.0200000000004</v>
      </c>
      <c r="BZ20" s="55">
        <f t="shared" si="13"/>
        <v>146.97999999999999</v>
      </c>
      <c r="CA20" s="55">
        <f t="shared" si="13"/>
        <v>145.87</v>
      </c>
      <c r="CB20" s="55">
        <f t="shared" si="13"/>
        <v>147.25</v>
      </c>
      <c r="CC20" s="55">
        <f t="shared" si="13"/>
        <v>146.18</v>
      </c>
      <c r="CD20" s="55">
        <f t="shared" si="13"/>
        <v>145.47</v>
      </c>
      <c r="CE20" s="55">
        <f t="shared" si="13"/>
        <v>147.16</v>
      </c>
      <c r="CF20" s="55">
        <f t="shared" si="13"/>
        <v>148.01</v>
      </c>
      <c r="CG20" s="55">
        <f t="shared" si="13"/>
        <v>148.13999999999999</v>
      </c>
      <c r="CH20" s="55">
        <f t="shared" si="13"/>
        <v>148.5</v>
      </c>
      <c r="CI20" s="55">
        <f t="shared" si="13"/>
        <v>147.35</v>
      </c>
      <c r="CJ20" s="55">
        <f t="shared" si="13"/>
        <v>148.81</v>
      </c>
      <c r="CK20" s="55">
        <f t="shared" si="13"/>
        <v>149.16</v>
      </c>
      <c r="CL20" s="55">
        <f t="shared" si="13"/>
        <v>150.76999999999998</v>
      </c>
      <c r="CM20" s="55">
        <f t="shared" si="13"/>
        <v>149.72999999999999</v>
      </c>
      <c r="CN20" s="55">
        <f t="shared" si="13"/>
        <v>150.06</v>
      </c>
      <c r="CO20" s="55">
        <f t="shared" si="13"/>
        <v>150.78</v>
      </c>
      <c r="CP20" s="55">
        <f t="shared" si="13"/>
        <v>151.51999999999998</v>
      </c>
      <c r="CQ20" s="55">
        <f t="shared" si="13"/>
        <v>149.47</v>
      </c>
      <c r="CR20" s="55">
        <f t="shared" si="13"/>
        <v>149.54</v>
      </c>
      <c r="CS20" s="56">
        <f t="shared" si="13"/>
        <v>150.26</v>
      </c>
      <c r="CT20" s="39">
        <f>SUM(B20:CS20)</f>
        <v>258532.16999999995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0.21000000000000002</v>
      </c>
      <c r="Z21" s="44">
        <v>8.0500000000000007</v>
      </c>
      <c r="AA21" s="44">
        <v>27.51</v>
      </c>
      <c r="AB21" s="44">
        <v>56.26</v>
      </c>
      <c r="AC21" s="44">
        <v>101.36</v>
      </c>
      <c r="AD21" s="44">
        <v>211.16</v>
      </c>
      <c r="AE21" s="44">
        <v>310.88</v>
      </c>
      <c r="AF21" s="44">
        <v>437.48999999999995</v>
      </c>
      <c r="AG21" s="44">
        <v>557.91000000000008</v>
      </c>
      <c r="AH21" s="44">
        <v>678.51</v>
      </c>
      <c r="AI21" s="44">
        <v>829.27</v>
      </c>
      <c r="AJ21" s="44">
        <v>971.7700000000001</v>
      </c>
      <c r="AK21" s="44">
        <v>1076.76</v>
      </c>
      <c r="AL21" s="44">
        <v>1203.03</v>
      </c>
      <c r="AM21" s="44">
        <v>1299.0600000000002</v>
      </c>
      <c r="AN21" s="44">
        <v>1395.53</v>
      </c>
      <c r="AO21" s="44">
        <v>1462.36</v>
      </c>
      <c r="AP21" s="44">
        <v>1539.3600000000001</v>
      </c>
      <c r="AQ21" s="44">
        <v>1599.51</v>
      </c>
      <c r="AR21" s="44">
        <v>1650.29</v>
      </c>
      <c r="AS21" s="44">
        <v>1674.04</v>
      </c>
      <c r="AT21" s="44">
        <v>1678.73</v>
      </c>
      <c r="AU21" s="44">
        <v>1684.98</v>
      </c>
      <c r="AV21" s="44">
        <v>1693.1200000000001</v>
      </c>
      <c r="AW21" s="44">
        <v>1694.17</v>
      </c>
      <c r="AX21" s="44">
        <v>1694.5400000000002</v>
      </c>
      <c r="AY21" s="44">
        <v>1695.08</v>
      </c>
      <c r="AZ21" s="44">
        <v>1680.93</v>
      </c>
      <c r="BA21" s="44">
        <v>1682.03</v>
      </c>
      <c r="BB21" s="44">
        <v>1680.24</v>
      </c>
      <c r="BC21" s="44">
        <v>1677.51</v>
      </c>
      <c r="BD21" s="44">
        <v>1675.8300000000002</v>
      </c>
      <c r="BE21" s="44">
        <v>1671.82</v>
      </c>
      <c r="BF21" s="44">
        <v>1660.6799999999998</v>
      </c>
      <c r="BG21" s="44">
        <v>1640.16</v>
      </c>
      <c r="BH21" s="44">
        <v>1606.25</v>
      </c>
      <c r="BI21" s="44">
        <v>1559</v>
      </c>
      <c r="BJ21" s="44">
        <v>1508.57</v>
      </c>
      <c r="BK21" s="44">
        <v>1432.14</v>
      </c>
      <c r="BL21" s="44">
        <v>1349.47</v>
      </c>
      <c r="BM21" s="44">
        <v>1244.19</v>
      </c>
      <c r="BN21" s="44">
        <v>1136.2099999999998</v>
      </c>
      <c r="BO21" s="44">
        <v>1016.24</v>
      </c>
      <c r="BP21" s="44">
        <v>898.46999999999991</v>
      </c>
      <c r="BQ21" s="44">
        <v>779.20999999999992</v>
      </c>
      <c r="BR21" s="44">
        <v>663.44999999999993</v>
      </c>
      <c r="BS21" s="44">
        <v>542.85</v>
      </c>
      <c r="BT21" s="44">
        <v>413.87</v>
      </c>
      <c r="BU21" s="44">
        <v>304.25</v>
      </c>
      <c r="BV21" s="44">
        <v>211.2</v>
      </c>
      <c r="BW21" s="44">
        <v>130.13000000000002</v>
      </c>
      <c r="BX21" s="44">
        <v>79.489999999999995</v>
      </c>
      <c r="BY21" s="44">
        <v>23.8</v>
      </c>
      <c r="BZ21" s="44">
        <v>3.28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55502.21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3501.91</v>
      </c>
      <c r="AA22" s="1">
        <v>3501.91</v>
      </c>
      <c r="AB22" s="1">
        <v>3501.91</v>
      </c>
      <c r="AC22" s="1">
        <v>3501.91</v>
      </c>
      <c r="AD22" s="1">
        <v>3501.91</v>
      </c>
      <c r="AE22" s="1">
        <v>3501.91</v>
      </c>
      <c r="AF22" s="1">
        <v>3501.91</v>
      </c>
      <c r="AG22" s="1">
        <v>3497.36</v>
      </c>
      <c r="AH22" s="1">
        <v>3497.36</v>
      </c>
      <c r="AI22" s="1">
        <v>3497.36</v>
      </c>
      <c r="AJ22" s="1">
        <v>3497.36</v>
      </c>
      <c r="AK22" s="1">
        <v>3497.36</v>
      </c>
      <c r="AL22" s="1">
        <v>3497.36</v>
      </c>
      <c r="AM22" s="1">
        <v>3497.36</v>
      </c>
      <c r="AN22" s="1">
        <v>3497.36</v>
      </c>
      <c r="AO22" s="1">
        <v>3497.36</v>
      </c>
      <c r="AP22" s="1">
        <v>3497.36</v>
      </c>
      <c r="AQ22" s="1">
        <v>3497.36</v>
      </c>
      <c r="AR22" s="1">
        <v>3497.36</v>
      </c>
      <c r="AS22" s="1">
        <v>3497.36</v>
      </c>
      <c r="AT22" s="1">
        <v>3497.36</v>
      </c>
      <c r="AU22" s="1">
        <v>3497.36</v>
      </c>
      <c r="AV22" s="1">
        <v>3497.36</v>
      </c>
      <c r="AW22" s="1">
        <v>3497.36</v>
      </c>
      <c r="AX22" s="1">
        <v>3497.36</v>
      </c>
      <c r="AY22" s="1">
        <v>3497.36</v>
      </c>
      <c r="AZ22" s="1">
        <v>3497.36</v>
      </c>
      <c r="BA22" s="1">
        <v>3497.36</v>
      </c>
      <c r="BB22" s="1">
        <v>3497.36</v>
      </c>
      <c r="BC22" s="1">
        <v>3497.36</v>
      </c>
      <c r="BD22" s="1">
        <v>3497.36</v>
      </c>
      <c r="BE22" s="1">
        <v>3487.36</v>
      </c>
      <c r="BF22" s="1">
        <v>3487.36</v>
      </c>
      <c r="BG22" s="1">
        <v>3487.36</v>
      </c>
      <c r="BH22" s="1">
        <v>3482.36</v>
      </c>
      <c r="BI22" s="1">
        <v>3482.36</v>
      </c>
      <c r="BJ22" s="1">
        <v>3482.36</v>
      </c>
      <c r="BK22" s="1">
        <v>3492.36</v>
      </c>
      <c r="BL22" s="1">
        <v>3492.36</v>
      </c>
      <c r="BM22" s="1">
        <v>3492.36</v>
      </c>
      <c r="BN22" s="1">
        <v>3492.36</v>
      </c>
      <c r="BO22" s="1">
        <v>3492.36</v>
      </c>
      <c r="BP22" s="1">
        <v>3492.36</v>
      </c>
      <c r="BQ22" s="1">
        <v>3492.36</v>
      </c>
      <c r="BR22" s="1">
        <v>3492.36</v>
      </c>
      <c r="BS22" s="1">
        <v>3492.36</v>
      </c>
      <c r="BT22" s="1">
        <v>3492.36</v>
      </c>
      <c r="BU22" s="1">
        <v>3492.36</v>
      </c>
      <c r="BV22" s="1">
        <v>3492.36</v>
      </c>
      <c r="BW22" s="1">
        <v>3492.36</v>
      </c>
      <c r="BX22" s="1">
        <v>3439.86</v>
      </c>
      <c r="BY22" s="1">
        <v>3439.86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188643.38999999978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23.47</v>
      </c>
      <c r="C24" s="37">
        <v>22.54</v>
      </c>
      <c r="D24" s="37">
        <v>22.52</v>
      </c>
      <c r="E24" s="37">
        <v>21.99</v>
      </c>
      <c r="F24" s="37">
        <v>21.54</v>
      </c>
      <c r="G24" s="37">
        <v>22.76</v>
      </c>
      <c r="H24" s="37">
        <v>22.65</v>
      </c>
      <c r="I24" s="37">
        <v>24.22</v>
      </c>
      <c r="J24" s="37">
        <v>24.23</v>
      </c>
      <c r="K24" s="37">
        <v>24.05</v>
      </c>
      <c r="L24" s="37">
        <v>24.23</v>
      </c>
      <c r="M24" s="37">
        <v>23.88</v>
      </c>
      <c r="N24" s="37">
        <v>23.27</v>
      </c>
      <c r="O24" s="37">
        <v>23.83</v>
      </c>
      <c r="P24" s="37">
        <v>24.37</v>
      </c>
      <c r="Q24" s="37">
        <v>24.68</v>
      </c>
      <c r="R24" s="37">
        <v>24.14</v>
      </c>
      <c r="S24" s="37">
        <v>25.07</v>
      </c>
      <c r="T24" s="37">
        <v>23.87</v>
      </c>
      <c r="U24" s="37">
        <v>23.59</v>
      </c>
      <c r="V24" s="37">
        <v>23.2</v>
      </c>
      <c r="W24" s="37">
        <v>22.98</v>
      </c>
      <c r="X24" s="37">
        <v>24.6</v>
      </c>
      <c r="Y24" s="37">
        <v>23.77</v>
      </c>
      <c r="Z24" s="37">
        <v>24.21</v>
      </c>
      <c r="AA24" s="37">
        <v>23.88</v>
      </c>
      <c r="AB24" s="37">
        <v>24.35</v>
      </c>
      <c r="AC24" s="37">
        <v>23.88</v>
      </c>
      <c r="AD24" s="37">
        <v>24.06</v>
      </c>
      <c r="AE24" s="37">
        <v>22.62</v>
      </c>
      <c r="AF24" s="37">
        <v>23.24</v>
      </c>
      <c r="AG24" s="37">
        <v>24.21</v>
      </c>
      <c r="AH24" s="37">
        <v>23.39</v>
      </c>
      <c r="AI24" s="37">
        <v>22.17</v>
      </c>
      <c r="AJ24" s="37">
        <v>23.76</v>
      </c>
      <c r="AK24" s="37">
        <v>23.12</v>
      </c>
      <c r="AL24" s="37">
        <v>23.81</v>
      </c>
      <c r="AM24" s="37">
        <v>23.15</v>
      </c>
      <c r="AN24" s="37">
        <v>23.86</v>
      </c>
      <c r="AO24" s="37">
        <v>22.15</v>
      </c>
      <c r="AP24" s="37">
        <v>20.74</v>
      </c>
      <c r="AQ24" s="37">
        <v>23.53</v>
      </c>
      <c r="AR24" s="37">
        <v>23.53</v>
      </c>
      <c r="AS24" s="37">
        <v>22.62</v>
      </c>
      <c r="AT24" s="37">
        <v>24.21</v>
      </c>
      <c r="AU24" s="37">
        <v>23.62</v>
      </c>
      <c r="AV24" s="37">
        <v>21.95</v>
      </c>
      <c r="AW24" s="37">
        <v>21.75</v>
      </c>
      <c r="AX24" s="37">
        <v>22.57</v>
      </c>
      <c r="AY24" s="37">
        <v>22.45</v>
      </c>
      <c r="AZ24" s="37">
        <v>23.31</v>
      </c>
      <c r="BA24" s="37">
        <v>22.3</v>
      </c>
      <c r="BB24" s="37">
        <v>20.58</v>
      </c>
      <c r="BC24" s="37">
        <v>22.15</v>
      </c>
      <c r="BD24" s="37">
        <v>21.3</v>
      </c>
      <c r="BE24" s="37">
        <v>21.12</v>
      </c>
      <c r="BF24" s="37">
        <v>20.36</v>
      </c>
      <c r="BG24" s="37">
        <v>19.59</v>
      </c>
      <c r="BH24" s="37">
        <v>20.09</v>
      </c>
      <c r="BI24" s="37">
        <v>20.32</v>
      </c>
      <c r="BJ24" s="37">
        <v>20.14</v>
      </c>
      <c r="BK24" s="37">
        <v>20.420000000000002</v>
      </c>
      <c r="BL24" s="37">
        <v>21.99</v>
      </c>
      <c r="BM24" s="37">
        <v>22.67</v>
      </c>
      <c r="BN24" s="37">
        <v>22.88</v>
      </c>
      <c r="BO24" s="37">
        <v>23.05</v>
      </c>
      <c r="BP24" s="37">
        <v>23.16</v>
      </c>
      <c r="BQ24" s="37">
        <v>19.91</v>
      </c>
      <c r="BR24" s="37">
        <v>16.68</v>
      </c>
      <c r="BS24" s="37">
        <v>14.77</v>
      </c>
      <c r="BT24" s="37">
        <v>14.94</v>
      </c>
      <c r="BU24" s="37">
        <v>17.690000000000001</v>
      </c>
      <c r="BV24" s="37">
        <v>18.3</v>
      </c>
      <c r="BW24" s="37">
        <v>16.41</v>
      </c>
      <c r="BX24" s="37">
        <v>15.57</v>
      </c>
      <c r="BY24" s="37">
        <v>15.26</v>
      </c>
      <c r="BZ24" s="37">
        <v>15.6</v>
      </c>
      <c r="CA24" s="37">
        <v>17.77</v>
      </c>
      <c r="CB24" s="37">
        <v>19.149999999999999</v>
      </c>
      <c r="CC24" s="37">
        <v>18.079999999999998</v>
      </c>
      <c r="CD24" s="37">
        <v>17.37</v>
      </c>
      <c r="CE24" s="37">
        <v>19.059999999999999</v>
      </c>
      <c r="CF24" s="37">
        <v>19.91</v>
      </c>
      <c r="CG24" s="37">
        <v>20.04</v>
      </c>
      <c r="CH24" s="37">
        <v>20.399999999999999</v>
      </c>
      <c r="CI24" s="37">
        <v>19.25</v>
      </c>
      <c r="CJ24" s="37">
        <v>20.71</v>
      </c>
      <c r="CK24" s="37">
        <v>21.06</v>
      </c>
      <c r="CL24" s="37">
        <v>22.67</v>
      </c>
      <c r="CM24" s="37">
        <v>21.63</v>
      </c>
      <c r="CN24" s="37">
        <v>21.96</v>
      </c>
      <c r="CO24" s="37">
        <v>22.68</v>
      </c>
      <c r="CP24" s="37">
        <v>23.42</v>
      </c>
      <c r="CQ24" s="37">
        <v>21.37</v>
      </c>
      <c r="CR24" s="37">
        <v>21.44</v>
      </c>
      <c r="CS24" s="38">
        <v>22.16</v>
      </c>
      <c r="CT24" s="31">
        <f t="shared" si="14"/>
        <v>2088.9699999999998</v>
      </c>
      <c r="CU24" s="152"/>
      <c r="CW24" s="140"/>
    </row>
    <row r="25" spans="1:102" ht="15.75" thickBot="1">
      <c r="A25" s="59" t="s">
        <v>29</v>
      </c>
      <c r="B25" s="60">
        <f>SUM(B3,B13,B15,B20)</f>
        <v>7663.2778408602144</v>
      </c>
      <c r="C25" s="61">
        <f t="shared" ref="C25:BN25" si="15">SUM(C3,C13,C15,C20)</f>
        <v>7662.347840860215</v>
      </c>
      <c r="D25" s="61">
        <f t="shared" si="15"/>
        <v>7675.3878408602141</v>
      </c>
      <c r="E25" s="61">
        <f t="shared" si="15"/>
        <v>7674.8578408602143</v>
      </c>
      <c r="F25" s="61">
        <f t="shared" si="15"/>
        <v>7674.4778408602151</v>
      </c>
      <c r="G25" s="61">
        <f t="shared" si="15"/>
        <v>7675.6978408602145</v>
      </c>
      <c r="H25" s="61">
        <f t="shared" si="15"/>
        <v>7675.5878408602148</v>
      </c>
      <c r="I25" s="61">
        <f t="shared" si="15"/>
        <v>7677.1578408602145</v>
      </c>
      <c r="J25" s="61">
        <f t="shared" si="15"/>
        <v>7675.6178408602145</v>
      </c>
      <c r="K25" s="61">
        <f t="shared" si="15"/>
        <v>7671.6378408602141</v>
      </c>
      <c r="L25" s="61">
        <f t="shared" si="15"/>
        <v>7687.5378408602146</v>
      </c>
      <c r="M25" s="61">
        <f t="shared" si="15"/>
        <v>7687.3678408602145</v>
      </c>
      <c r="N25" s="61">
        <f t="shared" si="15"/>
        <v>7664.9578408602147</v>
      </c>
      <c r="O25" s="61">
        <f t="shared" si="15"/>
        <v>7665.5178408602151</v>
      </c>
      <c r="P25" s="61">
        <f t="shared" si="15"/>
        <v>7653.1878408602151</v>
      </c>
      <c r="Q25" s="61">
        <f t="shared" si="15"/>
        <v>7653.4978408602146</v>
      </c>
      <c r="R25" s="61">
        <f t="shared" si="15"/>
        <v>7652.9578408602147</v>
      </c>
      <c r="S25" s="61">
        <f t="shared" si="15"/>
        <v>7653.887840860215</v>
      </c>
      <c r="T25" s="61">
        <f t="shared" si="15"/>
        <v>7665.557840860215</v>
      </c>
      <c r="U25" s="61">
        <f t="shared" si="15"/>
        <v>7665.2778408602144</v>
      </c>
      <c r="V25" s="61">
        <f t="shared" si="15"/>
        <v>7664.887840860215</v>
      </c>
      <c r="W25" s="61">
        <f t="shared" si="15"/>
        <v>7664.6678408602147</v>
      </c>
      <c r="X25" s="61">
        <f t="shared" si="15"/>
        <v>11168.227840860214</v>
      </c>
      <c r="Y25" s="61">
        <f t="shared" si="15"/>
        <v>11167.767840860215</v>
      </c>
      <c r="Z25" s="61">
        <f t="shared" si="15"/>
        <v>11170.427840860215</v>
      </c>
      <c r="AA25" s="61">
        <f t="shared" si="15"/>
        <v>11189.557840860214</v>
      </c>
      <c r="AB25" s="61">
        <f t="shared" si="15"/>
        <v>11235.127840860216</v>
      </c>
      <c r="AC25" s="61">
        <f t="shared" si="15"/>
        <v>11293.117840860214</v>
      </c>
      <c r="AD25" s="61">
        <f t="shared" si="15"/>
        <v>11407.967840860214</v>
      </c>
      <c r="AE25" s="61">
        <f t="shared" si="15"/>
        <v>11506.247840860215</v>
      </c>
      <c r="AF25" s="61">
        <f t="shared" si="15"/>
        <v>11633.677840860213</v>
      </c>
      <c r="AG25" s="61">
        <f t="shared" si="15"/>
        <v>11750.517840860215</v>
      </c>
      <c r="AH25" s="61">
        <f t="shared" si="15"/>
        <v>11881.197840860215</v>
      </c>
      <c r="AI25" s="61">
        <f t="shared" si="15"/>
        <v>12030.737840860216</v>
      </c>
      <c r="AJ25" s="61">
        <f t="shared" si="15"/>
        <v>12185.727840860214</v>
      </c>
      <c r="AK25" s="61">
        <f t="shared" si="15"/>
        <v>12290.077840860215</v>
      </c>
      <c r="AL25" s="61">
        <f t="shared" si="15"/>
        <v>12427.877840860216</v>
      </c>
      <c r="AM25" s="61">
        <f t="shared" si="15"/>
        <v>12523.197840860215</v>
      </c>
      <c r="AN25" s="61">
        <f t="shared" si="15"/>
        <v>12620.187840860215</v>
      </c>
      <c r="AO25" s="61">
        <f t="shared" si="15"/>
        <v>12685.427840860215</v>
      </c>
      <c r="AP25" s="61">
        <f t="shared" si="15"/>
        <v>12761.297840860214</v>
      </c>
      <c r="AQ25" s="61">
        <f t="shared" si="15"/>
        <v>12824.427840860215</v>
      </c>
      <c r="AR25" s="61">
        <f t="shared" si="15"/>
        <v>12702.117840860214</v>
      </c>
      <c r="AS25" s="61">
        <f t="shared" si="15"/>
        <v>12724.957840860214</v>
      </c>
      <c r="AT25" s="61">
        <f t="shared" si="15"/>
        <v>12758.177840860215</v>
      </c>
      <c r="AU25" s="61">
        <f t="shared" si="15"/>
        <v>12763.837840860215</v>
      </c>
      <c r="AV25" s="61">
        <f t="shared" si="15"/>
        <v>12797.217840860216</v>
      </c>
      <c r="AW25" s="61">
        <f t="shared" si="15"/>
        <v>12798.067840860214</v>
      </c>
      <c r="AX25" s="61">
        <f t="shared" si="15"/>
        <v>12799.257840860215</v>
      </c>
      <c r="AY25" s="61">
        <f t="shared" si="15"/>
        <v>12799.677840860215</v>
      </c>
      <c r="AZ25" s="61">
        <f t="shared" si="15"/>
        <v>12825.027840860215</v>
      </c>
      <c r="BA25" s="61">
        <f t="shared" si="15"/>
        <v>12863.697840860215</v>
      </c>
      <c r="BB25" s="61">
        <f t="shared" si="15"/>
        <v>12923.987840860216</v>
      </c>
      <c r="BC25" s="61">
        <f t="shared" si="15"/>
        <v>12955.787840860216</v>
      </c>
      <c r="BD25" s="61">
        <f t="shared" si="15"/>
        <v>12974.007840860217</v>
      </c>
      <c r="BE25" s="61">
        <f t="shared" si="15"/>
        <v>12979.817840860214</v>
      </c>
      <c r="BF25" s="61">
        <f t="shared" si="15"/>
        <v>12988.377840860216</v>
      </c>
      <c r="BG25" s="61">
        <f t="shared" si="15"/>
        <v>12987.087840860215</v>
      </c>
      <c r="BH25" s="61">
        <f t="shared" si="15"/>
        <v>12969.147840860216</v>
      </c>
      <c r="BI25" s="61">
        <f t="shared" si="15"/>
        <v>12941.997840860215</v>
      </c>
      <c r="BJ25" s="61">
        <f t="shared" si="15"/>
        <v>12911.847840860217</v>
      </c>
      <c r="BK25" s="61">
        <f t="shared" si="15"/>
        <v>12845.697840860215</v>
      </c>
      <c r="BL25" s="61">
        <f t="shared" si="15"/>
        <v>12765.057840860216</v>
      </c>
      <c r="BM25" s="61">
        <f t="shared" si="15"/>
        <v>12660.457840860216</v>
      </c>
      <c r="BN25" s="61">
        <f t="shared" si="15"/>
        <v>12553.017840860215</v>
      </c>
      <c r="BO25" s="61">
        <f t="shared" ref="BO25:CS25" si="16">SUM(BO3,BO13,BO15,BO20)</f>
        <v>12433.217840860216</v>
      </c>
      <c r="BP25" s="61">
        <f t="shared" si="16"/>
        <v>12316.707840860214</v>
      </c>
      <c r="BQ25" s="61">
        <f t="shared" si="16"/>
        <v>12194.197840860215</v>
      </c>
      <c r="BR25" s="61">
        <f t="shared" si="16"/>
        <v>12071.017840860215</v>
      </c>
      <c r="BS25" s="61">
        <f t="shared" si="16"/>
        <v>11949.417840860217</v>
      </c>
      <c r="BT25" s="61">
        <f t="shared" si="16"/>
        <v>11820.607840860215</v>
      </c>
      <c r="BU25" s="61">
        <f t="shared" si="16"/>
        <v>11713.737840860214</v>
      </c>
      <c r="BV25" s="61">
        <f t="shared" si="16"/>
        <v>11627.207840860214</v>
      </c>
      <c r="BW25" s="61">
        <f t="shared" si="16"/>
        <v>11544.247840860215</v>
      </c>
      <c r="BX25" s="61">
        <f t="shared" si="16"/>
        <v>11440.127840860214</v>
      </c>
      <c r="BY25" s="61">
        <f t="shared" si="16"/>
        <v>11384.127840860216</v>
      </c>
      <c r="BZ25" s="61">
        <f t="shared" si="16"/>
        <v>7924.0878408602139</v>
      </c>
      <c r="CA25" s="61">
        <f t="shared" si="16"/>
        <v>7922.9778408602142</v>
      </c>
      <c r="CB25" s="61">
        <f t="shared" si="16"/>
        <v>7924.3578408602143</v>
      </c>
      <c r="CC25" s="61">
        <f t="shared" si="16"/>
        <v>7923.2878408602146</v>
      </c>
      <c r="CD25" s="61">
        <f t="shared" si="16"/>
        <v>7922.5778408602146</v>
      </c>
      <c r="CE25" s="61">
        <f t="shared" si="16"/>
        <v>7924.2678408602142</v>
      </c>
      <c r="CF25" s="61">
        <f t="shared" si="16"/>
        <v>7925.1178408602145</v>
      </c>
      <c r="CG25" s="61">
        <f t="shared" si="16"/>
        <v>7925.2478408602146</v>
      </c>
      <c r="CH25" s="61">
        <f t="shared" si="16"/>
        <v>7925.6078408602143</v>
      </c>
      <c r="CI25" s="61">
        <f t="shared" si="16"/>
        <v>7924.4578408602147</v>
      </c>
      <c r="CJ25" s="61">
        <f t="shared" si="16"/>
        <v>7931.3978408602152</v>
      </c>
      <c r="CK25" s="61">
        <f t="shared" si="16"/>
        <v>7931.7478408602146</v>
      </c>
      <c r="CL25" s="61">
        <f t="shared" si="16"/>
        <v>7953.8378408602148</v>
      </c>
      <c r="CM25" s="61">
        <f t="shared" si="16"/>
        <v>7952.8678408602145</v>
      </c>
      <c r="CN25" s="61">
        <f t="shared" si="16"/>
        <v>7966.137840860215</v>
      </c>
      <c r="CO25" s="61">
        <f t="shared" si="16"/>
        <v>7966.7278408602142</v>
      </c>
      <c r="CP25" s="61">
        <f t="shared" si="16"/>
        <v>7980.2578408602149</v>
      </c>
      <c r="CQ25" s="61">
        <f t="shared" si="16"/>
        <v>7978.2078408602156</v>
      </c>
      <c r="CR25" s="61">
        <f t="shared" si="16"/>
        <v>7991.1378408602141</v>
      </c>
      <c r="CS25" s="62">
        <f t="shared" si="16"/>
        <v>7991.8578408602143</v>
      </c>
      <c r="CT25" s="110">
        <f t="shared" si="14"/>
        <v>991127.26272258069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3415.6348408602148</v>
      </c>
      <c r="C30" s="72">
        <f t="shared" si="17"/>
        <v>3414.6348408602148</v>
      </c>
      <c r="D30" s="72">
        <f t="shared" si="17"/>
        <v>3416.6348408602148</v>
      </c>
      <c r="E30" s="72">
        <f t="shared" si="17"/>
        <v>3423.6348408602148</v>
      </c>
      <c r="F30" s="72">
        <f t="shared" si="17"/>
        <v>3419.6348408602148</v>
      </c>
      <c r="G30" s="72">
        <f t="shared" si="17"/>
        <v>3415.6348408602148</v>
      </c>
      <c r="H30" s="72">
        <f t="shared" ref="H30:BS30" si="18">H31+H39</f>
        <v>3418.6348408602148</v>
      </c>
      <c r="I30" s="72">
        <f t="shared" si="18"/>
        <v>3416.6348408602148</v>
      </c>
      <c r="J30" s="72">
        <f t="shared" si="18"/>
        <v>3418.6348408602148</v>
      </c>
      <c r="K30" s="72">
        <f t="shared" si="18"/>
        <v>3418.6348408602148</v>
      </c>
      <c r="L30" s="72">
        <f t="shared" si="18"/>
        <v>3412.6348408602148</v>
      </c>
      <c r="M30" s="72">
        <f t="shared" si="18"/>
        <v>3412.6348408602148</v>
      </c>
      <c r="N30" s="72">
        <f t="shared" si="18"/>
        <v>3418.6348408602148</v>
      </c>
      <c r="O30" s="72">
        <f t="shared" si="18"/>
        <v>3417.6348408602148</v>
      </c>
      <c r="P30" s="72">
        <f t="shared" si="18"/>
        <v>3412.6348408602148</v>
      </c>
      <c r="Q30" s="72">
        <f t="shared" si="18"/>
        <v>3417.6348408602148</v>
      </c>
      <c r="R30" s="72">
        <f t="shared" si="18"/>
        <v>3419.6348408602148</v>
      </c>
      <c r="S30" s="72">
        <f t="shared" si="18"/>
        <v>3418.6348408602148</v>
      </c>
      <c r="T30" s="72">
        <f t="shared" si="18"/>
        <v>3416.6348408602148</v>
      </c>
      <c r="U30" s="72">
        <f t="shared" si="18"/>
        <v>3415.6348408602148</v>
      </c>
      <c r="V30" s="72">
        <f t="shared" si="18"/>
        <v>3415.6348408602148</v>
      </c>
      <c r="W30" s="72">
        <f t="shared" si="18"/>
        <v>3420.6348408602148</v>
      </c>
      <c r="X30" s="72">
        <f t="shared" si="18"/>
        <v>3421.6348408602148</v>
      </c>
      <c r="Y30" s="72">
        <f t="shared" si="18"/>
        <v>3416.6348408602148</v>
      </c>
      <c r="Z30" s="72">
        <f t="shared" si="18"/>
        <v>3416.6348408602148</v>
      </c>
      <c r="AA30" s="72">
        <f t="shared" si="18"/>
        <v>3416.6348408602148</v>
      </c>
      <c r="AB30" s="72">
        <f t="shared" si="18"/>
        <v>3416.6348408602148</v>
      </c>
      <c r="AC30" s="72">
        <f t="shared" si="18"/>
        <v>3416.6348408602148</v>
      </c>
      <c r="AD30" s="72">
        <f t="shared" si="18"/>
        <v>3416.6348408602148</v>
      </c>
      <c r="AE30" s="72">
        <f t="shared" si="18"/>
        <v>3415.6348408602148</v>
      </c>
      <c r="AF30" s="72">
        <f t="shared" si="18"/>
        <v>3385.6348408602148</v>
      </c>
      <c r="AG30" s="72">
        <f t="shared" si="18"/>
        <v>3354.6348408602148</v>
      </c>
      <c r="AH30" s="72">
        <f t="shared" si="18"/>
        <v>3323.6348408602148</v>
      </c>
      <c r="AI30" s="72">
        <f t="shared" si="18"/>
        <v>3268.6348408602148</v>
      </c>
      <c r="AJ30" s="72">
        <f t="shared" si="18"/>
        <v>3217.6348408602148</v>
      </c>
      <c r="AK30" s="72">
        <f t="shared" si="18"/>
        <v>3126.6348408602148</v>
      </c>
      <c r="AL30" s="72">
        <f t="shared" si="18"/>
        <v>3039.6348408602148</v>
      </c>
      <c r="AM30" s="72">
        <f t="shared" si="18"/>
        <v>2976.6348408602148</v>
      </c>
      <c r="AN30" s="72">
        <f t="shared" si="18"/>
        <v>2976.6348408602148</v>
      </c>
      <c r="AO30" s="72">
        <f t="shared" si="18"/>
        <v>2982.6348408602148</v>
      </c>
      <c r="AP30" s="72">
        <f t="shared" si="18"/>
        <v>2983.6348408602148</v>
      </c>
      <c r="AQ30" s="72">
        <f t="shared" si="18"/>
        <v>2980.6348408602148</v>
      </c>
      <c r="AR30" s="72">
        <f t="shared" si="18"/>
        <v>2979.6348408602148</v>
      </c>
      <c r="AS30" s="72">
        <f t="shared" si="18"/>
        <v>2982.6348408602148</v>
      </c>
      <c r="AT30" s="72">
        <f t="shared" si="18"/>
        <v>2978.6348408602148</v>
      </c>
      <c r="AU30" s="72">
        <f t="shared" si="18"/>
        <v>2831.6348408602148</v>
      </c>
      <c r="AV30" s="72">
        <f t="shared" si="18"/>
        <v>2830.6348408602148</v>
      </c>
      <c r="AW30" s="72">
        <f t="shared" si="18"/>
        <v>2825.6348408602148</v>
      </c>
      <c r="AX30" s="72">
        <f t="shared" si="18"/>
        <v>2824.6348408602148</v>
      </c>
      <c r="AY30" s="72">
        <f t="shared" si="18"/>
        <v>2824.6348408602148</v>
      </c>
      <c r="AZ30" s="72">
        <f t="shared" si="18"/>
        <v>2825.6348408602148</v>
      </c>
      <c r="BA30" s="72">
        <f t="shared" si="18"/>
        <v>2823.6348408602148</v>
      </c>
      <c r="BB30" s="72">
        <f t="shared" si="18"/>
        <v>2825.6348408602148</v>
      </c>
      <c r="BC30" s="72">
        <f t="shared" si="18"/>
        <v>2857.6348408602148</v>
      </c>
      <c r="BD30" s="72">
        <f t="shared" si="18"/>
        <v>2879.6348408602148</v>
      </c>
      <c r="BE30" s="72">
        <f t="shared" si="18"/>
        <v>2904.6348408602148</v>
      </c>
      <c r="BF30" s="72">
        <f t="shared" si="18"/>
        <v>3078.6348408602148</v>
      </c>
      <c r="BG30" s="72">
        <f t="shared" si="18"/>
        <v>3188.6348408602148</v>
      </c>
      <c r="BH30" s="72">
        <f t="shared" si="18"/>
        <v>3275.6348408602148</v>
      </c>
      <c r="BI30" s="72">
        <f t="shared" si="18"/>
        <v>3306.6348408602148</v>
      </c>
      <c r="BJ30" s="72">
        <f t="shared" si="18"/>
        <v>3313.6348408602148</v>
      </c>
      <c r="BK30" s="72">
        <f t="shared" si="18"/>
        <v>3324.6348408602148</v>
      </c>
      <c r="BL30" s="72">
        <f t="shared" si="18"/>
        <v>3266.6348408602148</v>
      </c>
      <c r="BM30" s="72">
        <f t="shared" si="18"/>
        <v>3132.6348408602148</v>
      </c>
      <c r="BN30" s="72">
        <f t="shared" si="18"/>
        <v>3127.6348408602148</v>
      </c>
      <c r="BO30" s="72">
        <f t="shared" si="18"/>
        <v>3123.6348408602148</v>
      </c>
      <c r="BP30" s="72">
        <f t="shared" si="18"/>
        <v>3341.6348408602148</v>
      </c>
      <c r="BQ30" s="72">
        <f t="shared" si="18"/>
        <v>3417.6348408602148</v>
      </c>
      <c r="BR30" s="72">
        <f t="shared" si="18"/>
        <v>3477.6348408602148</v>
      </c>
      <c r="BS30" s="72">
        <f t="shared" si="18"/>
        <v>3532.6348408602148</v>
      </c>
      <c r="BT30" s="72">
        <f t="shared" ref="BT30:CS30" si="19">BT31+BT39</f>
        <v>3588.6348408602148</v>
      </c>
      <c r="BU30" s="72">
        <f t="shared" si="19"/>
        <v>3612.6348408602148</v>
      </c>
      <c r="BV30" s="72">
        <f t="shared" si="19"/>
        <v>3615.6348408602148</v>
      </c>
      <c r="BW30" s="72">
        <f t="shared" si="19"/>
        <v>3615.6348408602148</v>
      </c>
      <c r="BX30" s="72">
        <f t="shared" si="19"/>
        <v>3615.6348408602148</v>
      </c>
      <c r="BY30" s="72">
        <f t="shared" si="19"/>
        <v>3615.6348408602148</v>
      </c>
      <c r="BZ30" s="72">
        <f t="shared" si="19"/>
        <v>3615.6348408602148</v>
      </c>
      <c r="CA30" s="72">
        <f t="shared" si="19"/>
        <v>3615.6348408602148</v>
      </c>
      <c r="CB30" s="72">
        <f t="shared" si="19"/>
        <v>3618.6348408602148</v>
      </c>
      <c r="CC30" s="72">
        <f t="shared" si="19"/>
        <v>3620.6348408602148</v>
      </c>
      <c r="CD30" s="72">
        <f t="shared" si="19"/>
        <v>3616.6348408602148</v>
      </c>
      <c r="CE30" s="72">
        <f t="shared" si="19"/>
        <v>3615.6348408602148</v>
      </c>
      <c r="CF30" s="72">
        <f t="shared" si="19"/>
        <v>3618.6348408602148</v>
      </c>
      <c r="CG30" s="72">
        <f t="shared" si="19"/>
        <v>3619.6348408602148</v>
      </c>
      <c r="CH30" s="72">
        <f t="shared" si="19"/>
        <v>3618.6348408602148</v>
      </c>
      <c r="CI30" s="72">
        <f t="shared" si="19"/>
        <v>3617.6348408602148</v>
      </c>
      <c r="CJ30" s="72">
        <f t="shared" si="19"/>
        <v>3610.6348408602148</v>
      </c>
      <c r="CK30" s="72">
        <f t="shared" si="19"/>
        <v>3611.6348408602148</v>
      </c>
      <c r="CL30" s="72">
        <f t="shared" si="19"/>
        <v>3619.6348408602148</v>
      </c>
      <c r="CM30" s="72">
        <f t="shared" si="19"/>
        <v>3613.6348408602148</v>
      </c>
      <c r="CN30" s="72">
        <f t="shared" si="19"/>
        <v>3613.6348408602148</v>
      </c>
      <c r="CO30" s="72">
        <f t="shared" si="19"/>
        <v>3619.6348408602148</v>
      </c>
      <c r="CP30" s="72">
        <f t="shared" si="19"/>
        <v>3622.6348408602148</v>
      </c>
      <c r="CQ30" s="72">
        <f t="shared" si="19"/>
        <v>3622.6348408602148</v>
      </c>
      <c r="CR30" s="72">
        <f t="shared" si="19"/>
        <v>3616.6348408602148</v>
      </c>
      <c r="CS30" s="73">
        <f t="shared" si="19"/>
        <v>3616.6348408602148</v>
      </c>
      <c r="CT30" s="74">
        <f t="shared" ref="CT30:CT47" si="20">SUM(B30:CS30)</f>
        <v>320241.94472258026</v>
      </c>
      <c r="CU30" s="150"/>
    </row>
    <row r="31" spans="1:102">
      <c r="A31" s="75" t="s">
        <v>3</v>
      </c>
      <c r="B31" s="76">
        <f>SUM(B32:B38)</f>
        <v>3346.9369999999999</v>
      </c>
      <c r="C31" s="77">
        <f t="shared" ref="C31:BN31" si="21">SUM(C32:C38)</f>
        <v>3345.9369999999999</v>
      </c>
      <c r="D31" s="77">
        <f t="shared" si="21"/>
        <v>3347.9369999999999</v>
      </c>
      <c r="E31" s="77">
        <f t="shared" si="21"/>
        <v>3354.9369999999999</v>
      </c>
      <c r="F31" s="77">
        <f t="shared" si="21"/>
        <v>3350.9369999999999</v>
      </c>
      <c r="G31" s="77">
        <f t="shared" si="21"/>
        <v>3346.9369999999999</v>
      </c>
      <c r="H31" s="77">
        <f t="shared" si="21"/>
        <v>3349.9369999999999</v>
      </c>
      <c r="I31" s="77">
        <f t="shared" si="21"/>
        <v>3347.9369999999999</v>
      </c>
      <c r="J31" s="77">
        <f t="shared" si="21"/>
        <v>3349.9369999999999</v>
      </c>
      <c r="K31" s="77">
        <f t="shared" si="21"/>
        <v>3349.9369999999999</v>
      </c>
      <c r="L31" s="77">
        <f t="shared" si="21"/>
        <v>3343.9369999999999</v>
      </c>
      <c r="M31" s="77">
        <f t="shared" si="21"/>
        <v>3343.9369999999999</v>
      </c>
      <c r="N31" s="77">
        <f t="shared" si="21"/>
        <v>3349.9369999999999</v>
      </c>
      <c r="O31" s="77">
        <f t="shared" si="21"/>
        <v>3348.9369999999999</v>
      </c>
      <c r="P31" s="77">
        <f t="shared" si="21"/>
        <v>3343.9369999999999</v>
      </c>
      <c r="Q31" s="77">
        <f t="shared" si="21"/>
        <v>3348.9369999999999</v>
      </c>
      <c r="R31" s="77">
        <f t="shared" si="21"/>
        <v>3350.9369999999999</v>
      </c>
      <c r="S31" s="77">
        <f t="shared" si="21"/>
        <v>3349.9369999999999</v>
      </c>
      <c r="T31" s="77">
        <f t="shared" si="21"/>
        <v>3347.9369999999999</v>
      </c>
      <c r="U31" s="77">
        <f t="shared" si="21"/>
        <v>3346.9369999999999</v>
      </c>
      <c r="V31" s="77">
        <f t="shared" si="21"/>
        <v>3346.9369999999999</v>
      </c>
      <c r="W31" s="77">
        <f t="shared" si="21"/>
        <v>3351.9369999999999</v>
      </c>
      <c r="X31" s="77">
        <f t="shared" si="21"/>
        <v>3352.9369999999999</v>
      </c>
      <c r="Y31" s="77">
        <f t="shared" si="21"/>
        <v>3347.9369999999999</v>
      </c>
      <c r="Z31" s="77">
        <f t="shared" si="21"/>
        <v>3347.9369999999999</v>
      </c>
      <c r="AA31" s="77">
        <f t="shared" si="21"/>
        <v>3347.9369999999999</v>
      </c>
      <c r="AB31" s="77">
        <f t="shared" si="21"/>
        <v>3347.9369999999999</v>
      </c>
      <c r="AC31" s="77">
        <f t="shared" si="21"/>
        <v>3347.9369999999999</v>
      </c>
      <c r="AD31" s="77">
        <f t="shared" si="21"/>
        <v>3347.9369999999999</v>
      </c>
      <c r="AE31" s="77">
        <f t="shared" si="21"/>
        <v>3346.9369999999999</v>
      </c>
      <c r="AF31" s="77">
        <f t="shared" si="21"/>
        <v>3316.9369999999999</v>
      </c>
      <c r="AG31" s="77">
        <f t="shared" si="21"/>
        <v>3285.9369999999999</v>
      </c>
      <c r="AH31" s="77">
        <f t="shared" si="21"/>
        <v>3254.9369999999999</v>
      </c>
      <c r="AI31" s="77">
        <f t="shared" si="21"/>
        <v>3199.9369999999999</v>
      </c>
      <c r="AJ31" s="77">
        <f t="shared" si="21"/>
        <v>3148.9369999999999</v>
      </c>
      <c r="AK31" s="77">
        <f t="shared" si="21"/>
        <v>3057.9369999999999</v>
      </c>
      <c r="AL31" s="77">
        <f t="shared" si="21"/>
        <v>2970.9369999999999</v>
      </c>
      <c r="AM31" s="77">
        <f t="shared" si="21"/>
        <v>2907.9369999999999</v>
      </c>
      <c r="AN31" s="77">
        <f t="shared" si="21"/>
        <v>2907.9369999999999</v>
      </c>
      <c r="AO31" s="77">
        <f t="shared" si="21"/>
        <v>2913.9369999999999</v>
      </c>
      <c r="AP31" s="77">
        <f t="shared" si="21"/>
        <v>2914.9369999999999</v>
      </c>
      <c r="AQ31" s="77">
        <f t="shared" si="21"/>
        <v>2911.9369999999999</v>
      </c>
      <c r="AR31" s="77">
        <f t="shared" si="21"/>
        <v>2910.9369999999999</v>
      </c>
      <c r="AS31" s="77">
        <f t="shared" si="21"/>
        <v>2913.9369999999999</v>
      </c>
      <c r="AT31" s="77">
        <f t="shared" si="21"/>
        <v>2909.9369999999999</v>
      </c>
      <c r="AU31" s="77">
        <f t="shared" si="21"/>
        <v>2762.9369999999999</v>
      </c>
      <c r="AV31" s="77">
        <f t="shared" si="21"/>
        <v>2761.9369999999999</v>
      </c>
      <c r="AW31" s="77">
        <f t="shared" si="21"/>
        <v>2756.9369999999999</v>
      </c>
      <c r="AX31" s="77">
        <f t="shared" si="21"/>
        <v>2755.9369999999999</v>
      </c>
      <c r="AY31" s="77">
        <f t="shared" si="21"/>
        <v>2755.9369999999999</v>
      </c>
      <c r="AZ31" s="77">
        <f t="shared" si="21"/>
        <v>2756.9369999999999</v>
      </c>
      <c r="BA31" s="77">
        <f t="shared" si="21"/>
        <v>2754.9369999999999</v>
      </c>
      <c r="BB31" s="77">
        <f t="shared" si="21"/>
        <v>2756.9369999999999</v>
      </c>
      <c r="BC31" s="77">
        <f t="shared" si="21"/>
        <v>2788.9369999999999</v>
      </c>
      <c r="BD31" s="77">
        <f t="shared" si="21"/>
        <v>2810.9369999999999</v>
      </c>
      <c r="BE31" s="77">
        <f t="shared" si="21"/>
        <v>2835.9369999999999</v>
      </c>
      <c r="BF31" s="77">
        <f t="shared" si="21"/>
        <v>3009.9369999999999</v>
      </c>
      <c r="BG31" s="77">
        <f t="shared" si="21"/>
        <v>3119.9369999999999</v>
      </c>
      <c r="BH31" s="77">
        <f t="shared" si="21"/>
        <v>3206.9369999999999</v>
      </c>
      <c r="BI31" s="77">
        <f t="shared" si="21"/>
        <v>3237.9369999999999</v>
      </c>
      <c r="BJ31" s="77">
        <f t="shared" si="21"/>
        <v>3244.9369999999999</v>
      </c>
      <c r="BK31" s="77">
        <f t="shared" si="21"/>
        <v>3255.9369999999999</v>
      </c>
      <c r="BL31" s="77">
        <f t="shared" si="21"/>
        <v>3197.9369999999999</v>
      </c>
      <c r="BM31" s="77">
        <f t="shared" si="21"/>
        <v>3063.9369999999999</v>
      </c>
      <c r="BN31" s="77">
        <f t="shared" si="21"/>
        <v>3058.9369999999999</v>
      </c>
      <c r="BO31" s="77">
        <f t="shared" ref="BO31:CS31" si="22">SUM(BO32:BO38)</f>
        <v>3054.9369999999999</v>
      </c>
      <c r="BP31" s="77">
        <f t="shared" si="22"/>
        <v>3272.9369999999999</v>
      </c>
      <c r="BQ31" s="77">
        <f t="shared" si="22"/>
        <v>3348.9369999999999</v>
      </c>
      <c r="BR31" s="77">
        <f t="shared" si="22"/>
        <v>3408.9369999999999</v>
      </c>
      <c r="BS31" s="77">
        <f t="shared" si="22"/>
        <v>3463.9369999999999</v>
      </c>
      <c r="BT31" s="77">
        <f t="shared" si="22"/>
        <v>3519.9369999999999</v>
      </c>
      <c r="BU31" s="77">
        <f t="shared" si="22"/>
        <v>3543.9369999999999</v>
      </c>
      <c r="BV31" s="77">
        <f t="shared" si="22"/>
        <v>3546.9369999999999</v>
      </c>
      <c r="BW31" s="77">
        <f t="shared" si="22"/>
        <v>3546.9369999999999</v>
      </c>
      <c r="BX31" s="77">
        <f t="shared" si="22"/>
        <v>3546.9369999999999</v>
      </c>
      <c r="BY31" s="77">
        <f t="shared" si="22"/>
        <v>3546.9369999999999</v>
      </c>
      <c r="BZ31" s="77">
        <f t="shared" si="22"/>
        <v>3546.9369999999999</v>
      </c>
      <c r="CA31" s="77">
        <f t="shared" si="22"/>
        <v>3546.9369999999999</v>
      </c>
      <c r="CB31" s="77">
        <f t="shared" si="22"/>
        <v>3549.9369999999999</v>
      </c>
      <c r="CC31" s="77">
        <f t="shared" si="22"/>
        <v>3551.9369999999999</v>
      </c>
      <c r="CD31" s="77">
        <f t="shared" si="22"/>
        <v>3547.9369999999999</v>
      </c>
      <c r="CE31" s="77">
        <f t="shared" si="22"/>
        <v>3546.9369999999999</v>
      </c>
      <c r="CF31" s="77">
        <f t="shared" si="22"/>
        <v>3549.9369999999999</v>
      </c>
      <c r="CG31" s="77">
        <f t="shared" si="22"/>
        <v>3550.9369999999999</v>
      </c>
      <c r="CH31" s="77">
        <f t="shared" si="22"/>
        <v>3549.9369999999999</v>
      </c>
      <c r="CI31" s="77">
        <f t="shared" si="22"/>
        <v>3548.9369999999999</v>
      </c>
      <c r="CJ31" s="77">
        <f t="shared" si="22"/>
        <v>3541.9369999999999</v>
      </c>
      <c r="CK31" s="77">
        <f t="shared" si="22"/>
        <v>3542.9369999999999</v>
      </c>
      <c r="CL31" s="77">
        <f t="shared" si="22"/>
        <v>3550.9369999999999</v>
      </c>
      <c r="CM31" s="77">
        <f t="shared" si="22"/>
        <v>3544.9369999999999</v>
      </c>
      <c r="CN31" s="77">
        <f t="shared" si="22"/>
        <v>3544.9369999999999</v>
      </c>
      <c r="CO31" s="77">
        <f t="shared" si="22"/>
        <v>3550.9369999999999</v>
      </c>
      <c r="CP31" s="77">
        <f t="shared" si="22"/>
        <v>3553.9369999999999</v>
      </c>
      <c r="CQ31" s="77">
        <f t="shared" si="22"/>
        <v>3553.9369999999999</v>
      </c>
      <c r="CR31" s="77">
        <f t="shared" si="22"/>
        <v>3547.9369999999999</v>
      </c>
      <c r="CS31" s="78">
        <f t="shared" si="22"/>
        <v>3547.9369999999999</v>
      </c>
      <c r="CT31" s="31">
        <f t="shared" si="20"/>
        <v>313646.95199999993</v>
      </c>
      <c r="CU31" s="152"/>
    </row>
    <row r="32" spans="1:102">
      <c r="A32" s="79" t="s">
        <v>4</v>
      </c>
      <c r="B32" s="80">
        <f>B61-B72</f>
        <v>466</v>
      </c>
      <c r="C32" s="81">
        <f t="shared" ref="C32:BN32" si="23">C61-C72</f>
        <v>466</v>
      </c>
      <c r="D32" s="81">
        <f t="shared" si="23"/>
        <v>466</v>
      </c>
      <c r="E32" s="81">
        <f t="shared" si="23"/>
        <v>466</v>
      </c>
      <c r="F32" s="81">
        <f t="shared" si="23"/>
        <v>466</v>
      </c>
      <c r="G32" s="81">
        <f t="shared" si="23"/>
        <v>466</v>
      </c>
      <c r="H32" s="81">
        <f t="shared" si="23"/>
        <v>466</v>
      </c>
      <c r="I32" s="81">
        <f t="shared" si="23"/>
        <v>466</v>
      </c>
      <c r="J32" s="81">
        <f t="shared" si="23"/>
        <v>466</v>
      </c>
      <c r="K32" s="81">
        <f t="shared" si="23"/>
        <v>466</v>
      </c>
      <c r="L32" s="81">
        <f t="shared" si="23"/>
        <v>466</v>
      </c>
      <c r="M32" s="81">
        <f t="shared" si="23"/>
        <v>466</v>
      </c>
      <c r="N32" s="81">
        <f t="shared" si="23"/>
        <v>466</v>
      </c>
      <c r="O32" s="81">
        <f t="shared" si="23"/>
        <v>466</v>
      </c>
      <c r="P32" s="81">
        <f t="shared" si="23"/>
        <v>466</v>
      </c>
      <c r="Q32" s="81">
        <f t="shared" si="23"/>
        <v>466</v>
      </c>
      <c r="R32" s="81">
        <f t="shared" si="23"/>
        <v>466</v>
      </c>
      <c r="S32" s="81">
        <f t="shared" si="23"/>
        <v>466</v>
      </c>
      <c r="T32" s="81">
        <f t="shared" si="23"/>
        <v>466</v>
      </c>
      <c r="U32" s="81">
        <f t="shared" si="23"/>
        <v>466</v>
      </c>
      <c r="V32" s="81">
        <f t="shared" si="23"/>
        <v>466</v>
      </c>
      <c r="W32" s="81">
        <f t="shared" si="23"/>
        <v>466</v>
      </c>
      <c r="X32" s="81">
        <f t="shared" si="23"/>
        <v>466</v>
      </c>
      <c r="Y32" s="81">
        <f t="shared" si="23"/>
        <v>466</v>
      </c>
      <c r="Z32" s="81">
        <f t="shared" si="23"/>
        <v>466</v>
      </c>
      <c r="AA32" s="81">
        <f t="shared" si="23"/>
        <v>466</v>
      </c>
      <c r="AB32" s="81">
        <f t="shared" si="23"/>
        <v>466</v>
      </c>
      <c r="AC32" s="81">
        <f t="shared" si="23"/>
        <v>466</v>
      </c>
      <c r="AD32" s="81">
        <f t="shared" si="23"/>
        <v>466</v>
      </c>
      <c r="AE32" s="81">
        <f t="shared" si="23"/>
        <v>466</v>
      </c>
      <c r="AF32" s="81">
        <f t="shared" si="23"/>
        <v>466</v>
      </c>
      <c r="AG32" s="81">
        <f t="shared" si="23"/>
        <v>466</v>
      </c>
      <c r="AH32" s="81">
        <f t="shared" si="23"/>
        <v>466</v>
      </c>
      <c r="AI32" s="81">
        <f t="shared" si="23"/>
        <v>436</v>
      </c>
      <c r="AJ32" s="81">
        <f t="shared" si="23"/>
        <v>406</v>
      </c>
      <c r="AK32" s="81">
        <f t="shared" si="23"/>
        <v>376</v>
      </c>
      <c r="AL32" s="81">
        <f t="shared" si="23"/>
        <v>346</v>
      </c>
      <c r="AM32" s="81">
        <f t="shared" si="23"/>
        <v>316</v>
      </c>
      <c r="AN32" s="81">
        <f t="shared" si="23"/>
        <v>315</v>
      </c>
      <c r="AO32" s="81">
        <f t="shared" si="23"/>
        <v>315</v>
      </c>
      <c r="AP32" s="81">
        <f t="shared" si="23"/>
        <v>315</v>
      </c>
      <c r="AQ32" s="81">
        <f t="shared" si="23"/>
        <v>315</v>
      </c>
      <c r="AR32" s="81">
        <f t="shared" si="23"/>
        <v>315</v>
      </c>
      <c r="AS32" s="81">
        <f t="shared" si="23"/>
        <v>315</v>
      </c>
      <c r="AT32" s="81">
        <f t="shared" si="23"/>
        <v>315</v>
      </c>
      <c r="AU32" s="81">
        <f t="shared" si="23"/>
        <v>315</v>
      </c>
      <c r="AV32" s="81">
        <f t="shared" si="23"/>
        <v>315</v>
      </c>
      <c r="AW32" s="81">
        <f t="shared" si="23"/>
        <v>315</v>
      </c>
      <c r="AX32" s="81">
        <f t="shared" si="23"/>
        <v>315</v>
      </c>
      <c r="AY32" s="81">
        <f t="shared" si="23"/>
        <v>315</v>
      </c>
      <c r="AZ32" s="81">
        <f t="shared" si="23"/>
        <v>315</v>
      </c>
      <c r="BA32" s="81">
        <f t="shared" si="23"/>
        <v>315</v>
      </c>
      <c r="BB32" s="81">
        <f t="shared" si="23"/>
        <v>315</v>
      </c>
      <c r="BC32" s="81">
        <f t="shared" si="23"/>
        <v>315</v>
      </c>
      <c r="BD32" s="81">
        <f t="shared" si="23"/>
        <v>315</v>
      </c>
      <c r="BE32" s="81">
        <f t="shared" si="23"/>
        <v>315</v>
      </c>
      <c r="BF32" s="81">
        <f t="shared" si="23"/>
        <v>315</v>
      </c>
      <c r="BG32" s="81">
        <f t="shared" si="23"/>
        <v>315</v>
      </c>
      <c r="BH32" s="81">
        <f t="shared" si="23"/>
        <v>315</v>
      </c>
      <c r="BI32" s="81">
        <f t="shared" si="23"/>
        <v>315</v>
      </c>
      <c r="BJ32" s="81">
        <f t="shared" si="23"/>
        <v>315</v>
      </c>
      <c r="BK32" s="81">
        <f t="shared" si="23"/>
        <v>315</v>
      </c>
      <c r="BL32" s="81">
        <f t="shared" si="23"/>
        <v>315</v>
      </c>
      <c r="BM32" s="81">
        <f t="shared" si="23"/>
        <v>315</v>
      </c>
      <c r="BN32" s="81">
        <f t="shared" si="23"/>
        <v>315</v>
      </c>
      <c r="BO32" s="81">
        <f t="shared" ref="BO32:CS32" si="24">BO61-BO72</f>
        <v>315</v>
      </c>
      <c r="BP32" s="81">
        <f t="shared" si="24"/>
        <v>345</v>
      </c>
      <c r="BQ32" s="81">
        <f t="shared" si="24"/>
        <v>375</v>
      </c>
      <c r="BR32" s="81">
        <f t="shared" si="24"/>
        <v>405</v>
      </c>
      <c r="BS32" s="81">
        <f t="shared" si="24"/>
        <v>435</v>
      </c>
      <c r="BT32" s="81">
        <f t="shared" si="24"/>
        <v>465</v>
      </c>
      <c r="BU32" s="81">
        <f t="shared" si="24"/>
        <v>466</v>
      </c>
      <c r="BV32" s="81">
        <f t="shared" si="24"/>
        <v>466</v>
      </c>
      <c r="BW32" s="81">
        <f t="shared" si="24"/>
        <v>466</v>
      </c>
      <c r="BX32" s="81">
        <f t="shared" si="24"/>
        <v>466</v>
      </c>
      <c r="BY32" s="81">
        <f t="shared" si="24"/>
        <v>466</v>
      </c>
      <c r="BZ32" s="81">
        <f t="shared" si="24"/>
        <v>466</v>
      </c>
      <c r="CA32" s="81">
        <f t="shared" si="24"/>
        <v>466</v>
      </c>
      <c r="CB32" s="81">
        <f t="shared" si="24"/>
        <v>466</v>
      </c>
      <c r="CC32" s="81">
        <f t="shared" si="24"/>
        <v>466</v>
      </c>
      <c r="CD32" s="81">
        <f t="shared" si="24"/>
        <v>466</v>
      </c>
      <c r="CE32" s="81">
        <f t="shared" si="24"/>
        <v>466</v>
      </c>
      <c r="CF32" s="81">
        <f t="shared" si="24"/>
        <v>466</v>
      </c>
      <c r="CG32" s="81">
        <f t="shared" si="24"/>
        <v>466</v>
      </c>
      <c r="CH32" s="81">
        <f t="shared" si="24"/>
        <v>466</v>
      </c>
      <c r="CI32" s="81">
        <f t="shared" si="24"/>
        <v>466</v>
      </c>
      <c r="CJ32" s="81">
        <f t="shared" si="24"/>
        <v>466</v>
      </c>
      <c r="CK32" s="81">
        <f t="shared" si="24"/>
        <v>466</v>
      </c>
      <c r="CL32" s="81">
        <f t="shared" si="24"/>
        <v>466</v>
      </c>
      <c r="CM32" s="81">
        <f t="shared" si="24"/>
        <v>466</v>
      </c>
      <c r="CN32" s="81">
        <f t="shared" si="24"/>
        <v>466</v>
      </c>
      <c r="CO32" s="81">
        <f t="shared" si="24"/>
        <v>466</v>
      </c>
      <c r="CP32" s="81">
        <f t="shared" si="24"/>
        <v>466</v>
      </c>
      <c r="CQ32" s="81">
        <f t="shared" si="24"/>
        <v>466</v>
      </c>
      <c r="CR32" s="81">
        <f t="shared" si="24"/>
        <v>466</v>
      </c>
      <c r="CS32" s="82">
        <f t="shared" si="24"/>
        <v>466</v>
      </c>
      <c r="CT32" s="31">
        <f t="shared" si="20"/>
        <v>39753</v>
      </c>
      <c r="CU32" s="152"/>
    </row>
    <row r="33" spans="1:99">
      <c r="A33" s="26" t="s">
        <v>5</v>
      </c>
      <c r="B33" s="83">
        <f t="shared" ref="B33:Q38" si="25">B62-B73</f>
        <v>537</v>
      </c>
      <c r="C33" s="3">
        <f t="shared" si="25"/>
        <v>537</v>
      </c>
      <c r="D33" s="3">
        <f t="shared" si="25"/>
        <v>537</v>
      </c>
      <c r="E33" s="3">
        <f t="shared" si="25"/>
        <v>537</v>
      </c>
      <c r="F33" s="3">
        <f t="shared" si="25"/>
        <v>537</v>
      </c>
      <c r="G33" s="3">
        <f t="shared" si="25"/>
        <v>537</v>
      </c>
      <c r="H33" s="3">
        <f t="shared" si="25"/>
        <v>537</v>
      </c>
      <c r="I33" s="3">
        <f t="shared" si="25"/>
        <v>537</v>
      </c>
      <c r="J33" s="3">
        <f t="shared" si="25"/>
        <v>537</v>
      </c>
      <c r="K33" s="3">
        <f t="shared" si="25"/>
        <v>537</v>
      </c>
      <c r="L33" s="3">
        <f t="shared" si="25"/>
        <v>537</v>
      </c>
      <c r="M33" s="3">
        <f t="shared" si="25"/>
        <v>537</v>
      </c>
      <c r="N33" s="3">
        <f t="shared" si="25"/>
        <v>537</v>
      </c>
      <c r="O33" s="3">
        <f t="shared" si="25"/>
        <v>537</v>
      </c>
      <c r="P33" s="3">
        <f t="shared" si="25"/>
        <v>537</v>
      </c>
      <c r="Q33" s="3">
        <f t="shared" si="25"/>
        <v>537</v>
      </c>
      <c r="R33" s="3">
        <f t="shared" ref="R33:CC33" si="26">R62-R73</f>
        <v>537</v>
      </c>
      <c r="S33" s="3">
        <f t="shared" si="26"/>
        <v>537</v>
      </c>
      <c r="T33" s="3">
        <f t="shared" si="26"/>
        <v>537</v>
      </c>
      <c r="U33" s="3">
        <f t="shared" si="26"/>
        <v>537</v>
      </c>
      <c r="V33" s="3">
        <f t="shared" si="26"/>
        <v>537</v>
      </c>
      <c r="W33" s="3">
        <f t="shared" si="26"/>
        <v>537</v>
      </c>
      <c r="X33" s="3">
        <f t="shared" si="26"/>
        <v>537</v>
      </c>
      <c r="Y33" s="3">
        <f t="shared" si="26"/>
        <v>537</v>
      </c>
      <c r="Z33" s="3">
        <f t="shared" si="26"/>
        <v>537</v>
      </c>
      <c r="AA33" s="3">
        <f t="shared" si="26"/>
        <v>537</v>
      </c>
      <c r="AB33" s="3">
        <f t="shared" si="26"/>
        <v>537</v>
      </c>
      <c r="AC33" s="3">
        <f t="shared" si="26"/>
        <v>537</v>
      </c>
      <c r="AD33" s="3">
        <f t="shared" si="26"/>
        <v>537</v>
      </c>
      <c r="AE33" s="3">
        <f t="shared" si="26"/>
        <v>537</v>
      </c>
      <c r="AF33" s="3">
        <f t="shared" si="26"/>
        <v>537</v>
      </c>
      <c r="AG33" s="3">
        <f t="shared" si="26"/>
        <v>537</v>
      </c>
      <c r="AH33" s="3">
        <f t="shared" si="26"/>
        <v>537</v>
      </c>
      <c r="AI33" s="3">
        <f t="shared" si="26"/>
        <v>537</v>
      </c>
      <c r="AJ33" s="3">
        <f t="shared" si="26"/>
        <v>537</v>
      </c>
      <c r="AK33" s="3">
        <f t="shared" si="26"/>
        <v>477</v>
      </c>
      <c r="AL33" s="3">
        <f t="shared" si="26"/>
        <v>417</v>
      </c>
      <c r="AM33" s="3">
        <f t="shared" si="26"/>
        <v>388</v>
      </c>
      <c r="AN33" s="3">
        <f t="shared" si="26"/>
        <v>388</v>
      </c>
      <c r="AO33" s="3">
        <f t="shared" si="26"/>
        <v>388</v>
      </c>
      <c r="AP33" s="3">
        <f t="shared" si="26"/>
        <v>388</v>
      </c>
      <c r="AQ33" s="3">
        <f t="shared" si="26"/>
        <v>388</v>
      </c>
      <c r="AR33" s="3">
        <f t="shared" si="26"/>
        <v>388</v>
      </c>
      <c r="AS33" s="3">
        <f t="shared" si="26"/>
        <v>388</v>
      </c>
      <c r="AT33" s="3">
        <f t="shared" si="26"/>
        <v>388</v>
      </c>
      <c r="AU33" s="3">
        <f t="shared" si="26"/>
        <v>388</v>
      </c>
      <c r="AV33" s="3">
        <f t="shared" si="26"/>
        <v>388</v>
      </c>
      <c r="AW33" s="3">
        <f t="shared" si="26"/>
        <v>388</v>
      </c>
      <c r="AX33" s="3">
        <f t="shared" si="26"/>
        <v>388</v>
      </c>
      <c r="AY33" s="3">
        <f t="shared" si="26"/>
        <v>388</v>
      </c>
      <c r="AZ33" s="3">
        <f t="shared" si="26"/>
        <v>388</v>
      </c>
      <c r="BA33" s="3">
        <f t="shared" si="26"/>
        <v>388</v>
      </c>
      <c r="BB33" s="3">
        <f t="shared" si="26"/>
        <v>388</v>
      </c>
      <c r="BC33" s="3">
        <f t="shared" si="26"/>
        <v>388</v>
      </c>
      <c r="BD33" s="3">
        <f t="shared" si="26"/>
        <v>388</v>
      </c>
      <c r="BE33" s="3">
        <f t="shared" si="26"/>
        <v>388</v>
      </c>
      <c r="BF33" s="3">
        <f t="shared" si="26"/>
        <v>388</v>
      </c>
      <c r="BG33" s="3">
        <f t="shared" si="26"/>
        <v>448</v>
      </c>
      <c r="BH33" s="3">
        <f t="shared" si="26"/>
        <v>508</v>
      </c>
      <c r="BI33" s="3">
        <f t="shared" si="26"/>
        <v>537</v>
      </c>
      <c r="BJ33" s="3">
        <f t="shared" si="26"/>
        <v>537</v>
      </c>
      <c r="BK33" s="3">
        <f t="shared" si="26"/>
        <v>537</v>
      </c>
      <c r="BL33" s="3">
        <f t="shared" si="26"/>
        <v>477</v>
      </c>
      <c r="BM33" s="3">
        <f t="shared" si="26"/>
        <v>467</v>
      </c>
      <c r="BN33" s="3">
        <f t="shared" si="26"/>
        <v>467</v>
      </c>
      <c r="BO33" s="3">
        <f t="shared" si="26"/>
        <v>467</v>
      </c>
      <c r="BP33" s="3">
        <f t="shared" si="26"/>
        <v>527</v>
      </c>
      <c r="BQ33" s="3">
        <f t="shared" si="26"/>
        <v>537</v>
      </c>
      <c r="BR33" s="3">
        <f t="shared" si="26"/>
        <v>537</v>
      </c>
      <c r="BS33" s="3">
        <f t="shared" si="26"/>
        <v>537</v>
      </c>
      <c r="BT33" s="3">
        <f t="shared" si="26"/>
        <v>537</v>
      </c>
      <c r="BU33" s="3">
        <f t="shared" si="26"/>
        <v>537</v>
      </c>
      <c r="BV33" s="3">
        <f t="shared" si="26"/>
        <v>537</v>
      </c>
      <c r="BW33" s="3">
        <f t="shared" si="26"/>
        <v>537</v>
      </c>
      <c r="BX33" s="3">
        <f t="shared" si="26"/>
        <v>537</v>
      </c>
      <c r="BY33" s="3">
        <f t="shared" si="26"/>
        <v>537</v>
      </c>
      <c r="BZ33" s="3">
        <f t="shared" si="26"/>
        <v>537</v>
      </c>
      <c r="CA33" s="3">
        <f t="shared" si="26"/>
        <v>537</v>
      </c>
      <c r="CB33" s="3">
        <f t="shared" si="26"/>
        <v>537</v>
      </c>
      <c r="CC33" s="3">
        <f t="shared" si="26"/>
        <v>537</v>
      </c>
      <c r="CD33" s="3">
        <f t="shared" ref="CD33:CS33" si="27">CD62-CD73</f>
        <v>537</v>
      </c>
      <c r="CE33" s="3">
        <f t="shared" si="27"/>
        <v>537</v>
      </c>
      <c r="CF33" s="3">
        <f t="shared" si="27"/>
        <v>537</v>
      </c>
      <c r="CG33" s="3">
        <f t="shared" si="27"/>
        <v>537</v>
      </c>
      <c r="CH33" s="3">
        <f t="shared" si="27"/>
        <v>537</v>
      </c>
      <c r="CI33" s="3">
        <f t="shared" si="27"/>
        <v>537</v>
      </c>
      <c r="CJ33" s="3">
        <f t="shared" si="27"/>
        <v>537</v>
      </c>
      <c r="CK33" s="3">
        <f t="shared" si="27"/>
        <v>537</v>
      </c>
      <c r="CL33" s="3">
        <f t="shared" si="27"/>
        <v>537</v>
      </c>
      <c r="CM33" s="3">
        <f t="shared" si="27"/>
        <v>537</v>
      </c>
      <c r="CN33" s="3">
        <f t="shared" si="27"/>
        <v>537</v>
      </c>
      <c r="CO33" s="3">
        <f t="shared" si="27"/>
        <v>537</v>
      </c>
      <c r="CP33" s="3">
        <f t="shared" si="27"/>
        <v>537</v>
      </c>
      <c r="CQ33" s="3">
        <f t="shared" si="27"/>
        <v>537</v>
      </c>
      <c r="CR33" s="3">
        <f t="shared" si="27"/>
        <v>537</v>
      </c>
      <c r="CS33" s="84">
        <f t="shared" si="27"/>
        <v>537</v>
      </c>
      <c r="CT33" s="31">
        <f t="shared" si="20"/>
        <v>47994</v>
      </c>
      <c r="CU33" s="152"/>
    </row>
    <row r="34" spans="1:99">
      <c r="A34" s="26" t="s">
        <v>6</v>
      </c>
      <c r="B34" s="83">
        <f t="shared" si="25"/>
        <v>874.86699999999996</v>
      </c>
      <c r="C34" s="3">
        <f t="shared" si="25"/>
        <v>874.86699999999996</v>
      </c>
      <c r="D34" s="3">
        <f t="shared" si="25"/>
        <v>874.86699999999996</v>
      </c>
      <c r="E34" s="3">
        <f t="shared" si="25"/>
        <v>874.86699999999996</v>
      </c>
      <c r="F34" s="3">
        <f t="shared" si="25"/>
        <v>874.86699999999996</v>
      </c>
      <c r="G34" s="3">
        <f t="shared" si="25"/>
        <v>874.86699999999996</v>
      </c>
      <c r="H34" s="3">
        <f t="shared" si="25"/>
        <v>874.86699999999996</v>
      </c>
      <c r="I34" s="3">
        <f t="shared" si="25"/>
        <v>874.86699999999996</v>
      </c>
      <c r="J34" s="3">
        <f t="shared" si="25"/>
        <v>874.86699999999996</v>
      </c>
      <c r="K34" s="3">
        <f t="shared" si="25"/>
        <v>874.86699999999996</v>
      </c>
      <c r="L34" s="3">
        <f t="shared" si="25"/>
        <v>874.86699999999996</v>
      </c>
      <c r="M34" s="3">
        <f t="shared" si="25"/>
        <v>874.86699999999996</v>
      </c>
      <c r="N34" s="3">
        <f t="shared" si="25"/>
        <v>874.86699999999996</v>
      </c>
      <c r="O34" s="3">
        <f t="shared" si="25"/>
        <v>874.86699999999996</v>
      </c>
      <c r="P34" s="3">
        <f t="shared" si="25"/>
        <v>874.86699999999996</v>
      </c>
      <c r="Q34" s="3">
        <f t="shared" si="25"/>
        <v>874.86699999999996</v>
      </c>
      <c r="R34" s="3">
        <f t="shared" ref="R34:CC34" si="28">R63-R74</f>
        <v>874.86699999999996</v>
      </c>
      <c r="S34" s="3">
        <f t="shared" si="28"/>
        <v>874.86699999999996</v>
      </c>
      <c r="T34" s="3">
        <f t="shared" si="28"/>
        <v>874.86699999999996</v>
      </c>
      <c r="U34" s="3">
        <f t="shared" si="28"/>
        <v>874.86699999999996</v>
      </c>
      <c r="V34" s="3">
        <f t="shared" si="28"/>
        <v>874.86699999999996</v>
      </c>
      <c r="W34" s="3">
        <f t="shared" si="28"/>
        <v>874.86699999999996</v>
      </c>
      <c r="X34" s="3">
        <f t="shared" si="28"/>
        <v>874.86699999999996</v>
      </c>
      <c r="Y34" s="3">
        <f t="shared" si="28"/>
        <v>874.86699999999996</v>
      </c>
      <c r="Z34" s="3">
        <f t="shared" si="28"/>
        <v>874.86699999999996</v>
      </c>
      <c r="AA34" s="3">
        <f t="shared" si="28"/>
        <v>874.86699999999996</v>
      </c>
      <c r="AB34" s="3">
        <f t="shared" si="28"/>
        <v>874.86699999999996</v>
      </c>
      <c r="AC34" s="3">
        <f t="shared" si="28"/>
        <v>874.86699999999996</v>
      </c>
      <c r="AD34" s="3">
        <f t="shared" si="28"/>
        <v>874.86699999999996</v>
      </c>
      <c r="AE34" s="3">
        <f t="shared" si="28"/>
        <v>874.86699999999996</v>
      </c>
      <c r="AF34" s="3">
        <f t="shared" si="28"/>
        <v>874.86699999999996</v>
      </c>
      <c r="AG34" s="3">
        <f t="shared" si="28"/>
        <v>874.86699999999996</v>
      </c>
      <c r="AH34" s="3">
        <f t="shared" si="28"/>
        <v>874.86699999999996</v>
      </c>
      <c r="AI34" s="3">
        <f t="shared" si="28"/>
        <v>874.86699999999996</v>
      </c>
      <c r="AJ34" s="3">
        <f t="shared" si="28"/>
        <v>874.86699999999996</v>
      </c>
      <c r="AK34" s="3">
        <f t="shared" si="28"/>
        <v>874.86699999999996</v>
      </c>
      <c r="AL34" s="3">
        <f t="shared" si="28"/>
        <v>874.86699999999996</v>
      </c>
      <c r="AM34" s="3">
        <f t="shared" si="28"/>
        <v>874.86699999999996</v>
      </c>
      <c r="AN34" s="3">
        <f t="shared" si="28"/>
        <v>874.86699999999996</v>
      </c>
      <c r="AO34" s="3">
        <f t="shared" si="28"/>
        <v>874.86699999999996</v>
      </c>
      <c r="AP34" s="3">
        <f t="shared" si="28"/>
        <v>874.86699999999996</v>
      </c>
      <c r="AQ34" s="3">
        <f t="shared" si="28"/>
        <v>874.86699999999996</v>
      </c>
      <c r="AR34" s="3">
        <f t="shared" si="28"/>
        <v>874.86699999999996</v>
      </c>
      <c r="AS34" s="3">
        <f t="shared" si="28"/>
        <v>874.86699999999996</v>
      </c>
      <c r="AT34" s="3">
        <f t="shared" si="28"/>
        <v>874.86699999999996</v>
      </c>
      <c r="AU34" s="3">
        <f t="shared" si="28"/>
        <v>726.86699999999996</v>
      </c>
      <c r="AV34" s="3">
        <f t="shared" si="28"/>
        <v>726.86699999999996</v>
      </c>
      <c r="AW34" s="3">
        <f t="shared" si="28"/>
        <v>726.86699999999996</v>
      </c>
      <c r="AX34" s="3">
        <f t="shared" si="28"/>
        <v>726.86699999999996</v>
      </c>
      <c r="AY34" s="3">
        <f t="shared" si="28"/>
        <v>726.86699999999996</v>
      </c>
      <c r="AZ34" s="3">
        <f t="shared" si="28"/>
        <v>726.86699999999996</v>
      </c>
      <c r="BA34" s="3">
        <f t="shared" si="28"/>
        <v>726.86699999999996</v>
      </c>
      <c r="BB34" s="3">
        <f t="shared" si="28"/>
        <v>726.86699999999996</v>
      </c>
      <c r="BC34" s="3">
        <f t="shared" si="28"/>
        <v>726.86699999999996</v>
      </c>
      <c r="BD34" s="3">
        <f t="shared" si="28"/>
        <v>726.86699999999996</v>
      </c>
      <c r="BE34" s="3">
        <f t="shared" si="28"/>
        <v>726.86699999999996</v>
      </c>
      <c r="BF34" s="3">
        <f t="shared" si="28"/>
        <v>874.86699999999996</v>
      </c>
      <c r="BG34" s="3">
        <f t="shared" si="28"/>
        <v>874.86699999999996</v>
      </c>
      <c r="BH34" s="3">
        <f t="shared" si="28"/>
        <v>874.86699999999996</v>
      </c>
      <c r="BI34" s="3">
        <f t="shared" si="28"/>
        <v>874.86699999999996</v>
      </c>
      <c r="BJ34" s="3">
        <f t="shared" si="28"/>
        <v>874.86699999999996</v>
      </c>
      <c r="BK34" s="3">
        <f t="shared" si="28"/>
        <v>874.86699999999996</v>
      </c>
      <c r="BL34" s="3">
        <f t="shared" si="28"/>
        <v>874.86699999999996</v>
      </c>
      <c r="BM34" s="3">
        <f t="shared" si="28"/>
        <v>749.86699999999996</v>
      </c>
      <c r="BN34" s="3">
        <f t="shared" si="28"/>
        <v>749.86699999999996</v>
      </c>
      <c r="BO34" s="3">
        <f t="shared" si="28"/>
        <v>749.86699999999996</v>
      </c>
      <c r="BP34" s="3">
        <f t="shared" si="28"/>
        <v>874.86699999999996</v>
      </c>
      <c r="BQ34" s="3">
        <f t="shared" si="28"/>
        <v>874.86699999999996</v>
      </c>
      <c r="BR34" s="3">
        <f t="shared" si="28"/>
        <v>874.86699999999996</v>
      </c>
      <c r="BS34" s="3">
        <f t="shared" si="28"/>
        <v>874.86699999999996</v>
      </c>
      <c r="BT34" s="3">
        <f t="shared" si="28"/>
        <v>874.86699999999996</v>
      </c>
      <c r="BU34" s="3">
        <f t="shared" si="28"/>
        <v>874.86699999999996</v>
      </c>
      <c r="BV34" s="3">
        <f t="shared" si="28"/>
        <v>874.86699999999996</v>
      </c>
      <c r="BW34" s="3">
        <f t="shared" si="28"/>
        <v>874.86699999999996</v>
      </c>
      <c r="BX34" s="3">
        <f t="shared" si="28"/>
        <v>874.86699999999996</v>
      </c>
      <c r="BY34" s="3">
        <f t="shared" si="28"/>
        <v>874.86699999999996</v>
      </c>
      <c r="BZ34" s="3">
        <f t="shared" si="28"/>
        <v>874.86699999999996</v>
      </c>
      <c r="CA34" s="3">
        <f t="shared" si="28"/>
        <v>874.86699999999996</v>
      </c>
      <c r="CB34" s="3">
        <f t="shared" si="28"/>
        <v>874.86699999999996</v>
      </c>
      <c r="CC34" s="3">
        <f t="shared" si="28"/>
        <v>874.86699999999996</v>
      </c>
      <c r="CD34" s="3">
        <f t="shared" ref="CD34:CS34" si="29">CD63-CD74</f>
        <v>874.86699999999996</v>
      </c>
      <c r="CE34" s="3">
        <f t="shared" si="29"/>
        <v>874.86699999999996</v>
      </c>
      <c r="CF34" s="3">
        <f t="shared" si="29"/>
        <v>874.86699999999996</v>
      </c>
      <c r="CG34" s="3">
        <f t="shared" si="29"/>
        <v>874.86699999999996</v>
      </c>
      <c r="CH34" s="3">
        <f t="shared" si="29"/>
        <v>874.86699999999996</v>
      </c>
      <c r="CI34" s="3">
        <f t="shared" si="29"/>
        <v>874.86699999999996</v>
      </c>
      <c r="CJ34" s="3">
        <f t="shared" si="29"/>
        <v>874.86699999999996</v>
      </c>
      <c r="CK34" s="3">
        <f t="shared" si="29"/>
        <v>874.86699999999996</v>
      </c>
      <c r="CL34" s="3">
        <f t="shared" si="29"/>
        <v>874.86699999999996</v>
      </c>
      <c r="CM34" s="3">
        <f t="shared" si="29"/>
        <v>874.86699999999996</v>
      </c>
      <c r="CN34" s="3">
        <f t="shared" si="29"/>
        <v>874.86699999999996</v>
      </c>
      <c r="CO34" s="3">
        <f t="shared" si="29"/>
        <v>874.86699999999996</v>
      </c>
      <c r="CP34" s="3">
        <f t="shared" si="29"/>
        <v>874.86699999999996</v>
      </c>
      <c r="CQ34" s="3">
        <f t="shared" si="29"/>
        <v>874.86699999999996</v>
      </c>
      <c r="CR34" s="3">
        <f t="shared" si="29"/>
        <v>874.86699999999996</v>
      </c>
      <c r="CS34" s="84">
        <f t="shared" si="29"/>
        <v>874.86699999999996</v>
      </c>
      <c r="CT34" s="31">
        <f t="shared" si="20"/>
        <v>81984.231999999887</v>
      </c>
      <c r="CU34" s="152"/>
    </row>
    <row r="35" spans="1:99">
      <c r="A35" s="26" t="s">
        <v>7</v>
      </c>
      <c r="B35" s="83">
        <f t="shared" si="25"/>
        <v>220</v>
      </c>
      <c r="C35" s="3">
        <f t="shared" si="25"/>
        <v>220</v>
      </c>
      <c r="D35" s="3">
        <f t="shared" si="25"/>
        <v>220</v>
      </c>
      <c r="E35" s="3">
        <f t="shared" si="25"/>
        <v>220</v>
      </c>
      <c r="F35" s="3">
        <f t="shared" si="25"/>
        <v>220</v>
      </c>
      <c r="G35" s="3">
        <f t="shared" si="25"/>
        <v>220</v>
      </c>
      <c r="H35" s="3">
        <f t="shared" si="25"/>
        <v>220</v>
      </c>
      <c r="I35" s="3">
        <f t="shared" si="25"/>
        <v>220</v>
      </c>
      <c r="J35" s="3">
        <f t="shared" si="25"/>
        <v>220</v>
      </c>
      <c r="K35" s="3">
        <f t="shared" si="25"/>
        <v>220</v>
      </c>
      <c r="L35" s="3">
        <f t="shared" si="25"/>
        <v>220</v>
      </c>
      <c r="M35" s="3">
        <f t="shared" si="25"/>
        <v>220</v>
      </c>
      <c r="N35" s="3">
        <f t="shared" si="25"/>
        <v>220</v>
      </c>
      <c r="O35" s="3">
        <f t="shared" si="25"/>
        <v>220</v>
      </c>
      <c r="P35" s="3">
        <f t="shared" si="25"/>
        <v>220</v>
      </c>
      <c r="Q35" s="3">
        <f t="shared" si="25"/>
        <v>220</v>
      </c>
      <c r="R35" s="3">
        <f t="shared" ref="R35:CC35" si="30">R64-R75</f>
        <v>220</v>
      </c>
      <c r="S35" s="3">
        <f t="shared" si="30"/>
        <v>220</v>
      </c>
      <c r="T35" s="3">
        <f t="shared" si="30"/>
        <v>220</v>
      </c>
      <c r="U35" s="3">
        <f t="shared" si="30"/>
        <v>220</v>
      </c>
      <c r="V35" s="3">
        <f t="shared" si="30"/>
        <v>220</v>
      </c>
      <c r="W35" s="3">
        <f t="shared" si="30"/>
        <v>220</v>
      </c>
      <c r="X35" s="3">
        <f t="shared" si="30"/>
        <v>220</v>
      </c>
      <c r="Y35" s="3">
        <f t="shared" si="30"/>
        <v>220</v>
      </c>
      <c r="Z35" s="3">
        <f t="shared" si="30"/>
        <v>220</v>
      </c>
      <c r="AA35" s="3">
        <f t="shared" si="30"/>
        <v>220</v>
      </c>
      <c r="AB35" s="3">
        <f t="shared" si="30"/>
        <v>220</v>
      </c>
      <c r="AC35" s="3">
        <f t="shared" si="30"/>
        <v>220</v>
      </c>
      <c r="AD35" s="3">
        <f t="shared" si="30"/>
        <v>220</v>
      </c>
      <c r="AE35" s="3">
        <f t="shared" si="30"/>
        <v>220</v>
      </c>
      <c r="AF35" s="3">
        <f t="shared" si="30"/>
        <v>220</v>
      </c>
      <c r="AG35" s="3">
        <f t="shared" si="30"/>
        <v>220</v>
      </c>
      <c r="AH35" s="3">
        <f t="shared" si="30"/>
        <v>220</v>
      </c>
      <c r="AI35" s="3">
        <f t="shared" si="30"/>
        <v>220</v>
      </c>
      <c r="AJ35" s="3">
        <f t="shared" si="30"/>
        <v>220</v>
      </c>
      <c r="AK35" s="3">
        <f t="shared" si="30"/>
        <v>220</v>
      </c>
      <c r="AL35" s="3">
        <f t="shared" si="30"/>
        <v>220</v>
      </c>
      <c r="AM35" s="3">
        <f t="shared" si="30"/>
        <v>220</v>
      </c>
      <c r="AN35" s="3">
        <f t="shared" si="30"/>
        <v>220</v>
      </c>
      <c r="AO35" s="3">
        <f t="shared" si="30"/>
        <v>220</v>
      </c>
      <c r="AP35" s="3">
        <f t="shared" si="30"/>
        <v>220</v>
      </c>
      <c r="AQ35" s="3">
        <f t="shared" si="30"/>
        <v>220</v>
      </c>
      <c r="AR35" s="3">
        <f t="shared" si="30"/>
        <v>220</v>
      </c>
      <c r="AS35" s="3">
        <f t="shared" si="30"/>
        <v>220</v>
      </c>
      <c r="AT35" s="3">
        <f t="shared" si="30"/>
        <v>220</v>
      </c>
      <c r="AU35" s="3">
        <f t="shared" si="30"/>
        <v>220</v>
      </c>
      <c r="AV35" s="3">
        <f t="shared" si="30"/>
        <v>220</v>
      </c>
      <c r="AW35" s="3">
        <f t="shared" si="30"/>
        <v>220</v>
      </c>
      <c r="AX35" s="3">
        <f t="shared" si="30"/>
        <v>220</v>
      </c>
      <c r="AY35" s="3">
        <f t="shared" si="30"/>
        <v>220</v>
      </c>
      <c r="AZ35" s="3">
        <f t="shared" si="30"/>
        <v>220</v>
      </c>
      <c r="BA35" s="3">
        <f t="shared" si="30"/>
        <v>220</v>
      </c>
      <c r="BB35" s="3">
        <f t="shared" si="30"/>
        <v>220</v>
      </c>
      <c r="BC35" s="3">
        <f t="shared" si="30"/>
        <v>250</v>
      </c>
      <c r="BD35" s="3">
        <f t="shared" si="30"/>
        <v>275</v>
      </c>
      <c r="BE35" s="3">
        <f t="shared" si="30"/>
        <v>300</v>
      </c>
      <c r="BF35" s="3">
        <f t="shared" si="30"/>
        <v>325</v>
      </c>
      <c r="BG35" s="3">
        <f t="shared" si="30"/>
        <v>370</v>
      </c>
      <c r="BH35" s="3">
        <f t="shared" si="30"/>
        <v>395</v>
      </c>
      <c r="BI35" s="3">
        <f t="shared" si="30"/>
        <v>400</v>
      </c>
      <c r="BJ35" s="3">
        <f t="shared" si="30"/>
        <v>410</v>
      </c>
      <c r="BK35" s="3">
        <f t="shared" si="30"/>
        <v>420</v>
      </c>
      <c r="BL35" s="3">
        <f t="shared" si="30"/>
        <v>420</v>
      </c>
      <c r="BM35" s="3">
        <f t="shared" si="30"/>
        <v>420</v>
      </c>
      <c r="BN35" s="3">
        <f t="shared" si="30"/>
        <v>420</v>
      </c>
      <c r="BO35" s="3">
        <f t="shared" si="30"/>
        <v>420</v>
      </c>
      <c r="BP35" s="3">
        <f t="shared" si="30"/>
        <v>420</v>
      </c>
      <c r="BQ35" s="3">
        <f t="shared" si="30"/>
        <v>420</v>
      </c>
      <c r="BR35" s="3">
        <f t="shared" si="30"/>
        <v>420</v>
      </c>
      <c r="BS35" s="3">
        <f t="shared" si="30"/>
        <v>420</v>
      </c>
      <c r="BT35" s="3">
        <f t="shared" si="30"/>
        <v>420</v>
      </c>
      <c r="BU35" s="3">
        <f t="shared" si="30"/>
        <v>420</v>
      </c>
      <c r="BV35" s="3">
        <f t="shared" si="30"/>
        <v>420</v>
      </c>
      <c r="BW35" s="3">
        <f t="shared" si="30"/>
        <v>420</v>
      </c>
      <c r="BX35" s="3">
        <f t="shared" si="30"/>
        <v>420</v>
      </c>
      <c r="BY35" s="3">
        <f t="shared" si="30"/>
        <v>420</v>
      </c>
      <c r="BZ35" s="3">
        <f t="shared" si="30"/>
        <v>420</v>
      </c>
      <c r="CA35" s="3">
        <f t="shared" si="30"/>
        <v>420</v>
      </c>
      <c r="CB35" s="3">
        <f t="shared" si="30"/>
        <v>420</v>
      </c>
      <c r="CC35" s="3">
        <f t="shared" si="30"/>
        <v>420</v>
      </c>
      <c r="CD35" s="3">
        <f t="shared" ref="CD35:CS35" si="31">CD64-CD75</f>
        <v>420</v>
      </c>
      <c r="CE35" s="3">
        <f t="shared" si="31"/>
        <v>420</v>
      </c>
      <c r="CF35" s="3">
        <f t="shared" si="31"/>
        <v>420</v>
      </c>
      <c r="CG35" s="3">
        <f t="shared" si="31"/>
        <v>420</v>
      </c>
      <c r="CH35" s="3">
        <f t="shared" si="31"/>
        <v>420</v>
      </c>
      <c r="CI35" s="3">
        <f t="shared" si="31"/>
        <v>420</v>
      </c>
      <c r="CJ35" s="3">
        <f t="shared" si="31"/>
        <v>420</v>
      </c>
      <c r="CK35" s="3">
        <f t="shared" si="31"/>
        <v>420</v>
      </c>
      <c r="CL35" s="3">
        <f t="shared" si="31"/>
        <v>420</v>
      </c>
      <c r="CM35" s="3">
        <f t="shared" si="31"/>
        <v>420</v>
      </c>
      <c r="CN35" s="3">
        <f t="shared" si="31"/>
        <v>420</v>
      </c>
      <c r="CO35" s="3">
        <f t="shared" si="31"/>
        <v>420</v>
      </c>
      <c r="CP35" s="3">
        <f t="shared" si="31"/>
        <v>420</v>
      </c>
      <c r="CQ35" s="3">
        <f t="shared" si="31"/>
        <v>420</v>
      </c>
      <c r="CR35" s="3">
        <f t="shared" si="31"/>
        <v>420</v>
      </c>
      <c r="CS35" s="84">
        <f t="shared" si="31"/>
        <v>420</v>
      </c>
      <c r="CT35" s="31">
        <f t="shared" si="20"/>
        <v>29085</v>
      </c>
      <c r="CU35" s="152"/>
    </row>
    <row r="36" spans="1:99">
      <c r="A36" s="26" t="s">
        <v>8</v>
      </c>
      <c r="B36" s="83">
        <f t="shared" si="25"/>
        <v>468.37</v>
      </c>
      <c r="C36" s="3">
        <f t="shared" si="25"/>
        <v>468.37</v>
      </c>
      <c r="D36" s="3">
        <f t="shared" si="25"/>
        <v>468.37</v>
      </c>
      <c r="E36" s="3">
        <f t="shared" si="25"/>
        <v>468.37</v>
      </c>
      <c r="F36" s="3">
        <f t="shared" si="25"/>
        <v>468.37</v>
      </c>
      <c r="G36" s="3">
        <f t="shared" si="25"/>
        <v>468.37</v>
      </c>
      <c r="H36" s="3">
        <f t="shared" si="25"/>
        <v>468.37</v>
      </c>
      <c r="I36" s="3">
        <f t="shared" si="25"/>
        <v>468.37</v>
      </c>
      <c r="J36" s="3">
        <f t="shared" si="25"/>
        <v>468.37</v>
      </c>
      <c r="K36" s="3">
        <f t="shared" si="25"/>
        <v>468.37</v>
      </c>
      <c r="L36" s="3">
        <f t="shared" si="25"/>
        <v>468.37</v>
      </c>
      <c r="M36" s="3">
        <f t="shared" si="25"/>
        <v>468.37</v>
      </c>
      <c r="N36" s="3">
        <f t="shared" si="25"/>
        <v>468.37</v>
      </c>
      <c r="O36" s="3">
        <f t="shared" si="25"/>
        <v>468.37</v>
      </c>
      <c r="P36" s="3">
        <f t="shared" si="25"/>
        <v>468.37</v>
      </c>
      <c r="Q36" s="3">
        <f t="shared" si="25"/>
        <v>468.37</v>
      </c>
      <c r="R36" s="3">
        <f t="shared" ref="R36:CC36" si="32">R65-R76</f>
        <v>468.37</v>
      </c>
      <c r="S36" s="3">
        <f t="shared" si="32"/>
        <v>468.37</v>
      </c>
      <c r="T36" s="3">
        <f t="shared" si="32"/>
        <v>468.37</v>
      </c>
      <c r="U36" s="3">
        <f t="shared" si="32"/>
        <v>468.37</v>
      </c>
      <c r="V36" s="3">
        <f t="shared" si="32"/>
        <v>468.37</v>
      </c>
      <c r="W36" s="3">
        <f t="shared" si="32"/>
        <v>468.37</v>
      </c>
      <c r="X36" s="3">
        <f t="shared" si="32"/>
        <v>468.37</v>
      </c>
      <c r="Y36" s="3">
        <f t="shared" si="32"/>
        <v>468.37</v>
      </c>
      <c r="Z36" s="3">
        <f t="shared" si="32"/>
        <v>468.37</v>
      </c>
      <c r="AA36" s="3">
        <f t="shared" si="32"/>
        <v>468.37</v>
      </c>
      <c r="AB36" s="3">
        <f t="shared" si="32"/>
        <v>468.37</v>
      </c>
      <c r="AC36" s="3">
        <f t="shared" si="32"/>
        <v>468.37</v>
      </c>
      <c r="AD36" s="3">
        <f t="shared" si="32"/>
        <v>468.37</v>
      </c>
      <c r="AE36" s="3">
        <f t="shared" si="32"/>
        <v>468.37</v>
      </c>
      <c r="AF36" s="3">
        <f t="shared" si="32"/>
        <v>438.37</v>
      </c>
      <c r="AG36" s="3">
        <f t="shared" si="32"/>
        <v>408.37</v>
      </c>
      <c r="AH36" s="3">
        <f t="shared" si="32"/>
        <v>378.37</v>
      </c>
      <c r="AI36" s="3">
        <f t="shared" si="32"/>
        <v>348.37</v>
      </c>
      <c r="AJ36" s="3">
        <f t="shared" si="32"/>
        <v>328.37</v>
      </c>
      <c r="AK36" s="3">
        <f t="shared" si="32"/>
        <v>328.37</v>
      </c>
      <c r="AL36" s="3">
        <f t="shared" si="32"/>
        <v>328.37</v>
      </c>
      <c r="AM36" s="3">
        <f t="shared" si="32"/>
        <v>328.37</v>
      </c>
      <c r="AN36" s="3">
        <f t="shared" si="32"/>
        <v>328.37</v>
      </c>
      <c r="AO36" s="3">
        <f t="shared" si="32"/>
        <v>328.37</v>
      </c>
      <c r="AP36" s="3">
        <f t="shared" si="32"/>
        <v>328.37</v>
      </c>
      <c r="AQ36" s="3">
        <f t="shared" si="32"/>
        <v>328.37</v>
      </c>
      <c r="AR36" s="3">
        <f t="shared" si="32"/>
        <v>328.37</v>
      </c>
      <c r="AS36" s="3">
        <f t="shared" si="32"/>
        <v>328.37</v>
      </c>
      <c r="AT36" s="3">
        <f t="shared" si="32"/>
        <v>328.37</v>
      </c>
      <c r="AU36" s="3">
        <f t="shared" si="32"/>
        <v>328.37</v>
      </c>
      <c r="AV36" s="3">
        <f t="shared" si="32"/>
        <v>328.37</v>
      </c>
      <c r="AW36" s="3">
        <f t="shared" si="32"/>
        <v>328.37</v>
      </c>
      <c r="AX36" s="3">
        <f t="shared" si="32"/>
        <v>328.37</v>
      </c>
      <c r="AY36" s="3">
        <f t="shared" si="32"/>
        <v>328.37</v>
      </c>
      <c r="AZ36" s="3">
        <f t="shared" si="32"/>
        <v>328.37</v>
      </c>
      <c r="BA36" s="3">
        <f t="shared" si="32"/>
        <v>328.37</v>
      </c>
      <c r="BB36" s="3">
        <f t="shared" si="32"/>
        <v>328.37</v>
      </c>
      <c r="BC36" s="3">
        <f t="shared" si="32"/>
        <v>328.37</v>
      </c>
      <c r="BD36" s="3">
        <f t="shared" si="32"/>
        <v>328.37</v>
      </c>
      <c r="BE36" s="3">
        <f t="shared" si="32"/>
        <v>328.37</v>
      </c>
      <c r="BF36" s="3">
        <f t="shared" si="32"/>
        <v>328.37</v>
      </c>
      <c r="BG36" s="3">
        <f t="shared" si="32"/>
        <v>328.37</v>
      </c>
      <c r="BH36" s="3">
        <f t="shared" si="32"/>
        <v>328.37</v>
      </c>
      <c r="BI36" s="3">
        <f t="shared" si="32"/>
        <v>328.37</v>
      </c>
      <c r="BJ36" s="3">
        <f t="shared" si="32"/>
        <v>328.37</v>
      </c>
      <c r="BK36" s="3">
        <f t="shared" si="32"/>
        <v>328.37</v>
      </c>
      <c r="BL36" s="3">
        <f t="shared" si="32"/>
        <v>328.37</v>
      </c>
      <c r="BM36" s="3">
        <f t="shared" si="32"/>
        <v>328.37</v>
      </c>
      <c r="BN36" s="3">
        <f t="shared" si="32"/>
        <v>328.37</v>
      </c>
      <c r="BO36" s="3">
        <f t="shared" si="32"/>
        <v>328.37</v>
      </c>
      <c r="BP36" s="3">
        <f t="shared" si="32"/>
        <v>328.37</v>
      </c>
      <c r="BQ36" s="3">
        <f t="shared" si="32"/>
        <v>358.37</v>
      </c>
      <c r="BR36" s="3">
        <f t="shared" si="32"/>
        <v>388.37</v>
      </c>
      <c r="BS36" s="3">
        <f t="shared" si="32"/>
        <v>418.37</v>
      </c>
      <c r="BT36" s="3">
        <f t="shared" si="32"/>
        <v>448.37</v>
      </c>
      <c r="BU36" s="3">
        <f t="shared" si="32"/>
        <v>468.37</v>
      </c>
      <c r="BV36" s="3">
        <f t="shared" si="32"/>
        <v>468.37</v>
      </c>
      <c r="BW36" s="3">
        <f t="shared" si="32"/>
        <v>468.37</v>
      </c>
      <c r="BX36" s="3">
        <f t="shared" si="32"/>
        <v>468.37</v>
      </c>
      <c r="BY36" s="3">
        <f t="shared" si="32"/>
        <v>468.37</v>
      </c>
      <c r="BZ36" s="3">
        <f t="shared" si="32"/>
        <v>468.37</v>
      </c>
      <c r="CA36" s="3">
        <f t="shared" si="32"/>
        <v>468.37</v>
      </c>
      <c r="CB36" s="3">
        <f t="shared" si="32"/>
        <v>468.37</v>
      </c>
      <c r="CC36" s="3">
        <f t="shared" si="32"/>
        <v>468.37</v>
      </c>
      <c r="CD36" s="3">
        <f t="shared" ref="CD36:CS36" si="33">CD65-CD76</f>
        <v>468.37</v>
      </c>
      <c r="CE36" s="3">
        <f t="shared" si="33"/>
        <v>468.37</v>
      </c>
      <c r="CF36" s="3">
        <f t="shared" si="33"/>
        <v>468.37</v>
      </c>
      <c r="CG36" s="3">
        <f t="shared" si="33"/>
        <v>468.37</v>
      </c>
      <c r="CH36" s="3">
        <f t="shared" si="33"/>
        <v>468.37</v>
      </c>
      <c r="CI36" s="3">
        <f t="shared" si="33"/>
        <v>468.37</v>
      </c>
      <c r="CJ36" s="3">
        <f t="shared" si="33"/>
        <v>468.37</v>
      </c>
      <c r="CK36" s="3">
        <f t="shared" si="33"/>
        <v>468.37</v>
      </c>
      <c r="CL36" s="3">
        <f t="shared" si="33"/>
        <v>468.37</v>
      </c>
      <c r="CM36" s="3">
        <f t="shared" si="33"/>
        <v>468.37</v>
      </c>
      <c r="CN36" s="3">
        <f t="shared" si="33"/>
        <v>468.37</v>
      </c>
      <c r="CO36" s="3">
        <f t="shared" si="33"/>
        <v>468.37</v>
      </c>
      <c r="CP36" s="3">
        <f t="shared" si="33"/>
        <v>468.37</v>
      </c>
      <c r="CQ36" s="3">
        <f t="shared" si="33"/>
        <v>468.37</v>
      </c>
      <c r="CR36" s="3">
        <f t="shared" si="33"/>
        <v>468.37</v>
      </c>
      <c r="CS36" s="84">
        <f t="shared" si="33"/>
        <v>468.37</v>
      </c>
      <c r="CT36" s="31">
        <f t="shared" si="20"/>
        <v>39783.520000000004</v>
      </c>
      <c r="CU36" s="152"/>
    </row>
    <row r="37" spans="1:99">
      <c r="A37" s="26" t="s">
        <v>9</v>
      </c>
      <c r="B37" s="83">
        <f t="shared" si="25"/>
        <v>740</v>
      </c>
      <c r="C37" s="3">
        <f t="shared" si="25"/>
        <v>739</v>
      </c>
      <c r="D37" s="3">
        <f t="shared" si="25"/>
        <v>741</v>
      </c>
      <c r="E37" s="3">
        <f t="shared" si="25"/>
        <v>748</v>
      </c>
      <c r="F37" s="3">
        <f t="shared" si="25"/>
        <v>744</v>
      </c>
      <c r="G37" s="3">
        <f t="shared" si="25"/>
        <v>740</v>
      </c>
      <c r="H37" s="3">
        <f t="shared" si="25"/>
        <v>743</v>
      </c>
      <c r="I37" s="3">
        <f t="shared" si="25"/>
        <v>741</v>
      </c>
      <c r="J37" s="3">
        <f t="shared" si="25"/>
        <v>743</v>
      </c>
      <c r="K37" s="3">
        <f t="shared" si="25"/>
        <v>743</v>
      </c>
      <c r="L37" s="3">
        <f t="shared" si="25"/>
        <v>737</v>
      </c>
      <c r="M37" s="3">
        <f t="shared" si="25"/>
        <v>737</v>
      </c>
      <c r="N37" s="3">
        <f t="shared" si="25"/>
        <v>743</v>
      </c>
      <c r="O37" s="3">
        <f t="shared" si="25"/>
        <v>742</v>
      </c>
      <c r="P37" s="3">
        <f t="shared" si="25"/>
        <v>737</v>
      </c>
      <c r="Q37" s="3">
        <f t="shared" si="25"/>
        <v>742</v>
      </c>
      <c r="R37" s="3">
        <f t="shared" ref="R37:CC37" si="34">R66-R77</f>
        <v>744</v>
      </c>
      <c r="S37" s="3">
        <f t="shared" si="34"/>
        <v>743</v>
      </c>
      <c r="T37" s="3">
        <f t="shared" si="34"/>
        <v>741</v>
      </c>
      <c r="U37" s="3">
        <f t="shared" si="34"/>
        <v>740</v>
      </c>
      <c r="V37" s="3">
        <f t="shared" si="34"/>
        <v>740</v>
      </c>
      <c r="W37" s="3">
        <f t="shared" si="34"/>
        <v>745</v>
      </c>
      <c r="X37" s="3">
        <f t="shared" si="34"/>
        <v>746</v>
      </c>
      <c r="Y37" s="3">
        <f t="shared" si="34"/>
        <v>741</v>
      </c>
      <c r="Z37" s="3">
        <f t="shared" si="34"/>
        <v>741</v>
      </c>
      <c r="AA37" s="3">
        <f t="shared" si="34"/>
        <v>741</v>
      </c>
      <c r="AB37" s="3">
        <f t="shared" si="34"/>
        <v>741</v>
      </c>
      <c r="AC37" s="3">
        <f t="shared" si="34"/>
        <v>741</v>
      </c>
      <c r="AD37" s="3">
        <f t="shared" si="34"/>
        <v>741</v>
      </c>
      <c r="AE37" s="3">
        <f t="shared" si="34"/>
        <v>740</v>
      </c>
      <c r="AF37" s="3">
        <f t="shared" si="34"/>
        <v>740</v>
      </c>
      <c r="AG37" s="3">
        <f t="shared" si="34"/>
        <v>739</v>
      </c>
      <c r="AH37" s="3">
        <f t="shared" si="34"/>
        <v>738</v>
      </c>
      <c r="AI37" s="3">
        <f t="shared" si="34"/>
        <v>743</v>
      </c>
      <c r="AJ37" s="3">
        <f t="shared" si="34"/>
        <v>742</v>
      </c>
      <c r="AK37" s="3">
        <f t="shared" si="34"/>
        <v>741</v>
      </c>
      <c r="AL37" s="3">
        <f t="shared" si="34"/>
        <v>744</v>
      </c>
      <c r="AM37" s="3">
        <f t="shared" si="34"/>
        <v>740</v>
      </c>
      <c r="AN37" s="3">
        <f t="shared" si="34"/>
        <v>741</v>
      </c>
      <c r="AO37" s="3">
        <f t="shared" si="34"/>
        <v>747</v>
      </c>
      <c r="AP37" s="3">
        <f t="shared" si="34"/>
        <v>748</v>
      </c>
      <c r="AQ37" s="3">
        <f t="shared" si="34"/>
        <v>745</v>
      </c>
      <c r="AR37" s="3">
        <f t="shared" si="34"/>
        <v>744</v>
      </c>
      <c r="AS37" s="3">
        <f t="shared" si="34"/>
        <v>747</v>
      </c>
      <c r="AT37" s="3">
        <f t="shared" si="34"/>
        <v>743</v>
      </c>
      <c r="AU37" s="3">
        <f t="shared" si="34"/>
        <v>744</v>
      </c>
      <c r="AV37" s="3">
        <f t="shared" si="34"/>
        <v>743</v>
      </c>
      <c r="AW37" s="3">
        <f t="shared" si="34"/>
        <v>738</v>
      </c>
      <c r="AX37" s="3">
        <f t="shared" si="34"/>
        <v>737</v>
      </c>
      <c r="AY37" s="3">
        <f t="shared" si="34"/>
        <v>737</v>
      </c>
      <c r="AZ37" s="3">
        <f t="shared" si="34"/>
        <v>738</v>
      </c>
      <c r="BA37" s="3">
        <f t="shared" si="34"/>
        <v>736</v>
      </c>
      <c r="BB37" s="3">
        <f t="shared" si="34"/>
        <v>738</v>
      </c>
      <c r="BC37" s="3">
        <f t="shared" si="34"/>
        <v>740</v>
      </c>
      <c r="BD37" s="3">
        <f t="shared" si="34"/>
        <v>737</v>
      </c>
      <c r="BE37" s="3">
        <f t="shared" si="34"/>
        <v>737</v>
      </c>
      <c r="BF37" s="3">
        <f t="shared" si="34"/>
        <v>738</v>
      </c>
      <c r="BG37" s="3">
        <f t="shared" si="34"/>
        <v>743</v>
      </c>
      <c r="BH37" s="3">
        <f t="shared" si="34"/>
        <v>745</v>
      </c>
      <c r="BI37" s="3">
        <f t="shared" si="34"/>
        <v>742</v>
      </c>
      <c r="BJ37" s="3">
        <f t="shared" si="34"/>
        <v>739</v>
      </c>
      <c r="BK37" s="3">
        <f t="shared" si="34"/>
        <v>740</v>
      </c>
      <c r="BL37" s="3">
        <f t="shared" si="34"/>
        <v>742</v>
      </c>
      <c r="BM37" s="3">
        <f t="shared" si="34"/>
        <v>743</v>
      </c>
      <c r="BN37" s="3">
        <f t="shared" si="34"/>
        <v>738</v>
      </c>
      <c r="BO37" s="3">
        <f t="shared" si="34"/>
        <v>734</v>
      </c>
      <c r="BP37" s="3">
        <f t="shared" si="34"/>
        <v>737</v>
      </c>
      <c r="BQ37" s="3">
        <f t="shared" si="34"/>
        <v>743</v>
      </c>
      <c r="BR37" s="3">
        <f t="shared" si="34"/>
        <v>743</v>
      </c>
      <c r="BS37" s="3">
        <f t="shared" si="34"/>
        <v>738</v>
      </c>
      <c r="BT37" s="3">
        <f t="shared" si="34"/>
        <v>734</v>
      </c>
      <c r="BU37" s="3">
        <f t="shared" si="34"/>
        <v>737</v>
      </c>
      <c r="BV37" s="3">
        <f t="shared" si="34"/>
        <v>740</v>
      </c>
      <c r="BW37" s="3">
        <f t="shared" si="34"/>
        <v>740</v>
      </c>
      <c r="BX37" s="3">
        <f t="shared" si="34"/>
        <v>740</v>
      </c>
      <c r="BY37" s="3">
        <f t="shared" si="34"/>
        <v>740</v>
      </c>
      <c r="BZ37" s="3">
        <f t="shared" si="34"/>
        <v>740</v>
      </c>
      <c r="CA37" s="3">
        <f t="shared" si="34"/>
        <v>740</v>
      </c>
      <c r="CB37" s="3">
        <f t="shared" si="34"/>
        <v>743</v>
      </c>
      <c r="CC37" s="3">
        <f t="shared" si="34"/>
        <v>745</v>
      </c>
      <c r="CD37" s="3">
        <f t="shared" ref="CD37:CS37" si="35">CD66-CD77</f>
        <v>741</v>
      </c>
      <c r="CE37" s="3">
        <f t="shared" si="35"/>
        <v>740</v>
      </c>
      <c r="CF37" s="3">
        <f t="shared" si="35"/>
        <v>743</v>
      </c>
      <c r="CG37" s="3">
        <f t="shared" si="35"/>
        <v>744</v>
      </c>
      <c r="CH37" s="3">
        <f t="shared" si="35"/>
        <v>743</v>
      </c>
      <c r="CI37" s="3">
        <f t="shared" si="35"/>
        <v>742</v>
      </c>
      <c r="CJ37" s="3">
        <f t="shared" si="35"/>
        <v>735</v>
      </c>
      <c r="CK37" s="3">
        <f t="shared" si="35"/>
        <v>736</v>
      </c>
      <c r="CL37" s="3">
        <f t="shared" si="35"/>
        <v>744</v>
      </c>
      <c r="CM37" s="3">
        <f t="shared" si="35"/>
        <v>738</v>
      </c>
      <c r="CN37" s="3">
        <f t="shared" si="35"/>
        <v>738</v>
      </c>
      <c r="CO37" s="3">
        <f t="shared" si="35"/>
        <v>744</v>
      </c>
      <c r="CP37" s="3">
        <f t="shared" si="35"/>
        <v>747</v>
      </c>
      <c r="CQ37" s="3">
        <f t="shared" si="35"/>
        <v>747</v>
      </c>
      <c r="CR37" s="3">
        <f t="shared" si="35"/>
        <v>741</v>
      </c>
      <c r="CS37" s="84">
        <f t="shared" si="35"/>
        <v>741</v>
      </c>
      <c r="CT37" s="31">
        <f t="shared" si="20"/>
        <v>71140</v>
      </c>
      <c r="CU37" s="152"/>
    </row>
    <row r="38" spans="1:99">
      <c r="A38" s="58" t="s">
        <v>10</v>
      </c>
      <c r="B38" s="85">
        <f t="shared" si="25"/>
        <v>40.700000000000003</v>
      </c>
      <c r="C38" s="86">
        <f t="shared" si="25"/>
        <v>40.700000000000003</v>
      </c>
      <c r="D38" s="86">
        <f t="shared" si="25"/>
        <v>40.700000000000003</v>
      </c>
      <c r="E38" s="86">
        <f t="shared" si="25"/>
        <v>40.700000000000003</v>
      </c>
      <c r="F38" s="86">
        <f t="shared" si="25"/>
        <v>40.700000000000003</v>
      </c>
      <c r="G38" s="86">
        <f t="shared" si="25"/>
        <v>40.700000000000003</v>
      </c>
      <c r="H38" s="86">
        <f t="shared" si="25"/>
        <v>40.700000000000003</v>
      </c>
      <c r="I38" s="86">
        <f t="shared" si="25"/>
        <v>40.700000000000003</v>
      </c>
      <c r="J38" s="86">
        <f t="shared" si="25"/>
        <v>40.700000000000003</v>
      </c>
      <c r="K38" s="86">
        <f t="shared" si="25"/>
        <v>40.700000000000003</v>
      </c>
      <c r="L38" s="86">
        <f t="shared" si="25"/>
        <v>40.700000000000003</v>
      </c>
      <c r="M38" s="86">
        <f t="shared" si="25"/>
        <v>40.700000000000003</v>
      </c>
      <c r="N38" s="86">
        <f t="shared" si="25"/>
        <v>40.700000000000003</v>
      </c>
      <c r="O38" s="86">
        <f t="shared" si="25"/>
        <v>40.700000000000003</v>
      </c>
      <c r="P38" s="86">
        <f t="shared" si="25"/>
        <v>40.700000000000003</v>
      </c>
      <c r="Q38" s="86">
        <f t="shared" si="25"/>
        <v>40.700000000000003</v>
      </c>
      <c r="R38" s="86">
        <f t="shared" ref="R38:CC38" si="36">R67-R78</f>
        <v>40.700000000000003</v>
      </c>
      <c r="S38" s="86">
        <f t="shared" si="36"/>
        <v>40.700000000000003</v>
      </c>
      <c r="T38" s="86">
        <f t="shared" si="36"/>
        <v>40.700000000000003</v>
      </c>
      <c r="U38" s="86">
        <f t="shared" si="36"/>
        <v>40.700000000000003</v>
      </c>
      <c r="V38" s="86">
        <f t="shared" si="36"/>
        <v>40.700000000000003</v>
      </c>
      <c r="W38" s="86">
        <f t="shared" si="36"/>
        <v>40.700000000000003</v>
      </c>
      <c r="X38" s="86">
        <f t="shared" si="36"/>
        <v>40.700000000000003</v>
      </c>
      <c r="Y38" s="86">
        <f t="shared" si="36"/>
        <v>40.700000000000003</v>
      </c>
      <c r="Z38" s="86">
        <f t="shared" si="36"/>
        <v>40.700000000000003</v>
      </c>
      <c r="AA38" s="86">
        <f t="shared" si="36"/>
        <v>40.700000000000003</v>
      </c>
      <c r="AB38" s="86">
        <f t="shared" si="36"/>
        <v>40.700000000000003</v>
      </c>
      <c r="AC38" s="86">
        <f t="shared" si="36"/>
        <v>40.700000000000003</v>
      </c>
      <c r="AD38" s="86">
        <f t="shared" si="36"/>
        <v>40.700000000000003</v>
      </c>
      <c r="AE38" s="86">
        <f t="shared" si="36"/>
        <v>40.700000000000003</v>
      </c>
      <c r="AF38" s="86">
        <f t="shared" si="36"/>
        <v>40.700000000000003</v>
      </c>
      <c r="AG38" s="86">
        <f t="shared" si="36"/>
        <v>40.700000000000003</v>
      </c>
      <c r="AH38" s="86">
        <f t="shared" si="36"/>
        <v>40.700000000000003</v>
      </c>
      <c r="AI38" s="86">
        <f t="shared" si="36"/>
        <v>40.700000000000003</v>
      </c>
      <c r="AJ38" s="86">
        <f t="shared" si="36"/>
        <v>40.700000000000003</v>
      </c>
      <c r="AK38" s="86">
        <f t="shared" si="36"/>
        <v>40.700000000000003</v>
      </c>
      <c r="AL38" s="86">
        <f t="shared" si="36"/>
        <v>40.700000000000003</v>
      </c>
      <c r="AM38" s="86">
        <f t="shared" si="36"/>
        <v>40.700000000000003</v>
      </c>
      <c r="AN38" s="86">
        <f t="shared" si="36"/>
        <v>40.700000000000003</v>
      </c>
      <c r="AO38" s="86">
        <f t="shared" si="36"/>
        <v>40.700000000000003</v>
      </c>
      <c r="AP38" s="86">
        <f t="shared" si="36"/>
        <v>40.700000000000003</v>
      </c>
      <c r="AQ38" s="86">
        <f t="shared" si="36"/>
        <v>40.700000000000003</v>
      </c>
      <c r="AR38" s="86">
        <f t="shared" si="36"/>
        <v>40.700000000000003</v>
      </c>
      <c r="AS38" s="86">
        <f t="shared" si="36"/>
        <v>40.700000000000003</v>
      </c>
      <c r="AT38" s="86">
        <f t="shared" si="36"/>
        <v>40.700000000000003</v>
      </c>
      <c r="AU38" s="86">
        <f t="shared" si="36"/>
        <v>40.700000000000003</v>
      </c>
      <c r="AV38" s="86">
        <f t="shared" si="36"/>
        <v>40.700000000000003</v>
      </c>
      <c r="AW38" s="86">
        <f t="shared" si="36"/>
        <v>40.700000000000003</v>
      </c>
      <c r="AX38" s="86">
        <f t="shared" si="36"/>
        <v>40.700000000000003</v>
      </c>
      <c r="AY38" s="86">
        <f t="shared" si="36"/>
        <v>40.700000000000003</v>
      </c>
      <c r="AZ38" s="86">
        <f t="shared" si="36"/>
        <v>40.700000000000003</v>
      </c>
      <c r="BA38" s="86">
        <f t="shared" si="36"/>
        <v>40.700000000000003</v>
      </c>
      <c r="BB38" s="86">
        <f t="shared" si="36"/>
        <v>40.700000000000003</v>
      </c>
      <c r="BC38" s="86">
        <f t="shared" si="36"/>
        <v>40.700000000000003</v>
      </c>
      <c r="BD38" s="86">
        <f t="shared" si="36"/>
        <v>40.700000000000003</v>
      </c>
      <c r="BE38" s="86">
        <f t="shared" si="36"/>
        <v>40.700000000000003</v>
      </c>
      <c r="BF38" s="86">
        <f t="shared" si="36"/>
        <v>40.700000000000003</v>
      </c>
      <c r="BG38" s="86">
        <f t="shared" si="36"/>
        <v>40.700000000000003</v>
      </c>
      <c r="BH38" s="86">
        <f t="shared" si="36"/>
        <v>40.700000000000003</v>
      </c>
      <c r="BI38" s="86">
        <f t="shared" si="36"/>
        <v>40.700000000000003</v>
      </c>
      <c r="BJ38" s="86">
        <f t="shared" si="36"/>
        <v>40.700000000000003</v>
      </c>
      <c r="BK38" s="86">
        <f t="shared" si="36"/>
        <v>40.700000000000003</v>
      </c>
      <c r="BL38" s="86">
        <f t="shared" si="36"/>
        <v>40.700000000000003</v>
      </c>
      <c r="BM38" s="86">
        <f t="shared" si="36"/>
        <v>40.700000000000003</v>
      </c>
      <c r="BN38" s="86">
        <f t="shared" si="36"/>
        <v>40.700000000000003</v>
      </c>
      <c r="BO38" s="86">
        <f t="shared" si="36"/>
        <v>40.700000000000003</v>
      </c>
      <c r="BP38" s="86">
        <f t="shared" si="36"/>
        <v>40.700000000000003</v>
      </c>
      <c r="BQ38" s="86">
        <f t="shared" si="36"/>
        <v>40.700000000000003</v>
      </c>
      <c r="BR38" s="86">
        <f t="shared" si="36"/>
        <v>40.700000000000003</v>
      </c>
      <c r="BS38" s="86">
        <f t="shared" si="36"/>
        <v>40.700000000000003</v>
      </c>
      <c r="BT38" s="86">
        <f t="shared" si="36"/>
        <v>40.700000000000003</v>
      </c>
      <c r="BU38" s="86">
        <f t="shared" si="36"/>
        <v>40.700000000000003</v>
      </c>
      <c r="BV38" s="86">
        <f t="shared" si="36"/>
        <v>40.700000000000003</v>
      </c>
      <c r="BW38" s="86">
        <f t="shared" si="36"/>
        <v>40.700000000000003</v>
      </c>
      <c r="BX38" s="86">
        <f t="shared" si="36"/>
        <v>40.700000000000003</v>
      </c>
      <c r="BY38" s="86">
        <f t="shared" si="36"/>
        <v>40.700000000000003</v>
      </c>
      <c r="BZ38" s="86">
        <f t="shared" si="36"/>
        <v>40.700000000000003</v>
      </c>
      <c r="CA38" s="86">
        <f t="shared" si="36"/>
        <v>40.700000000000003</v>
      </c>
      <c r="CB38" s="86">
        <f t="shared" si="36"/>
        <v>40.700000000000003</v>
      </c>
      <c r="CC38" s="86">
        <f t="shared" si="36"/>
        <v>40.700000000000003</v>
      </c>
      <c r="CD38" s="86">
        <f t="shared" ref="CD38:CS38" si="37">CD67-CD78</f>
        <v>40.700000000000003</v>
      </c>
      <c r="CE38" s="86">
        <f t="shared" si="37"/>
        <v>40.700000000000003</v>
      </c>
      <c r="CF38" s="86">
        <f t="shared" si="37"/>
        <v>40.700000000000003</v>
      </c>
      <c r="CG38" s="86">
        <f t="shared" si="37"/>
        <v>40.700000000000003</v>
      </c>
      <c r="CH38" s="86">
        <f t="shared" si="37"/>
        <v>40.700000000000003</v>
      </c>
      <c r="CI38" s="86">
        <f t="shared" si="37"/>
        <v>40.700000000000003</v>
      </c>
      <c r="CJ38" s="86">
        <f t="shared" si="37"/>
        <v>40.700000000000003</v>
      </c>
      <c r="CK38" s="86">
        <f t="shared" si="37"/>
        <v>40.700000000000003</v>
      </c>
      <c r="CL38" s="86">
        <f t="shared" si="37"/>
        <v>40.700000000000003</v>
      </c>
      <c r="CM38" s="86">
        <f t="shared" si="37"/>
        <v>40.700000000000003</v>
      </c>
      <c r="CN38" s="86">
        <f t="shared" si="37"/>
        <v>40.700000000000003</v>
      </c>
      <c r="CO38" s="86">
        <f t="shared" si="37"/>
        <v>40.700000000000003</v>
      </c>
      <c r="CP38" s="86">
        <f t="shared" si="37"/>
        <v>40.700000000000003</v>
      </c>
      <c r="CQ38" s="86">
        <f t="shared" si="37"/>
        <v>40.700000000000003</v>
      </c>
      <c r="CR38" s="86">
        <f t="shared" si="37"/>
        <v>40.700000000000003</v>
      </c>
      <c r="CS38" s="87">
        <f t="shared" si="37"/>
        <v>40.700000000000003</v>
      </c>
      <c r="CT38" s="31">
        <f t="shared" si="20"/>
        <v>3907.1999999999935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1677.12</v>
      </c>
      <c r="C40" s="41">
        <f t="shared" si="41"/>
        <v>1681.58</v>
      </c>
      <c r="D40" s="41">
        <f t="shared" si="41"/>
        <v>1690.47</v>
      </c>
      <c r="E40" s="41">
        <f t="shared" si="41"/>
        <v>1695.25</v>
      </c>
      <c r="F40" s="41">
        <f t="shared" si="41"/>
        <v>1695.54</v>
      </c>
      <c r="G40" s="41">
        <f t="shared" si="41"/>
        <v>1695.8</v>
      </c>
      <c r="H40" s="41">
        <f t="shared" si="41"/>
        <v>1696.53</v>
      </c>
      <c r="I40" s="41">
        <f t="shared" si="41"/>
        <v>1697.04</v>
      </c>
      <c r="J40" s="41">
        <f t="shared" si="41"/>
        <v>1678.33</v>
      </c>
      <c r="K40" s="41">
        <f t="shared" si="41"/>
        <v>1675.62</v>
      </c>
      <c r="L40" s="41">
        <f t="shared" si="41"/>
        <v>1694.2</v>
      </c>
      <c r="M40" s="41">
        <f t="shared" si="41"/>
        <v>1601.72</v>
      </c>
      <c r="N40" s="41">
        <f t="shared" si="41"/>
        <v>1414.34</v>
      </c>
      <c r="O40" s="41">
        <f t="shared" si="41"/>
        <v>1414.36</v>
      </c>
      <c r="P40" s="41">
        <f t="shared" si="41"/>
        <v>1401.49</v>
      </c>
      <c r="Q40" s="41">
        <f t="shared" si="41"/>
        <v>1401.49</v>
      </c>
      <c r="R40" s="41">
        <f t="shared" si="41"/>
        <v>1401.49</v>
      </c>
      <c r="S40" s="41">
        <f t="shared" si="41"/>
        <v>1401.49</v>
      </c>
      <c r="T40" s="41">
        <f t="shared" si="41"/>
        <v>1447.75</v>
      </c>
      <c r="U40" s="41">
        <f t="shared" si="41"/>
        <v>1456.64</v>
      </c>
      <c r="V40" s="41">
        <f t="shared" si="41"/>
        <v>1457.11</v>
      </c>
      <c r="W40" s="41">
        <f t="shared" si="41"/>
        <v>1722.77</v>
      </c>
      <c r="X40" s="41">
        <f t="shared" si="41"/>
        <v>1723.03</v>
      </c>
      <c r="Y40" s="41">
        <f t="shared" si="41"/>
        <v>1723.35</v>
      </c>
      <c r="Z40" s="41">
        <f t="shared" si="41"/>
        <v>1772.7</v>
      </c>
      <c r="AA40" s="41">
        <f t="shared" si="41"/>
        <v>1781.75</v>
      </c>
      <c r="AB40" s="41">
        <f t="shared" si="41"/>
        <v>1693.94</v>
      </c>
      <c r="AC40" s="41">
        <f t="shared" si="41"/>
        <v>1705.97</v>
      </c>
      <c r="AD40" s="41">
        <f t="shared" si="41"/>
        <v>1446.09</v>
      </c>
      <c r="AE40" s="41">
        <f t="shared" si="41"/>
        <v>1451.31</v>
      </c>
      <c r="AF40" s="41">
        <f t="shared" si="41"/>
        <v>1329.61</v>
      </c>
      <c r="AG40" s="41">
        <f t="shared" si="41"/>
        <v>1182.6300000000001</v>
      </c>
      <c r="AH40" s="41">
        <f t="shared" ref="AH40:BM40" si="42">SUM(AH41:AH41)</f>
        <v>1080.5899999999999</v>
      </c>
      <c r="AI40" s="41">
        <f t="shared" si="42"/>
        <v>1012.16</v>
      </c>
      <c r="AJ40" s="41">
        <f t="shared" si="42"/>
        <v>964.49</v>
      </c>
      <c r="AK40" s="41">
        <f t="shared" si="42"/>
        <v>1030.79</v>
      </c>
      <c r="AL40" s="41">
        <f t="shared" si="42"/>
        <v>1109.8900000000001</v>
      </c>
      <c r="AM40" s="41">
        <f t="shared" si="42"/>
        <v>1181.94</v>
      </c>
      <c r="AN40" s="41">
        <f t="shared" si="42"/>
        <v>1264.33</v>
      </c>
      <c r="AO40" s="41">
        <f t="shared" si="42"/>
        <v>1264.44</v>
      </c>
      <c r="AP40" s="41">
        <f t="shared" si="42"/>
        <v>1095.42</v>
      </c>
      <c r="AQ40" s="41">
        <f t="shared" si="42"/>
        <v>1129.71</v>
      </c>
      <c r="AR40" s="41">
        <f t="shared" si="42"/>
        <v>1266.51</v>
      </c>
      <c r="AS40" s="41">
        <f t="shared" si="42"/>
        <v>1266.51</v>
      </c>
      <c r="AT40" s="41">
        <f t="shared" si="42"/>
        <v>1266.5</v>
      </c>
      <c r="AU40" s="41">
        <f t="shared" si="42"/>
        <v>1266.5</v>
      </c>
      <c r="AV40" s="41">
        <f t="shared" si="42"/>
        <v>1217.5899999999999</v>
      </c>
      <c r="AW40" s="41">
        <f t="shared" si="42"/>
        <v>1359.59</v>
      </c>
      <c r="AX40" s="41">
        <f t="shared" si="42"/>
        <v>1420.93</v>
      </c>
      <c r="AY40" s="41">
        <f t="shared" si="42"/>
        <v>1420.93</v>
      </c>
      <c r="AZ40" s="41">
        <f t="shared" si="42"/>
        <v>1150.74</v>
      </c>
      <c r="BA40" s="41">
        <f t="shared" si="42"/>
        <v>1127.3399999999999</v>
      </c>
      <c r="BB40" s="41">
        <f t="shared" si="42"/>
        <v>1117.1400000000001</v>
      </c>
      <c r="BC40" s="41">
        <f t="shared" si="42"/>
        <v>1117.1300000000001</v>
      </c>
      <c r="BD40" s="41">
        <f t="shared" si="42"/>
        <v>1117.1300000000001</v>
      </c>
      <c r="BE40" s="41">
        <f t="shared" si="42"/>
        <v>1117.1300000000001</v>
      </c>
      <c r="BF40" s="41">
        <f t="shared" si="42"/>
        <v>1194.0999999999999</v>
      </c>
      <c r="BG40" s="41">
        <f t="shared" si="42"/>
        <v>1224.2</v>
      </c>
      <c r="BH40" s="41">
        <f t="shared" si="42"/>
        <v>1266.92</v>
      </c>
      <c r="BI40" s="41">
        <f t="shared" si="42"/>
        <v>1293.48</v>
      </c>
      <c r="BJ40" s="41">
        <f t="shared" si="42"/>
        <v>1249.8599999999999</v>
      </c>
      <c r="BK40" s="41">
        <f t="shared" si="42"/>
        <v>1249.8599999999999</v>
      </c>
      <c r="BL40" s="41">
        <f t="shared" si="42"/>
        <v>1237.06</v>
      </c>
      <c r="BM40" s="41">
        <f t="shared" si="42"/>
        <v>1261.4100000000001</v>
      </c>
      <c r="BN40" s="41">
        <f t="shared" ref="BN40:CS40" si="43">SUM(BN41:BN41)</f>
        <v>1274.3900000000001</v>
      </c>
      <c r="BO40" s="41">
        <f t="shared" si="43"/>
        <v>1276.3900000000001</v>
      </c>
      <c r="BP40" s="41">
        <f t="shared" si="43"/>
        <v>1295.71</v>
      </c>
      <c r="BQ40" s="41">
        <f t="shared" si="43"/>
        <v>1286.5899999999999</v>
      </c>
      <c r="BR40" s="41">
        <f t="shared" si="43"/>
        <v>1152.26</v>
      </c>
      <c r="BS40" s="41">
        <f t="shared" si="43"/>
        <v>1114.76</v>
      </c>
      <c r="BT40" s="41">
        <f t="shared" si="43"/>
        <v>1113.21</v>
      </c>
      <c r="BU40" s="41">
        <f t="shared" si="43"/>
        <v>1196.54</v>
      </c>
      <c r="BV40" s="41">
        <f t="shared" si="43"/>
        <v>1453.81</v>
      </c>
      <c r="BW40" s="41">
        <f t="shared" si="43"/>
        <v>1739.28</v>
      </c>
      <c r="BX40" s="41">
        <f t="shared" si="43"/>
        <v>1914.55</v>
      </c>
      <c r="BY40" s="41">
        <f t="shared" si="43"/>
        <v>2004.95</v>
      </c>
      <c r="BZ40" s="41">
        <f t="shared" si="43"/>
        <v>2004.95</v>
      </c>
      <c r="CA40" s="41">
        <f t="shared" si="43"/>
        <v>2004.95</v>
      </c>
      <c r="CB40" s="41">
        <f t="shared" si="43"/>
        <v>2004.95</v>
      </c>
      <c r="CC40" s="41">
        <f t="shared" si="43"/>
        <v>2004.95</v>
      </c>
      <c r="CD40" s="41">
        <f t="shared" si="43"/>
        <v>2004.95</v>
      </c>
      <c r="CE40" s="41">
        <f t="shared" si="43"/>
        <v>2004.95</v>
      </c>
      <c r="CF40" s="41">
        <f t="shared" si="43"/>
        <v>2004.95</v>
      </c>
      <c r="CG40" s="41">
        <f t="shared" si="43"/>
        <v>2004.95</v>
      </c>
      <c r="CH40" s="41">
        <f t="shared" si="43"/>
        <v>2004.95</v>
      </c>
      <c r="CI40" s="41">
        <f t="shared" si="43"/>
        <v>2004.95</v>
      </c>
      <c r="CJ40" s="41">
        <f t="shared" si="43"/>
        <v>2009.62</v>
      </c>
      <c r="CK40" s="41">
        <f t="shared" si="43"/>
        <v>2010.43</v>
      </c>
      <c r="CL40" s="41">
        <f t="shared" si="43"/>
        <v>2020.68</v>
      </c>
      <c r="CM40" s="41">
        <f t="shared" si="43"/>
        <v>2030.22</v>
      </c>
      <c r="CN40" s="41">
        <f t="shared" si="43"/>
        <v>2044.7</v>
      </c>
      <c r="CO40" s="41">
        <f t="shared" si="43"/>
        <v>2049.12</v>
      </c>
      <c r="CP40" s="41">
        <f t="shared" si="43"/>
        <v>2061.4499999999998</v>
      </c>
      <c r="CQ40" s="41">
        <f t="shared" si="43"/>
        <v>2065.91</v>
      </c>
      <c r="CR40" s="41">
        <f t="shared" si="43"/>
        <v>2074.35</v>
      </c>
      <c r="CS40" s="92">
        <f t="shared" si="43"/>
        <v>2078.81</v>
      </c>
      <c r="CT40" s="39">
        <f t="shared" si="20"/>
        <v>146168.05999999997</v>
      </c>
      <c r="CU40" s="150"/>
    </row>
    <row r="41" spans="1:99">
      <c r="A41" s="26" t="s">
        <v>13</v>
      </c>
      <c r="B41" s="43">
        <v>1677.12</v>
      </c>
      <c r="C41" s="44">
        <v>1681.58</v>
      </c>
      <c r="D41" s="44">
        <v>1690.47</v>
      </c>
      <c r="E41" s="44">
        <v>1695.25</v>
      </c>
      <c r="F41" s="44">
        <v>1695.54</v>
      </c>
      <c r="G41" s="44">
        <v>1695.8</v>
      </c>
      <c r="H41" s="44">
        <v>1696.53</v>
      </c>
      <c r="I41" s="44">
        <v>1697.04</v>
      </c>
      <c r="J41" s="44">
        <v>1678.33</v>
      </c>
      <c r="K41" s="44">
        <v>1675.62</v>
      </c>
      <c r="L41" s="44">
        <v>1694.2</v>
      </c>
      <c r="M41" s="44">
        <v>1601.72</v>
      </c>
      <c r="N41" s="44">
        <v>1414.34</v>
      </c>
      <c r="O41" s="44">
        <v>1414.36</v>
      </c>
      <c r="P41" s="44">
        <v>1401.49</v>
      </c>
      <c r="Q41" s="44">
        <v>1401.49</v>
      </c>
      <c r="R41" s="44">
        <v>1401.49</v>
      </c>
      <c r="S41" s="44">
        <v>1401.49</v>
      </c>
      <c r="T41" s="44">
        <v>1447.75</v>
      </c>
      <c r="U41" s="44">
        <v>1456.64</v>
      </c>
      <c r="V41" s="44">
        <v>1457.11</v>
      </c>
      <c r="W41" s="44">
        <v>1722.77</v>
      </c>
      <c r="X41" s="44">
        <v>1723.03</v>
      </c>
      <c r="Y41" s="44">
        <v>1723.35</v>
      </c>
      <c r="Z41" s="44">
        <v>1772.7</v>
      </c>
      <c r="AA41" s="44">
        <v>1781.75</v>
      </c>
      <c r="AB41" s="44">
        <v>1693.94</v>
      </c>
      <c r="AC41" s="44">
        <v>1705.97</v>
      </c>
      <c r="AD41" s="44">
        <v>1446.09</v>
      </c>
      <c r="AE41" s="44">
        <v>1451.31</v>
      </c>
      <c r="AF41" s="44">
        <v>1329.61</v>
      </c>
      <c r="AG41" s="44">
        <v>1182.6300000000001</v>
      </c>
      <c r="AH41" s="44">
        <v>1080.5899999999999</v>
      </c>
      <c r="AI41" s="44">
        <v>1012.16</v>
      </c>
      <c r="AJ41" s="44">
        <v>964.49</v>
      </c>
      <c r="AK41" s="44">
        <v>1030.79</v>
      </c>
      <c r="AL41" s="44">
        <v>1109.8900000000001</v>
      </c>
      <c r="AM41" s="44">
        <v>1181.94</v>
      </c>
      <c r="AN41" s="44">
        <v>1264.33</v>
      </c>
      <c r="AO41" s="44">
        <v>1264.44</v>
      </c>
      <c r="AP41" s="44">
        <v>1095.42</v>
      </c>
      <c r="AQ41" s="44">
        <v>1129.71</v>
      </c>
      <c r="AR41" s="44">
        <v>1266.51</v>
      </c>
      <c r="AS41" s="44">
        <v>1266.51</v>
      </c>
      <c r="AT41" s="44">
        <v>1266.5</v>
      </c>
      <c r="AU41" s="44">
        <v>1266.5</v>
      </c>
      <c r="AV41" s="44">
        <v>1217.5899999999999</v>
      </c>
      <c r="AW41" s="44">
        <v>1359.59</v>
      </c>
      <c r="AX41" s="44">
        <v>1420.93</v>
      </c>
      <c r="AY41" s="44">
        <v>1420.93</v>
      </c>
      <c r="AZ41" s="44">
        <v>1150.74</v>
      </c>
      <c r="BA41" s="44">
        <v>1127.3399999999999</v>
      </c>
      <c r="BB41" s="44">
        <v>1117.1400000000001</v>
      </c>
      <c r="BC41" s="44">
        <v>1117.1300000000001</v>
      </c>
      <c r="BD41" s="44">
        <v>1117.1300000000001</v>
      </c>
      <c r="BE41" s="44">
        <v>1117.1300000000001</v>
      </c>
      <c r="BF41" s="44">
        <v>1194.0999999999999</v>
      </c>
      <c r="BG41" s="44">
        <v>1224.2</v>
      </c>
      <c r="BH41" s="44">
        <v>1266.92</v>
      </c>
      <c r="BI41" s="44">
        <v>1293.48</v>
      </c>
      <c r="BJ41" s="44">
        <v>1249.8599999999999</v>
      </c>
      <c r="BK41" s="44">
        <v>1249.8599999999999</v>
      </c>
      <c r="BL41" s="44">
        <v>1237.06</v>
      </c>
      <c r="BM41" s="44">
        <v>1261.4100000000001</v>
      </c>
      <c r="BN41" s="44">
        <v>1274.3900000000001</v>
      </c>
      <c r="BO41" s="44">
        <v>1276.3900000000001</v>
      </c>
      <c r="BP41" s="44">
        <v>1295.71</v>
      </c>
      <c r="BQ41" s="44">
        <v>1286.5899999999999</v>
      </c>
      <c r="BR41" s="44">
        <v>1152.26</v>
      </c>
      <c r="BS41" s="44">
        <v>1114.76</v>
      </c>
      <c r="BT41" s="44">
        <v>1113.21</v>
      </c>
      <c r="BU41" s="44">
        <v>1196.54</v>
      </c>
      <c r="BV41" s="44">
        <v>1453.81</v>
      </c>
      <c r="BW41" s="44">
        <v>1739.28</v>
      </c>
      <c r="BX41" s="44">
        <v>1914.55</v>
      </c>
      <c r="BY41" s="44">
        <v>2004.95</v>
      </c>
      <c r="BZ41" s="44">
        <v>2004.95</v>
      </c>
      <c r="CA41" s="44">
        <v>2004.95</v>
      </c>
      <c r="CB41" s="44">
        <v>2004.95</v>
      </c>
      <c r="CC41" s="44">
        <v>2004.95</v>
      </c>
      <c r="CD41" s="44">
        <v>2004.95</v>
      </c>
      <c r="CE41" s="44">
        <v>2004.95</v>
      </c>
      <c r="CF41" s="44">
        <v>2004.95</v>
      </c>
      <c r="CG41" s="44">
        <v>2004.95</v>
      </c>
      <c r="CH41" s="44">
        <v>2004.95</v>
      </c>
      <c r="CI41" s="44">
        <v>2004.95</v>
      </c>
      <c r="CJ41" s="44">
        <v>2009.62</v>
      </c>
      <c r="CK41" s="44">
        <v>2010.43</v>
      </c>
      <c r="CL41" s="44">
        <v>2020.68</v>
      </c>
      <c r="CM41" s="44">
        <v>2030.22</v>
      </c>
      <c r="CN41" s="44">
        <v>2044.7</v>
      </c>
      <c r="CO41" s="44">
        <v>2049.12</v>
      </c>
      <c r="CP41" s="44">
        <v>2061.4499999999998</v>
      </c>
      <c r="CQ41" s="44">
        <v>2065.91</v>
      </c>
      <c r="CR41" s="44">
        <v>2074.35</v>
      </c>
      <c r="CS41" s="93">
        <v>2078.81</v>
      </c>
      <c r="CT41" s="31">
        <f t="shared" si="20"/>
        <v>146168.05999999997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1970.45</v>
      </c>
      <c r="F42" s="41">
        <f t="shared" si="44"/>
        <v>1970.45</v>
      </c>
      <c r="G42" s="41">
        <f t="shared" si="44"/>
        <v>1970.45</v>
      </c>
      <c r="H42" s="41">
        <f t="shared" si="44"/>
        <v>1970.45</v>
      </c>
      <c r="I42" s="41">
        <f t="shared" si="44"/>
        <v>1970.45</v>
      </c>
      <c r="J42" s="41">
        <f t="shared" si="44"/>
        <v>1970.45</v>
      </c>
      <c r="K42" s="41">
        <f t="shared" si="44"/>
        <v>1970.45</v>
      </c>
      <c r="L42" s="41">
        <f t="shared" si="44"/>
        <v>1970.45</v>
      </c>
      <c r="M42" s="41">
        <f t="shared" si="44"/>
        <v>1970.45</v>
      </c>
      <c r="N42" s="41">
        <f t="shared" si="44"/>
        <v>1970.45</v>
      </c>
      <c r="O42" s="41">
        <f t="shared" si="44"/>
        <v>1970.45</v>
      </c>
      <c r="P42" s="41">
        <f t="shared" si="44"/>
        <v>1970.45</v>
      </c>
      <c r="Q42" s="41">
        <f t="shared" si="44"/>
        <v>1970.45</v>
      </c>
      <c r="R42" s="41">
        <f t="shared" si="44"/>
        <v>1970.45</v>
      </c>
      <c r="S42" s="41">
        <f t="shared" si="44"/>
        <v>1970.45</v>
      </c>
      <c r="T42" s="41">
        <f t="shared" si="44"/>
        <v>1970.45</v>
      </c>
      <c r="U42" s="41">
        <f t="shared" si="44"/>
        <v>1970.45</v>
      </c>
      <c r="V42" s="41">
        <f t="shared" si="44"/>
        <v>1970.45</v>
      </c>
      <c r="W42" s="41">
        <f t="shared" si="44"/>
        <v>1970.45</v>
      </c>
      <c r="X42" s="41">
        <f t="shared" si="44"/>
        <v>1970.45</v>
      </c>
      <c r="Y42" s="41">
        <f t="shared" si="44"/>
        <v>1970.45</v>
      </c>
      <c r="Z42" s="41">
        <f t="shared" si="44"/>
        <v>1970.45</v>
      </c>
      <c r="AA42" s="41">
        <f t="shared" si="44"/>
        <v>1970.45</v>
      </c>
      <c r="AB42" s="41">
        <f t="shared" si="44"/>
        <v>1970.45</v>
      </c>
      <c r="AC42" s="41">
        <f t="shared" si="44"/>
        <v>1970.45</v>
      </c>
      <c r="AD42" s="41">
        <f t="shared" si="44"/>
        <v>1970.45</v>
      </c>
      <c r="AE42" s="41">
        <f t="shared" si="44"/>
        <v>1970.45</v>
      </c>
      <c r="AF42" s="41">
        <f t="shared" si="44"/>
        <v>1970.45</v>
      </c>
      <c r="AG42" s="41">
        <f t="shared" si="44"/>
        <v>1970.45</v>
      </c>
      <c r="AH42" s="41">
        <f t="shared" si="44"/>
        <v>1970.45</v>
      </c>
      <c r="AI42" s="41">
        <f t="shared" si="44"/>
        <v>1938.45</v>
      </c>
      <c r="AJ42" s="41">
        <f t="shared" si="44"/>
        <v>1906.45</v>
      </c>
      <c r="AK42" s="41">
        <f t="shared" si="44"/>
        <v>1874.45</v>
      </c>
      <c r="AL42" s="41">
        <f t="shared" si="44"/>
        <v>1842.45</v>
      </c>
      <c r="AM42" s="41">
        <f t="shared" si="44"/>
        <v>1810.45</v>
      </c>
      <c r="AN42" s="41">
        <f t="shared" si="44"/>
        <v>1808.95</v>
      </c>
      <c r="AO42" s="41">
        <f t="shared" si="44"/>
        <v>1808.95</v>
      </c>
      <c r="AP42" s="41">
        <f t="shared" si="44"/>
        <v>1808.95</v>
      </c>
      <c r="AQ42" s="41">
        <f t="shared" si="44"/>
        <v>1808.95</v>
      </c>
      <c r="AR42" s="41">
        <f t="shared" si="44"/>
        <v>1808.95</v>
      </c>
      <c r="AS42" s="41">
        <f t="shared" si="44"/>
        <v>1808.95</v>
      </c>
      <c r="AT42" s="41">
        <f t="shared" si="44"/>
        <v>1708.95</v>
      </c>
      <c r="AU42" s="41">
        <f t="shared" si="44"/>
        <v>1708.95</v>
      </c>
      <c r="AV42" s="41">
        <f t="shared" si="44"/>
        <v>1808.95</v>
      </c>
      <c r="AW42" s="41">
        <f t="shared" si="44"/>
        <v>1808.95</v>
      </c>
      <c r="AX42" s="41">
        <f t="shared" si="44"/>
        <v>1808.95</v>
      </c>
      <c r="AY42" s="41">
        <f t="shared" si="44"/>
        <v>1808.95</v>
      </c>
      <c r="AZ42" s="41">
        <f t="shared" si="44"/>
        <v>1703.35</v>
      </c>
      <c r="BA42" s="41">
        <f t="shared" si="44"/>
        <v>1608.95</v>
      </c>
      <c r="BB42" s="41">
        <f t="shared" si="44"/>
        <v>1503.35</v>
      </c>
      <c r="BC42" s="41">
        <f t="shared" si="44"/>
        <v>1397.75</v>
      </c>
      <c r="BD42" s="41">
        <f t="shared" si="44"/>
        <v>1503.35</v>
      </c>
      <c r="BE42" s="41">
        <f t="shared" si="44"/>
        <v>1608.95</v>
      </c>
      <c r="BF42" s="41">
        <f t="shared" si="44"/>
        <v>1714.5500000000002</v>
      </c>
      <c r="BG42" s="41">
        <f t="shared" si="44"/>
        <v>1840.95</v>
      </c>
      <c r="BH42" s="41">
        <f t="shared" si="44"/>
        <v>1872.95</v>
      </c>
      <c r="BI42" s="41">
        <f t="shared" si="44"/>
        <v>1904.95</v>
      </c>
      <c r="BJ42" s="41">
        <f t="shared" si="44"/>
        <v>1936.95</v>
      </c>
      <c r="BK42" s="41">
        <f t="shared" si="44"/>
        <v>1970.45</v>
      </c>
      <c r="BL42" s="41">
        <f t="shared" si="44"/>
        <v>1938.45</v>
      </c>
      <c r="BM42" s="41">
        <f t="shared" si="44"/>
        <v>1906.45</v>
      </c>
      <c r="BN42" s="41">
        <f t="shared" si="44"/>
        <v>1874.45</v>
      </c>
      <c r="BO42" s="41">
        <f t="shared" ref="BO42:CS42" si="45">SUM(BO43:BO46)</f>
        <v>1854.95</v>
      </c>
      <c r="BP42" s="41">
        <f t="shared" si="45"/>
        <v>1886.95</v>
      </c>
      <c r="BQ42" s="41">
        <f t="shared" si="45"/>
        <v>1918.95</v>
      </c>
      <c r="BR42" s="41">
        <f t="shared" si="45"/>
        <v>1950.95</v>
      </c>
      <c r="BS42" s="41">
        <f t="shared" si="45"/>
        <v>1970.45</v>
      </c>
      <c r="BT42" s="41">
        <f t="shared" si="45"/>
        <v>1970.45</v>
      </c>
      <c r="BU42" s="41">
        <f t="shared" si="45"/>
        <v>1970.45</v>
      </c>
      <c r="BV42" s="41">
        <f t="shared" si="45"/>
        <v>1970.45</v>
      </c>
      <c r="BW42" s="41">
        <f t="shared" si="45"/>
        <v>1970.45</v>
      </c>
      <c r="BX42" s="41">
        <f t="shared" si="45"/>
        <v>1970.45</v>
      </c>
      <c r="BY42" s="41">
        <f t="shared" si="45"/>
        <v>1970.45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183004.30000000019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1099</v>
      </c>
      <c r="AJ43" s="44">
        <v>1067</v>
      </c>
      <c r="AK43" s="44">
        <v>1035</v>
      </c>
      <c r="AL43" s="44">
        <v>1003</v>
      </c>
      <c r="AM43" s="44">
        <v>971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1001.5</v>
      </c>
      <c r="BH43" s="44">
        <v>1033.5</v>
      </c>
      <c r="BI43" s="44">
        <v>1065.5</v>
      </c>
      <c r="BJ43" s="44">
        <v>1097.5</v>
      </c>
      <c r="BK43" s="44">
        <v>1131</v>
      </c>
      <c r="BL43" s="44">
        <v>1099</v>
      </c>
      <c r="BM43" s="44">
        <v>1067</v>
      </c>
      <c r="BN43" s="44">
        <v>1035</v>
      </c>
      <c r="BO43" s="44">
        <v>1015.5</v>
      </c>
      <c r="BP43" s="44">
        <v>1047.5</v>
      </c>
      <c r="BQ43" s="44">
        <v>1079.5</v>
      </c>
      <c r="BR43" s="44">
        <v>1111.5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104239.5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470</v>
      </c>
      <c r="AU45" s="1">
        <v>470</v>
      </c>
      <c r="AV45" s="1">
        <v>570</v>
      </c>
      <c r="AW45" s="1">
        <v>570</v>
      </c>
      <c r="AX45" s="1">
        <v>570</v>
      </c>
      <c r="AY45" s="1">
        <v>570</v>
      </c>
      <c r="AZ45" s="1">
        <v>464.4</v>
      </c>
      <c r="BA45" s="1">
        <v>370</v>
      </c>
      <c r="BB45" s="1">
        <v>264.39999999999998</v>
      </c>
      <c r="BC45" s="1">
        <v>158.80000000000001</v>
      </c>
      <c r="BD45" s="1">
        <v>264.39999999999998</v>
      </c>
      <c r="BE45" s="1">
        <v>370</v>
      </c>
      <c r="BF45" s="1">
        <v>475.6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52897.600000000006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27.36</v>
      </c>
      <c r="C47" s="55">
        <f t="shared" si="46"/>
        <v>25.419999999999998</v>
      </c>
      <c r="D47" s="55">
        <f t="shared" si="46"/>
        <v>24.169999999999998</v>
      </c>
      <c r="E47" s="55">
        <f t="shared" si="46"/>
        <v>23.869999999999997</v>
      </c>
      <c r="F47" s="55">
        <f t="shared" si="46"/>
        <v>23.369999999999997</v>
      </c>
      <c r="G47" s="55">
        <f t="shared" si="46"/>
        <v>24.14</v>
      </c>
      <c r="H47" s="55">
        <f t="shared" si="46"/>
        <v>23.91</v>
      </c>
      <c r="I47" s="55">
        <f t="shared" si="46"/>
        <v>24.869999999999997</v>
      </c>
      <c r="J47" s="55">
        <f t="shared" si="46"/>
        <v>24.31</v>
      </c>
      <c r="K47" s="55">
        <f t="shared" si="46"/>
        <v>24.150000000000002</v>
      </c>
      <c r="L47" s="55">
        <f t="shared" si="46"/>
        <v>24.48</v>
      </c>
      <c r="M47" s="55">
        <f t="shared" si="46"/>
        <v>23.939999999999998</v>
      </c>
      <c r="N47" s="55">
        <f t="shared" si="46"/>
        <v>23.3</v>
      </c>
      <c r="O47" s="55">
        <f t="shared" si="46"/>
        <v>23.979999999999997</v>
      </c>
      <c r="P47" s="55">
        <f t="shared" si="46"/>
        <v>24.73</v>
      </c>
      <c r="Q47" s="55">
        <f t="shared" si="46"/>
        <v>25.02</v>
      </c>
      <c r="R47" s="55">
        <f t="shared" si="46"/>
        <v>24.25</v>
      </c>
      <c r="S47" s="55">
        <f t="shared" si="46"/>
        <v>25.12</v>
      </c>
      <c r="T47" s="55">
        <f t="shared" si="46"/>
        <v>23.87</v>
      </c>
      <c r="U47" s="55">
        <f t="shared" si="46"/>
        <v>23.59</v>
      </c>
      <c r="V47" s="55">
        <f t="shared" si="46"/>
        <v>23.2</v>
      </c>
      <c r="W47" s="55">
        <f t="shared" si="46"/>
        <v>22.98</v>
      </c>
      <c r="X47" s="55">
        <f t="shared" si="46"/>
        <v>26.749669959619155</v>
      </c>
      <c r="Y47" s="55">
        <f t="shared" si="46"/>
        <v>29.275074489278346</v>
      </c>
      <c r="Z47" s="55">
        <f t="shared" si="46"/>
        <v>58.726066515830603</v>
      </c>
      <c r="AA47" s="55">
        <f t="shared" si="46"/>
        <v>144.03984466652935</v>
      </c>
      <c r="AB47" s="55">
        <f t="shared" si="46"/>
        <v>301.13263650690499</v>
      </c>
      <c r="AC47" s="55">
        <f t="shared" si="46"/>
        <v>498.46365108435373</v>
      </c>
      <c r="AD47" s="55">
        <f t="shared" si="46"/>
        <v>792.53356944446648</v>
      </c>
      <c r="AE47" s="55">
        <f t="shared" si="46"/>
        <v>1080.5056580023747</v>
      </c>
      <c r="AF47" s="55">
        <f t="shared" si="46"/>
        <v>1390.1725910698021</v>
      </c>
      <c r="AG47" s="55">
        <f t="shared" si="46"/>
        <v>1692.6086965560519</v>
      </c>
      <c r="AH47" s="55">
        <f t="shared" ref="AH47:BM47" si="47">SUM(AH48:AH51)</f>
        <v>1977.6892101863843</v>
      </c>
      <c r="AI47" s="55">
        <f t="shared" si="47"/>
        <v>2312.9042410588117</v>
      </c>
      <c r="AJ47" s="55">
        <f t="shared" si="47"/>
        <v>2592.1357091078057</v>
      </c>
      <c r="AK47" s="55">
        <f t="shared" si="47"/>
        <v>2840.1031429680002</v>
      </c>
      <c r="AL47" s="55">
        <f t="shared" si="47"/>
        <v>3100.0484442755478</v>
      </c>
      <c r="AM47" s="55">
        <f t="shared" si="47"/>
        <v>3298.8586849319886</v>
      </c>
      <c r="AN47" s="55">
        <f t="shared" si="47"/>
        <v>3515.0089024201361</v>
      </c>
      <c r="AO47" s="55">
        <f t="shared" si="47"/>
        <v>3681.5152083789062</v>
      </c>
      <c r="AP47" s="55">
        <f t="shared" si="47"/>
        <v>3859.067731311683</v>
      </c>
      <c r="AQ47" s="55">
        <f t="shared" si="47"/>
        <v>4025.2992708135407</v>
      </c>
      <c r="AR47" s="55">
        <f t="shared" si="47"/>
        <v>4160.8017536369107</v>
      </c>
      <c r="AS47" s="55">
        <f t="shared" si="47"/>
        <v>4264.4236558638449</v>
      </c>
      <c r="AT47" s="55">
        <f t="shared" si="47"/>
        <v>4343.4278142768408</v>
      </c>
      <c r="AU47" s="55">
        <f t="shared" si="47"/>
        <v>4358.3816364382465</v>
      </c>
      <c r="AV47" s="55">
        <f t="shared" si="47"/>
        <v>4353.4574104683643</v>
      </c>
      <c r="AW47" s="55">
        <f t="shared" si="47"/>
        <v>4379.0218021290557</v>
      </c>
      <c r="AX47" s="55">
        <f t="shared" si="47"/>
        <v>4401.2214896365404</v>
      </c>
      <c r="AY47" s="55">
        <f t="shared" si="47"/>
        <v>4403.1786146926243</v>
      </c>
      <c r="AZ47" s="55">
        <f t="shared" si="47"/>
        <v>4378.552270189226</v>
      </c>
      <c r="BA47" s="55">
        <f t="shared" si="47"/>
        <v>4354.000703239888</v>
      </c>
      <c r="BB47" s="55">
        <f t="shared" si="47"/>
        <v>4342.395784137304</v>
      </c>
      <c r="BC47" s="55">
        <f t="shared" si="47"/>
        <v>4288.989560345336</v>
      </c>
      <c r="BD47" s="55">
        <f t="shared" si="47"/>
        <v>4248.522178282481</v>
      </c>
      <c r="BE47" s="55">
        <f t="shared" si="47"/>
        <v>4185.4093987580773</v>
      </c>
      <c r="BF47" s="55">
        <f t="shared" si="47"/>
        <v>4075.4089089560111</v>
      </c>
      <c r="BG47" s="55">
        <f t="shared" si="47"/>
        <v>3965.2429573449026</v>
      </c>
      <c r="BH47" s="55">
        <f t="shared" si="47"/>
        <v>3846.2379139276404</v>
      </c>
      <c r="BI47" s="55">
        <f t="shared" si="47"/>
        <v>3710.9202874880048</v>
      </c>
      <c r="BJ47" s="55">
        <f t="shared" si="47"/>
        <v>3556.5550316867502</v>
      </c>
      <c r="BK47" s="55">
        <f t="shared" si="47"/>
        <v>3314.6996961510195</v>
      </c>
      <c r="BL47" s="55">
        <f t="shared" si="47"/>
        <v>3053.5024994025634</v>
      </c>
      <c r="BM47" s="55">
        <f t="shared" si="47"/>
        <v>2806.2521211042226</v>
      </c>
      <c r="BN47" s="55">
        <f t="shared" ref="BN47:CS47" si="48">SUM(BN48:BN51)</f>
        <v>2541.1721163406978</v>
      </c>
      <c r="BO47" s="55">
        <f t="shared" si="48"/>
        <v>2304.8802714889503</v>
      </c>
      <c r="BP47" s="55">
        <f t="shared" si="48"/>
        <v>2039.7037336609785</v>
      </c>
      <c r="BQ47" s="55">
        <f t="shared" si="48"/>
        <v>1703.950138610573</v>
      </c>
      <c r="BR47" s="55">
        <f t="shared" si="48"/>
        <v>1383.610778019236</v>
      </c>
      <c r="BS47" s="55">
        <f t="shared" si="48"/>
        <v>1057.1809012002484</v>
      </c>
      <c r="BT47" s="55">
        <f t="shared" si="48"/>
        <v>815.03158833463465</v>
      </c>
      <c r="BU47" s="55">
        <f t="shared" si="48"/>
        <v>573.08410985166017</v>
      </c>
      <c r="BV47" s="55">
        <f t="shared" si="48"/>
        <v>377.27807430139853</v>
      </c>
      <c r="BW47" s="55">
        <f t="shared" si="48"/>
        <v>228.37842199076997</v>
      </c>
      <c r="BX47" s="55">
        <f t="shared" si="48"/>
        <v>109.44261708024169</v>
      </c>
      <c r="BY47" s="55">
        <f t="shared" si="48"/>
        <v>44.23088209824995</v>
      </c>
      <c r="BZ47" s="55">
        <f t="shared" si="48"/>
        <v>23.5</v>
      </c>
      <c r="CA47" s="55">
        <f t="shared" si="48"/>
        <v>34.26</v>
      </c>
      <c r="CB47" s="55">
        <f t="shared" si="48"/>
        <v>27.29</v>
      </c>
      <c r="CC47" s="55">
        <f t="shared" si="48"/>
        <v>31.18</v>
      </c>
      <c r="CD47" s="55">
        <f t="shared" si="48"/>
        <v>36.33</v>
      </c>
      <c r="CE47" s="55">
        <f t="shared" si="48"/>
        <v>42.129999999999995</v>
      </c>
      <c r="CF47" s="55">
        <f t="shared" si="48"/>
        <v>49.39</v>
      </c>
      <c r="CG47" s="55">
        <f t="shared" si="48"/>
        <v>56.16</v>
      </c>
      <c r="CH47" s="55">
        <f t="shared" si="48"/>
        <v>54.64</v>
      </c>
      <c r="CI47" s="55">
        <f t="shared" si="48"/>
        <v>56.73</v>
      </c>
      <c r="CJ47" s="55">
        <f t="shared" si="48"/>
        <v>65.08</v>
      </c>
      <c r="CK47" s="55">
        <f t="shared" si="48"/>
        <v>66.16</v>
      </c>
      <c r="CL47" s="55">
        <f t="shared" si="48"/>
        <v>67.14</v>
      </c>
      <c r="CM47" s="55">
        <f t="shared" si="48"/>
        <v>66.289999999999992</v>
      </c>
      <c r="CN47" s="55">
        <f t="shared" si="48"/>
        <v>64.7</v>
      </c>
      <c r="CO47" s="55">
        <f t="shared" si="48"/>
        <v>65.009999999999991</v>
      </c>
      <c r="CP47" s="55">
        <f t="shared" si="48"/>
        <v>63.89</v>
      </c>
      <c r="CQ47" s="55">
        <f t="shared" si="48"/>
        <v>61.05</v>
      </c>
      <c r="CR47" s="55">
        <f t="shared" si="48"/>
        <v>58.739999999999995</v>
      </c>
      <c r="CS47" s="97">
        <f t="shared" si="48"/>
        <v>56.629999999999995</v>
      </c>
      <c r="CT47" s="39">
        <f t="shared" si="20"/>
        <v>140765.71512488159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0.21000000000000002</v>
      </c>
      <c r="Z48" s="44">
        <f t="shared" si="49"/>
        <v>8.0500000000000007</v>
      </c>
      <c r="AA48" s="44">
        <f t="shared" si="49"/>
        <v>27.51</v>
      </c>
      <c r="AB48" s="44">
        <f t="shared" si="49"/>
        <v>56.26</v>
      </c>
      <c r="AC48" s="44">
        <f t="shared" si="49"/>
        <v>101.36</v>
      </c>
      <c r="AD48" s="44">
        <f t="shared" si="49"/>
        <v>211.16</v>
      </c>
      <c r="AE48" s="44">
        <f t="shared" si="49"/>
        <v>310.88</v>
      </c>
      <c r="AF48" s="44">
        <f t="shared" si="49"/>
        <v>437.48999999999995</v>
      </c>
      <c r="AG48" s="44">
        <f t="shared" si="49"/>
        <v>557.91000000000008</v>
      </c>
      <c r="AH48" s="44">
        <f t="shared" ref="AH48:BM48" si="50">AH21</f>
        <v>678.51</v>
      </c>
      <c r="AI48" s="44">
        <f t="shared" si="50"/>
        <v>829.27</v>
      </c>
      <c r="AJ48" s="44">
        <f t="shared" si="50"/>
        <v>971.7700000000001</v>
      </c>
      <c r="AK48" s="44">
        <f t="shared" si="50"/>
        <v>1076.76</v>
      </c>
      <c r="AL48" s="44">
        <f t="shared" si="50"/>
        <v>1203.03</v>
      </c>
      <c r="AM48" s="44">
        <f t="shared" si="50"/>
        <v>1299.0600000000002</v>
      </c>
      <c r="AN48" s="44">
        <f t="shared" si="50"/>
        <v>1395.53</v>
      </c>
      <c r="AO48" s="44">
        <f t="shared" si="50"/>
        <v>1462.36</v>
      </c>
      <c r="AP48" s="44">
        <f t="shared" si="50"/>
        <v>1539.3600000000001</v>
      </c>
      <c r="AQ48" s="44">
        <f t="shared" si="50"/>
        <v>1599.51</v>
      </c>
      <c r="AR48" s="44">
        <f t="shared" si="50"/>
        <v>1650.29</v>
      </c>
      <c r="AS48" s="44">
        <f t="shared" si="50"/>
        <v>1674.04</v>
      </c>
      <c r="AT48" s="44">
        <f t="shared" si="50"/>
        <v>1678.73</v>
      </c>
      <c r="AU48" s="44">
        <f t="shared" si="50"/>
        <v>1684.98</v>
      </c>
      <c r="AV48" s="44">
        <f t="shared" si="50"/>
        <v>1693.1200000000001</v>
      </c>
      <c r="AW48" s="44">
        <f t="shared" si="50"/>
        <v>1694.17</v>
      </c>
      <c r="AX48" s="44">
        <f t="shared" si="50"/>
        <v>1694.5400000000002</v>
      </c>
      <c r="AY48" s="44">
        <f t="shared" si="50"/>
        <v>1695.08</v>
      </c>
      <c r="AZ48" s="44">
        <f t="shared" si="50"/>
        <v>1680.93</v>
      </c>
      <c r="BA48" s="44">
        <f t="shared" si="50"/>
        <v>1682.03</v>
      </c>
      <c r="BB48" s="44">
        <f t="shared" si="50"/>
        <v>1680.24</v>
      </c>
      <c r="BC48" s="44">
        <f t="shared" si="50"/>
        <v>1677.51</v>
      </c>
      <c r="BD48" s="44">
        <f t="shared" si="50"/>
        <v>1675.8300000000002</v>
      </c>
      <c r="BE48" s="44">
        <f t="shared" si="50"/>
        <v>1671.82</v>
      </c>
      <c r="BF48" s="44">
        <f t="shared" si="50"/>
        <v>1660.6799999999998</v>
      </c>
      <c r="BG48" s="44">
        <f t="shared" si="50"/>
        <v>1640.16</v>
      </c>
      <c r="BH48" s="44">
        <f t="shared" si="50"/>
        <v>1606.25</v>
      </c>
      <c r="BI48" s="44">
        <f t="shared" si="50"/>
        <v>1559</v>
      </c>
      <c r="BJ48" s="44">
        <f t="shared" si="50"/>
        <v>1508.57</v>
      </c>
      <c r="BK48" s="44">
        <f t="shared" si="50"/>
        <v>1432.14</v>
      </c>
      <c r="BL48" s="44">
        <f t="shared" si="50"/>
        <v>1349.47</v>
      </c>
      <c r="BM48" s="44">
        <f t="shared" si="50"/>
        <v>1244.19</v>
      </c>
      <c r="BN48" s="44">
        <f t="shared" ref="BN48:CS48" si="51">BN21</f>
        <v>1136.2099999999998</v>
      </c>
      <c r="BO48" s="44">
        <f t="shared" si="51"/>
        <v>1016.24</v>
      </c>
      <c r="BP48" s="44">
        <f t="shared" si="51"/>
        <v>898.46999999999991</v>
      </c>
      <c r="BQ48" s="44">
        <f t="shared" si="51"/>
        <v>779.20999999999992</v>
      </c>
      <c r="BR48" s="44">
        <f t="shared" si="51"/>
        <v>663.44999999999993</v>
      </c>
      <c r="BS48" s="44">
        <f t="shared" si="51"/>
        <v>542.85</v>
      </c>
      <c r="BT48" s="44">
        <f t="shared" si="51"/>
        <v>413.87</v>
      </c>
      <c r="BU48" s="44">
        <f t="shared" si="51"/>
        <v>304.25</v>
      </c>
      <c r="BV48" s="44">
        <f t="shared" si="51"/>
        <v>211.2</v>
      </c>
      <c r="BW48" s="44">
        <f t="shared" si="51"/>
        <v>130.13000000000002</v>
      </c>
      <c r="BX48" s="44">
        <f t="shared" si="51"/>
        <v>79.489999999999995</v>
      </c>
      <c r="BY48" s="44">
        <f t="shared" si="51"/>
        <v>23.8</v>
      </c>
      <c r="BZ48" s="44">
        <f t="shared" si="51"/>
        <v>3.28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55502.21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2.1496699596191524</v>
      </c>
      <c r="Y49" s="1">
        <v>5.2950744892783446</v>
      </c>
      <c r="Z49" s="1">
        <v>26.466066515830601</v>
      </c>
      <c r="AA49" s="1">
        <v>92.649844666529333</v>
      </c>
      <c r="AB49" s="1">
        <v>220.52263650690497</v>
      </c>
      <c r="AC49" s="1">
        <v>373.22365108435372</v>
      </c>
      <c r="AD49" s="1">
        <v>557.31356944446657</v>
      </c>
      <c r="AE49" s="1">
        <v>747.00565800237473</v>
      </c>
      <c r="AF49" s="1">
        <v>929.39259106980228</v>
      </c>
      <c r="AG49" s="1">
        <v>1110.3886965560519</v>
      </c>
      <c r="AH49" s="1">
        <v>1275.5492101863842</v>
      </c>
      <c r="AI49" s="1">
        <v>1461.4442410588117</v>
      </c>
      <c r="AJ49" s="1">
        <v>1596.5857091078053</v>
      </c>
      <c r="AK49" s="1">
        <v>1740.2031429680003</v>
      </c>
      <c r="AL49" s="1">
        <v>1873.1884442755477</v>
      </c>
      <c r="AM49" s="1">
        <v>1976.6286849319883</v>
      </c>
      <c r="AN49" s="1">
        <v>2095.5989024201363</v>
      </c>
      <c r="AO49" s="1">
        <v>2196.985208378906</v>
      </c>
      <c r="AP49" s="1">
        <v>2298.9477313116831</v>
      </c>
      <c r="AQ49" s="1">
        <v>2402.2392708135408</v>
      </c>
      <c r="AR49" s="1">
        <v>2486.9617536369105</v>
      </c>
      <c r="AS49" s="1">
        <v>2567.7436558638447</v>
      </c>
      <c r="AT49" s="1">
        <v>2640.4678142768407</v>
      </c>
      <c r="AU49" s="1">
        <v>2649.7616364382466</v>
      </c>
      <c r="AV49" s="1">
        <v>2638.3674104683637</v>
      </c>
      <c r="AW49" s="1">
        <v>2663.0518021290559</v>
      </c>
      <c r="AX49" s="1">
        <v>2683.9814896365406</v>
      </c>
      <c r="AY49" s="1">
        <v>2685.5986146926248</v>
      </c>
      <c r="AZ49" s="1">
        <v>2674.2322701892258</v>
      </c>
      <c r="BA49" s="1">
        <v>2649.5107032398882</v>
      </c>
      <c r="BB49" s="1">
        <v>2641.4157841373039</v>
      </c>
      <c r="BC49" s="1">
        <v>2589.2495603453367</v>
      </c>
      <c r="BD49" s="1">
        <v>2551.3121782824805</v>
      </c>
      <c r="BE49" s="1">
        <v>2492.2493987580774</v>
      </c>
      <c r="BF49" s="1">
        <v>2394.1189089560112</v>
      </c>
      <c r="BG49" s="1">
        <v>2305.1629573449022</v>
      </c>
      <c r="BH49" s="1">
        <v>2219.4379139276402</v>
      </c>
      <c r="BI49" s="1">
        <v>2130.8502874880046</v>
      </c>
      <c r="BJ49" s="1">
        <v>2025.3650316867504</v>
      </c>
      <c r="BK49" s="1">
        <v>1859.8896961510191</v>
      </c>
      <c r="BL49" s="1">
        <v>1680.1724994025635</v>
      </c>
      <c r="BM49" s="1">
        <v>1536.7421211042222</v>
      </c>
      <c r="BN49" s="1">
        <v>1379.8921163406978</v>
      </c>
      <c r="BO49" s="1">
        <v>1263.3102714889499</v>
      </c>
      <c r="BP49" s="1">
        <v>1115.5737336609786</v>
      </c>
      <c r="BQ49" s="1">
        <v>901.37013861057301</v>
      </c>
      <c r="BR49" s="1">
        <v>700.01077801923611</v>
      </c>
      <c r="BS49" s="1">
        <v>489.3709012002484</v>
      </c>
      <c r="BT49" s="1">
        <v>359.34158833463459</v>
      </c>
      <c r="BU49" s="1">
        <v>234.96410985166014</v>
      </c>
      <c r="BV49" s="1">
        <v>143.71807430139856</v>
      </c>
      <c r="BW49" s="1">
        <v>78.058421990769943</v>
      </c>
      <c r="BX49" s="1">
        <v>9.9726170802416991</v>
      </c>
      <c r="BY49" s="1">
        <v>1.1608820982499504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82424.165124881518</v>
      </c>
      <c r="CU49" s="152"/>
    </row>
    <row r="50" spans="1:102">
      <c r="A50" s="31" t="s">
        <v>27</v>
      </c>
      <c r="B50" s="46">
        <v>3.89</v>
      </c>
      <c r="C50" s="1">
        <v>2.88</v>
      </c>
      <c r="D50" s="1">
        <v>1.65</v>
      </c>
      <c r="E50" s="1">
        <v>1.88</v>
      </c>
      <c r="F50" s="1">
        <v>1.83</v>
      </c>
      <c r="G50" s="1">
        <v>1.38</v>
      </c>
      <c r="H50" s="1">
        <v>1.26</v>
      </c>
      <c r="I50" s="1">
        <v>0.65</v>
      </c>
      <c r="J50" s="1">
        <v>0.08</v>
      </c>
      <c r="K50" s="1">
        <v>0.1</v>
      </c>
      <c r="L50" s="1">
        <v>0.25</v>
      </c>
      <c r="M50" s="1">
        <v>0.06</v>
      </c>
      <c r="N50" s="1">
        <v>0.03</v>
      </c>
      <c r="O50" s="1">
        <v>0.15</v>
      </c>
      <c r="P50" s="1">
        <v>0.36</v>
      </c>
      <c r="Q50" s="1">
        <v>0.34</v>
      </c>
      <c r="R50" s="1">
        <v>0.11</v>
      </c>
      <c r="S50" s="1">
        <v>0.05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0.05</v>
      </c>
      <c r="AG50" s="1">
        <v>0.1</v>
      </c>
      <c r="AH50" s="1">
        <v>0.24</v>
      </c>
      <c r="AI50" s="1">
        <v>0.02</v>
      </c>
      <c r="AJ50" s="1">
        <v>0.02</v>
      </c>
      <c r="AK50" s="1">
        <v>0.02</v>
      </c>
      <c r="AL50" s="1">
        <v>0.02</v>
      </c>
      <c r="AM50" s="1">
        <v>0.02</v>
      </c>
      <c r="AN50" s="1">
        <v>0.02</v>
      </c>
      <c r="AO50" s="1">
        <v>0.02</v>
      </c>
      <c r="AP50" s="1">
        <v>0.02</v>
      </c>
      <c r="AQ50" s="1">
        <v>0.02</v>
      </c>
      <c r="AR50" s="1">
        <v>0.02</v>
      </c>
      <c r="AS50" s="1">
        <v>0.02</v>
      </c>
      <c r="AT50" s="1">
        <v>0.02</v>
      </c>
      <c r="AU50" s="1">
        <v>0.02</v>
      </c>
      <c r="AV50" s="1">
        <v>0.02</v>
      </c>
      <c r="AW50" s="1">
        <v>0.05</v>
      </c>
      <c r="AX50" s="1">
        <v>0.13</v>
      </c>
      <c r="AY50" s="1">
        <v>0.05</v>
      </c>
      <c r="AZ50" s="1">
        <v>0.08</v>
      </c>
      <c r="BA50" s="1">
        <v>0.16</v>
      </c>
      <c r="BB50" s="1">
        <v>0.16</v>
      </c>
      <c r="BC50" s="1">
        <v>0.08</v>
      </c>
      <c r="BD50" s="1">
        <v>0.08</v>
      </c>
      <c r="BE50" s="1">
        <v>0.22</v>
      </c>
      <c r="BF50" s="1">
        <v>0.25</v>
      </c>
      <c r="BG50" s="1">
        <v>0.33</v>
      </c>
      <c r="BH50" s="1">
        <v>0.46</v>
      </c>
      <c r="BI50" s="1">
        <v>0.75</v>
      </c>
      <c r="BJ50" s="1">
        <v>2.48</v>
      </c>
      <c r="BK50" s="1">
        <v>2.25</v>
      </c>
      <c r="BL50" s="1">
        <v>1.87</v>
      </c>
      <c r="BM50" s="1">
        <v>2.65</v>
      </c>
      <c r="BN50" s="1">
        <v>2.19</v>
      </c>
      <c r="BO50" s="1">
        <v>2.2799999999999998</v>
      </c>
      <c r="BP50" s="1">
        <v>2.5</v>
      </c>
      <c r="BQ50" s="1">
        <v>3.46</v>
      </c>
      <c r="BR50" s="1">
        <v>3.47</v>
      </c>
      <c r="BS50" s="1">
        <v>10.19</v>
      </c>
      <c r="BT50" s="1">
        <v>26.88</v>
      </c>
      <c r="BU50" s="1">
        <v>16.18</v>
      </c>
      <c r="BV50" s="1">
        <v>4.0599999999999996</v>
      </c>
      <c r="BW50" s="1">
        <v>3.78</v>
      </c>
      <c r="BX50" s="1">
        <v>4.41</v>
      </c>
      <c r="BY50" s="1">
        <v>4.01</v>
      </c>
      <c r="BZ50" s="1">
        <v>4.62</v>
      </c>
      <c r="CA50" s="1">
        <v>16.489999999999998</v>
      </c>
      <c r="CB50" s="1">
        <v>8.14</v>
      </c>
      <c r="CC50" s="1">
        <v>13.1</v>
      </c>
      <c r="CD50" s="1">
        <v>18.96</v>
      </c>
      <c r="CE50" s="1">
        <v>23.07</v>
      </c>
      <c r="CF50" s="1">
        <v>29.48</v>
      </c>
      <c r="CG50" s="1">
        <v>36.119999999999997</v>
      </c>
      <c r="CH50" s="1">
        <v>34.24</v>
      </c>
      <c r="CI50" s="1">
        <v>37.479999999999997</v>
      </c>
      <c r="CJ50" s="1">
        <v>44.37</v>
      </c>
      <c r="CK50" s="1">
        <v>45.1</v>
      </c>
      <c r="CL50" s="1">
        <v>44.47</v>
      </c>
      <c r="CM50" s="1">
        <v>44.66</v>
      </c>
      <c r="CN50" s="1">
        <v>42.74</v>
      </c>
      <c r="CO50" s="1">
        <v>42.33</v>
      </c>
      <c r="CP50" s="1">
        <v>40.47</v>
      </c>
      <c r="CQ50" s="1">
        <v>39.68</v>
      </c>
      <c r="CR50" s="1">
        <v>37.299999999999997</v>
      </c>
      <c r="CS50" s="94">
        <v>34.47</v>
      </c>
      <c r="CT50" s="31">
        <f t="shared" si="52"/>
        <v>750.37</v>
      </c>
      <c r="CU50" s="152"/>
    </row>
    <row r="51" spans="1:102">
      <c r="A51" s="57" t="s">
        <v>16</v>
      </c>
      <c r="B51" s="46">
        <f t="shared" ref="B51:AG51" si="53">B24</f>
        <v>23.47</v>
      </c>
      <c r="C51" s="1">
        <f t="shared" si="53"/>
        <v>22.54</v>
      </c>
      <c r="D51" s="1">
        <f t="shared" si="53"/>
        <v>22.52</v>
      </c>
      <c r="E51" s="1">
        <f t="shared" si="53"/>
        <v>21.99</v>
      </c>
      <c r="F51" s="1">
        <f t="shared" si="53"/>
        <v>21.54</v>
      </c>
      <c r="G51" s="1">
        <f t="shared" si="53"/>
        <v>22.76</v>
      </c>
      <c r="H51" s="1">
        <f t="shared" si="53"/>
        <v>22.65</v>
      </c>
      <c r="I51" s="1">
        <f t="shared" si="53"/>
        <v>24.22</v>
      </c>
      <c r="J51" s="1">
        <f t="shared" si="53"/>
        <v>24.23</v>
      </c>
      <c r="K51" s="1">
        <f t="shared" si="53"/>
        <v>24.05</v>
      </c>
      <c r="L51" s="1">
        <f t="shared" si="53"/>
        <v>24.23</v>
      </c>
      <c r="M51" s="1">
        <f t="shared" si="53"/>
        <v>23.88</v>
      </c>
      <c r="N51" s="1">
        <f t="shared" si="53"/>
        <v>23.27</v>
      </c>
      <c r="O51" s="1">
        <f t="shared" si="53"/>
        <v>23.83</v>
      </c>
      <c r="P51" s="1">
        <f t="shared" si="53"/>
        <v>24.37</v>
      </c>
      <c r="Q51" s="1">
        <f t="shared" si="53"/>
        <v>24.68</v>
      </c>
      <c r="R51" s="1">
        <f t="shared" si="53"/>
        <v>24.14</v>
      </c>
      <c r="S51" s="1">
        <f t="shared" si="53"/>
        <v>25.07</v>
      </c>
      <c r="T51" s="1">
        <f t="shared" si="53"/>
        <v>23.87</v>
      </c>
      <c r="U51" s="1">
        <f t="shared" si="53"/>
        <v>23.59</v>
      </c>
      <c r="V51" s="1">
        <f t="shared" si="53"/>
        <v>23.2</v>
      </c>
      <c r="W51" s="1">
        <f t="shared" si="53"/>
        <v>22.98</v>
      </c>
      <c r="X51" s="1">
        <f t="shared" si="53"/>
        <v>24.6</v>
      </c>
      <c r="Y51" s="1">
        <f t="shared" si="53"/>
        <v>23.77</v>
      </c>
      <c r="Z51" s="1">
        <f t="shared" si="53"/>
        <v>24.21</v>
      </c>
      <c r="AA51" s="1">
        <f t="shared" si="53"/>
        <v>23.88</v>
      </c>
      <c r="AB51" s="1">
        <f t="shared" si="53"/>
        <v>24.35</v>
      </c>
      <c r="AC51" s="1">
        <f t="shared" si="53"/>
        <v>23.88</v>
      </c>
      <c r="AD51" s="1">
        <f t="shared" si="53"/>
        <v>24.06</v>
      </c>
      <c r="AE51" s="1">
        <f t="shared" si="53"/>
        <v>22.62</v>
      </c>
      <c r="AF51" s="1">
        <f t="shared" si="53"/>
        <v>23.24</v>
      </c>
      <c r="AG51" s="1">
        <f t="shared" si="53"/>
        <v>24.21</v>
      </c>
      <c r="AH51" s="1">
        <f t="shared" ref="AH51:BM51" si="54">AH24</f>
        <v>23.39</v>
      </c>
      <c r="AI51" s="1">
        <f t="shared" si="54"/>
        <v>22.17</v>
      </c>
      <c r="AJ51" s="1">
        <f t="shared" si="54"/>
        <v>23.76</v>
      </c>
      <c r="AK51" s="1">
        <f t="shared" si="54"/>
        <v>23.12</v>
      </c>
      <c r="AL51" s="1">
        <f t="shared" si="54"/>
        <v>23.81</v>
      </c>
      <c r="AM51" s="1">
        <f t="shared" si="54"/>
        <v>23.15</v>
      </c>
      <c r="AN51" s="1">
        <f t="shared" si="54"/>
        <v>23.86</v>
      </c>
      <c r="AO51" s="1">
        <f t="shared" si="54"/>
        <v>22.15</v>
      </c>
      <c r="AP51" s="1">
        <f t="shared" si="54"/>
        <v>20.74</v>
      </c>
      <c r="AQ51" s="1">
        <f t="shared" si="54"/>
        <v>23.53</v>
      </c>
      <c r="AR51" s="1">
        <f t="shared" si="54"/>
        <v>23.53</v>
      </c>
      <c r="AS51" s="1">
        <f t="shared" si="54"/>
        <v>22.62</v>
      </c>
      <c r="AT51" s="1">
        <f t="shared" si="54"/>
        <v>24.21</v>
      </c>
      <c r="AU51" s="1">
        <f t="shared" si="54"/>
        <v>23.62</v>
      </c>
      <c r="AV51" s="1">
        <f t="shared" si="54"/>
        <v>21.95</v>
      </c>
      <c r="AW51" s="1">
        <f t="shared" si="54"/>
        <v>21.75</v>
      </c>
      <c r="AX51" s="1">
        <f t="shared" si="54"/>
        <v>22.57</v>
      </c>
      <c r="AY51" s="1">
        <f t="shared" si="54"/>
        <v>22.45</v>
      </c>
      <c r="AZ51" s="1">
        <f t="shared" si="54"/>
        <v>23.31</v>
      </c>
      <c r="BA51" s="1">
        <f t="shared" si="54"/>
        <v>22.3</v>
      </c>
      <c r="BB51" s="1">
        <f t="shared" si="54"/>
        <v>20.58</v>
      </c>
      <c r="BC51" s="1">
        <f t="shared" si="54"/>
        <v>22.15</v>
      </c>
      <c r="BD51" s="1">
        <f t="shared" si="54"/>
        <v>21.3</v>
      </c>
      <c r="BE51" s="1">
        <f t="shared" si="54"/>
        <v>21.12</v>
      </c>
      <c r="BF51" s="1">
        <f t="shared" si="54"/>
        <v>20.36</v>
      </c>
      <c r="BG51" s="1">
        <f t="shared" si="54"/>
        <v>19.59</v>
      </c>
      <c r="BH51" s="1">
        <f t="shared" si="54"/>
        <v>20.09</v>
      </c>
      <c r="BI51" s="1">
        <f t="shared" si="54"/>
        <v>20.32</v>
      </c>
      <c r="BJ51" s="1">
        <f t="shared" si="54"/>
        <v>20.14</v>
      </c>
      <c r="BK51" s="1">
        <f t="shared" si="54"/>
        <v>20.420000000000002</v>
      </c>
      <c r="BL51" s="1">
        <f t="shared" si="54"/>
        <v>21.99</v>
      </c>
      <c r="BM51" s="1">
        <f t="shared" si="54"/>
        <v>22.67</v>
      </c>
      <c r="BN51" s="1">
        <f t="shared" ref="BN51:CS51" si="55">BN24</f>
        <v>22.88</v>
      </c>
      <c r="BO51" s="1">
        <f t="shared" si="55"/>
        <v>23.05</v>
      </c>
      <c r="BP51" s="1">
        <f t="shared" si="55"/>
        <v>23.16</v>
      </c>
      <c r="BQ51" s="1">
        <f t="shared" si="55"/>
        <v>19.91</v>
      </c>
      <c r="BR51" s="1">
        <f t="shared" si="55"/>
        <v>16.68</v>
      </c>
      <c r="BS51" s="1">
        <f t="shared" si="55"/>
        <v>14.77</v>
      </c>
      <c r="BT51" s="1">
        <f t="shared" si="55"/>
        <v>14.94</v>
      </c>
      <c r="BU51" s="1">
        <f t="shared" si="55"/>
        <v>17.690000000000001</v>
      </c>
      <c r="BV51" s="1">
        <f t="shared" si="55"/>
        <v>18.3</v>
      </c>
      <c r="BW51" s="1">
        <f t="shared" si="55"/>
        <v>16.41</v>
      </c>
      <c r="BX51" s="1">
        <f t="shared" si="55"/>
        <v>15.57</v>
      </c>
      <c r="BY51" s="1">
        <f t="shared" si="55"/>
        <v>15.26</v>
      </c>
      <c r="BZ51" s="1">
        <f t="shared" si="55"/>
        <v>15.6</v>
      </c>
      <c r="CA51" s="1">
        <f t="shared" si="55"/>
        <v>17.77</v>
      </c>
      <c r="CB51" s="1">
        <f t="shared" si="55"/>
        <v>19.149999999999999</v>
      </c>
      <c r="CC51" s="1">
        <f t="shared" si="55"/>
        <v>18.079999999999998</v>
      </c>
      <c r="CD51" s="1">
        <f t="shared" si="55"/>
        <v>17.37</v>
      </c>
      <c r="CE51" s="1">
        <f t="shared" si="55"/>
        <v>19.059999999999999</v>
      </c>
      <c r="CF51" s="1">
        <f t="shared" si="55"/>
        <v>19.91</v>
      </c>
      <c r="CG51" s="1">
        <f t="shared" si="55"/>
        <v>20.04</v>
      </c>
      <c r="CH51" s="1">
        <f t="shared" si="55"/>
        <v>20.399999999999999</v>
      </c>
      <c r="CI51" s="1">
        <f t="shared" si="55"/>
        <v>19.25</v>
      </c>
      <c r="CJ51" s="1">
        <f t="shared" si="55"/>
        <v>20.71</v>
      </c>
      <c r="CK51" s="1">
        <f t="shared" si="55"/>
        <v>21.06</v>
      </c>
      <c r="CL51" s="1">
        <f t="shared" si="55"/>
        <v>22.67</v>
      </c>
      <c r="CM51" s="1">
        <f t="shared" si="55"/>
        <v>21.63</v>
      </c>
      <c r="CN51" s="1">
        <f t="shared" si="55"/>
        <v>21.96</v>
      </c>
      <c r="CO51" s="1">
        <f t="shared" si="55"/>
        <v>22.68</v>
      </c>
      <c r="CP51" s="1">
        <f t="shared" si="55"/>
        <v>23.42</v>
      </c>
      <c r="CQ51" s="1">
        <f t="shared" si="55"/>
        <v>21.37</v>
      </c>
      <c r="CR51" s="1">
        <f t="shared" si="55"/>
        <v>21.44</v>
      </c>
      <c r="CS51" s="94">
        <f t="shared" si="55"/>
        <v>22.16</v>
      </c>
      <c r="CT51" s="31">
        <f t="shared" si="52"/>
        <v>2088.9699999999998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50</v>
      </c>
      <c r="I52" s="100">
        <v>97.61</v>
      </c>
      <c r="J52" s="100">
        <v>50</v>
      </c>
      <c r="K52" s="100">
        <v>40.270000000000003</v>
      </c>
      <c r="L52" s="100">
        <v>100</v>
      </c>
      <c r="M52" s="100">
        <v>56.2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100</v>
      </c>
      <c r="AB52" s="100">
        <v>200</v>
      </c>
      <c r="AC52" s="100">
        <v>399.91999999999996</v>
      </c>
      <c r="AD52" s="100">
        <v>341.26</v>
      </c>
      <c r="AE52" s="100">
        <v>380.76</v>
      </c>
      <c r="AF52" s="100">
        <v>666</v>
      </c>
      <c r="AG52" s="100">
        <v>824.58999999999992</v>
      </c>
      <c r="AH52" s="100">
        <v>614.6</v>
      </c>
      <c r="AI52" s="100">
        <v>857.3</v>
      </c>
      <c r="AJ52" s="100">
        <v>876.6</v>
      </c>
      <c r="AK52" s="100">
        <v>970.5</v>
      </c>
      <c r="AL52" s="100">
        <v>1350.3</v>
      </c>
      <c r="AM52" s="100">
        <v>1551.43</v>
      </c>
      <c r="AN52" s="100">
        <v>1751.36</v>
      </c>
      <c r="AO52" s="100">
        <v>1906.4</v>
      </c>
      <c r="AP52" s="100">
        <v>1945.31</v>
      </c>
      <c r="AQ52" s="100">
        <v>1996.91</v>
      </c>
      <c r="AR52" s="100">
        <v>1995.22</v>
      </c>
      <c r="AS52" s="100">
        <v>1986.2</v>
      </c>
      <c r="AT52" s="100">
        <v>1936.48</v>
      </c>
      <c r="AU52" s="100">
        <v>1886.8400000000001</v>
      </c>
      <c r="AV52" s="100">
        <v>1948.05</v>
      </c>
      <c r="AW52" s="100">
        <v>1891.68</v>
      </c>
      <c r="AX52" s="100">
        <v>2036.41</v>
      </c>
      <c r="AY52" s="100">
        <v>2086.14</v>
      </c>
      <c r="AZ52" s="100">
        <v>2011.53</v>
      </c>
      <c r="BA52" s="100">
        <v>2061.1999999999998</v>
      </c>
      <c r="BB52" s="100">
        <v>1595.5900000000001</v>
      </c>
      <c r="BC52" s="100">
        <v>1307.79</v>
      </c>
      <c r="BD52" s="100">
        <v>1571.3</v>
      </c>
      <c r="BE52" s="100">
        <v>1503</v>
      </c>
      <c r="BF52" s="100">
        <v>1614.01</v>
      </c>
      <c r="BG52" s="100">
        <v>1610.31</v>
      </c>
      <c r="BH52" s="100">
        <v>1745</v>
      </c>
      <c r="BI52" s="100">
        <v>1740</v>
      </c>
      <c r="BJ52" s="100">
        <v>1411.48</v>
      </c>
      <c r="BK52" s="100">
        <v>975.55000000000007</v>
      </c>
      <c r="BL52" s="100">
        <v>849.2</v>
      </c>
      <c r="BM52" s="100">
        <v>770.9</v>
      </c>
      <c r="BN52" s="100">
        <v>714.5</v>
      </c>
      <c r="BO52" s="100">
        <v>493.8</v>
      </c>
      <c r="BP52" s="100">
        <v>574.70000000000005</v>
      </c>
      <c r="BQ52" s="100">
        <v>378.8</v>
      </c>
      <c r="BR52" s="100">
        <v>500</v>
      </c>
      <c r="BS52" s="100">
        <v>496.62</v>
      </c>
      <c r="BT52" s="100">
        <v>303.98</v>
      </c>
      <c r="BU52" s="100">
        <v>222.47</v>
      </c>
      <c r="BV52" s="100">
        <v>250</v>
      </c>
      <c r="BW52" s="100">
        <v>0</v>
      </c>
      <c r="BX52" s="100">
        <v>300</v>
      </c>
      <c r="BY52" s="100">
        <v>200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100</v>
      </c>
      <c r="CK52" s="100">
        <v>100</v>
      </c>
      <c r="CL52" s="100">
        <v>300</v>
      </c>
      <c r="CM52" s="100">
        <v>300</v>
      </c>
      <c r="CN52" s="100">
        <v>300</v>
      </c>
      <c r="CO52" s="100">
        <v>300</v>
      </c>
      <c r="CP52" s="100">
        <v>200</v>
      </c>
      <c r="CQ52" s="100">
        <v>200</v>
      </c>
      <c r="CR52" s="100">
        <v>250</v>
      </c>
      <c r="CS52" s="101">
        <v>350</v>
      </c>
      <c r="CT52" s="39">
        <f>SUM(B52:CS52)</f>
        <v>60496.070000000022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7090.5648408602137</v>
      </c>
      <c r="C53" s="104">
        <f t="shared" si="56"/>
        <v>7092.0848408602151</v>
      </c>
      <c r="D53" s="104">
        <f t="shared" si="56"/>
        <v>7101.7248408602145</v>
      </c>
      <c r="E53" s="104">
        <f t="shared" si="56"/>
        <v>7113.204840860215</v>
      </c>
      <c r="F53" s="104">
        <f t="shared" si="56"/>
        <v>7108.994840860214</v>
      </c>
      <c r="G53" s="104">
        <f t="shared" si="56"/>
        <v>7106.0248408602147</v>
      </c>
      <c r="H53" s="104">
        <f t="shared" si="56"/>
        <v>7059.5248408602147</v>
      </c>
      <c r="I53" s="104">
        <f t="shared" si="56"/>
        <v>7011.3848408602144</v>
      </c>
      <c r="J53" s="104">
        <f t="shared" si="56"/>
        <v>7041.7248408602154</v>
      </c>
      <c r="K53" s="104">
        <f t="shared" si="56"/>
        <v>7048.5848408602133</v>
      </c>
      <c r="L53" s="104">
        <f t="shared" si="56"/>
        <v>7001.7648408602145</v>
      </c>
      <c r="M53" s="104">
        <f t="shared" si="56"/>
        <v>6952.5448408602142</v>
      </c>
      <c r="N53" s="104">
        <f t="shared" si="56"/>
        <v>6826.7248408602145</v>
      </c>
      <c r="O53" s="104">
        <f t="shared" si="56"/>
        <v>6826.4248408602143</v>
      </c>
      <c r="P53" s="104">
        <f t="shared" si="56"/>
        <v>6809.3048408602144</v>
      </c>
      <c r="Q53" s="104">
        <f t="shared" si="56"/>
        <v>6814.5948408602153</v>
      </c>
      <c r="R53" s="104">
        <f t="shared" si="56"/>
        <v>6815.8248408602149</v>
      </c>
      <c r="S53" s="104">
        <f t="shared" si="56"/>
        <v>6815.6948408602148</v>
      </c>
      <c r="T53" s="104">
        <f t="shared" si="56"/>
        <v>6858.704840860215</v>
      </c>
      <c r="U53" s="104">
        <f t="shared" si="56"/>
        <v>6866.3148408602146</v>
      </c>
      <c r="V53" s="104">
        <f t="shared" si="56"/>
        <v>6866.3948408602146</v>
      </c>
      <c r="W53" s="104">
        <f t="shared" si="56"/>
        <v>7136.8348408602142</v>
      </c>
      <c r="X53" s="104">
        <f t="shared" si="56"/>
        <v>7141.8645108198343</v>
      </c>
      <c r="Y53" s="104">
        <f t="shared" si="56"/>
        <v>7139.7099153494928</v>
      </c>
      <c r="Z53" s="104">
        <f t="shared" si="56"/>
        <v>7218.5109073760459</v>
      </c>
      <c r="AA53" s="104">
        <f t="shared" si="56"/>
        <v>7212.8746855267445</v>
      </c>
      <c r="AB53" s="104">
        <f t="shared" si="56"/>
        <v>7182.15747736712</v>
      </c>
      <c r="AC53" s="104">
        <f t="shared" si="56"/>
        <v>7191.5984919445682</v>
      </c>
      <c r="AD53" s="104">
        <f t="shared" si="56"/>
        <v>7284.4484103046807</v>
      </c>
      <c r="AE53" s="104">
        <f t="shared" si="56"/>
        <v>7537.1404988625891</v>
      </c>
      <c r="AF53" s="104">
        <f t="shared" si="56"/>
        <v>7409.8674319300171</v>
      </c>
      <c r="AG53" s="104">
        <f t="shared" si="56"/>
        <v>7375.7335374162667</v>
      </c>
      <c r="AH53" s="104">
        <f t="shared" ref="AH53:BM53" si="57">SUM(AH30,AH40,AH42,AH47,-AH52)</f>
        <v>7737.764051046599</v>
      </c>
      <c r="AI53" s="104">
        <f t="shared" si="57"/>
        <v>7674.8490819190256</v>
      </c>
      <c r="AJ53" s="104">
        <f t="shared" si="57"/>
        <v>7804.1105499680198</v>
      </c>
      <c r="AK53" s="104">
        <f t="shared" si="57"/>
        <v>7901.4779838282138</v>
      </c>
      <c r="AL53" s="104">
        <f t="shared" si="57"/>
        <v>7741.7232851357612</v>
      </c>
      <c r="AM53" s="104">
        <f t="shared" si="57"/>
        <v>7716.4535257922034</v>
      </c>
      <c r="AN53" s="104">
        <f t="shared" si="57"/>
        <v>7813.5637432803514</v>
      </c>
      <c r="AO53" s="104">
        <f t="shared" si="57"/>
        <v>7831.1400492391203</v>
      </c>
      <c r="AP53" s="104">
        <f t="shared" si="57"/>
        <v>7801.7625721718996</v>
      </c>
      <c r="AQ53" s="104">
        <f t="shared" si="57"/>
        <v>7947.684111673756</v>
      </c>
      <c r="AR53" s="104">
        <f t="shared" si="57"/>
        <v>8220.6765944971248</v>
      </c>
      <c r="AS53" s="104">
        <f t="shared" si="57"/>
        <v>8336.3184967240595</v>
      </c>
      <c r="AT53" s="104">
        <f t="shared" si="57"/>
        <v>8361.0326551370563</v>
      </c>
      <c r="AU53" s="104">
        <f t="shared" si="57"/>
        <v>8278.6264772984614</v>
      </c>
      <c r="AV53" s="104">
        <f t="shared" si="57"/>
        <v>8262.5822513285784</v>
      </c>
      <c r="AW53" s="104">
        <f t="shared" si="57"/>
        <v>8481.5166429892706</v>
      </c>
      <c r="AX53" s="104">
        <f t="shared" si="57"/>
        <v>8419.326330496755</v>
      </c>
      <c r="AY53" s="104">
        <f t="shared" si="57"/>
        <v>8371.5534555528393</v>
      </c>
      <c r="AZ53" s="104">
        <f t="shared" si="57"/>
        <v>8046.7471110494416</v>
      </c>
      <c r="BA53" s="104">
        <f t="shared" si="57"/>
        <v>7852.7255441001025</v>
      </c>
      <c r="BB53" s="104">
        <f t="shared" si="57"/>
        <v>8192.9306249975198</v>
      </c>
      <c r="BC53" s="104">
        <f t="shared" si="57"/>
        <v>8353.7144012055505</v>
      </c>
      <c r="BD53" s="104">
        <f t="shared" si="57"/>
        <v>8177.3370191426957</v>
      </c>
      <c r="BE53" s="104">
        <f t="shared" si="57"/>
        <v>8313.1242396182934</v>
      </c>
      <c r="BF53" s="104">
        <f t="shared" si="57"/>
        <v>8448.6837498162258</v>
      </c>
      <c r="BG53" s="104">
        <f t="shared" si="57"/>
        <v>8608.717798205118</v>
      </c>
      <c r="BH53" s="104">
        <f t="shared" si="57"/>
        <v>8516.742754787856</v>
      </c>
      <c r="BI53" s="104">
        <f t="shared" si="57"/>
        <v>8475.9851283482203</v>
      </c>
      <c r="BJ53" s="104">
        <f t="shared" si="57"/>
        <v>8645.5198725469654</v>
      </c>
      <c r="BK53" s="104">
        <f t="shared" si="57"/>
        <v>8884.0945370112349</v>
      </c>
      <c r="BL53" s="104">
        <f t="shared" si="57"/>
        <v>8646.4473402627773</v>
      </c>
      <c r="BM53" s="104">
        <f t="shared" si="57"/>
        <v>8335.8469619644384</v>
      </c>
      <c r="BN53" s="104">
        <f t="shared" ref="BN53:CS53" si="58">SUM(BN30,BN40,BN42,BN47,-BN52)</f>
        <v>8103.1469572009119</v>
      </c>
      <c r="BO53" s="104">
        <f t="shared" si="58"/>
        <v>8066.055112349165</v>
      </c>
      <c r="BP53" s="104">
        <f t="shared" si="58"/>
        <v>7989.2985745211927</v>
      </c>
      <c r="BQ53" s="104">
        <f t="shared" si="58"/>
        <v>7948.3249794707872</v>
      </c>
      <c r="BR53" s="104">
        <f t="shared" si="58"/>
        <v>7464.4556188794504</v>
      </c>
      <c r="BS53" s="104">
        <f t="shared" si="58"/>
        <v>7178.4057420604631</v>
      </c>
      <c r="BT53" s="104">
        <f t="shared" si="58"/>
        <v>7183.3464291948494</v>
      </c>
      <c r="BU53" s="104">
        <f t="shared" si="58"/>
        <v>7130.2389507118742</v>
      </c>
      <c r="BV53" s="104">
        <f t="shared" si="58"/>
        <v>7167.1729151616128</v>
      </c>
      <c r="BW53" s="104">
        <f t="shared" si="58"/>
        <v>7553.743262850985</v>
      </c>
      <c r="BX53" s="104">
        <f t="shared" si="58"/>
        <v>7310.077457940456</v>
      </c>
      <c r="BY53" s="104">
        <f t="shared" si="58"/>
        <v>7435.2657229584647</v>
      </c>
      <c r="BZ53" s="104">
        <f t="shared" si="58"/>
        <v>7614.5348408602149</v>
      </c>
      <c r="CA53" s="104">
        <f t="shared" si="58"/>
        <v>7625.2948408602151</v>
      </c>
      <c r="CB53" s="104">
        <f t="shared" si="58"/>
        <v>7621.3248408602149</v>
      </c>
      <c r="CC53" s="104">
        <f t="shared" si="58"/>
        <v>7627.2148408602152</v>
      </c>
      <c r="CD53" s="104">
        <f t="shared" si="58"/>
        <v>7628.3648408602148</v>
      </c>
      <c r="CE53" s="104">
        <f t="shared" si="58"/>
        <v>7633.164840860215</v>
      </c>
      <c r="CF53" s="104">
        <f t="shared" si="58"/>
        <v>7643.4248408602152</v>
      </c>
      <c r="CG53" s="104">
        <f t="shared" si="58"/>
        <v>7651.1948408602148</v>
      </c>
      <c r="CH53" s="104">
        <f t="shared" si="58"/>
        <v>7648.6748408602152</v>
      </c>
      <c r="CI53" s="104">
        <f t="shared" si="58"/>
        <v>7649.7648408602145</v>
      </c>
      <c r="CJ53" s="104">
        <f t="shared" si="58"/>
        <v>7555.784840860214</v>
      </c>
      <c r="CK53" s="104">
        <f t="shared" si="58"/>
        <v>7558.6748408602143</v>
      </c>
      <c r="CL53" s="104">
        <f t="shared" si="58"/>
        <v>7377.9048408602148</v>
      </c>
      <c r="CM53" s="104">
        <f t="shared" si="58"/>
        <v>7380.5948408602144</v>
      </c>
      <c r="CN53" s="104">
        <f t="shared" si="58"/>
        <v>7393.4848408602147</v>
      </c>
      <c r="CO53" s="104">
        <f t="shared" si="58"/>
        <v>7404.2148408602143</v>
      </c>
      <c r="CP53" s="104">
        <f t="shared" si="58"/>
        <v>7518.4248408602143</v>
      </c>
      <c r="CQ53" s="104">
        <f t="shared" si="58"/>
        <v>7520.0448408602151</v>
      </c>
      <c r="CR53" s="104">
        <f t="shared" si="58"/>
        <v>7470.1748408602143</v>
      </c>
      <c r="CS53" s="105">
        <f t="shared" si="58"/>
        <v>7372.5248408602147</v>
      </c>
      <c r="CT53" s="106">
        <f>SUM(B53:CS53)</f>
        <v>729683.94984746189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572.71300000000065</v>
      </c>
      <c r="C55" s="108">
        <f t="shared" si="59"/>
        <v>570.26299999999992</v>
      </c>
      <c r="D55" s="108">
        <f t="shared" si="59"/>
        <v>573.66299999999956</v>
      </c>
      <c r="E55" s="108">
        <f t="shared" si="59"/>
        <v>561.65299999999934</v>
      </c>
      <c r="F55" s="108">
        <f t="shared" si="59"/>
        <v>565.48300000000108</v>
      </c>
      <c r="G55" s="108">
        <f t="shared" si="59"/>
        <v>569.67299999999977</v>
      </c>
      <c r="H55" s="108">
        <f t="shared" si="59"/>
        <v>616.0630000000001</v>
      </c>
      <c r="I55" s="108">
        <f t="shared" si="59"/>
        <v>665.77300000000014</v>
      </c>
      <c r="J55" s="108">
        <f t="shared" si="59"/>
        <v>633.89299999999912</v>
      </c>
      <c r="K55" s="108">
        <f t="shared" si="59"/>
        <v>623.05300000000079</v>
      </c>
      <c r="L55" s="108">
        <f t="shared" si="59"/>
        <v>685.77300000000014</v>
      </c>
      <c r="M55" s="108">
        <f t="shared" si="59"/>
        <v>734.82300000000032</v>
      </c>
      <c r="N55" s="108">
        <f t="shared" si="59"/>
        <v>838.23300000000017</v>
      </c>
      <c r="O55" s="108">
        <f t="shared" si="59"/>
        <v>839.09300000000076</v>
      </c>
      <c r="P55" s="108">
        <f t="shared" si="59"/>
        <v>843.88300000000072</v>
      </c>
      <c r="Q55" s="108">
        <f t="shared" si="59"/>
        <v>838.90299999999934</v>
      </c>
      <c r="R55" s="108">
        <f t="shared" si="59"/>
        <v>837.13299999999981</v>
      </c>
      <c r="S55" s="108">
        <f t="shared" si="59"/>
        <v>838.19300000000021</v>
      </c>
      <c r="T55" s="108">
        <f t="shared" si="59"/>
        <v>806.85300000000007</v>
      </c>
      <c r="U55" s="108">
        <f t="shared" si="59"/>
        <v>798.96299999999974</v>
      </c>
      <c r="V55" s="108">
        <f t="shared" si="59"/>
        <v>798.49300000000039</v>
      </c>
      <c r="W55" s="108">
        <f t="shared" si="59"/>
        <v>527.83300000000054</v>
      </c>
      <c r="X55" s="108">
        <f t="shared" si="59"/>
        <v>4026.3633300403799</v>
      </c>
      <c r="Y55" s="108">
        <f t="shared" si="59"/>
        <v>4028.0579255107223</v>
      </c>
      <c r="Z55" s="108">
        <f t="shared" si="59"/>
        <v>3951.916933484169</v>
      </c>
      <c r="AA55" s="108">
        <f t="shared" si="59"/>
        <v>3976.6831553334696</v>
      </c>
      <c r="AB55" s="108">
        <f t="shared" si="59"/>
        <v>4052.9703634930956</v>
      </c>
      <c r="AC55" s="108">
        <f t="shared" si="59"/>
        <v>4101.5193489156454</v>
      </c>
      <c r="AD55" s="108">
        <f t="shared" si="59"/>
        <v>4123.5194305555333</v>
      </c>
      <c r="AE55" s="108">
        <f t="shared" si="59"/>
        <v>3969.1073419976256</v>
      </c>
      <c r="AF55" s="108">
        <f t="shared" si="59"/>
        <v>4223.810408930196</v>
      </c>
      <c r="AG55" s="108">
        <f t="shared" si="59"/>
        <v>4374.7843034439484</v>
      </c>
      <c r="AH55" s="108">
        <f t="shared" ref="AH55:BM55" si="60">AH25-AH53</f>
        <v>4143.4337898136164</v>
      </c>
      <c r="AI55" s="108">
        <f t="shared" si="60"/>
        <v>4355.8887589411906</v>
      </c>
      <c r="AJ55" s="108">
        <f t="shared" si="60"/>
        <v>4381.6172908921944</v>
      </c>
      <c r="AK55" s="108">
        <f t="shared" si="60"/>
        <v>4388.5998570320007</v>
      </c>
      <c r="AL55" s="108">
        <f t="shared" si="60"/>
        <v>4686.1545557244544</v>
      </c>
      <c r="AM55" s="108">
        <f t="shared" si="60"/>
        <v>4806.7443150680119</v>
      </c>
      <c r="AN55" s="108">
        <f t="shared" si="60"/>
        <v>4806.6240975798637</v>
      </c>
      <c r="AO55" s="108">
        <f t="shared" si="60"/>
        <v>4854.2877916210946</v>
      </c>
      <c r="AP55" s="108">
        <f t="shared" si="60"/>
        <v>4959.5352686883143</v>
      </c>
      <c r="AQ55" s="108">
        <f t="shared" si="60"/>
        <v>4876.7437291864589</v>
      </c>
      <c r="AR55" s="108">
        <f t="shared" si="60"/>
        <v>4481.4412463630888</v>
      </c>
      <c r="AS55" s="108">
        <f t="shared" si="60"/>
        <v>4388.6393441361543</v>
      </c>
      <c r="AT55" s="108">
        <f t="shared" si="60"/>
        <v>4397.1451857231586</v>
      </c>
      <c r="AU55" s="108">
        <f t="shared" si="60"/>
        <v>4485.2113635617534</v>
      </c>
      <c r="AV55" s="108">
        <f t="shared" si="60"/>
        <v>4534.6355895316374</v>
      </c>
      <c r="AW55" s="108">
        <f t="shared" si="60"/>
        <v>4316.5511978709437</v>
      </c>
      <c r="AX55" s="108">
        <f t="shared" si="60"/>
        <v>4379.9315103634599</v>
      </c>
      <c r="AY55" s="108">
        <f t="shared" si="60"/>
        <v>4428.1243853073756</v>
      </c>
      <c r="AZ55" s="108">
        <f t="shared" si="60"/>
        <v>4778.2807298107737</v>
      </c>
      <c r="BA55" s="108">
        <f t="shared" si="60"/>
        <v>5010.9722967601128</v>
      </c>
      <c r="BB55" s="108">
        <f t="shared" si="60"/>
        <v>4731.0572158626965</v>
      </c>
      <c r="BC55" s="108">
        <f t="shared" si="60"/>
        <v>4602.073439654665</v>
      </c>
      <c r="BD55" s="108">
        <f t="shared" si="60"/>
        <v>4796.670821717521</v>
      </c>
      <c r="BE55" s="108">
        <f t="shared" si="60"/>
        <v>4666.693601241921</v>
      </c>
      <c r="BF55" s="108">
        <f t="shared" si="60"/>
        <v>4539.6940910439898</v>
      </c>
      <c r="BG55" s="108">
        <f t="shared" si="60"/>
        <v>4378.3700426550968</v>
      </c>
      <c r="BH55" s="108">
        <f t="shared" si="60"/>
        <v>4452.4050860723601</v>
      </c>
      <c r="BI55" s="108">
        <f t="shared" si="60"/>
        <v>4466.0127125119943</v>
      </c>
      <c r="BJ55" s="108">
        <f t="shared" si="60"/>
        <v>4266.3279683132514</v>
      </c>
      <c r="BK55" s="108">
        <f t="shared" si="60"/>
        <v>3961.6033038489804</v>
      </c>
      <c r="BL55" s="108">
        <f t="shared" si="60"/>
        <v>4118.6105005974387</v>
      </c>
      <c r="BM55" s="108">
        <f t="shared" si="60"/>
        <v>4324.6108788957772</v>
      </c>
      <c r="BN55" s="108">
        <f t="shared" ref="BN55:CS55" si="61">BN25-BN53</f>
        <v>4449.8708836593032</v>
      </c>
      <c r="BO55" s="108">
        <f t="shared" si="61"/>
        <v>4367.1627285110508</v>
      </c>
      <c r="BP55" s="108">
        <f t="shared" si="61"/>
        <v>4327.4092663390211</v>
      </c>
      <c r="BQ55" s="108">
        <f t="shared" si="61"/>
        <v>4245.8728613894282</v>
      </c>
      <c r="BR55" s="108">
        <f t="shared" si="61"/>
        <v>4606.5622219807647</v>
      </c>
      <c r="BS55" s="108">
        <f t="shared" si="61"/>
        <v>4771.0120987997534</v>
      </c>
      <c r="BT55" s="108">
        <f t="shared" si="61"/>
        <v>4637.2614116653658</v>
      </c>
      <c r="BU55" s="108">
        <f t="shared" si="61"/>
        <v>4583.4988901483403</v>
      </c>
      <c r="BV55" s="108">
        <f t="shared" si="61"/>
        <v>4460.034925698601</v>
      </c>
      <c r="BW55" s="108">
        <f t="shared" si="61"/>
        <v>3990.5045780092296</v>
      </c>
      <c r="BX55" s="108">
        <f t="shared" si="61"/>
        <v>4130.0503829197578</v>
      </c>
      <c r="BY55" s="108">
        <f t="shared" si="61"/>
        <v>3948.8621179017509</v>
      </c>
      <c r="BZ55" s="108">
        <f t="shared" si="61"/>
        <v>309.55299999999897</v>
      </c>
      <c r="CA55" s="108">
        <f t="shared" si="61"/>
        <v>297.68299999999908</v>
      </c>
      <c r="CB55" s="108">
        <f t="shared" si="61"/>
        <v>303.03299999999945</v>
      </c>
      <c r="CC55" s="108">
        <f t="shared" si="61"/>
        <v>296.07299999999941</v>
      </c>
      <c r="CD55" s="108">
        <f t="shared" si="61"/>
        <v>294.21299999999974</v>
      </c>
      <c r="CE55" s="108">
        <f t="shared" si="61"/>
        <v>291.10299999999916</v>
      </c>
      <c r="CF55" s="108">
        <f t="shared" si="61"/>
        <v>281.6929999999993</v>
      </c>
      <c r="CG55" s="108">
        <f t="shared" si="61"/>
        <v>274.05299999999988</v>
      </c>
      <c r="CH55" s="108">
        <f t="shared" si="61"/>
        <v>276.93299999999908</v>
      </c>
      <c r="CI55" s="108">
        <f t="shared" si="61"/>
        <v>274.69300000000021</v>
      </c>
      <c r="CJ55" s="108">
        <f t="shared" si="61"/>
        <v>375.61300000000119</v>
      </c>
      <c r="CK55" s="108">
        <f t="shared" si="61"/>
        <v>373.07300000000032</v>
      </c>
      <c r="CL55" s="108">
        <f t="shared" si="61"/>
        <v>575.93299999999999</v>
      </c>
      <c r="CM55" s="108">
        <f t="shared" si="61"/>
        <v>572.27300000000014</v>
      </c>
      <c r="CN55" s="108">
        <f t="shared" si="61"/>
        <v>572.65300000000025</v>
      </c>
      <c r="CO55" s="108">
        <f t="shared" si="61"/>
        <v>562.51299999999992</v>
      </c>
      <c r="CP55" s="108">
        <f t="shared" si="61"/>
        <v>461.83300000000054</v>
      </c>
      <c r="CQ55" s="108">
        <f t="shared" si="61"/>
        <v>458.16300000000047</v>
      </c>
      <c r="CR55" s="108">
        <f t="shared" si="61"/>
        <v>520.96299999999974</v>
      </c>
      <c r="CS55" s="109">
        <f t="shared" si="61"/>
        <v>619.33299999999963</v>
      </c>
      <c r="CT55" s="110">
        <f>SUM(B55:CS55)</f>
        <v>261443.31287511843</v>
      </c>
      <c r="CU55" s="150"/>
    </row>
    <row r="56" spans="1:102" ht="15.75" thickBot="1">
      <c r="A56" s="57" t="s">
        <v>71</v>
      </c>
      <c r="B56" s="36">
        <v>122.19</v>
      </c>
      <c r="C56" s="37">
        <v>141.18</v>
      </c>
      <c r="D56" s="37">
        <v>211.86999999999998</v>
      </c>
      <c r="E56" s="37">
        <v>233.36</v>
      </c>
      <c r="F56" s="37">
        <v>74.45</v>
      </c>
      <c r="G56" s="37">
        <v>88.38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100</v>
      </c>
      <c r="AA56" s="37">
        <v>100</v>
      </c>
      <c r="AB56" s="37">
        <v>200</v>
      </c>
      <c r="AC56" s="37">
        <v>300</v>
      </c>
      <c r="AD56" s="37">
        <v>200</v>
      </c>
      <c r="AE56" s="37">
        <v>100</v>
      </c>
      <c r="AF56" s="37">
        <v>150</v>
      </c>
      <c r="AG56" s="37">
        <v>150</v>
      </c>
      <c r="AH56" s="37">
        <v>100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50</v>
      </c>
      <c r="AO56" s="37">
        <v>100</v>
      </c>
      <c r="AP56" s="37">
        <v>100</v>
      </c>
      <c r="AQ56" s="37">
        <v>100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200</v>
      </c>
      <c r="BA56" s="37">
        <v>350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100</v>
      </c>
      <c r="BU56" s="37">
        <v>200</v>
      </c>
      <c r="BV56" s="37">
        <v>300</v>
      </c>
      <c r="BW56" s="37">
        <v>50</v>
      </c>
      <c r="BX56" s="37">
        <v>350</v>
      </c>
      <c r="BY56" s="37">
        <v>438.5</v>
      </c>
      <c r="BZ56" s="37">
        <v>214.39</v>
      </c>
      <c r="CA56" s="37">
        <v>192.48</v>
      </c>
      <c r="CB56" s="37">
        <v>210.06</v>
      </c>
      <c r="CC56" s="37">
        <v>191.09</v>
      </c>
      <c r="CD56" s="37">
        <v>234.26</v>
      </c>
      <c r="CE56" s="37">
        <v>213.62</v>
      </c>
      <c r="CF56" s="37">
        <v>194.26</v>
      </c>
      <c r="CG56" s="37">
        <v>195.53</v>
      </c>
      <c r="CH56" s="37">
        <v>136.03</v>
      </c>
      <c r="CI56" s="37">
        <v>139.6</v>
      </c>
      <c r="CJ56" s="37">
        <v>115.66</v>
      </c>
      <c r="CK56" s="37">
        <v>117.37</v>
      </c>
      <c r="CL56" s="37">
        <v>74.989999999999995</v>
      </c>
      <c r="CM56" s="37">
        <v>48.25</v>
      </c>
      <c r="CN56" s="37">
        <v>34.090000000000003</v>
      </c>
      <c r="CO56" s="37">
        <v>10.25</v>
      </c>
      <c r="CP56" s="37">
        <v>31.14</v>
      </c>
      <c r="CQ56" s="37">
        <v>32.270000000000003</v>
      </c>
      <c r="CR56" s="37">
        <v>37.21</v>
      </c>
      <c r="CS56" s="38">
        <v>52.11</v>
      </c>
      <c r="CT56" s="31">
        <f>SUM(B56:CS56)</f>
        <v>7084.5900000000011</v>
      </c>
      <c r="CU56" s="152"/>
      <c r="CW56" s="140"/>
    </row>
    <row r="57" spans="1:102" ht="15.75" thickBot="1">
      <c r="A57" s="107" t="s">
        <v>81</v>
      </c>
      <c r="B57" s="108">
        <f>IF(B56&gt;B55,0,B55-B56)</f>
        <v>450.52300000000065</v>
      </c>
      <c r="C57" s="108">
        <f t="shared" ref="C57:BN57" si="62">IF(C56&gt;C55,0,C55-C56)</f>
        <v>429.08299999999991</v>
      </c>
      <c r="D57" s="108">
        <f t="shared" si="62"/>
        <v>361.79299999999955</v>
      </c>
      <c r="E57" s="108">
        <f t="shared" si="62"/>
        <v>328.29299999999932</v>
      </c>
      <c r="F57" s="108">
        <f t="shared" si="62"/>
        <v>491.0330000000011</v>
      </c>
      <c r="G57" s="108">
        <f t="shared" si="62"/>
        <v>481.29299999999978</v>
      </c>
      <c r="H57" s="108">
        <f t="shared" si="62"/>
        <v>616.0630000000001</v>
      </c>
      <c r="I57" s="108">
        <f t="shared" si="62"/>
        <v>665.77300000000014</v>
      </c>
      <c r="J57" s="108">
        <f t="shared" si="62"/>
        <v>633.89299999999912</v>
      </c>
      <c r="K57" s="108">
        <f t="shared" si="62"/>
        <v>623.05300000000079</v>
      </c>
      <c r="L57" s="108">
        <f t="shared" si="62"/>
        <v>685.77300000000014</v>
      </c>
      <c r="M57" s="108">
        <f t="shared" si="62"/>
        <v>734.82300000000032</v>
      </c>
      <c r="N57" s="108">
        <f t="shared" si="62"/>
        <v>838.23300000000017</v>
      </c>
      <c r="O57" s="108">
        <f t="shared" si="62"/>
        <v>839.09300000000076</v>
      </c>
      <c r="P57" s="108">
        <f t="shared" si="62"/>
        <v>843.88300000000072</v>
      </c>
      <c r="Q57" s="108">
        <f t="shared" si="62"/>
        <v>838.90299999999934</v>
      </c>
      <c r="R57" s="108">
        <f t="shared" si="62"/>
        <v>837.13299999999981</v>
      </c>
      <c r="S57" s="108">
        <f t="shared" si="62"/>
        <v>838.19300000000021</v>
      </c>
      <c r="T57" s="108">
        <f t="shared" si="62"/>
        <v>806.85300000000007</v>
      </c>
      <c r="U57" s="108">
        <f t="shared" si="62"/>
        <v>798.96299999999974</v>
      </c>
      <c r="V57" s="108">
        <f t="shared" si="62"/>
        <v>798.49300000000039</v>
      </c>
      <c r="W57" s="108">
        <f t="shared" si="62"/>
        <v>527.83300000000054</v>
      </c>
      <c r="X57" s="108">
        <f t="shared" si="62"/>
        <v>4026.3633300403799</v>
      </c>
      <c r="Y57" s="108">
        <f t="shared" si="62"/>
        <v>4028.0579255107223</v>
      </c>
      <c r="Z57" s="108">
        <f t="shared" si="62"/>
        <v>3851.916933484169</v>
      </c>
      <c r="AA57" s="108">
        <f t="shared" si="62"/>
        <v>3876.6831553334696</v>
      </c>
      <c r="AB57" s="108">
        <f t="shared" si="62"/>
        <v>3852.9703634930956</v>
      </c>
      <c r="AC57" s="108">
        <f t="shared" si="62"/>
        <v>3801.5193489156454</v>
      </c>
      <c r="AD57" s="108">
        <f t="shared" si="62"/>
        <v>3923.5194305555333</v>
      </c>
      <c r="AE57" s="108">
        <f t="shared" si="62"/>
        <v>3869.1073419976256</v>
      </c>
      <c r="AF57" s="108">
        <f t="shared" si="62"/>
        <v>4073.810408930196</v>
      </c>
      <c r="AG57" s="108">
        <f t="shared" si="62"/>
        <v>4224.7843034439484</v>
      </c>
      <c r="AH57" s="108">
        <f t="shared" si="62"/>
        <v>4043.4337898136164</v>
      </c>
      <c r="AI57" s="108">
        <f t="shared" si="62"/>
        <v>4355.8887589411906</v>
      </c>
      <c r="AJ57" s="108">
        <f t="shared" si="62"/>
        <v>4381.6172908921944</v>
      </c>
      <c r="AK57" s="108">
        <f t="shared" si="62"/>
        <v>4388.5998570320007</v>
      </c>
      <c r="AL57" s="108">
        <f t="shared" si="62"/>
        <v>4686.1545557244544</v>
      </c>
      <c r="AM57" s="108">
        <f t="shared" si="62"/>
        <v>4806.7443150680119</v>
      </c>
      <c r="AN57" s="108">
        <f t="shared" si="62"/>
        <v>4756.6240975798637</v>
      </c>
      <c r="AO57" s="108">
        <f t="shared" si="62"/>
        <v>4754.2877916210946</v>
      </c>
      <c r="AP57" s="108">
        <f t="shared" si="62"/>
        <v>4859.5352686883143</v>
      </c>
      <c r="AQ57" s="108">
        <f t="shared" si="62"/>
        <v>4776.7437291864589</v>
      </c>
      <c r="AR57" s="108">
        <f t="shared" si="62"/>
        <v>4481.4412463630888</v>
      </c>
      <c r="AS57" s="108">
        <f t="shared" si="62"/>
        <v>4388.6393441361543</v>
      </c>
      <c r="AT57" s="108">
        <f t="shared" si="62"/>
        <v>4397.1451857231586</v>
      </c>
      <c r="AU57" s="108">
        <f t="shared" si="62"/>
        <v>4485.2113635617534</v>
      </c>
      <c r="AV57" s="108">
        <f t="shared" si="62"/>
        <v>4534.6355895316374</v>
      </c>
      <c r="AW57" s="108">
        <f t="shared" si="62"/>
        <v>4316.5511978709437</v>
      </c>
      <c r="AX57" s="108">
        <f t="shared" si="62"/>
        <v>4379.9315103634599</v>
      </c>
      <c r="AY57" s="108">
        <f t="shared" si="62"/>
        <v>4428.1243853073756</v>
      </c>
      <c r="AZ57" s="108">
        <f t="shared" si="62"/>
        <v>4578.2807298107737</v>
      </c>
      <c r="BA57" s="108">
        <f t="shared" si="62"/>
        <v>4660.9722967601128</v>
      </c>
      <c r="BB57" s="108">
        <f t="shared" si="62"/>
        <v>4731.0572158626965</v>
      </c>
      <c r="BC57" s="108">
        <f t="shared" si="62"/>
        <v>4602.073439654665</v>
      </c>
      <c r="BD57" s="108">
        <f t="shared" si="62"/>
        <v>4796.670821717521</v>
      </c>
      <c r="BE57" s="108">
        <f t="shared" si="62"/>
        <v>4666.693601241921</v>
      </c>
      <c r="BF57" s="108">
        <f t="shared" si="62"/>
        <v>4539.6940910439898</v>
      </c>
      <c r="BG57" s="108">
        <f t="shared" si="62"/>
        <v>4378.3700426550968</v>
      </c>
      <c r="BH57" s="108">
        <f t="shared" si="62"/>
        <v>4452.4050860723601</v>
      </c>
      <c r="BI57" s="108">
        <f t="shared" si="62"/>
        <v>4466.0127125119943</v>
      </c>
      <c r="BJ57" s="108">
        <f t="shared" si="62"/>
        <v>4266.3279683132514</v>
      </c>
      <c r="BK57" s="108">
        <f t="shared" si="62"/>
        <v>3961.6033038489804</v>
      </c>
      <c r="BL57" s="108">
        <f t="shared" si="62"/>
        <v>4118.6105005974387</v>
      </c>
      <c r="BM57" s="108">
        <f t="shared" si="62"/>
        <v>4324.6108788957772</v>
      </c>
      <c r="BN57" s="108">
        <f t="shared" si="62"/>
        <v>4449.8708836593032</v>
      </c>
      <c r="BO57" s="108">
        <f t="shared" ref="BO57:CS57" si="63">IF(BO56&gt;BO55,0,BO55-BO56)</f>
        <v>4367.1627285110508</v>
      </c>
      <c r="BP57" s="108">
        <f t="shared" si="63"/>
        <v>4327.4092663390211</v>
      </c>
      <c r="BQ57" s="108">
        <f t="shared" si="63"/>
        <v>4245.8728613894282</v>
      </c>
      <c r="BR57" s="108">
        <f t="shared" si="63"/>
        <v>4606.5622219807647</v>
      </c>
      <c r="BS57" s="108">
        <f t="shared" si="63"/>
        <v>4771.0120987997534</v>
      </c>
      <c r="BT57" s="108">
        <f t="shared" si="63"/>
        <v>4537.2614116653658</v>
      </c>
      <c r="BU57" s="108">
        <f t="shared" si="63"/>
        <v>4383.4988901483403</v>
      </c>
      <c r="BV57" s="108">
        <f t="shared" si="63"/>
        <v>4160.034925698601</v>
      </c>
      <c r="BW57" s="108">
        <f t="shared" si="63"/>
        <v>3940.5045780092296</v>
      </c>
      <c r="BX57" s="108">
        <f t="shared" si="63"/>
        <v>3780.0503829197578</v>
      </c>
      <c r="BY57" s="108">
        <f t="shared" si="63"/>
        <v>3510.3621179017509</v>
      </c>
      <c r="BZ57" s="108">
        <f t="shared" si="63"/>
        <v>95.162999999998988</v>
      </c>
      <c r="CA57" s="108">
        <f t="shared" si="63"/>
        <v>105.20299999999909</v>
      </c>
      <c r="CB57" s="108">
        <f t="shared" si="63"/>
        <v>92.972999999999445</v>
      </c>
      <c r="CC57" s="108">
        <f t="shared" si="63"/>
        <v>104.98299999999941</v>
      </c>
      <c r="CD57" s="108">
        <f t="shared" si="63"/>
        <v>59.952999999999747</v>
      </c>
      <c r="CE57" s="108">
        <f t="shared" si="63"/>
        <v>77.482999999999151</v>
      </c>
      <c r="CF57" s="108">
        <f t="shared" si="63"/>
        <v>87.432999999999311</v>
      </c>
      <c r="CG57" s="108">
        <f t="shared" si="63"/>
        <v>78.522999999999882</v>
      </c>
      <c r="CH57" s="108">
        <f t="shared" si="63"/>
        <v>140.90299999999908</v>
      </c>
      <c r="CI57" s="108">
        <f t="shared" si="63"/>
        <v>135.09300000000022</v>
      </c>
      <c r="CJ57" s="108">
        <f t="shared" si="63"/>
        <v>259.95300000000123</v>
      </c>
      <c r="CK57" s="108">
        <f t="shared" si="63"/>
        <v>255.70300000000032</v>
      </c>
      <c r="CL57" s="108">
        <f t="shared" si="63"/>
        <v>500.94299999999998</v>
      </c>
      <c r="CM57" s="108">
        <f t="shared" si="63"/>
        <v>524.02300000000014</v>
      </c>
      <c r="CN57" s="108">
        <f t="shared" si="63"/>
        <v>538.56300000000022</v>
      </c>
      <c r="CO57" s="108">
        <f t="shared" si="63"/>
        <v>552.26299999999992</v>
      </c>
      <c r="CP57" s="108">
        <f t="shared" si="63"/>
        <v>430.69300000000055</v>
      </c>
      <c r="CQ57" s="108">
        <f t="shared" si="63"/>
        <v>425.89300000000048</v>
      </c>
      <c r="CR57" s="108">
        <f t="shared" si="63"/>
        <v>483.75299999999976</v>
      </c>
      <c r="CS57" s="109">
        <f t="shared" si="63"/>
        <v>567.22299999999962</v>
      </c>
      <c r="CT57" s="110">
        <f>SUM(B57:CS57)</f>
        <v>254358.72287511849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3346.9369999999999</v>
      </c>
      <c r="C60" s="173">
        <f>SUM(C61:C67)</f>
        <v>3345.9369999999999</v>
      </c>
      <c r="D60" s="173">
        <f t="shared" ref="D60:BO60" si="64">SUM(D61:D67)</f>
        <v>3347.9369999999999</v>
      </c>
      <c r="E60" s="173">
        <f t="shared" si="64"/>
        <v>3354.9369999999999</v>
      </c>
      <c r="F60" s="173">
        <f t="shared" si="64"/>
        <v>3350.9369999999999</v>
      </c>
      <c r="G60" s="173">
        <f t="shared" si="64"/>
        <v>3346.9369999999999</v>
      </c>
      <c r="H60" s="173">
        <f t="shared" si="64"/>
        <v>3349.9369999999999</v>
      </c>
      <c r="I60" s="173">
        <f t="shared" si="64"/>
        <v>3347.9369999999999</v>
      </c>
      <c r="J60" s="173">
        <f t="shared" si="64"/>
        <v>3349.9369999999999</v>
      </c>
      <c r="K60" s="173">
        <f t="shared" si="64"/>
        <v>3349.9369999999999</v>
      </c>
      <c r="L60" s="173">
        <f t="shared" si="64"/>
        <v>3343.9369999999999</v>
      </c>
      <c r="M60" s="173">
        <f t="shared" si="64"/>
        <v>3343.9369999999999</v>
      </c>
      <c r="N60" s="173">
        <f t="shared" si="64"/>
        <v>3349.9369999999999</v>
      </c>
      <c r="O60" s="173">
        <f t="shared" si="64"/>
        <v>3348.9369999999999</v>
      </c>
      <c r="P60" s="173">
        <f t="shared" si="64"/>
        <v>3343.9369999999999</v>
      </c>
      <c r="Q60" s="173">
        <f t="shared" si="64"/>
        <v>3348.9369999999999</v>
      </c>
      <c r="R60" s="173">
        <f t="shared" si="64"/>
        <v>3350.9369999999999</v>
      </c>
      <c r="S60" s="173">
        <f t="shared" si="64"/>
        <v>3349.9369999999999</v>
      </c>
      <c r="T60" s="173">
        <f t="shared" si="64"/>
        <v>3347.9369999999999</v>
      </c>
      <c r="U60" s="173">
        <f t="shared" si="64"/>
        <v>3346.9369999999999</v>
      </c>
      <c r="V60" s="173">
        <f t="shared" si="64"/>
        <v>3346.9369999999999</v>
      </c>
      <c r="W60" s="173">
        <f t="shared" si="64"/>
        <v>3351.9369999999999</v>
      </c>
      <c r="X60" s="173">
        <f t="shared" si="64"/>
        <v>3352.9369999999999</v>
      </c>
      <c r="Y60" s="173">
        <f t="shared" si="64"/>
        <v>3347.9369999999999</v>
      </c>
      <c r="Z60" s="173">
        <f t="shared" si="64"/>
        <v>3347.9369999999999</v>
      </c>
      <c r="AA60" s="173">
        <f t="shared" si="64"/>
        <v>3347.9369999999999</v>
      </c>
      <c r="AB60" s="173">
        <f t="shared" si="64"/>
        <v>3347.9369999999999</v>
      </c>
      <c r="AC60" s="173">
        <f t="shared" si="64"/>
        <v>3347.9369999999999</v>
      </c>
      <c r="AD60" s="173">
        <f t="shared" si="64"/>
        <v>3347.9369999999999</v>
      </c>
      <c r="AE60" s="173">
        <f t="shared" si="64"/>
        <v>3346.9369999999999</v>
      </c>
      <c r="AF60" s="173">
        <f t="shared" si="64"/>
        <v>3346.9369999999999</v>
      </c>
      <c r="AG60" s="173">
        <f t="shared" si="64"/>
        <v>3345.9369999999999</v>
      </c>
      <c r="AH60" s="173">
        <f t="shared" si="64"/>
        <v>3344.9369999999999</v>
      </c>
      <c r="AI60" s="173">
        <f t="shared" si="64"/>
        <v>3349.9369999999999</v>
      </c>
      <c r="AJ60" s="173">
        <f t="shared" si="64"/>
        <v>3348.9369999999999</v>
      </c>
      <c r="AK60" s="173">
        <f t="shared" si="64"/>
        <v>3347.9369999999999</v>
      </c>
      <c r="AL60" s="173">
        <f t="shared" si="64"/>
        <v>3350.9369999999999</v>
      </c>
      <c r="AM60" s="173">
        <f t="shared" si="64"/>
        <v>3346.9369999999999</v>
      </c>
      <c r="AN60" s="173">
        <f t="shared" si="64"/>
        <v>3347.9369999999999</v>
      </c>
      <c r="AO60" s="173">
        <f t="shared" si="64"/>
        <v>3353.9369999999999</v>
      </c>
      <c r="AP60" s="173">
        <f t="shared" si="64"/>
        <v>3354.9369999999999</v>
      </c>
      <c r="AQ60" s="173">
        <f t="shared" si="64"/>
        <v>3351.9369999999999</v>
      </c>
      <c r="AR60" s="173">
        <f t="shared" si="64"/>
        <v>3350.9369999999999</v>
      </c>
      <c r="AS60" s="173">
        <f t="shared" si="64"/>
        <v>3353.9369999999999</v>
      </c>
      <c r="AT60" s="173">
        <f t="shared" si="64"/>
        <v>3349.9369999999999</v>
      </c>
      <c r="AU60" s="173">
        <f t="shared" si="64"/>
        <v>3350.9369999999999</v>
      </c>
      <c r="AV60" s="173">
        <f t="shared" si="64"/>
        <v>3349.9369999999999</v>
      </c>
      <c r="AW60" s="173">
        <f t="shared" si="64"/>
        <v>3344.9369999999999</v>
      </c>
      <c r="AX60" s="173">
        <f t="shared" si="64"/>
        <v>3343.9369999999999</v>
      </c>
      <c r="AY60" s="173">
        <f t="shared" si="64"/>
        <v>3343.9369999999999</v>
      </c>
      <c r="AZ60" s="173">
        <f t="shared" si="64"/>
        <v>3344.9369999999999</v>
      </c>
      <c r="BA60" s="173">
        <f t="shared" si="64"/>
        <v>3342.9369999999999</v>
      </c>
      <c r="BB60" s="173">
        <f t="shared" si="64"/>
        <v>3344.9369999999999</v>
      </c>
      <c r="BC60" s="173">
        <f t="shared" si="64"/>
        <v>3376.9369999999999</v>
      </c>
      <c r="BD60" s="173">
        <f t="shared" si="64"/>
        <v>3398.9369999999999</v>
      </c>
      <c r="BE60" s="173">
        <f t="shared" si="64"/>
        <v>3423.9369999999999</v>
      </c>
      <c r="BF60" s="173">
        <f t="shared" si="64"/>
        <v>3449.9369999999999</v>
      </c>
      <c r="BG60" s="173">
        <f t="shared" si="64"/>
        <v>3499.9369999999999</v>
      </c>
      <c r="BH60" s="173">
        <f t="shared" si="64"/>
        <v>3526.9369999999999</v>
      </c>
      <c r="BI60" s="173">
        <f t="shared" si="64"/>
        <v>3528.9369999999999</v>
      </c>
      <c r="BJ60" s="173">
        <f t="shared" si="64"/>
        <v>3535.9369999999999</v>
      </c>
      <c r="BK60" s="173">
        <f t="shared" si="64"/>
        <v>3546.9369999999999</v>
      </c>
      <c r="BL60" s="173">
        <f t="shared" si="64"/>
        <v>3548.9369999999999</v>
      </c>
      <c r="BM60" s="173">
        <f t="shared" si="64"/>
        <v>3549.9369999999999</v>
      </c>
      <c r="BN60" s="173">
        <f t="shared" si="64"/>
        <v>3544.9369999999999</v>
      </c>
      <c r="BO60" s="173">
        <f t="shared" si="64"/>
        <v>3540.9369999999999</v>
      </c>
      <c r="BP60" s="173">
        <f t="shared" ref="BP60:CS60" si="65">SUM(BP61:BP67)</f>
        <v>3543.9369999999999</v>
      </c>
      <c r="BQ60" s="173">
        <f t="shared" si="65"/>
        <v>3549.9369999999999</v>
      </c>
      <c r="BR60" s="173">
        <f t="shared" si="65"/>
        <v>3549.9369999999999</v>
      </c>
      <c r="BS60" s="173">
        <f t="shared" si="65"/>
        <v>3544.9369999999999</v>
      </c>
      <c r="BT60" s="173">
        <f t="shared" si="65"/>
        <v>3540.9369999999999</v>
      </c>
      <c r="BU60" s="173">
        <f t="shared" si="65"/>
        <v>3543.9369999999999</v>
      </c>
      <c r="BV60" s="173">
        <f t="shared" si="65"/>
        <v>3546.9369999999999</v>
      </c>
      <c r="BW60" s="173">
        <f t="shared" si="65"/>
        <v>3546.9369999999999</v>
      </c>
      <c r="BX60" s="173">
        <f t="shared" si="65"/>
        <v>3546.9369999999999</v>
      </c>
      <c r="BY60" s="173">
        <f t="shared" si="65"/>
        <v>3546.9369999999999</v>
      </c>
      <c r="BZ60" s="173">
        <f t="shared" si="65"/>
        <v>3546.9369999999999</v>
      </c>
      <c r="CA60" s="173">
        <f t="shared" si="65"/>
        <v>3546.9369999999999</v>
      </c>
      <c r="CB60" s="173">
        <f t="shared" si="65"/>
        <v>3549.9369999999999</v>
      </c>
      <c r="CC60" s="173">
        <f t="shared" si="65"/>
        <v>3551.9369999999999</v>
      </c>
      <c r="CD60" s="173">
        <f t="shared" si="65"/>
        <v>3547.9369999999999</v>
      </c>
      <c r="CE60" s="173">
        <f t="shared" si="65"/>
        <v>3546.9369999999999</v>
      </c>
      <c r="CF60" s="173">
        <f t="shared" si="65"/>
        <v>3549.9369999999999</v>
      </c>
      <c r="CG60" s="173">
        <f t="shared" si="65"/>
        <v>3550.9369999999999</v>
      </c>
      <c r="CH60" s="173">
        <f t="shared" si="65"/>
        <v>3549.9369999999999</v>
      </c>
      <c r="CI60" s="173">
        <f t="shared" si="65"/>
        <v>3548.9369999999999</v>
      </c>
      <c r="CJ60" s="173">
        <f t="shared" si="65"/>
        <v>3541.9369999999999</v>
      </c>
      <c r="CK60" s="173">
        <f t="shared" si="65"/>
        <v>3542.9369999999999</v>
      </c>
      <c r="CL60" s="173">
        <f t="shared" si="65"/>
        <v>3550.9369999999999</v>
      </c>
      <c r="CM60" s="173">
        <f t="shared" si="65"/>
        <v>3544.9369999999999</v>
      </c>
      <c r="CN60" s="173">
        <f t="shared" si="65"/>
        <v>3544.9369999999999</v>
      </c>
      <c r="CO60" s="173">
        <f t="shared" si="65"/>
        <v>3550.9369999999999</v>
      </c>
      <c r="CP60" s="173">
        <f t="shared" si="65"/>
        <v>3553.9369999999999</v>
      </c>
      <c r="CQ60" s="173">
        <f t="shared" si="65"/>
        <v>3553.9369999999999</v>
      </c>
      <c r="CR60" s="173">
        <f t="shared" si="65"/>
        <v>3547.9369999999999</v>
      </c>
      <c r="CS60" s="174">
        <f t="shared" si="65"/>
        <v>3547.9369999999999</v>
      </c>
      <c r="CT60" s="248">
        <f>SUM(B60:CS60)</f>
        <v>329370.95199999982</v>
      </c>
      <c r="CU60" s="150"/>
      <c r="CV60" s="151"/>
      <c r="CX60" s="252"/>
    </row>
    <row r="61" spans="1:102">
      <c r="A61" s="26" t="s">
        <v>4</v>
      </c>
      <c r="B61" s="32">
        <v>466</v>
      </c>
      <c r="C61" s="33">
        <v>466</v>
      </c>
      <c r="D61" s="33">
        <v>466</v>
      </c>
      <c r="E61" s="33">
        <v>466</v>
      </c>
      <c r="F61" s="33">
        <v>466</v>
      </c>
      <c r="G61" s="33">
        <v>466</v>
      </c>
      <c r="H61" s="33">
        <v>466</v>
      </c>
      <c r="I61" s="33">
        <v>466</v>
      </c>
      <c r="J61" s="33">
        <v>466</v>
      </c>
      <c r="K61" s="33">
        <v>466</v>
      </c>
      <c r="L61" s="33">
        <v>466</v>
      </c>
      <c r="M61" s="33">
        <v>466</v>
      </c>
      <c r="N61" s="33">
        <v>466</v>
      </c>
      <c r="O61" s="33">
        <v>466</v>
      </c>
      <c r="P61" s="33">
        <v>466</v>
      </c>
      <c r="Q61" s="33">
        <v>466</v>
      </c>
      <c r="R61" s="33">
        <v>466</v>
      </c>
      <c r="S61" s="33">
        <v>466</v>
      </c>
      <c r="T61" s="33">
        <v>466</v>
      </c>
      <c r="U61" s="33">
        <v>466</v>
      </c>
      <c r="V61" s="33">
        <v>466</v>
      </c>
      <c r="W61" s="33">
        <v>466</v>
      </c>
      <c r="X61" s="33">
        <v>466</v>
      </c>
      <c r="Y61" s="33">
        <v>466</v>
      </c>
      <c r="Z61" s="33">
        <v>466</v>
      </c>
      <c r="AA61" s="33">
        <v>466</v>
      </c>
      <c r="AB61" s="33">
        <v>466</v>
      </c>
      <c r="AC61" s="33">
        <v>466</v>
      </c>
      <c r="AD61" s="33">
        <v>466</v>
      </c>
      <c r="AE61" s="33">
        <v>466</v>
      </c>
      <c r="AF61" s="33">
        <v>466</v>
      </c>
      <c r="AG61" s="33">
        <v>466</v>
      </c>
      <c r="AH61" s="33">
        <v>466</v>
      </c>
      <c r="AI61" s="33">
        <v>466</v>
      </c>
      <c r="AJ61" s="33">
        <v>466</v>
      </c>
      <c r="AK61" s="33">
        <v>466</v>
      </c>
      <c r="AL61" s="33">
        <v>466</v>
      </c>
      <c r="AM61" s="33">
        <v>466</v>
      </c>
      <c r="AN61" s="33">
        <v>466</v>
      </c>
      <c r="AO61" s="33">
        <v>466</v>
      </c>
      <c r="AP61" s="33">
        <v>466</v>
      </c>
      <c r="AQ61" s="33">
        <v>466</v>
      </c>
      <c r="AR61" s="33">
        <v>466</v>
      </c>
      <c r="AS61" s="33">
        <v>466</v>
      </c>
      <c r="AT61" s="33">
        <v>466</v>
      </c>
      <c r="AU61" s="33">
        <v>466</v>
      </c>
      <c r="AV61" s="33">
        <v>466</v>
      </c>
      <c r="AW61" s="33">
        <v>466</v>
      </c>
      <c r="AX61" s="33">
        <v>466</v>
      </c>
      <c r="AY61" s="33">
        <v>466</v>
      </c>
      <c r="AZ61" s="33">
        <v>466</v>
      </c>
      <c r="BA61" s="33">
        <v>466</v>
      </c>
      <c r="BB61" s="33">
        <v>466</v>
      </c>
      <c r="BC61" s="33">
        <v>466</v>
      </c>
      <c r="BD61" s="33">
        <v>466</v>
      </c>
      <c r="BE61" s="33">
        <v>466</v>
      </c>
      <c r="BF61" s="33">
        <v>466</v>
      </c>
      <c r="BG61" s="33">
        <v>466</v>
      </c>
      <c r="BH61" s="33">
        <v>466</v>
      </c>
      <c r="BI61" s="33">
        <v>466</v>
      </c>
      <c r="BJ61" s="33">
        <v>466</v>
      </c>
      <c r="BK61" s="33">
        <v>466</v>
      </c>
      <c r="BL61" s="33">
        <v>466</v>
      </c>
      <c r="BM61" s="33">
        <v>466</v>
      </c>
      <c r="BN61" s="33">
        <v>466</v>
      </c>
      <c r="BO61" s="33">
        <v>466</v>
      </c>
      <c r="BP61" s="33">
        <v>466</v>
      </c>
      <c r="BQ61" s="33">
        <v>466</v>
      </c>
      <c r="BR61" s="33">
        <v>466</v>
      </c>
      <c r="BS61" s="33">
        <v>466</v>
      </c>
      <c r="BT61" s="33">
        <v>466</v>
      </c>
      <c r="BU61" s="33">
        <v>466</v>
      </c>
      <c r="BV61" s="33">
        <v>466</v>
      </c>
      <c r="BW61" s="33">
        <v>466</v>
      </c>
      <c r="BX61" s="33">
        <v>466</v>
      </c>
      <c r="BY61" s="33">
        <v>466</v>
      </c>
      <c r="BZ61" s="33">
        <v>466</v>
      </c>
      <c r="CA61" s="33">
        <v>466</v>
      </c>
      <c r="CB61" s="33">
        <v>466</v>
      </c>
      <c r="CC61" s="33">
        <v>466</v>
      </c>
      <c r="CD61" s="33">
        <v>466</v>
      </c>
      <c r="CE61" s="33">
        <v>466</v>
      </c>
      <c r="CF61" s="33">
        <v>466</v>
      </c>
      <c r="CG61" s="33">
        <v>466</v>
      </c>
      <c r="CH61" s="33">
        <v>466</v>
      </c>
      <c r="CI61" s="33">
        <v>466</v>
      </c>
      <c r="CJ61" s="33">
        <v>466</v>
      </c>
      <c r="CK61" s="33">
        <v>466</v>
      </c>
      <c r="CL61" s="33">
        <v>466</v>
      </c>
      <c r="CM61" s="33">
        <v>466</v>
      </c>
      <c r="CN61" s="33">
        <v>466</v>
      </c>
      <c r="CO61" s="33">
        <v>466</v>
      </c>
      <c r="CP61" s="33">
        <v>466</v>
      </c>
      <c r="CQ61" s="33">
        <v>466</v>
      </c>
      <c r="CR61" s="33">
        <v>466</v>
      </c>
      <c r="CS61" s="34">
        <v>466</v>
      </c>
      <c r="CT61" s="31">
        <f t="shared" ref="CT61:CT67" si="66">SUM(B61:CS61)</f>
        <v>44736</v>
      </c>
      <c r="CU61" s="152"/>
      <c r="CV61" s="262"/>
    </row>
    <row r="62" spans="1:102">
      <c r="A62" s="26" t="s">
        <v>5</v>
      </c>
      <c r="B62" s="32">
        <v>537</v>
      </c>
      <c r="C62" s="33">
        <v>537</v>
      </c>
      <c r="D62" s="33">
        <v>537</v>
      </c>
      <c r="E62" s="33">
        <v>537</v>
      </c>
      <c r="F62" s="33">
        <v>537</v>
      </c>
      <c r="G62" s="33">
        <v>537</v>
      </c>
      <c r="H62" s="33">
        <v>537</v>
      </c>
      <c r="I62" s="33">
        <v>537</v>
      </c>
      <c r="J62" s="33">
        <v>537</v>
      </c>
      <c r="K62" s="33">
        <v>537</v>
      </c>
      <c r="L62" s="33">
        <v>537</v>
      </c>
      <c r="M62" s="33">
        <v>537</v>
      </c>
      <c r="N62" s="33">
        <v>537</v>
      </c>
      <c r="O62" s="33">
        <v>537</v>
      </c>
      <c r="P62" s="33">
        <v>537</v>
      </c>
      <c r="Q62" s="33">
        <v>537</v>
      </c>
      <c r="R62" s="33">
        <v>537</v>
      </c>
      <c r="S62" s="33">
        <v>537</v>
      </c>
      <c r="T62" s="33">
        <v>537</v>
      </c>
      <c r="U62" s="33">
        <v>537</v>
      </c>
      <c r="V62" s="33">
        <v>537</v>
      </c>
      <c r="W62" s="33">
        <v>537</v>
      </c>
      <c r="X62" s="33">
        <v>537</v>
      </c>
      <c r="Y62" s="33">
        <v>537</v>
      </c>
      <c r="Z62" s="33">
        <v>537</v>
      </c>
      <c r="AA62" s="33">
        <v>537</v>
      </c>
      <c r="AB62" s="33">
        <v>537</v>
      </c>
      <c r="AC62" s="33">
        <v>537</v>
      </c>
      <c r="AD62" s="33">
        <v>537</v>
      </c>
      <c r="AE62" s="33">
        <v>537</v>
      </c>
      <c r="AF62" s="33">
        <v>537</v>
      </c>
      <c r="AG62" s="33">
        <v>537</v>
      </c>
      <c r="AH62" s="33">
        <v>537</v>
      </c>
      <c r="AI62" s="33">
        <v>537</v>
      </c>
      <c r="AJ62" s="33">
        <v>537</v>
      </c>
      <c r="AK62" s="33">
        <v>537</v>
      </c>
      <c r="AL62" s="33">
        <v>537</v>
      </c>
      <c r="AM62" s="33">
        <v>537</v>
      </c>
      <c r="AN62" s="33">
        <v>537</v>
      </c>
      <c r="AO62" s="33">
        <v>537</v>
      </c>
      <c r="AP62" s="33">
        <v>537</v>
      </c>
      <c r="AQ62" s="33">
        <v>537</v>
      </c>
      <c r="AR62" s="33">
        <v>537</v>
      </c>
      <c r="AS62" s="33">
        <v>537</v>
      </c>
      <c r="AT62" s="33">
        <v>537</v>
      </c>
      <c r="AU62" s="33">
        <v>537</v>
      </c>
      <c r="AV62" s="33">
        <v>537</v>
      </c>
      <c r="AW62" s="33">
        <v>537</v>
      </c>
      <c r="AX62" s="33">
        <v>537</v>
      </c>
      <c r="AY62" s="33">
        <v>537</v>
      </c>
      <c r="AZ62" s="33">
        <v>537</v>
      </c>
      <c r="BA62" s="33">
        <v>537</v>
      </c>
      <c r="BB62" s="33">
        <v>537</v>
      </c>
      <c r="BC62" s="33">
        <v>537</v>
      </c>
      <c r="BD62" s="33">
        <v>537</v>
      </c>
      <c r="BE62" s="33">
        <v>537</v>
      </c>
      <c r="BF62" s="33">
        <v>537</v>
      </c>
      <c r="BG62" s="33">
        <v>537</v>
      </c>
      <c r="BH62" s="33">
        <v>537</v>
      </c>
      <c r="BI62" s="33">
        <v>537</v>
      </c>
      <c r="BJ62" s="33">
        <v>537</v>
      </c>
      <c r="BK62" s="33">
        <v>537</v>
      </c>
      <c r="BL62" s="33">
        <v>537</v>
      </c>
      <c r="BM62" s="33">
        <v>537</v>
      </c>
      <c r="BN62" s="33">
        <v>537</v>
      </c>
      <c r="BO62" s="33">
        <v>537</v>
      </c>
      <c r="BP62" s="33">
        <v>537</v>
      </c>
      <c r="BQ62" s="33">
        <v>537</v>
      </c>
      <c r="BR62" s="33">
        <v>537</v>
      </c>
      <c r="BS62" s="33">
        <v>537</v>
      </c>
      <c r="BT62" s="33">
        <v>537</v>
      </c>
      <c r="BU62" s="33">
        <v>537</v>
      </c>
      <c r="BV62" s="33">
        <v>537</v>
      </c>
      <c r="BW62" s="33">
        <v>537</v>
      </c>
      <c r="BX62" s="33">
        <v>537</v>
      </c>
      <c r="BY62" s="33">
        <v>537</v>
      </c>
      <c r="BZ62" s="33">
        <v>537</v>
      </c>
      <c r="CA62" s="33">
        <v>537</v>
      </c>
      <c r="CB62" s="33">
        <v>537</v>
      </c>
      <c r="CC62" s="33">
        <v>537</v>
      </c>
      <c r="CD62" s="33">
        <v>537</v>
      </c>
      <c r="CE62" s="33">
        <v>537</v>
      </c>
      <c r="CF62" s="33">
        <v>537</v>
      </c>
      <c r="CG62" s="33">
        <v>537</v>
      </c>
      <c r="CH62" s="33">
        <v>537</v>
      </c>
      <c r="CI62" s="33">
        <v>537</v>
      </c>
      <c r="CJ62" s="33">
        <v>537</v>
      </c>
      <c r="CK62" s="33">
        <v>537</v>
      </c>
      <c r="CL62" s="33">
        <v>537</v>
      </c>
      <c r="CM62" s="33">
        <v>537</v>
      </c>
      <c r="CN62" s="33">
        <v>537</v>
      </c>
      <c r="CO62" s="33">
        <v>537</v>
      </c>
      <c r="CP62" s="33">
        <v>537</v>
      </c>
      <c r="CQ62" s="33">
        <v>537</v>
      </c>
      <c r="CR62" s="33">
        <v>537</v>
      </c>
      <c r="CS62" s="34">
        <v>537</v>
      </c>
      <c r="CT62" s="31">
        <f t="shared" si="66"/>
        <v>51552</v>
      </c>
      <c r="CU62" s="152"/>
      <c r="CV62" s="262"/>
    </row>
    <row r="63" spans="1:102">
      <c r="A63" s="26" t="s">
        <v>6</v>
      </c>
      <c r="B63" s="32">
        <v>874.86699999999996</v>
      </c>
      <c r="C63" s="33">
        <v>874.86699999999996</v>
      </c>
      <c r="D63" s="33">
        <v>874.86699999999996</v>
      </c>
      <c r="E63" s="33">
        <v>874.86699999999996</v>
      </c>
      <c r="F63" s="33">
        <v>874.86699999999996</v>
      </c>
      <c r="G63" s="33">
        <v>874.86699999999996</v>
      </c>
      <c r="H63" s="33">
        <v>874.86699999999996</v>
      </c>
      <c r="I63" s="33">
        <v>874.86699999999996</v>
      </c>
      <c r="J63" s="33">
        <v>874.86699999999996</v>
      </c>
      <c r="K63" s="33">
        <v>874.86699999999996</v>
      </c>
      <c r="L63" s="33">
        <v>874.86699999999996</v>
      </c>
      <c r="M63" s="33">
        <v>874.86699999999996</v>
      </c>
      <c r="N63" s="33">
        <v>874.86699999999996</v>
      </c>
      <c r="O63" s="33">
        <v>874.86699999999996</v>
      </c>
      <c r="P63" s="33">
        <v>874.86699999999996</v>
      </c>
      <c r="Q63" s="33">
        <v>874.86699999999996</v>
      </c>
      <c r="R63" s="33">
        <v>874.86699999999996</v>
      </c>
      <c r="S63" s="33">
        <v>874.86699999999996</v>
      </c>
      <c r="T63" s="33">
        <v>874.86699999999996</v>
      </c>
      <c r="U63" s="33">
        <v>874.86699999999996</v>
      </c>
      <c r="V63" s="33">
        <v>874.86699999999996</v>
      </c>
      <c r="W63" s="33">
        <v>874.86699999999996</v>
      </c>
      <c r="X63" s="33">
        <v>874.86699999999996</v>
      </c>
      <c r="Y63" s="33">
        <v>874.86699999999996</v>
      </c>
      <c r="Z63" s="33">
        <v>874.86699999999996</v>
      </c>
      <c r="AA63" s="33">
        <v>874.86699999999996</v>
      </c>
      <c r="AB63" s="33">
        <v>874.86699999999996</v>
      </c>
      <c r="AC63" s="33">
        <v>874.86699999999996</v>
      </c>
      <c r="AD63" s="33">
        <v>874.86699999999996</v>
      </c>
      <c r="AE63" s="33">
        <v>874.86699999999996</v>
      </c>
      <c r="AF63" s="33">
        <v>874.86699999999996</v>
      </c>
      <c r="AG63" s="33">
        <v>874.86699999999996</v>
      </c>
      <c r="AH63" s="33">
        <v>874.86699999999996</v>
      </c>
      <c r="AI63" s="33">
        <v>874.86699999999996</v>
      </c>
      <c r="AJ63" s="33">
        <v>874.86699999999996</v>
      </c>
      <c r="AK63" s="33">
        <v>874.86699999999996</v>
      </c>
      <c r="AL63" s="33">
        <v>874.86699999999996</v>
      </c>
      <c r="AM63" s="33">
        <v>874.86699999999996</v>
      </c>
      <c r="AN63" s="33">
        <v>874.86699999999996</v>
      </c>
      <c r="AO63" s="33">
        <v>874.86699999999996</v>
      </c>
      <c r="AP63" s="33">
        <v>874.86699999999996</v>
      </c>
      <c r="AQ63" s="33">
        <v>874.86699999999996</v>
      </c>
      <c r="AR63" s="33">
        <v>874.86699999999996</v>
      </c>
      <c r="AS63" s="33">
        <v>874.86699999999996</v>
      </c>
      <c r="AT63" s="33">
        <v>874.86699999999996</v>
      </c>
      <c r="AU63" s="33">
        <v>874.86699999999996</v>
      </c>
      <c r="AV63" s="33">
        <v>874.86699999999996</v>
      </c>
      <c r="AW63" s="33">
        <v>874.86699999999996</v>
      </c>
      <c r="AX63" s="33">
        <v>874.86699999999996</v>
      </c>
      <c r="AY63" s="33">
        <v>874.86699999999996</v>
      </c>
      <c r="AZ63" s="33">
        <v>874.86699999999996</v>
      </c>
      <c r="BA63" s="33">
        <v>874.86699999999996</v>
      </c>
      <c r="BB63" s="33">
        <v>874.86699999999996</v>
      </c>
      <c r="BC63" s="33">
        <v>874.86699999999996</v>
      </c>
      <c r="BD63" s="33">
        <v>874.86699999999996</v>
      </c>
      <c r="BE63" s="33">
        <v>874.86699999999996</v>
      </c>
      <c r="BF63" s="33">
        <v>874.86699999999996</v>
      </c>
      <c r="BG63" s="33">
        <v>874.86699999999996</v>
      </c>
      <c r="BH63" s="33">
        <v>874.86699999999996</v>
      </c>
      <c r="BI63" s="33">
        <v>874.86699999999996</v>
      </c>
      <c r="BJ63" s="33">
        <v>874.86699999999996</v>
      </c>
      <c r="BK63" s="33">
        <v>874.86699999999996</v>
      </c>
      <c r="BL63" s="33">
        <v>874.86699999999996</v>
      </c>
      <c r="BM63" s="33">
        <v>874.86699999999996</v>
      </c>
      <c r="BN63" s="33">
        <v>874.86699999999996</v>
      </c>
      <c r="BO63" s="33">
        <v>874.86699999999996</v>
      </c>
      <c r="BP63" s="33">
        <v>874.86699999999996</v>
      </c>
      <c r="BQ63" s="33">
        <v>874.86699999999996</v>
      </c>
      <c r="BR63" s="33">
        <v>874.86699999999996</v>
      </c>
      <c r="BS63" s="33">
        <v>874.86699999999996</v>
      </c>
      <c r="BT63" s="33">
        <v>874.86699999999996</v>
      </c>
      <c r="BU63" s="33">
        <v>874.86699999999996</v>
      </c>
      <c r="BV63" s="33">
        <v>874.86699999999996</v>
      </c>
      <c r="BW63" s="33">
        <v>874.86699999999996</v>
      </c>
      <c r="BX63" s="33">
        <v>874.86699999999996</v>
      </c>
      <c r="BY63" s="33">
        <v>874.86699999999996</v>
      </c>
      <c r="BZ63" s="33">
        <v>874.86699999999996</v>
      </c>
      <c r="CA63" s="33">
        <v>874.86699999999996</v>
      </c>
      <c r="CB63" s="33">
        <v>874.86699999999996</v>
      </c>
      <c r="CC63" s="33">
        <v>874.86699999999996</v>
      </c>
      <c r="CD63" s="33">
        <v>874.86699999999996</v>
      </c>
      <c r="CE63" s="33">
        <v>874.86699999999996</v>
      </c>
      <c r="CF63" s="33">
        <v>874.86699999999996</v>
      </c>
      <c r="CG63" s="33">
        <v>874.86699999999996</v>
      </c>
      <c r="CH63" s="33">
        <v>874.86699999999996</v>
      </c>
      <c r="CI63" s="33">
        <v>874.86699999999996</v>
      </c>
      <c r="CJ63" s="33">
        <v>874.86699999999996</v>
      </c>
      <c r="CK63" s="33">
        <v>874.86699999999996</v>
      </c>
      <c r="CL63" s="33">
        <v>874.86699999999996</v>
      </c>
      <c r="CM63" s="33">
        <v>874.86699999999996</v>
      </c>
      <c r="CN63" s="33">
        <v>874.86699999999996</v>
      </c>
      <c r="CO63" s="33">
        <v>874.86699999999996</v>
      </c>
      <c r="CP63" s="33">
        <v>874.86699999999996</v>
      </c>
      <c r="CQ63" s="33">
        <v>874.86699999999996</v>
      </c>
      <c r="CR63" s="33">
        <v>874.86699999999996</v>
      </c>
      <c r="CS63" s="34">
        <v>874.86699999999996</v>
      </c>
      <c r="CT63" s="31">
        <f t="shared" si="66"/>
        <v>83987.231999999887</v>
      </c>
      <c r="CU63" s="152"/>
      <c r="CV63" s="262"/>
    </row>
    <row r="64" spans="1:102">
      <c r="A64" s="26" t="s">
        <v>7</v>
      </c>
      <c r="B64" s="32">
        <v>220</v>
      </c>
      <c r="C64" s="33">
        <v>220</v>
      </c>
      <c r="D64" s="33">
        <v>220</v>
      </c>
      <c r="E64" s="33">
        <v>220</v>
      </c>
      <c r="F64" s="33">
        <v>220</v>
      </c>
      <c r="G64" s="33">
        <v>220</v>
      </c>
      <c r="H64" s="33">
        <v>220</v>
      </c>
      <c r="I64" s="33">
        <v>220</v>
      </c>
      <c r="J64" s="33">
        <v>220</v>
      </c>
      <c r="K64" s="33">
        <v>220</v>
      </c>
      <c r="L64" s="33">
        <v>220</v>
      </c>
      <c r="M64" s="33">
        <v>220</v>
      </c>
      <c r="N64" s="33">
        <v>220</v>
      </c>
      <c r="O64" s="33">
        <v>220</v>
      </c>
      <c r="P64" s="33">
        <v>220</v>
      </c>
      <c r="Q64" s="33">
        <v>220</v>
      </c>
      <c r="R64" s="33">
        <v>220</v>
      </c>
      <c r="S64" s="33">
        <v>220</v>
      </c>
      <c r="T64" s="33">
        <v>220</v>
      </c>
      <c r="U64" s="33">
        <v>220</v>
      </c>
      <c r="V64" s="33">
        <v>220</v>
      </c>
      <c r="W64" s="33">
        <v>220</v>
      </c>
      <c r="X64" s="33">
        <v>220</v>
      </c>
      <c r="Y64" s="33">
        <v>220</v>
      </c>
      <c r="Z64" s="33">
        <v>220</v>
      </c>
      <c r="AA64" s="33">
        <v>220</v>
      </c>
      <c r="AB64" s="33">
        <v>220</v>
      </c>
      <c r="AC64" s="33">
        <v>220</v>
      </c>
      <c r="AD64" s="33">
        <v>220</v>
      </c>
      <c r="AE64" s="33">
        <v>220</v>
      </c>
      <c r="AF64" s="33">
        <v>220</v>
      </c>
      <c r="AG64" s="33">
        <v>220</v>
      </c>
      <c r="AH64" s="33">
        <v>220</v>
      </c>
      <c r="AI64" s="33">
        <v>220</v>
      </c>
      <c r="AJ64" s="33">
        <v>220</v>
      </c>
      <c r="AK64" s="33">
        <v>220</v>
      </c>
      <c r="AL64" s="33">
        <v>220</v>
      </c>
      <c r="AM64" s="33">
        <v>220</v>
      </c>
      <c r="AN64" s="33">
        <v>220</v>
      </c>
      <c r="AO64" s="33">
        <v>220</v>
      </c>
      <c r="AP64" s="33">
        <v>220</v>
      </c>
      <c r="AQ64" s="33">
        <v>220</v>
      </c>
      <c r="AR64" s="33">
        <v>220</v>
      </c>
      <c r="AS64" s="33">
        <v>220</v>
      </c>
      <c r="AT64" s="33">
        <v>220</v>
      </c>
      <c r="AU64" s="33">
        <v>220</v>
      </c>
      <c r="AV64" s="33">
        <v>220</v>
      </c>
      <c r="AW64" s="33">
        <v>220</v>
      </c>
      <c r="AX64" s="33">
        <v>220</v>
      </c>
      <c r="AY64" s="33">
        <v>220</v>
      </c>
      <c r="AZ64" s="33">
        <v>220</v>
      </c>
      <c r="BA64" s="33">
        <v>220</v>
      </c>
      <c r="BB64" s="33">
        <v>220</v>
      </c>
      <c r="BC64" s="33">
        <v>250</v>
      </c>
      <c r="BD64" s="33">
        <v>275</v>
      </c>
      <c r="BE64" s="33">
        <v>300</v>
      </c>
      <c r="BF64" s="33">
        <v>325</v>
      </c>
      <c r="BG64" s="33">
        <v>370</v>
      </c>
      <c r="BH64" s="33">
        <v>395</v>
      </c>
      <c r="BI64" s="33">
        <v>400</v>
      </c>
      <c r="BJ64" s="33">
        <v>410</v>
      </c>
      <c r="BK64" s="33">
        <v>420</v>
      </c>
      <c r="BL64" s="33">
        <v>420</v>
      </c>
      <c r="BM64" s="33">
        <v>420</v>
      </c>
      <c r="BN64" s="33">
        <v>420</v>
      </c>
      <c r="BO64" s="33">
        <v>420</v>
      </c>
      <c r="BP64" s="33">
        <v>420</v>
      </c>
      <c r="BQ64" s="33">
        <v>420</v>
      </c>
      <c r="BR64" s="33">
        <v>420</v>
      </c>
      <c r="BS64" s="33">
        <v>420</v>
      </c>
      <c r="BT64" s="33">
        <v>420</v>
      </c>
      <c r="BU64" s="33">
        <v>420</v>
      </c>
      <c r="BV64" s="33">
        <v>420</v>
      </c>
      <c r="BW64" s="33">
        <v>420</v>
      </c>
      <c r="BX64" s="33">
        <v>420</v>
      </c>
      <c r="BY64" s="33">
        <v>420</v>
      </c>
      <c r="BZ64" s="33">
        <v>420</v>
      </c>
      <c r="CA64" s="33">
        <v>420</v>
      </c>
      <c r="CB64" s="33">
        <v>420</v>
      </c>
      <c r="CC64" s="33">
        <v>420</v>
      </c>
      <c r="CD64" s="33">
        <v>420</v>
      </c>
      <c r="CE64" s="33">
        <v>420</v>
      </c>
      <c r="CF64" s="33">
        <v>420</v>
      </c>
      <c r="CG64" s="33">
        <v>420</v>
      </c>
      <c r="CH64" s="33">
        <v>420</v>
      </c>
      <c r="CI64" s="33">
        <v>420</v>
      </c>
      <c r="CJ64" s="33">
        <v>420</v>
      </c>
      <c r="CK64" s="33">
        <v>420</v>
      </c>
      <c r="CL64" s="33">
        <v>420</v>
      </c>
      <c r="CM64" s="33">
        <v>420</v>
      </c>
      <c r="CN64" s="33">
        <v>420</v>
      </c>
      <c r="CO64" s="33">
        <v>420</v>
      </c>
      <c r="CP64" s="33">
        <v>420</v>
      </c>
      <c r="CQ64" s="33">
        <v>420</v>
      </c>
      <c r="CR64" s="33">
        <v>420</v>
      </c>
      <c r="CS64" s="34">
        <v>420</v>
      </c>
      <c r="CT64" s="31">
        <f t="shared" si="66"/>
        <v>29085</v>
      </c>
      <c r="CU64" s="152"/>
      <c r="CV64" s="262"/>
    </row>
    <row r="65" spans="1:102">
      <c r="A65" s="26" t="s">
        <v>8</v>
      </c>
      <c r="B65" s="32">
        <v>468.37</v>
      </c>
      <c r="C65" s="33">
        <v>468.37</v>
      </c>
      <c r="D65" s="33">
        <v>468.37</v>
      </c>
      <c r="E65" s="33">
        <v>468.37</v>
      </c>
      <c r="F65" s="33">
        <v>468.37</v>
      </c>
      <c r="G65" s="33">
        <v>468.37</v>
      </c>
      <c r="H65" s="33">
        <v>468.37</v>
      </c>
      <c r="I65" s="33">
        <v>468.37</v>
      </c>
      <c r="J65" s="33">
        <v>468.37</v>
      </c>
      <c r="K65" s="33">
        <v>468.37</v>
      </c>
      <c r="L65" s="33">
        <v>468.37</v>
      </c>
      <c r="M65" s="33">
        <v>468.37</v>
      </c>
      <c r="N65" s="33">
        <v>468.37</v>
      </c>
      <c r="O65" s="33">
        <v>468.37</v>
      </c>
      <c r="P65" s="33">
        <v>468.37</v>
      </c>
      <c r="Q65" s="33">
        <v>468.37</v>
      </c>
      <c r="R65" s="33">
        <v>468.37</v>
      </c>
      <c r="S65" s="33">
        <v>468.37</v>
      </c>
      <c r="T65" s="33">
        <v>468.37</v>
      </c>
      <c r="U65" s="33">
        <v>468.37</v>
      </c>
      <c r="V65" s="33">
        <v>468.37</v>
      </c>
      <c r="W65" s="33">
        <v>468.37</v>
      </c>
      <c r="X65" s="33">
        <v>468.37</v>
      </c>
      <c r="Y65" s="33">
        <v>468.37</v>
      </c>
      <c r="Z65" s="33">
        <v>468.37</v>
      </c>
      <c r="AA65" s="33">
        <v>468.37</v>
      </c>
      <c r="AB65" s="33">
        <v>468.37</v>
      </c>
      <c r="AC65" s="33">
        <v>468.37</v>
      </c>
      <c r="AD65" s="33">
        <v>468.37</v>
      </c>
      <c r="AE65" s="33">
        <v>468.37</v>
      </c>
      <c r="AF65" s="33">
        <v>468.37</v>
      </c>
      <c r="AG65" s="33">
        <v>468.37</v>
      </c>
      <c r="AH65" s="33">
        <v>468.37</v>
      </c>
      <c r="AI65" s="33">
        <v>468.37</v>
      </c>
      <c r="AJ65" s="33">
        <v>468.37</v>
      </c>
      <c r="AK65" s="33">
        <v>468.37</v>
      </c>
      <c r="AL65" s="33">
        <v>468.37</v>
      </c>
      <c r="AM65" s="33">
        <v>468.37</v>
      </c>
      <c r="AN65" s="33">
        <v>468.37</v>
      </c>
      <c r="AO65" s="33">
        <v>468.37</v>
      </c>
      <c r="AP65" s="33">
        <v>468.37</v>
      </c>
      <c r="AQ65" s="33">
        <v>468.37</v>
      </c>
      <c r="AR65" s="33">
        <v>468.37</v>
      </c>
      <c r="AS65" s="33">
        <v>468.37</v>
      </c>
      <c r="AT65" s="33">
        <v>468.37</v>
      </c>
      <c r="AU65" s="33">
        <v>468.37</v>
      </c>
      <c r="AV65" s="33">
        <v>468.37</v>
      </c>
      <c r="AW65" s="33">
        <v>468.37</v>
      </c>
      <c r="AX65" s="33">
        <v>468.37</v>
      </c>
      <c r="AY65" s="33">
        <v>468.37</v>
      </c>
      <c r="AZ65" s="33">
        <v>468.37</v>
      </c>
      <c r="BA65" s="33">
        <v>468.37</v>
      </c>
      <c r="BB65" s="33">
        <v>468.37</v>
      </c>
      <c r="BC65" s="33">
        <v>468.37</v>
      </c>
      <c r="BD65" s="33">
        <v>468.37</v>
      </c>
      <c r="BE65" s="33">
        <v>468.37</v>
      </c>
      <c r="BF65" s="33">
        <v>468.37</v>
      </c>
      <c r="BG65" s="33">
        <v>468.37</v>
      </c>
      <c r="BH65" s="33">
        <v>468.37</v>
      </c>
      <c r="BI65" s="33">
        <v>468.37</v>
      </c>
      <c r="BJ65" s="33">
        <v>468.37</v>
      </c>
      <c r="BK65" s="33">
        <v>468.37</v>
      </c>
      <c r="BL65" s="33">
        <v>468.37</v>
      </c>
      <c r="BM65" s="33">
        <v>468.37</v>
      </c>
      <c r="BN65" s="33">
        <v>468.37</v>
      </c>
      <c r="BO65" s="33">
        <v>468.37</v>
      </c>
      <c r="BP65" s="33">
        <v>468.37</v>
      </c>
      <c r="BQ65" s="33">
        <v>468.37</v>
      </c>
      <c r="BR65" s="33">
        <v>468.37</v>
      </c>
      <c r="BS65" s="33">
        <v>468.37</v>
      </c>
      <c r="BT65" s="33">
        <v>468.37</v>
      </c>
      <c r="BU65" s="33">
        <v>468.37</v>
      </c>
      <c r="BV65" s="33">
        <v>468.37</v>
      </c>
      <c r="BW65" s="33">
        <v>468.37</v>
      </c>
      <c r="BX65" s="33">
        <v>468.37</v>
      </c>
      <c r="BY65" s="33">
        <v>468.37</v>
      </c>
      <c r="BZ65" s="33">
        <v>468.37</v>
      </c>
      <c r="CA65" s="33">
        <v>468.37</v>
      </c>
      <c r="CB65" s="33">
        <v>468.37</v>
      </c>
      <c r="CC65" s="33">
        <v>468.37</v>
      </c>
      <c r="CD65" s="33">
        <v>468.37</v>
      </c>
      <c r="CE65" s="33">
        <v>468.37</v>
      </c>
      <c r="CF65" s="33">
        <v>468.37</v>
      </c>
      <c r="CG65" s="33">
        <v>468.37</v>
      </c>
      <c r="CH65" s="33">
        <v>468.37</v>
      </c>
      <c r="CI65" s="33">
        <v>468.37</v>
      </c>
      <c r="CJ65" s="33">
        <v>468.37</v>
      </c>
      <c r="CK65" s="33">
        <v>468.37</v>
      </c>
      <c r="CL65" s="33">
        <v>468.37</v>
      </c>
      <c r="CM65" s="33">
        <v>468.37</v>
      </c>
      <c r="CN65" s="33">
        <v>468.37</v>
      </c>
      <c r="CO65" s="33">
        <v>468.37</v>
      </c>
      <c r="CP65" s="33">
        <v>468.37</v>
      </c>
      <c r="CQ65" s="33">
        <v>468.37</v>
      </c>
      <c r="CR65" s="33">
        <v>468.37</v>
      </c>
      <c r="CS65" s="34">
        <v>468.37</v>
      </c>
      <c r="CT65" s="31">
        <f t="shared" si="66"/>
        <v>44963.520000000048</v>
      </c>
      <c r="CU65" s="152"/>
      <c r="CV65" s="262"/>
    </row>
    <row r="66" spans="1:102">
      <c r="A66" s="26" t="s">
        <v>9</v>
      </c>
      <c r="B66" s="32">
        <v>740</v>
      </c>
      <c r="C66" s="33">
        <v>739</v>
      </c>
      <c r="D66" s="33">
        <v>741</v>
      </c>
      <c r="E66" s="33">
        <v>748</v>
      </c>
      <c r="F66" s="33">
        <v>744</v>
      </c>
      <c r="G66" s="33">
        <v>740</v>
      </c>
      <c r="H66" s="33">
        <v>743</v>
      </c>
      <c r="I66" s="33">
        <v>741</v>
      </c>
      <c r="J66" s="33">
        <v>743</v>
      </c>
      <c r="K66" s="33">
        <v>743</v>
      </c>
      <c r="L66" s="33">
        <v>737</v>
      </c>
      <c r="M66" s="33">
        <v>737</v>
      </c>
      <c r="N66" s="33">
        <v>743</v>
      </c>
      <c r="O66" s="33">
        <v>742</v>
      </c>
      <c r="P66" s="33">
        <v>737</v>
      </c>
      <c r="Q66" s="33">
        <v>742</v>
      </c>
      <c r="R66" s="33">
        <v>744</v>
      </c>
      <c r="S66" s="33">
        <v>743</v>
      </c>
      <c r="T66" s="33">
        <v>741</v>
      </c>
      <c r="U66" s="33">
        <v>740</v>
      </c>
      <c r="V66" s="33">
        <v>740</v>
      </c>
      <c r="W66" s="33">
        <v>745</v>
      </c>
      <c r="X66" s="33">
        <v>746</v>
      </c>
      <c r="Y66" s="33">
        <v>741</v>
      </c>
      <c r="Z66" s="33">
        <v>741</v>
      </c>
      <c r="AA66" s="33">
        <v>741</v>
      </c>
      <c r="AB66" s="33">
        <v>741</v>
      </c>
      <c r="AC66" s="33">
        <v>741</v>
      </c>
      <c r="AD66" s="33">
        <v>741</v>
      </c>
      <c r="AE66" s="33">
        <v>740</v>
      </c>
      <c r="AF66" s="33">
        <v>740</v>
      </c>
      <c r="AG66" s="33">
        <v>739</v>
      </c>
      <c r="AH66" s="33">
        <v>738</v>
      </c>
      <c r="AI66" s="33">
        <v>743</v>
      </c>
      <c r="AJ66" s="33">
        <v>742</v>
      </c>
      <c r="AK66" s="33">
        <v>741</v>
      </c>
      <c r="AL66" s="33">
        <v>744</v>
      </c>
      <c r="AM66" s="33">
        <v>740</v>
      </c>
      <c r="AN66" s="33">
        <v>741</v>
      </c>
      <c r="AO66" s="33">
        <v>747</v>
      </c>
      <c r="AP66" s="33">
        <v>748</v>
      </c>
      <c r="AQ66" s="33">
        <v>745</v>
      </c>
      <c r="AR66" s="33">
        <v>744</v>
      </c>
      <c r="AS66" s="33">
        <v>747</v>
      </c>
      <c r="AT66" s="33">
        <v>743</v>
      </c>
      <c r="AU66" s="33">
        <v>744</v>
      </c>
      <c r="AV66" s="33">
        <v>743</v>
      </c>
      <c r="AW66" s="33">
        <v>738</v>
      </c>
      <c r="AX66" s="33">
        <v>737</v>
      </c>
      <c r="AY66" s="33">
        <v>737</v>
      </c>
      <c r="AZ66" s="33">
        <v>738</v>
      </c>
      <c r="BA66" s="33">
        <v>736</v>
      </c>
      <c r="BB66" s="33">
        <v>738</v>
      </c>
      <c r="BC66" s="33">
        <v>740</v>
      </c>
      <c r="BD66" s="33">
        <v>737</v>
      </c>
      <c r="BE66" s="33">
        <v>737</v>
      </c>
      <c r="BF66" s="33">
        <v>738</v>
      </c>
      <c r="BG66" s="33">
        <v>743</v>
      </c>
      <c r="BH66" s="33">
        <v>745</v>
      </c>
      <c r="BI66" s="33">
        <v>742</v>
      </c>
      <c r="BJ66" s="33">
        <v>739</v>
      </c>
      <c r="BK66" s="33">
        <v>740</v>
      </c>
      <c r="BL66" s="33">
        <v>742</v>
      </c>
      <c r="BM66" s="33">
        <v>743</v>
      </c>
      <c r="BN66" s="33">
        <v>738</v>
      </c>
      <c r="BO66" s="33">
        <v>734</v>
      </c>
      <c r="BP66" s="33">
        <v>737</v>
      </c>
      <c r="BQ66" s="33">
        <v>743</v>
      </c>
      <c r="BR66" s="33">
        <v>743</v>
      </c>
      <c r="BS66" s="33">
        <v>738</v>
      </c>
      <c r="BT66" s="33">
        <v>734</v>
      </c>
      <c r="BU66" s="33">
        <v>737</v>
      </c>
      <c r="BV66" s="33">
        <v>740</v>
      </c>
      <c r="BW66" s="33">
        <v>740</v>
      </c>
      <c r="BX66" s="33">
        <v>740</v>
      </c>
      <c r="BY66" s="33">
        <v>740</v>
      </c>
      <c r="BZ66" s="33">
        <v>740</v>
      </c>
      <c r="CA66" s="33">
        <v>740</v>
      </c>
      <c r="CB66" s="33">
        <v>743</v>
      </c>
      <c r="CC66" s="33">
        <v>745</v>
      </c>
      <c r="CD66" s="33">
        <v>741</v>
      </c>
      <c r="CE66" s="33">
        <v>740</v>
      </c>
      <c r="CF66" s="33">
        <v>743</v>
      </c>
      <c r="CG66" s="33">
        <v>744</v>
      </c>
      <c r="CH66" s="33">
        <v>743</v>
      </c>
      <c r="CI66" s="33">
        <v>742</v>
      </c>
      <c r="CJ66" s="33">
        <v>735</v>
      </c>
      <c r="CK66" s="33">
        <v>736</v>
      </c>
      <c r="CL66" s="33">
        <v>744</v>
      </c>
      <c r="CM66" s="33">
        <v>738</v>
      </c>
      <c r="CN66" s="33">
        <v>738</v>
      </c>
      <c r="CO66" s="33">
        <v>744</v>
      </c>
      <c r="CP66" s="33">
        <v>747</v>
      </c>
      <c r="CQ66" s="33">
        <v>747</v>
      </c>
      <c r="CR66" s="33">
        <v>741</v>
      </c>
      <c r="CS66" s="34">
        <v>741</v>
      </c>
      <c r="CT66" s="31">
        <f t="shared" si="66"/>
        <v>71140</v>
      </c>
      <c r="CU66" s="152"/>
      <c r="CV66" s="262"/>
    </row>
    <row r="67" spans="1:102" ht="15.75" thickBot="1">
      <c r="A67" s="172" t="s">
        <v>10</v>
      </c>
      <c r="B67" s="117">
        <v>40.700000000000003</v>
      </c>
      <c r="C67" s="118">
        <v>40.700000000000003</v>
      </c>
      <c r="D67" s="118">
        <v>40.700000000000003</v>
      </c>
      <c r="E67" s="118">
        <v>40.700000000000003</v>
      </c>
      <c r="F67" s="118">
        <v>40.700000000000003</v>
      </c>
      <c r="G67" s="118">
        <v>40.700000000000003</v>
      </c>
      <c r="H67" s="118">
        <v>40.700000000000003</v>
      </c>
      <c r="I67" s="118">
        <v>40.700000000000003</v>
      </c>
      <c r="J67" s="118">
        <v>40.700000000000003</v>
      </c>
      <c r="K67" s="118">
        <v>40.700000000000003</v>
      </c>
      <c r="L67" s="118">
        <v>40.700000000000003</v>
      </c>
      <c r="M67" s="118">
        <v>40.700000000000003</v>
      </c>
      <c r="N67" s="118">
        <v>40.700000000000003</v>
      </c>
      <c r="O67" s="118">
        <v>40.700000000000003</v>
      </c>
      <c r="P67" s="118">
        <v>40.700000000000003</v>
      </c>
      <c r="Q67" s="118">
        <v>40.700000000000003</v>
      </c>
      <c r="R67" s="118">
        <v>40.700000000000003</v>
      </c>
      <c r="S67" s="118">
        <v>40.700000000000003</v>
      </c>
      <c r="T67" s="118">
        <v>40.700000000000003</v>
      </c>
      <c r="U67" s="118">
        <v>40.700000000000003</v>
      </c>
      <c r="V67" s="118">
        <v>40.700000000000003</v>
      </c>
      <c r="W67" s="118">
        <v>40.700000000000003</v>
      </c>
      <c r="X67" s="118">
        <v>40.700000000000003</v>
      </c>
      <c r="Y67" s="118">
        <v>40.700000000000003</v>
      </c>
      <c r="Z67" s="118">
        <v>40.700000000000003</v>
      </c>
      <c r="AA67" s="118">
        <v>40.700000000000003</v>
      </c>
      <c r="AB67" s="118">
        <v>40.700000000000003</v>
      </c>
      <c r="AC67" s="118">
        <v>40.700000000000003</v>
      </c>
      <c r="AD67" s="118">
        <v>40.700000000000003</v>
      </c>
      <c r="AE67" s="118">
        <v>40.700000000000003</v>
      </c>
      <c r="AF67" s="118">
        <v>40.700000000000003</v>
      </c>
      <c r="AG67" s="118">
        <v>40.700000000000003</v>
      </c>
      <c r="AH67" s="118">
        <v>40.700000000000003</v>
      </c>
      <c r="AI67" s="118">
        <v>40.700000000000003</v>
      </c>
      <c r="AJ67" s="118">
        <v>40.700000000000003</v>
      </c>
      <c r="AK67" s="118">
        <v>40.700000000000003</v>
      </c>
      <c r="AL67" s="118">
        <v>40.700000000000003</v>
      </c>
      <c r="AM67" s="118">
        <v>40.700000000000003</v>
      </c>
      <c r="AN67" s="118">
        <v>40.700000000000003</v>
      </c>
      <c r="AO67" s="118">
        <v>40.700000000000003</v>
      </c>
      <c r="AP67" s="118">
        <v>40.700000000000003</v>
      </c>
      <c r="AQ67" s="118">
        <v>40.700000000000003</v>
      </c>
      <c r="AR67" s="118">
        <v>40.700000000000003</v>
      </c>
      <c r="AS67" s="118">
        <v>40.700000000000003</v>
      </c>
      <c r="AT67" s="118">
        <v>40.700000000000003</v>
      </c>
      <c r="AU67" s="118">
        <v>40.700000000000003</v>
      </c>
      <c r="AV67" s="118">
        <v>40.700000000000003</v>
      </c>
      <c r="AW67" s="118">
        <v>40.700000000000003</v>
      </c>
      <c r="AX67" s="118">
        <v>40.700000000000003</v>
      </c>
      <c r="AY67" s="118">
        <v>40.700000000000003</v>
      </c>
      <c r="AZ67" s="118">
        <v>40.700000000000003</v>
      </c>
      <c r="BA67" s="118">
        <v>40.700000000000003</v>
      </c>
      <c r="BB67" s="118">
        <v>40.700000000000003</v>
      </c>
      <c r="BC67" s="118">
        <v>40.700000000000003</v>
      </c>
      <c r="BD67" s="118">
        <v>40.700000000000003</v>
      </c>
      <c r="BE67" s="118">
        <v>40.700000000000003</v>
      </c>
      <c r="BF67" s="118">
        <v>40.700000000000003</v>
      </c>
      <c r="BG67" s="118">
        <v>40.700000000000003</v>
      </c>
      <c r="BH67" s="118">
        <v>40.700000000000003</v>
      </c>
      <c r="BI67" s="118">
        <v>40.700000000000003</v>
      </c>
      <c r="BJ67" s="118">
        <v>40.700000000000003</v>
      </c>
      <c r="BK67" s="118">
        <v>40.700000000000003</v>
      </c>
      <c r="BL67" s="118">
        <v>40.700000000000003</v>
      </c>
      <c r="BM67" s="118">
        <v>40.700000000000003</v>
      </c>
      <c r="BN67" s="118">
        <v>40.700000000000003</v>
      </c>
      <c r="BO67" s="118">
        <v>40.700000000000003</v>
      </c>
      <c r="BP67" s="118">
        <v>40.700000000000003</v>
      </c>
      <c r="BQ67" s="118">
        <v>40.700000000000003</v>
      </c>
      <c r="BR67" s="118">
        <v>40.700000000000003</v>
      </c>
      <c r="BS67" s="118">
        <v>40.700000000000003</v>
      </c>
      <c r="BT67" s="118">
        <v>40.700000000000003</v>
      </c>
      <c r="BU67" s="118">
        <v>40.700000000000003</v>
      </c>
      <c r="BV67" s="118">
        <v>40.700000000000003</v>
      </c>
      <c r="BW67" s="118">
        <v>40.700000000000003</v>
      </c>
      <c r="BX67" s="118">
        <v>40.700000000000003</v>
      </c>
      <c r="BY67" s="118">
        <v>40.700000000000003</v>
      </c>
      <c r="BZ67" s="118">
        <v>40.700000000000003</v>
      </c>
      <c r="CA67" s="118">
        <v>40.700000000000003</v>
      </c>
      <c r="CB67" s="118">
        <v>40.700000000000003</v>
      </c>
      <c r="CC67" s="118">
        <v>40.700000000000003</v>
      </c>
      <c r="CD67" s="118">
        <v>40.700000000000003</v>
      </c>
      <c r="CE67" s="118">
        <v>40.700000000000003</v>
      </c>
      <c r="CF67" s="118">
        <v>40.700000000000003</v>
      </c>
      <c r="CG67" s="118">
        <v>40.700000000000003</v>
      </c>
      <c r="CH67" s="118">
        <v>40.700000000000003</v>
      </c>
      <c r="CI67" s="118">
        <v>40.700000000000003</v>
      </c>
      <c r="CJ67" s="118">
        <v>40.700000000000003</v>
      </c>
      <c r="CK67" s="118">
        <v>40.700000000000003</v>
      </c>
      <c r="CL67" s="118">
        <v>40.700000000000003</v>
      </c>
      <c r="CM67" s="118">
        <v>40.700000000000003</v>
      </c>
      <c r="CN67" s="118">
        <v>40.700000000000003</v>
      </c>
      <c r="CO67" s="118">
        <v>40.700000000000003</v>
      </c>
      <c r="CP67" s="118">
        <v>40.700000000000003</v>
      </c>
      <c r="CQ67" s="118">
        <v>40.700000000000003</v>
      </c>
      <c r="CR67" s="118">
        <v>40.700000000000003</v>
      </c>
      <c r="CS67" s="119">
        <v>40.700000000000003</v>
      </c>
      <c r="CT67" s="116">
        <f t="shared" si="66"/>
        <v>3907.1999999999935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30</v>
      </c>
      <c r="AJ72" s="122">
        <v>60</v>
      </c>
      <c r="AK72" s="122">
        <v>90</v>
      </c>
      <c r="AL72" s="122">
        <v>120</v>
      </c>
      <c r="AM72" s="122">
        <v>150</v>
      </c>
      <c r="AN72" s="122">
        <v>151</v>
      </c>
      <c r="AO72" s="122">
        <v>151</v>
      </c>
      <c r="AP72" s="122">
        <v>151</v>
      </c>
      <c r="AQ72" s="122">
        <v>151</v>
      </c>
      <c r="AR72" s="122">
        <v>151</v>
      </c>
      <c r="AS72" s="122">
        <v>151</v>
      </c>
      <c r="AT72" s="122">
        <v>151</v>
      </c>
      <c r="AU72" s="122">
        <v>151</v>
      </c>
      <c r="AV72" s="122">
        <v>151</v>
      </c>
      <c r="AW72" s="122">
        <v>151</v>
      </c>
      <c r="AX72" s="122">
        <v>151</v>
      </c>
      <c r="AY72" s="122">
        <v>151</v>
      </c>
      <c r="AZ72" s="122">
        <v>151</v>
      </c>
      <c r="BA72" s="122">
        <v>151</v>
      </c>
      <c r="BB72" s="122">
        <v>151</v>
      </c>
      <c r="BC72" s="122">
        <v>151</v>
      </c>
      <c r="BD72" s="122">
        <v>151</v>
      </c>
      <c r="BE72" s="122">
        <v>151</v>
      </c>
      <c r="BF72" s="122">
        <v>151</v>
      </c>
      <c r="BG72" s="122">
        <v>151</v>
      </c>
      <c r="BH72" s="122">
        <v>151</v>
      </c>
      <c r="BI72" s="122">
        <v>151</v>
      </c>
      <c r="BJ72" s="122">
        <v>151</v>
      </c>
      <c r="BK72" s="122">
        <v>151</v>
      </c>
      <c r="BL72" s="122">
        <v>151</v>
      </c>
      <c r="BM72" s="122">
        <v>151</v>
      </c>
      <c r="BN72" s="122">
        <v>151</v>
      </c>
      <c r="BO72" s="122">
        <v>151</v>
      </c>
      <c r="BP72" s="122">
        <v>121</v>
      </c>
      <c r="BQ72" s="122">
        <v>91</v>
      </c>
      <c r="BR72" s="122">
        <v>61</v>
      </c>
      <c r="BS72" s="122">
        <v>31</v>
      </c>
      <c r="BT72" s="122">
        <v>1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4983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60</v>
      </c>
      <c r="AL73" s="1">
        <v>120</v>
      </c>
      <c r="AM73" s="1">
        <v>149</v>
      </c>
      <c r="AN73" s="1">
        <v>149</v>
      </c>
      <c r="AO73" s="1">
        <v>149</v>
      </c>
      <c r="AP73" s="1">
        <v>149</v>
      </c>
      <c r="AQ73" s="1">
        <v>149</v>
      </c>
      <c r="AR73" s="1">
        <v>149</v>
      </c>
      <c r="AS73" s="1">
        <v>149</v>
      </c>
      <c r="AT73" s="1">
        <v>149</v>
      </c>
      <c r="AU73" s="1">
        <v>149</v>
      </c>
      <c r="AV73" s="1">
        <v>149</v>
      </c>
      <c r="AW73" s="1">
        <v>149</v>
      </c>
      <c r="AX73" s="1">
        <v>149</v>
      </c>
      <c r="AY73" s="1">
        <v>149</v>
      </c>
      <c r="AZ73" s="1">
        <v>149</v>
      </c>
      <c r="BA73" s="1">
        <v>149</v>
      </c>
      <c r="BB73" s="1">
        <v>149</v>
      </c>
      <c r="BC73" s="1">
        <v>149</v>
      </c>
      <c r="BD73" s="1">
        <v>149</v>
      </c>
      <c r="BE73" s="1">
        <v>149</v>
      </c>
      <c r="BF73" s="1">
        <v>149</v>
      </c>
      <c r="BG73" s="1">
        <v>89</v>
      </c>
      <c r="BH73" s="1">
        <v>29</v>
      </c>
      <c r="BI73" s="1">
        <v>0</v>
      </c>
      <c r="BJ73" s="1">
        <v>0</v>
      </c>
      <c r="BK73" s="1">
        <v>0</v>
      </c>
      <c r="BL73" s="1">
        <v>60</v>
      </c>
      <c r="BM73" s="1">
        <v>70</v>
      </c>
      <c r="BN73" s="1">
        <v>70</v>
      </c>
      <c r="BO73" s="1">
        <v>70</v>
      </c>
      <c r="BP73" s="1">
        <v>10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3558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148</v>
      </c>
      <c r="AV74" s="1">
        <v>148</v>
      </c>
      <c r="AW74" s="1">
        <v>148</v>
      </c>
      <c r="AX74" s="1">
        <v>148</v>
      </c>
      <c r="AY74" s="1">
        <v>148</v>
      </c>
      <c r="AZ74" s="1">
        <v>148</v>
      </c>
      <c r="BA74" s="1">
        <v>148</v>
      </c>
      <c r="BB74" s="1">
        <v>148</v>
      </c>
      <c r="BC74" s="1">
        <v>148</v>
      </c>
      <c r="BD74" s="1">
        <v>148</v>
      </c>
      <c r="BE74" s="1">
        <v>148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125</v>
      </c>
      <c r="BN74" s="1">
        <v>125</v>
      </c>
      <c r="BO74" s="1">
        <v>125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2003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30</v>
      </c>
      <c r="AG76" s="1">
        <v>60</v>
      </c>
      <c r="AH76" s="1">
        <v>90</v>
      </c>
      <c r="AI76" s="1">
        <v>120</v>
      </c>
      <c r="AJ76" s="1">
        <v>140</v>
      </c>
      <c r="AK76" s="1">
        <v>140</v>
      </c>
      <c r="AL76" s="1">
        <v>140</v>
      </c>
      <c r="AM76" s="1">
        <v>140</v>
      </c>
      <c r="AN76" s="1">
        <v>140</v>
      </c>
      <c r="AO76" s="1">
        <v>140</v>
      </c>
      <c r="AP76" s="1">
        <v>140</v>
      </c>
      <c r="AQ76" s="1">
        <v>140</v>
      </c>
      <c r="AR76" s="1">
        <v>140</v>
      </c>
      <c r="AS76" s="1">
        <v>140</v>
      </c>
      <c r="AT76" s="1">
        <v>140</v>
      </c>
      <c r="AU76" s="1">
        <v>140</v>
      </c>
      <c r="AV76" s="1">
        <v>140</v>
      </c>
      <c r="AW76" s="1">
        <v>140</v>
      </c>
      <c r="AX76" s="1">
        <v>140</v>
      </c>
      <c r="AY76" s="1">
        <v>140</v>
      </c>
      <c r="AZ76" s="1">
        <v>140</v>
      </c>
      <c r="BA76" s="1">
        <v>140</v>
      </c>
      <c r="BB76" s="1">
        <v>140</v>
      </c>
      <c r="BC76" s="1">
        <v>140</v>
      </c>
      <c r="BD76" s="1">
        <v>140</v>
      </c>
      <c r="BE76" s="1">
        <v>140</v>
      </c>
      <c r="BF76" s="1">
        <v>140</v>
      </c>
      <c r="BG76" s="1">
        <v>140</v>
      </c>
      <c r="BH76" s="1">
        <v>140</v>
      </c>
      <c r="BI76" s="1">
        <v>140</v>
      </c>
      <c r="BJ76" s="1">
        <v>140</v>
      </c>
      <c r="BK76" s="1">
        <v>140</v>
      </c>
      <c r="BL76" s="1">
        <v>140</v>
      </c>
      <c r="BM76" s="1">
        <v>140</v>
      </c>
      <c r="BN76" s="1">
        <v>140</v>
      </c>
      <c r="BO76" s="1">
        <v>140</v>
      </c>
      <c r="BP76" s="1">
        <v>140</v>
      </c>
      <c r="BQ76" s="1">
        <v>110</v>
      </c>
      <c r="BR76" s="1">
        <v>80</v>
      </c>
      <c r="BS76" s="1">
        <v>50</v>
      </c>
      <c r="BT76" s="1">
        <v>20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5180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8">SUM(C84:C86)</f>
        <v>0.2</v>
      </c>
      <c r="D83" s="225">
        <f t="shared" si="68"/>
        <v>0.2</v>
      </c>
      <c r="E83" s="225">
        <f t="shared" si="68"/>
        <v>0.2</v>
      </c>
      <c r="F83" s="225">
        <f t="shared" si="68"/>
        <v>0.2</v>
      </c>
      <c r="G83" s="225">
        <f t="shared" si="68"/>
        <v>0.2</v>
      </c>
      <c r="H83" s="225">
        <f t="shared" si="68"/>
        <v>0.2</v>
      </c>
      <c r="I83" s="225">
        <f t="shared" si="68"/>
        <v>0.2</v>
      </c>
      <c r="J83" s="225">
        <f t="shared" si="68"/>
        <v>0.2</v>
      </c>
      <c r="K83" s="225">
        <f t="shared" si="68"/>
        <v>0.2</v>
      </c>
      <c r="L83" s="225">
        <f t="shared" si="68"/>
        <v>0.2</v>
      </c>
      <c r="M83" s="225">
        <f t="shared" si="68"/>
        <v>0.2</v>
      </c>
      <c r="N83" s="225">
        <f t="shared" si="68"/>
        <v>0.2</v>
      </c>
      <c r="O83" s="225">
        <f t="shared" si="68"/>
        <v>0.2</v>
      </c>
      <c r="P83" s="225">
        <f t="shared" si="68"/>
        <v>0.2</v>
      </c>
      <c r="Q83" s="225">
        <f t="shared" si="68"/>
        <v>0.2</v>
      </c>
      <c r="R83" s="225">
        <f t="shared" si="68"/>
        <v>0.2</v>
      </c>
      <c r="S83" s="225">
        <f t="shared" si="68"/>
        <v>0.2</v>
      </c>
      <c r="T83" s="225">
        <f t="shared" si="68"/>
        <v>0.2</v>
      </c>
      <c r="U83" s="225">
        <f t="shared" si="68"/>
        <v>0.2</v>
      </c>
      <c r="V83" s="225">
        <f t="shared" si="68"/>
        <v>0.2</v>
      </c>
      <c r="W83" s="225">
        <f t="shared" si="68"/>
        <v>0.2</v>
      </c>
      <c r="X83" s="225">
        <f t="shared" si="68"/>
        <v>0.2</v>
      </c>
      <c r="Y83" s="225">
        <f t="shared" si="68"/>
        <v>0.2</v>
      </c>
      <c r="Z83" s="225">
        <f t="shared" si="68"/>
        <v>144.60000000000002</v>
      </c>
      <c r="AA83" s="225">
        <f t="shared" si="68"/>
        <v>144.60000000000002</v>
      </c>
      <c r="AB83" s="225">
        <f t="shared" si="68"/>
        <v>148.4</v>
      </c>
      <c r="AC83" s="225">
        <f t="shared" si="68"/>
        <v>155.60000000000002</v>
      </c>
      <c r="AD83" s="225">
        <f t="shared" si="68"/>
        <v>196.62</v>
      </c>
      <c r="AE83" s="225">
        <f t="shared" si="68"/>
        <v>201.6</v>
      </c>
      <c r="AF83" s="225">
        <f t="shared" si="68"/>
        <v>201.89999999999998</v>
      </c>
      <c r="AG83" s="225">
        <f t="shared" si="68"/>
        <v>202.29999999999998</v>
      </c>
      <c r="AH83" s="225">
        <f t="shared" si="68"/>
        <v>201.89999999999998</v>
      </c>
      <c r="AI83" s="225">
        <f t="shared" si="68"/>
        <v>202.49999999999997</v>
      </c>
      <c r="AJ83" s="225">
        <f t="shared" si="68"/>
        <v>201.99999999999997</v>
      </c>
      <c r="AK83" s="225">
        <f t="shared" si="68"/>
        <v>202.2</v>
      </c>
      <c r="AL83" s="225">
        <f t="shared" si="68"/>
        <v>201.29999999999998</v>
      </c>
      <c r="AM83" s="225">
        <f t="shared" si="68"/>
        <v>201.2</v>
      </c>
      <c r="AN83" s="225">
        <f t="shared" si="68"/>
        <v>200.99999999999997</v>
      </c>
      <c r="AO83" s="225">
        <f t="shared" si="68"/>
        <v>200.6</v>
      </c>
      <c r="AP83" s="225">
        <f t="shared" si="68"/>
        <v>190.5</v>
      </c>
      <c r="AQ83" s="225">
        <f t="shared" si="68"/>
        <v>159.02999999999997</v>
      </c>
      <c r="AR83" s="225">
        <f t="shared" si="68"/>
        <v>190.7</v>
      </c>
      <c r="AS83" s="225">
        <f t="shared" si="68"/>
        <v>141.39999999999998</v>
      </c>
      <c r="AT83" s="225">
        <f t="shared" si="68"/>
        <v>78.2</v>
      </c>
      <c r="AU83" s="225">
        <f t="shared" si="68"/>
        <v>78</v>
      </c>
      <c r="AV83" s="225">
        <f t="shared" si="68"/>
        <v>76.900000000000006</v>
      </c>
      <c r="AW83" s="225">
        <f t="shared" si="68"/>
        <v>110.80000000000001</v>
      </c>
      <c r="AX83" s="225">
        <f t="shared" si="68"/>
        <v>142.65999999999997</v>
      </c>
      <c r="AY83" s="225">
        <f t="shared" si="68"/>
        <v>177.2</v>
      </c>
      <c r="AZ83" s="225">
        <f t="shared" si="68"/>
        <v>190.29999999999998</v>
      </c>
      <c r="BA83" s="225">
        <f t="shared" si="68"/>
        <v>190.5</v>
      </c>
      <c r="BB83" s="225">
        <f t="shared" si="68"/>
        <v>196.39999999999998</v>
      </c>
      <c r="BC83" s="225">
        <f t="shared" si="68"/>
        <v>196.1</v>
      </c>
      <c r="BD83" s="225">
        <f t="shared" si="68"/>
        <v>187.2</v>
      </c>
      <c r="BE83" s="225">
        <f t="shared" si="68"/>
        <v>166.2</v>
      </c>
      <c r="BF83" s="225">
        <f t="shared" si="68"/>
        <v>145.01</v>
      </c>
      <c r="BG83" s="225">
        <f t="shared" si="68"/>
        <v>94.600000000000009</v>
      </c>
      <c r="BH83" s="225">
        <f t="shared" si="68"/>
        <v>10.1</v>
      </c>
      <c r="BI83" s="225">
        <f t="shared" si="68"/>
        <v>10.1</v>
      </c>
      <c r="BJ83" s="225">
        <f t="shared" si="68"/>
        <v>10.1</v>
      </c>
      <c r="BK83" s="225">
        <f t="shared" si="68"/>
        <v>10.1</v>
      </c>
      <c r="BL83" s="225">
        <f t="shared" si="68"/>
        <v>12.39</v>
      </c>
      <c r="BM83" s="225">
        <f t="shared" si="68"/>
        <v>44.89</v>
      </c>
      <c r="BN83" s="225">
        <f t="shared" si="68"/>
        <v>6.3</v>
      </c>
      <c r="BO83" s="225">
        <f t="shared" ref="BO83:CS83" si="69">SUM(BO84:BO86)</f>
        <v>6.3</v>
      </c>
      <c r="BP83" s="225">
        <f t="shared" si="69"/>
        <v>6.3</v>
      </c>
      <c r="BQ83" s="225">
        <f t="shared" si="69"/>
        <v>6.3</v>
      </c>
      <c r="BR83" s="225">
        <f t="shared" si="69"/>
        <v>6.3</v>
      </c>
      <c r="BS83" s="225">
        <f t="shared" si="69"/>
        <v>6.3</v>
      </c>
      <c r="BT83" s="225">
        <f t="shared" si="69"/>
        <v>10</v>
      </c>
      <c r="BU83" s="225">
        <f t="shared" si="69"/>
        <v>13.8</v>
      </c>
      <c r="BV83" s="225">
        <f t="shared" si="69"/>
        <v>169.89999999999998</v>
      </c>
      <c r="BW83" s="225">
        <f t="shared" si="69"/>
        <v>117.10000000000001</v>
      </c>
      <c r="BX83" s="225">
        <f t="shared" si="69"/>
        <v>93.710000000000008</v>
      </c>
      <c r="BY83" s="225">
        <f t="shared" si="69"/>
        <v>18.899999999999999</v>
      </c>
      <c r="BZ83" s="225">
        <f t="shared" si="69"/>
        <v>0.2</v>
      </c>
      <c r="CA83" s="225">
        <f t="shared" si="69"/>
        <v>0.2</v>
      </c>
      <c r="CB83" s="225">
        <f t="shared" si="69"/>
        <v>0.2</v>
      </c>
      <c r="CC83" s="225">
        <f t="shared" si="69"/>
        <v>0.2</v>
      </c>
      <c r="CD83" s="225">
        <f t="shared" si="69"/>
        <v>0.2</v>
      </c>
      <c r="CE83" s="225">
        <f t="shared" si="69"/>
        <v>0.2</v>
      </c>
      <c r="CF83" s="225">
        <f t="shared" si="69"/>
        <v>0.2</v>
      </c>
      <c r="CG83" s="225">
        <f t="shared" si="69"/>
        <v>0.2</v>
      </c>
      <c r="CH83" s="225">
        <f t="shared" si="69"/>
        <v>0.2</v>
      </c>
      <c r="CI83" s="225">
        <f t="shared" si="69"/>
        <v>0.2</v>
      </c>
      <c r="CJ83" s="225">
        <f t="shared" si="69"/>
        <v>0.2</v>
      </c>
      <c r="CK83" s="225">
        <f t="shared" si="69"/>
        <v>0.2</v>
      </c>
      <c r="CL83" s="225">
        <f t="shared" si="69"/>
        <v>0.2</v>
      </c>
      <c r="CM83" s="225">
        <f t="shared" si="69"/>
        <v>0.2</v>
      </c>
      <c r="CN83" s="225">
        <f t="shared" si="69"/>
        <v>0.2</v>
      </c>
      <c r="CO83" s="225">
        <f t="shared" si="69"/>
        <v>0.2</v>
      </c>
      <c r="CP83" s="225">
        <f t="shared" si="69"/>
        <v>0.2</v>
      </c>
      <c r="CQ83" s="225">
        <f t="shared" si="69"/>
        <v>0.2</v>
      </c>
      <c r="CR83" s="225">
        <f t="shared" si="69"/>
        <v>0.2</v>
      </c>
      <c r="CS83" s="226">
        <f t="shared" si="69"/>
        <v>0.2</v>
      </c>
      <c r="CT83" s="222">
        <f>SUM(B83:CS83)</f>
        <v>6287.7099999999991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9.8000000000000007</v>
      </c>
      <c r="AA84" s="1">
        <v>9.8000000000000007</v>
      </c>
      <c r="AB84" s="1">
        <v>13.6</v>
      </c>
      <c r="AC84" s="1">
        <v>39.5</v>
      </c>
      <c r="AD84" s="1">
        <v>142.22</v>
      </c>
      <c r="AE84" s="1">
        <v>147.19999999999999</v>
      </c>
      <c r="AF84" s="1">
        <v>147.49999999999997</v>
      </c>
      <c r="AG84" s="1">
        <v>147.89999999999998</v>
      </c>
      <c r="AH84" s="1">
        <v>147.49999999999997</v>
      </c>
      <c r="AI84" s="1">
        <v>148.09999999999997</v>
      </c>
      <c r="AJ84" s="1">
        <v>147.59999999999997</v>
      </c>
      <c r="AK84" s="1">
        <v>147.79999999999998</v>
      </c>
      <c r="AL84" s="1">
        <v>146.89999999999998</v>
      </c>
      <c r="AM84" s="1">
        <v>146.79999999999998</v>
      </c>
      <c r="AN84" s="1">
        <v>146.59999999999997</v>
      </c>
      <c r="AO84" s="1">
        <v>146.19999999999999</v>
      </c>
      <c r="AP84" s="1">
        <v>115.8</v>
      </c>
      <c r="AQ84" s="1">
        <v>84.33</v>
      </c>
      <c r="AR84" s="1">
        <v>115.99999999999999</v>
      </c>
      <c r="AS84" s="1">
        <v>78.3</v>
      </c>
      <c r="AT84" s="1">
        <v>78.2</v>
      </c>
      <c r="AU84" s="1">
        <v>78</v>
      </c>
      <c r="AV84" s="1">
        <v>59.900000000000006</v>
      </c>
      <c r="AW84" s="1">
        <v>60.2</v>
      </c>
      <c r="AX84" s="1">
        <v>77.8</v>
      </c>
      <c r="AY84" s="1">
        <v>78.100000000000009</v>
      </c>
      <c r="AZ84" s="1">
        <v>122.1</v>
      </c>
      <c r="BA84" s="1">
        <v>122.3</v>
      </c>
      <c r="BB84" s="1">
        <v>140.79999999999998</v>
      </c>
      <c r="BC84" s="1">
        <v>140.5</v>
      </c>
      <c r="BD84" s="1">
        <v>140.6</v>
      </c>
      <c r="BE84" s="1">
        <v>140.19999999999999</v>
      </c>
      <c r="BF84" s="1">
        <v>115.30999999999999</v>
      </c>
      <c r="BG84" s="1">
        <v>77.600000000000009</v>
      </c>
      <c r="BH84" s="1">
        <v>10.1</v>
      </c>
      <c r="BI84" s="1">
        <v>10.1</v>
      </c>
      <c r="BJ84" s="1">
        <v>10.1</v>
      </c>
      <c r="BK84" s="1">
        <v>10.1</v>
      </c>
      <c r="BL84" s="1">
        <v>10.1</v>
      </c>
      <c r="BM84" s="1">
        <v>10.1</v>
      </c>
      <c r="BN84" s="1">
        <v>6.3</v>
      </c>
      <c r="BO84" s="1">
        <v>6.3</v>
      </c>
      <c r="BP84" s="1">
        <v>6.3</v>
      </c>
      <c r="BQ84" s="1">
        <v>6.3</v>
      </c>
      <c r="BR84" s="1">
        <v>6.3</v>
      </c>
      <c r="BS84" s="1">
        <v>6.3</v>
      </c>
      <c r="BT84" s="1">
        <v>10</v>
      </c>
      <c r="BU84" s="1">
        <v>13.8</v>
      </c>
      <c r="BV84" s="1">
        <v>88.7</v>
      </c>
      <c r="BW84" s="1">
        <v>0.2</v>
      </c>
      <c r="BX84" s="1">
        <v>0.2</v>
      </c>
      <c r="BY84" s="1">
        <v>0.2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3881.3599999999956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134.80000000000001</v>
      </c>
      <c r="AA85" s="1">
        <v>134.80000000000001</v>
      </c>
      <c r="AB85" s="1">
        <v>134.80000000000001</v>
      </c>
      <c r="AC85" s="1">
        <v>110.10000000000001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74.699999999999989</v>
      </c>
      <c r="AQ85" s="1">
        <v>74.699999999999989</v>
      </c>
      <c r="AR85" s="1">
        <v>74.699999999999989</v>
      </c>
      <c r="AS85" s="1">
        <v>63.099999999999994</v>
      </c>
      <c r="AT85" s="1">
        <v>0</v>
      </c>
      <c r="AU85" s="1">
        <v>0</v>
      </c>
      <c r="AV85" s="1">
        <v>17</v>
      </c>
      <c r="AW85" s="1">
        <v>50.6</v>
      </c>
      <c r="AX85" s="1">
        <v>64.859999999999985</v>
      </c>
      <c r="AY85" s="1">
        <v>99.1</v>
      </c>
      <c r="AZ85" s="1">
        <v>68.199999999999989</v>
      </c>
      <c r="BA85" s="1">
        <v>68.199999999999989</v>
      </c>
      <c r="BB85" s="1">
        <v>55.6</v>
      </c>
      <c r="BC85" s="1">
        <v>55.6</v>
      </c>
      <c r="BD85" s="1">
        <v>46.6</v>
      </c>
      <c r="BE85" s="1">
        <v>26</v>
      </c>
      <c r="BF85" s="1">
        <v>29.7</v>
      </c>
      <c r="BG85" s="1">
        <v>17</v>
      </c>
      <c r="BH85" s="1">
        <v>0</v>
      </c>
      <c r="BI85" s="1">
        <v>0</v>
      </c>
      <c r="BJ85" s="1">
        <v>0</v>
      </c>
      <c r="BK85" s="1">
        <v>0</v>
      </c>
      <c r="BL85" s="1">
        <v>2.29</v>
      </c>
      <c r="BM85" s="1">
        <v>34.79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81.199999999999989</v>
      </c>
      <c r="BW85" s="1">
        <v>116.9</v>
      </c>
      <c r="BX85" s="1">
        <v>93.51</v>
      </c>
      <c r="BY85" s="1">
        <v>18.7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2328.3499999999995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78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1.9800000000000002E-2</v>
      </c>
      <c r="Y87" s="128">
        <f>SUM(Y88:Y88)</f>
        <v>1.3544400000000001</v>
      </c>
      <c r="Z87" s="128">
        <f>SUM(Z88:Z88)</f>
        <v>4.9431799999999999</v>
      </c>
      <c r="AA87" s="128">
        <f>SUM(AA88:AA88)</f>
        <v>10.41793608</v>
      </c>
      <c r="AB87" s="128">
        <f>SUM(AB88:AB88)</f>
        <v>18.558483899999999</v>
      </c>
      <c r="AC87" s="128">
        <f>SUM(AC88:AC88)</f>
        <v>28.394538900000001</v>
      </c>
      <c r="AD87" s="128">
        <f>SUM(AD88:AD88)</f>
        <v>39.529496100000003</v>
      </c>
      <c r="AE87" s="128">
        <f>SUM(AE88:AE88)</f>
        <v>51.857153699999998</v>
      </c>
      <c r="AF87" s="128">
        <f>SUM(AF88:AF88)</f>
        <v>65.851879300000007</v>
      </c>
      <c r="AG87" s="128">
        <f>SUM(AG88:AG88)</f>
        <v>76.570323500000001</v>
      </c>
      <c r="AH87" s="128">
        <f>SUM(AH88:AH88)</f>
        <v>92.995287000000005</v>
      </c>
      <c r="AI87" s="128">
        <f>SUM(AI88:AI88)</f>
        <v>115.29346799999999</v>
      </c>
      <c r="AJ87" s="128">
        <f>SUM(AJ88:AJ88)</f>
        <v>131.48892599999999</v>
      </c>
      <c r="AK87" s="128">
        <f>SUM(AK88:AK88)</f>
        <v>137.34891900000002</v>
      </c>
      <c r="AL87" s="128">
        <f>SUM(AL88:AL88)</f>
        <v>155.916934</v>
      </c>
      <c r="AM87" s="128">
        <f>SUM(AM88:AM88)</f>
        <v>166.347219</v>
      </c>
      <c r="AN87" s="128">
        <f>SUM(AN88:AN88)</f>
        <v>177.38870300000002</v>
      </c>
      <c r="AO87" s="128">
        <f>SUM(AO88:AO88)</f>
        <v>183.59265400000001</v>
      </c>
      <c r="AP87" s="128">
        <f>SUM(AP88:AP88)</f>
        <v>196.687184</v>
      </c>
      <c r="AQ87" s="128">
        <f>SUM(AQ88:AQ88)</f>
        <v>198.88050399999997</v>
      </c>
      <c r="AR87" s="128">
        <f>SUM(AR88:AR88)</f>
        <v>202.17720800000001</v>
      </c>
      <c r="AS87" s="128">
        <f>SUM(AS88:AS88)</f>
        <v>209.68356299999999</v>
      </c>
      <c r="AT87" s="128">
        <f>SUM(AT88:AT88)</f>
        <v>223.63032799999996</v>
      </c>
      <c r="AU87" s="128">
        <f>SUM(AU88:AU88)</f>
        <v>224.55532800000003</v>
      </c>
      <c r="AV87" s="128">
        <f>SUM(AV88:AV88)</f>
        <v>225.59141299999999</v>
      </c>
      <c r="AW87" s="128">
        <f>SUM(AW88:AW88)</f>
        <v>224.70029699999998</v>
      </c>
      <c r="AX87" s="128">
        <f>SUM(AX88:AX88)</f>
        <v>220.89203699999999</v>
      </c>
      <c r="AY87" s="128">
        <f>SUM(AY88:AY88)</f>
        <v>222.27435700000001</v>
      </c>
      <c r="AZ87" s="128">
        <f>SUM(AZ88:AZ88)</f>
        <v>220.48492200000007</v>
      </c>
      <c r="BA87" s="128">
        <f>SUM(BA88:BA88)</f>
        <v>208.43532000000002</v>
      </c>
      <c r="BB87" s="128">
        <f>SUM(BB88:BB88)</f>
        <v>207.59128400000003</v>
      </c>
      <c r="BC87" s="128">
        <f>SUM(BC88:BC88)</f>
        <v>196.97421900000001</v>
      </c>
      <c r="BD87" s="128">
        <f>SUM(BD88:BD88)</f>
        <v>192.01683800000001</v>
      </c>
      <c r="BE87" s="128">
        <f>SUM(BE88:BE88)</f>
        <v>186.21977900000002</v>
      </c>
      <c r="BF87" s="128">
        <f>SUM(BF88:BF88)</f>
        <v>184.33190100000002</v>
      </c>
      <c r="BG87" s="128">
        <f>SUM(BG88:BG88)</f>
        <v>172.35548299999999</v>
      </c>
      <c r="BH87" s="128">
        <f>SUM(BH88:BH88)</f>
        <v>164.07100700000001</v>
      </c>
      <c r="BI87" s="128">
        <f>SUM(BI88:BI88)</f>
        <v>151.52977289999998</v>
      </c>
      <c r="BJ87" s="128">
        <f>SUM(BJ88:BJ88)</f>
        <v>139.65177768000001</v>
      </c>
      <c r="BK87" s="128">
        <f>SUM(BK88:BK88)</f>
        <v>131.64828</v>
      </c>
      <c r="BL87" s="128">
        <f>SUM(BL88:BL88)</f>
        <v>118.24305999999999</v>
      </c>
      <c r="BM87" s="128">
        <f>SUM(BM88:BM88)</f>
        <v>106.52810999999997</v>
      </c>
      <c r="BN87" s="128">
        <f>SUM(BN88:BN88)</f>
        <v>100.65749815999999</v>
      </c>
      <c r="BO87" s="128">
        <f>SUM(BO88:BO88)</f>
        <v>92.650602700000007</v>
      </c>
      <c r="BP87" s="128">
        <f>SUM(BP88:BP88)</f>
        <v>78.617214000000004</v>
      </c>
      <c r="BQ87" s="128">
        <f>SUM(BQ88:BQ88)</f>
        <v>59.812014000000005</v>
      </c>
      <c r="BR87" s="128">
        <f>SUM(BR88:BR88)</f>
        <v>44.303137999999997</v>
      </c>
      <c r="BS87" s="128">
        <f>SUM(BS88:BS88)</f>
        <v>33.992303</v>
      </c>
      <c r="BT87" s="128">
        <f>SUM(BT88:BT88)</f>
        <v>25.052390899999999</v>
      </c>
      <c r="BU87" s="128">
        <f>SUM(BU88:BU88)</f>
        <v>15.716458900000003</v>
      </c>
      <c r="BV87" s="128">
        <f>SUM(BV88:BV88)</f>
        <v>8.8639861000000018</v>
      </c>
      <c r="BW87" s="128">
        <f>SUM(BW88:BW88)</f>
        <v>3.3663835</v>
      </c>
      <c r="BX87" s="128">
        <f>SUM(BX88:BX88)</f>
        <v>0.8054656</v>
      </c>
      <c r="BY87" s="128">
        <f>SUM(BY88:BY88)</f>
        <v>0.154</v>
      </c>
      <c r="BZ87" s="128">
        <f>SUM(BZ88:BZ88)</f>
        <v>8.0000000000000002E-3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6451.022768920001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1.9800000000000002E-2</v>
      </c>
      <c r="Y88" s="217">
        <v>1.3544400000000001</v>
      </c>
      <c r="Z88" s="217">
        <v>4.9431799999999999</v>
      </c>
      <c r="AA88" s="217">
        <v>10.41793608</v>
      </c>
      <c r="AB88" s="217">
        <v>18.558483899999999</v>
      </c>
      <c r="AC88" s="217">
        <v>28.394538900000001</v>
      </c>
      <c r="AD88" s="217">
        <v>39.529496100000003</v>
      </c>
      <c r="AE88" s="217">
        <v>51.857153699999998</v>
      </c>
      <c r="AF88" s="217">
        <v>65.851879300000007</v>
      </c>
      <c r="AG88" s="217">
        <v>76.570323500000001</v>
      </c>
      <c r="AH88" s="217">
        <v>92.995287000000005</v>
      </c>
      <c r="AI88" s="217">
        <v>115.29346799999999</v>
      </c>
      <c r="AJ88" s="217">
        <v>131.48892599999999</v>
      </c>
      <c r="AK88" s="217">
        <v>137.34891900000002</v>
      </c>
      <c r="AL88" s="217">
        <v>155.916934</v>
      </c>
      <c r="AM88" s="217">
        <v>166.347219</v>
      </c>
      <c r="AN88" s="217">
        <v>177.38870300000002</v>
      </c>
      <c r="AO88" s="217">
        <v>183.59265400000001</v>
      </c>
      <c r="AP88" s="217">
        <v>196.687184</v>
      </c>
      <c r="AQ88" s="217">
        <v>198.88050399999997</v>
      </c>
      <c r="AR88" s="217">
        <v>202.17720800000001</v>
      </c>
      <c r="AS88" s="217">
        <v>209.68356299999999</v>
      </c>
      <c r="AT88" s="217">
        <v>223.63032799999996</v>
      </c>
      <c r="AU88" s="217">
        <v>224.55532800000003</v>
      </c>
      <c r="AV88" s="217">
        <v>225.59141299999999</v>
      </c>
      <c r="AW88" s="217">
        <v>224.70029699999998</v>
      </c>
      <c r="AX88" s="217">
        <v>220.89203699999999</v>
      </c>
      <c r="AY88" s="217">
        <v>222.27435700000001</v>
      </c>
      <c r="AZ88" s="217">
        <v>220.48492200000007</v>
      </c>
      <c r="BA88" s="217">
        <v>208.43532000000002</v>
      </c>
      <c r="BB88" s="217">
        <v>207.59128400000003</v>
      </c>
      <c r="BC88" s="217">
        <v>196.97421900000001</v>
      </c>
      <c r="BD88" s="217">
        <v>192.01683800000001</v>
      </c>
      <c r="BE88" s="217">
        <v>186.21977900000002</v>
      </c>
      <c r="BF88" s="217">
        <v>184.33190100000002</v>
      </c>
      <c r="BG88" s="217">
        <v>172.35548299999999</v>
      </c>
      <c r="BH88" s="217">
        <v>164.07100700000001</v>
      </c>
      <c r="BI88" s="217">
        <v>151.52977289999998</v>
      </c>
      <c r="BJ88" s="217">
        <v>139.65177768000001</v>
      </c>
      <c r="BK88" s="217">
        <v>131.64828</v>
      </c>
      <c r="BL88" s="217">
        <v>118.24305999999999</v>
      </c>
      <c r="BM88" s="217">
        <v>106.52810999999997</v>
      </c>
      <c r="BN88" s="217">
        <v>100.65749815999999</v>
      </c>
      <c r="BO88" s="217">
        <v>92.650602700000007</v>
      </c>
      <c r="BP88" s="217">
        <v>78.617214000000004</v>
      </c>
      <c r="BQ88" s="217">
        <v>59.812014000000005</v>
      </c>
      <c r="BR88" s="217">
        <v>44.303137999999997</v>
      </c>
      <c r="BS88" s="217">
        <v>33.992303</v>
      </c>
      <c r="BT88" s="217">
        <v>25.052390899999999</v>
      </c>
      <c r="BU88" s="217">
        <v>15.716458900000003</v>
      </c>
      <c r="BV88" s="217">
        <v>8.8639861000000018</v>
      </c>
      <c r="BW88" s="217">
        <v>3.3663835</v>
      </c>
      <c r="BX88" s="217">
        <v>0.8054656</v>
      </c>
      <c r="BY88" s="217">
        <v>0.154</v>
      </c>
      <c r="BZ88" s="217">
        <v>8.0000000000000002E-3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6451.022768920001</v>
      </c>
      <c r="CU88" s="281"/>
    </row>
    <row r="89" spans="1:102">
      <c r="A89" s="220" t="s">
        <v>41</v>
      </c>
      <c r="B89" s="230">
        <f t="shared" ref="B89:AG89" si="72">SUM(B83,B87)</f>
        <v>0.2</v>
      </c>
      <c r="C89" s="129">
        <f t="shared" si="72"/>
        <v>0.2</v>
      </c>
      <c r="D89" s="129">
        <f t="shared" si="72"/>
        <v>0.2</v>
      </c>
      <c r="E89" s="129">
        <f t="shared" si="72"/>
        <v>0.2</v>
      </c>
      <c r="F89" s="129">
        <f t="shared" si="72"/>
        <v>0.2</v>
      </c>
      <c r="G89" s="129">
        <f t="shared" si="72"/>
        <v>0.2</v>
      </c>
      <c r="H89" s="129">
        <f t="shared" si="72"/>
        <v>0.2</v>
      </c>
      <c r="I89" s="129">
        <f t="shared" si="72"/>
        <v>0.2</v>
      </c>
      <c r="J89" s="129">
        <f t="shared" si="72"/>
        <v>0.2</v>
      </c>
      <c r="K89" s="129">
        <f t="shared" si="72"/>
        <v>0.2</v>
      </c>
      <c r="L89" s="129">
        <f t="shared" si="72"/>
        <v>0.2</v>
      </c>
      <c r="M89" s="129">
        <f t="shared" si="72"/>
        <v>0.2</v>
      </c>
      <c r="N89" s="129">
        <f t="shared" si="72"/>
        <v>0.2</v>
      </c>
      <c r="O89" s="129">
        <f t="shared" si="72"/>
        <v>0.2</v>
      </c>
      <c r="P89" s="129">
        <f t="shared" si="72"/>
        <v>0.2</v>
      </c>
      <c r="Q89" s="129">
        <f t="shared" si="72"/>
        <v>0.2</v>
      </c>
      <c r="R89" s="129">
        <f t="shared" si="72"/>
        <v>0.2</v>
      </c>
      <c r="S89" s="129">
        <f t="shared" si="72"/>
        <v>0.2</v>
      </c>
      <c r="T89" s="129">
        <f t="shared" si="72"/>
        <v>0.2</v>
      </c>
      <c r="U89" s="129">
        <f t="shared" si="72"/>
        <v>0.2</v>
      </c>
      <c r="V89" s="129">
        <f t="shared" si="72"/>
        <v>0.2</v>
      </c>
      <c r="W89" s="129">
        <f t="shared" si="72"/>
        <v>0.2</v>
      </c>
      <c r="X89" s="129">
        <f t="shared" si="72"/>
        <v>0.21980000000000002</v>
      </c>
      <c r="Y89" s="129">
        <f t="shared" si="72"/>
        <v>1.55444</v>
      </c>
      <c r="Z89" s="129">
        <f t="shared" si="72"/>
        <v>149.54318000000004</v>
      </c>
      <c r="AA89" s="129">
        <f t="shared" si="72"/>
        <v>155.01793608000003</v>
      </c>
      <c r="AB89" s="129">
        <f t="shared" si="72"/>
        <v>166.9584839</v>
      </c>
      <c r="AC89" s="129">
        <f t="shared" si="72"/>
        <v>183.99453890000001</v>
      </c>
      <c r="AD89" s="129">
        <f t="shared" si="72"/>
        <v>236.14949610000002</v>
      </c>
      <c r="AE89" s="129">
        <f t="shared" si="72"/>
        <v>253.45715369999999</v>
      </c>
      <c r="AF89" s="129">
        <f t="shared" si="72"/>
        <v>267.75187929999998</v>
      </c>
      <c r="AG89" s="129">
        <f t="shared" si="72"/>
        <v>278.87032349999998</v>
      </c>
      <c r="AH89" s="129">
        <f t="shared" ref="AH89:BM89" si="73">SUM(AH83,AH87)</f>
        <v>294.895287</v>
      </c>
      <c r="AI89" s="129">
        <f t="shared" si="73"/>
        <v>317.79346799999996</v>
      </c>
      <c r="AJ89" s="129">
        <f t="shared" si="73"/>
        <v>333.48892599999999</v>
      </c>
      <c r="AK89" s="129">
        <f t="shared" si="73"/>
        <v>339.54891900000001</v>
      </c>
      <c r="AL89" s="129">
        <f t="shared" si="73"/>
        <v>357.21693399999998</v>
      </c>
      <c r="AM89" s="129">
        <f t="shared" si="73"/>
        <v>367.54721899999998</v>
      </c>
      <c r="AN89" s="129">
        <f t="shared" si="73"/>
        <v>378.38870299999996</v>
      </c>
      <c r="AO89" s="129">
        <f t="shared" si="73"/>
        <v>384.192654</v>
      </c>
      <c r="AP89" s="129">
        <f t="shared" si="73"/>
        <v>387.187184</v>
      </c>
      <c r="AQ89" s="129">
        <f t="shared" si="73"/>
        <v>357.91050399999995</v>
      </c>
      <c r="AR89" s="129">
        <f t="shared" si="73"/>
        <v>392.877208</v>
      </c>
      <c r="AS89" s="129">
        <f t="shared" si="73"/>
        <v>351.08356299999997</v>
      </c>
      <c r="AT89" s="129">
        <f t="shared" si="73"/>
        <v>301.83032799999995</v>
      </c>
      <c r="AU89" s="129">
        <f t="shared" si="73"/>
        <v>302.55532800000003</v>
      </c>
      <c r="AV89" s="129">
        <f t="shared" si="73"/>
        <v>302.49141299999997</v>
      </c>
      <c r="AW89" s="129">
        <f t="shared" si="73"/>
        <v>335.50029699999999</v>
      </c>
      <c r="AX89" s="129">
        <f t="shared" si="73"/>
        <v>363.55203699999993</v>
      </c>
      <c r="AY89" s="129">
        <f t="shared" si="73"/>
        <v>399.474357</v>
      </c>
      <c r="AZ89" s="129">
        <f t="shared" si="73"/>
        <v>410.78492200000005</v>
      </c>
      <c r="BA89" s="129">
        <f t="shared" si="73"/>
        <v>398.93532000000005</v>
      </c>
      <c r="BB89" s="129">
        <f t="shared" si="73"/>
        <v>403.99128400000001</v>
      </c>
      <c r="BC89" s="129">
        <f t="shared" si="73"/>
        <v>393.07421899999997</v>
      </c>
      <c r="BD89" s="129">
        <f t="shared" si="73"/>
        <v>379.216838</v>
      </c>
      <c r="BE89" s="129">
        <f t="shared" si="73"/>
        <v>352.41977900000001</v>
      </c>
      <c r="BF89" s="129">
        <f t="shared" si="73"/>
        <v>329.34190100000001</v>
      </c>
      <c r="BG89" s="129">
        <f t="shared" si="73"/>
        <v>266.95548300000002</v>
      </c>
      <c r="BH89" s="129">
        <f t="shared" si="73"/>
        <v>174.171007</v>
      </c>
      <c r="BI89" s="129">
        <f t="shared" si="73"/>
        <v>161.62977289999998</v>
      </c>
      <c r="BJ89" s="129">
        <f t="shared" si="73"/>
        <v>149.75177768</v>
      </c>
      <c r="BK89" s="129">
        <f t="shared" si="73"/>
        <v>141.74827999999999</v>
      </c>
      <c r="BL89" s="129">
        <f t="shared" si="73"/>
        <v>130.63306</v>
      </c>
      <c r="BM89" s="129">
        <f t="shared" si="73"/>
        <v>151.41810999999996</v>
      </c>
      <c r="BN89" s="129">
        <f t="shared" ref="BN89:CS89" si="74">SUM(BN83,BN87)</f>
        <v>106.95749815999999</v>
      </c>
      <c r="BO89" s="129">
        <f t="shared" si="74"/>
        <v>98.950602700000005</v>
      </c>
      <c r="BP89" s="129">
        <f t="shared" si="74"/>
        <v>84.917214000000001</v>
      </c>
      <c r="BQ89" s="129">
        <f t="shared" si="74"/>
        <v>66.112014000000002</v>
      </c>
      <c r="BR89" s="129">
        <f t="shared" si="74"/>
        <v>50.603137999999994</v>
      </c>
      <c r="BS89" s="129">
        <f t="shared" si="74"/>
        <v>40.292302999999997</v>
      </c>
      <c r="BT89" s="129">
        <f t="shared" si="74"/>
        <v>35.052390899999999</v>
      </c>
      <c r="BU89" s="129">
        <f t="shared" si="74"/>
        <v>29.516458900000003</v>
      </c>
      <c r="BV89" s="129">
        <f t="shared" si="74"/>
        <v>178.76398609999998</v>
      </c>
      <c r="BW89" s="129">
        <f t="shared" si="74"/>
        <v>120.46638350000001</v>
      </c>
      <c r="BX89" s="129">
        <f t="shared" si="74"/>
        <v>94.515465600000013</v>
      </c>
      <c r="BY89" s="129">
        <f t="shared" si="74"/>
        <v>19.053999999999998</v>
      </c>
      <c r="BZ89" s="129">
        <f t="shared" si="74"/>
        <v>0.20800000000000002</v>
      </c>
      <c r="CA89" s="129">
        <f t="shared" si="74"/>
        <v>0.2</v>
      </c>
      <c r="CB89" s="129">
        <f t="shared" si="74"/>
        <v>0.2</v>
      </c>
      <c r="CC89" s="129">
        <f t="shared" si="74"/>
        <v>0.2</v>
      </c>
      <c r="CD89" s="129">
        <f t="shared" si="74"/>
        <v>0.2</v>
      </c>
      <c r="CE89" s="129">
        <f t="shared" si="74"/>
        <v>0.2</v>
      </c>
      <c r="CF89" s="129">
        <f t="shared" si="74"/>
        <v>0.2</v>
      </c>
      <c r="CG89" s="129">
        <f t="shared" si="74"/>
        <v>0.2</v>
      </c>
      <c r="CH89" s="129">
        <f t="shared" si="74"/>
        <v>0.2</v>
      </c>
      <c r="CI89" s="129">
        <f t="shared" si="74"/>
        <v>0.2</v>
      </c>
      <c r="CJ89" s="129">
        <f t="shared" si="74"/>
        <v>0.2</v>
      </c>
      <c r="CK89" s="129">
        <f t="shared" si="74"/>
        <v>0.2</v>
      </c>
      <c r="CL89" s="129">
        <f t="shared" si="74"/>
        <v>0.2</v>
      </c>
      <c r="CM89" s="129">
        <f t="shared" si="74"/>
        <v>0.2</v>
      </c>
      <c r="CN89" s="129">
        <f t="shared" si="74"/>
        <v>0.2</v>
      </c>
      <c r="CO89" s="129">
        <f t="shared" si="74"/>
        <v>0.2</v>
      </c>
      <c r="CP89" s="129">
        <f t="shared" si="74"/>
        <v>0.2</v>
      </c>
      <c r="CQ89" s="129">
        <f t="shared" si="74"/>
        <v>0.2</v>
      </c>
      <c r="CR89" s="129">
        <f t="shared" si="74"/>
        <v>0.2</v>
      </c>
      <c r="CS89" s="231">
        <f t="shared" si="74"/>
        <v>0.2</v>
      </c>
      <c r="CT89" s="222">
        <f t="shared" si="71"/>
        <v>12738.732768920016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9.0299999999999994</v>
      </c>
      <c r="C94" s="169">
        <f t="shared" si="79"/>
        <v>9.0299999999999994</v>
      </c>
      <c r="D94" s="169">
        <f t="shared" si="79"/>
        <v>9.0299999999999994</v>
      </c>
      <c r="E94" s="169">
        <f t="shared" si="79"/>
        <v>9.0299999999999994</v>
      </c>
      <c r="F94" s="169">
        <f t="shared" si="79"/>
        <v>9.0299999999999994</v>
      </c>
      <c r="G94" s="169">
        <f t="shared" si="79"/>
        <v>9.0299999999999994</v>
      </c>
      <c r="H94" s="169">
        <f t="shared" si="79"/>
        <v>9.0299999999999994</v>
      </c>
      <c r="I94" s="169">
        <f t="shared" si="79"/>
        <v>9.0299999999999994</v>
      </c>
      <c r="J94" s="169">
        <f t="shared" si="79"/>
        <v>9.0299999999999994</v>
      </c>
      <c r="K94" s="169">
        <f t="shared" si="79"/>
        <v>9.0299999999999994</v>
      </c>
      <c r="L94" s="169">
        <f t="shared" si="79"/>
        <v>9.0299999999999994</v>
      </c>
      <c r="M94" s="169">
        <f t="shared" si="79"/>
        <v>9.0299999999999994</v>
      </c>
      <c r="N94" s="169">
        <f t="shared" si="79"/>
        <v>9.0299999999999994</v>
      </c>
      <c r="O94" s="169">
        <f t="shared" si="79"/>
        <v>9.0299999999999994</v>
      </c>
      <c r="P94" s="169">
        <f t="shared" si="79"/>
        <v>9.0299999999999994</v>
      </c>
      <c r="Q94" s="169">
        <f t="shared" si="79"/>
        <v>9.0299999999999994</v>
      </c>
      <c r="R94" s="169">
        <f t="shared" si="79"/>
        <v>9.0299999999999994</v>
      </c>
      <c r="S94" s="169">
        <f t="shared" si="79"/>
        <v>9.0299999999999994</v>
      </c>
      <c r="T94" s="169">
        <f t="shared" si="79"/>
        <v>9.0299999999999994</v>
      </c>
      <c r="U94" s="169">
        <f t="shared" si="79"/>
        <v>9.0299999999999994</v>
      </c>
      <c r="V94" s="169">
        <f t="shared" si="79"/>
        <v>9.0299999999999994</v>
      </c>
      <c r="W94" s="169">
        <f t="shared" si="79"/>
        <v>9.0299999999999994</v>
      </c>
      <c r="X94" s="169">
        <f t="shared" si="79"/>
        <v>9.0497999999999994</v>
      </c>
      <c r="Y94" s="169">
        <f t="shared" si="79"/>
        <v>10.38444</v>
      </c>
      <c r="Z94" s="169">
        <f t="shared" si="79"/>
        <v>158.37318000000005</v>
      </c>
      <c r="AA94" s="169">
        <f t="shared" si="79"/>
        <v>163.84793608000004</v>
      </c>
      <c r="AB94" s="169">
        <f t="shared" si="79"/>
        <v>175.78848390000002</v>
      </c>
      <c r="AC94" s="169">
        <f t="shared" si="79"/>
        <v>192.82453890000002</v>
      </c>
      <c r="AD94" s="169">
        <f t="shared" si="79"/>
        <v>244.97949610000003</v>
      </c>
      <c r="AE94" s="169">
        <f t="shared" si="79"/>
        <v>262.28715369999998</v>
      </c>
      <c r="AF94" s="169">
        <f t="shared" si="79"/>
        <v>276.58187929999997</v>
      </c>
      <c r="AG94" s="169">
        <f t="shared" si="79"/>
        <v>287.70032349999997</v>
      </c>
      <c r="AH94" s="169">
        <f t="shared" ref="AH94:BM94" si="80">AH89+AH90</f>
        <v>303.72528699999998</v>
      </c>
      <c r="AI94" s="169">
        <f t="shared" si="80"/>
        <v>326.62346799999995</v>
      </c>
      <c r="AJ94" s="169">
        <f t="shared" si="80"/>
        <v>342.31892599999998</v>
      </c>
      <c r="AK94" s="169">
        <f t="shared" si="80"/>
        <v>348.378919</v>
      </c>
      <c r="AL94" s="169">
        <f t="shared" si="80"/>
        <v>366.04693399999996</v>
      </c>
      <c r="AM94" s="169">
        <f t="shared" si="80"/>
        <v>376.37721899999997</v>
      </c>
      <c r="AN94" s="169">
        <f t="shared" si="80"/>
        <v>387.21870299999995</v>
      </c>
      <c r="AO94" s="169">
        <f t="shared" si="80"/>
        <v>393.02265399999999</v>
      </c>
      <c r="AP94" s="169">
        <f t="shared" si="80"/>
        <v>396.01718399999999</v>
      </c>
      <c r="AQ94" s="169">
        <f t="shared" si="80"/>
        <v>366.74050399999993</v>
      </c>
      <c r="AR94" s="169">
        <f t="shared" si="80"/>
        <v>401.70720799999998</v>
      </c>
      <c r="AS94" s="169">
        <f t="shared" si="80"/>
        <v>359.91356299999995</v>
      </c>
      <c r="AT94" s="169">
        <f t="shared" si="80"/>
        <v>310.66032799999994</v>
      </c>
      <c r="AU94" s="169">
        <f t="shared" si="80"/>
        <v>311.38532800000002</v>
      </c>
      <c r="AV94" s="169">
        <f t="shared" si="80"/>
        <v>311.32141299999995</v>
      </c>
      <c r="AW94" s="169">
        <f t="shared" si="80"/>
        <v>344.33029699999997</v>
      </c>
      <c r="AX94" s="169">
        <f t="shared" si="80"/>
        <v>372.38203699999991</v>
      </c>
      <c r="AY94" s="169">
        <f t="shared" si="80"/>
        <v>408.30435699999998</v>
      </c>
      <c r="AZ94" s="169">
        <f t="shared" si="80"/>
        <v>419.61492200000004</v>
      </c>
      <c r="BA94" s="169">
        <f t="shared" si="80"/>
        <v>407.76532000000003</v>
      </c>
      <c r="BB94" s="169">
        <f t="shared" si="80"/>
        <v>412.82128399999999</v>
      </c>
      <c r="BC94" s="169">
        <f t="shared" si="80"/>
        <v>401.90421899999996</v>
      </c>
      <c r="BD94" s="169">
        <f t="shared" si="80"/>
        <v>388.04683799999998</v>
      </c>
      <c r="BE94" s="169">
        <f t="shared" si="80"/>
        <v>361.24977899999999</v>
      </c>
      <c r="BF94" s="169">
        <f t="shared" si="80"/>
        <v>338.17190099999999</v>
      </c>
      <c r="BG94" s="169">
        <f t="shared" si="80"/>
        <v>275.785483</v>
      </c>
      <c r="BH94" s="169">
        <f t="shared" si="80"/>
        <v>183.00100700000002</v>
      </c>
      <c r="BI94" s="169">
        <f t="shared" si="80"/>
        <v>170.45977289999999</v>
      </c>
      <c r="BJ94" s="169">
        <f t="shared" si="80"/>
        <v>158.58177768000002</v>
      </c>
      <c r="BK94" s="169">
        <f t="shared" si="80"/>
        <v>150.57828000000001</v>
      </c>
      <c r="BL94" s="169">
        <f t="shared" si="80"/>
        <v>139.46306000000001</v>
      </c>
      <c r="BM94" s="169">
        <f t="shared" si="80"/>
        <v>160.24810999999997</v>
      </c>
      <c r="BN94" s="169">
        <f t="shared" ref="BN94:CS94" si="81">BN89+BN90</f>
        <v>115.78749815999998</v>
      </c>
      <c r="BO94" s="169">
        <f t="shared" si="81"/>
        <v>107.7806027</v>
      </c>
      <c r="BP94" s="169">
        <f t="shared" si="81"/>
        <v>93.747214</v>
      </c>
      <c r="BQ94" s="169">
        <f t="shared" si="81"/>
        <v>74.942014</v>
      </c>
      <c r="BR94" s="169">
        <f t="shared" si="81"/>
        <v>59.433137999999992</v>
      </c>
      <c r="BS94" s="169">
        <f t="shared" si="81"/>
        <v>49.122302999999995</v>
      </c>
      <c r="BT94" s="169">
        <f t="shared" si="81"/>
        <v>43.882390899999997</v>
      </c>
      <c r="BU94" s="169">
        <f t="shared" si="81"/>
        <v>38.346458900000002</v>
      </c>
      <c r="BV94" s="169">
        <f t="shared" si="81"/>
        <v>187.5939861</v>
      </c>
      <c r="BW94" s="169">
        <f t="shared" si="81"/>
        <v>129.29638350000002</v>
      </c>
      <c r="BX94" s="169">
        <f t="shared" si="81"/>
        <v>103.34546560000001</v>
      </c>
      <c r="BY94" s="169">
        <f t="shared" si="81"/>
        <v>27.884</v>
      </c>
      <c r="BZ94" s="169">
        <f t="shared" si="81"/>
        <v>9.0380000000000003</v>
      </c>
      <c r="CA94" s="169">
        <f t="shared" si="81"/>
        <v>9.0299999999999994</v>
      </c>
      <c r="CB94" s="169">
        <f t="shared" si="81"/>
        <v>9.0299999999999994</v>
      </c>
      <c r="CC94" s="169">
        <f t="shared" si="81"/>
        <v>9.0299999999999994</v>
      </c>
      <c r="CD94" s="169">
        <f t="shared" si="81"/>
        <v>9.0299999999999994</v>
      </c>
      <c r="CE94" s="169">
        <f t="shared" si="81"/>
        <v>9.0299999999999994</v>
      </c>
      <c r="CF94" s="169">
        <f t="shared" si="81"/>
        <v>9.0299999999999994</v>
      </c>
      <c r="CG94" s="169">
        <f t="shared" si="81"/>
        <v>9.0299999999999994</v>
      </c>
      <c r="CH94" s="169">
        <f t="shared" si="81"/>
        <v>9.0299999999999994</v>
      </c>
      <c r="CI94" s="169">
        <f t="shared" si="81"/>
        <v>9.0299999999999994</v>
      </c>
      <c r="CJ94" s="169">
        <f t="shared" si="81"/>
        <v>9.0299999999999994</v>
      </c>
      <c r="CK94" s="169">
        <f t="shared" si="81"/>
        <v>9.0299999999999994</v>
      </c>
      <c r="CL94" s="169">
        <f t="shared" si="81"/>
        <v>9.0299999999999994</v>
      </c>
      <c r="CM94" s="169">
        <f t="shared" si="81"/>
        <v>9.0299999999999994</v>
      </c>
      <c r="CN94" s="169">
        <f t="shared" si="81"/>
        <v>9.0299999999999994</v>
      </c>
      <c r="CO94" s="169">
        <f t="shared" si="81"/>
        <v>9.0299999999999994</v>
      </c>
      <c r="CP94" s="169">
        <f t="shared" si="81"/>
        <v>9.0299999999999994</v>
      </c>
      <c r="CQ94" s="169">
        <f t="shared" si="81"/>
        <v>9.0299999999999994</v>
      </c>
      <c r="CR94" s="169">
        <f t="shared" si="81"/>
        <v>9.0299999999999994</v>
      </c>
      <c r="CS94" s="233">
        <f t="shared" si="81"/>
        <v>9.0299999999999994</v>
      </c>
      <c r="CT94" s="133">
        <f t="shared" si="78"/>
        <v>13586.412768920014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9.0299999999999994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9.0497999999999994</v>
      </c>
      <c r="Y97" s="131">
        <f>IF(Y57&lt;0,0,MIN(Y57,Y94))</f>
        <v>10.38444</v>
      </c>
      <c r="Z97" s="131">
        <f>IF(Z57&lt;0,0,MIN(Z57,Z94))</f>
        <v>158.37318000000005</v>
      </c>
      <c r="AA97" s="131">
        <f>IF(AA57&lt;0,0,MIN(AA57,AA94))</f>
        <v>163.84793608000004</v>
      </c>
      <c r="AB97" s="131">
        <f>IF(AB57&lt;0,0,MIN(AB57,AB94))</f>
        <v>175.78848390000002</v>
      </c>
      <c r="AC97" s="131">
        <f>IF(AC57&lt;0,0,MIN(AC57,AC94))</f>
        <v>192.82453890000002</v>
      </c>
      <c r="AD97" s="131">
        <f>IF(AD57&lt;0,0,MIN(AD57,AD94))</f>
        <v>244.97949610000003</v>
      </c>
      <c r="AE97" s="131">
        <f>IF(AE57&lt;0,0,MIN(AE57,AE94))</f>
        <v>262.28715369999998</v>
      </c>
      <c r="AF97" s="131">
        <f>IF(AF57&lt;0,0,MIN(AF57,AF94))</f>
        <v>276.58187929999997</v>
      </c>
      <c r="AG97" s="131">
        <f>IF(AG57&lt;0,0,MIN(AG57,AG94))</f>
        <v>287.70032349999997</v>
      </c>
      <c r="AH97" s="131">
        <f>IF(AH57&lt;0,0,MIN(AH57,AH94))</f>
        <v>303.72528699999998</v>
      </c>
      <c r="AI97" s="131">
        <f>IF(AI57&lt;0,0,MIN(AI57,AI94))</f>
        <v>326.62346799999995</v>
      </c>
      <c r="AJ97" s="131">
        <f>IF(AJ57&lt;0,0,MIN(AJ57,AJ94))</f>
        <v>342.31892599999998</v>
      </c>
      <c r="AK97" s="131">
        <f>IF(AK57&lt;0,0,MIN(AK57,AK94))</f>
        <v>348.378919</v>
      </c>
      <c r="AL97" s="131">
        <f>IF(AL57&lt;0,0,MIN(AL57,AL94))</f>
        <v>366.04693399999996</v>
      </c>
      <c r="AM97" s="131">
        <f>IF(AM57&lt;0,0,MIN(AM57,AM94))</f>
        <v>376.37721899999997</v>
      </c>
      <c r="AN97" s="131">
        <f>IF(AN57&lt;0,0,MIN(AN57,AN94))</f>
        <v>387.21870299999995</v>
      </c>
      <c r="AO97" s="131">
        <f>IF(AO57&lt;0,0,MIN(AO57,AO94))</f>
        <v>393.02265399999999</v>
      </c>
      <c r="AP97" s="131">
        <f>IF(AP57&lt;0,0,MIN(AP57,AP94))</f>
        <v>396.01718399999999</v>
      </c>
      <c r="AQ97" s="131">
        <f>IF(AQ57&lt;0,0,MIN(AQ57,AQ94))</f>
        <v>366.74050399999993</v>
      </c>
      <c r="AR97" s="131">
        <f>IF(AR57&lt;0,0,MIN(AR57,AR94))</f>
        <v>401.70720799999998</v>
      </c>
      <c r="AS97" s="131">
        <f>IF(AS57&lt;0,0,MIN(AS57,AS94))</f>
        <v>359.91356299999995</v>
      </c>
      <c r="AT97" s="131">
        <f>IF(AT57&lt;0,0,MIN(AT57,AT94))</f>
        <v>310.66032799999994</v>
      </c>
      <c r="AU97" s="131">
        <f>IF(AU57&lt;0,0,MIN(AU57,AU94))</f>
        <v>311.38532800000002</v>
      </c>
      <c r="AV97" s="131">
        <f>IF(AV57&lt;0,0,MIN(AV57,AV94))</f>
        <v>311.32141299999995</v>
      </c>
      <c r="AW97" s="131">
        <f>IF(AW57&lt;0,0,MIN(AW57,AW94))</f>
        <v>344.33029699999997</v>
      </c>
      <c r="AX97" s="131">
        <f>IF(AX57&lt;0,0,MIN(AX57,AX94))</f>
        <v>372.38203699999991</v>
      </c>
      <c r="AY97" s="131">
        <f>IF(AY57&lt;0,0,MIN(AY57,AY94))</f>
        <v>408.30435699999998</v>
      </c>
      <c r="AZ97" s="131">
        <f>IF(AZ57&lt;0,0,MIN(AZ57,AZ94))</f>
        <v>419.61492200000004</v>
      </c>
      <c r="BA97" s="131">
        <f>IF(BA57&lt;0,0,MIN(BA57,BA94))</f>
        <v>407.76532000000003</v>
      </c>
      <c r="BB97" s="131">
        <f>IF(BB57&lt;0,0,MIN(BB57,BB94))</f>
        <v>412.82128399999999</v>
      </c>
      <c r="BC97" s="131">
        <f>IF(BC57&lt;0,0,MIN(BC57,BC94))</f>
        <v>401.90421899999996</v>
      </c>
      <c r="BD97" s="131">
        <f>IF(BD57&lt;0,0,MIN(BD57,BD94))</f>
        <v>388.04683799999998</v>
      </c>
      <c r="BE97" s="131">
        <f>IF(BE57&lt;0,0,MIN(BE57,BE94))</f>
        <v>361.24977899999999</v>
      </c>
      <c r="BF97" s="131">
        <f>IF(BF57&lt;0,0,MIN(BF57,BF94))</f>
        <v>338.17190099999999</v>
      </c>
      <c r="BG97" s="131">
        <f>IF(BG57&lt;0,0,MIN(BG57,BG94))</f>
        <v>275.785483</v>
      </c>
      <c r="BH97" s="131">
        <f>IF(BH57&lt;0,0,MIN(BH57,BH94))</f>
        <v>183.00100700000002</v>
      </c>
      <c r="BI97" s="131">
        <f>IF(BI57&lt;0,0,MIN(BI57,BI94))</f>
        <v>170.45977289999999</v>
      </c>
      <c r="BJ97" s="131">
        <f>IF(BJ57&lt;0,0,MIN(BJ57,BJ94))</f>
        <v>158.58177768000002</v>
      </c>
      <c r="BK97" s="131">
        <f>IF(BK57&lt;0,0,MIN(BK57,BK94))</f>
        <v>150.57828000000001</v>
      </c>
      <c r="BL97" s="131">
        <f>IF(BL57&lt;0,0,MIN(BL57,BL94))</f>
        <v>139.46306000000001</v>
      </c>
      <c r="BM97" s="131">
        <f>IF(BM57&lt;0,0,MIN(BM57,BM94))</f>
        <v>160.24810999999997</v>
      </c>
      <c r="BN97" s="131">
        <f>IF(BN57&lt;0,0,MIN(BN57,BN94))</f>
        <v>115.78749815999998</v>
      </c>
      <c r="BO97" s="131">
        <f>IF(BO57&lt;0,0,MIN(BO57,BO94))</f>
        <v>107.7806027</v>
      </c>
      <c r="BP97" s="131">
        <f>IF(BP57&lt;0,0,MIN(BP57,BP94))</f>
        <v>93.747214</v>
      </c>
      <c r="BQ97" s="131">
        <f>IF(BQ57&lt;0,0,MIN(BQ57,BQ94))</f>
        <v>74.942014</v>
      </c>
      <c r="BR97" s="131">
        <f>IF(BR57&lt;0,0,MIN(BR57,BR94))</f>
        <v>59.433137999999992</v>
      </c>
      <c r="BS97" s="131">
        <f>IF(BS57&lt;0,0,MIN(BS57,BS94))</f>
        <v>49.122302999999995</v>
      </c>
      <c r="BT97" s="131">
        <f>IF(BT57&lt;0,0,MIN(BT57,BT94))</f>
        <v>43.882390899999997</v>
      </c>
      <c r="BU97" s="131">
        <f>IF(BU57&lt;0,0,MIN(BU57,BU94))</f>
        <v>38.346458900000002</v>
      </c>
      <c r="BV97" s="131">
        <f>IF(BV57&lt;0,0,MIN(BV57,BV94))</f>
        <v>187.5939861</v>
      </c>
      <c r="BW97" s="131">
        <f>IF(BW57&lt;0,0,MIN(BW57,BW94))</f>
        <v>129.29638350000002</v>
      </c>
      <c r="BX97" s="131">
        <f>IF(BX57&lt;0,0,MIN(BX57,BX94))</f>
        <v>103.34546560000001</v>
      </c>
      <c r="BY97" s="131">
        <f>IF(BY57&lt;0,0,MIN(BY57,BY94))</f>
        <v>27.884</v>
      </c>
      <c r="BZ97" s="131">
        <f>IF(BZ57&lt;0,0,MIN(BZ57,BZ94))</f>
        <v>9.0380000000000003</v>
      </c>
      <c r="CA97" s="131">
        <f>IF(CA57&lt;0,0,MIN(CA57,CA94))</f>
        <v>9.0299999999999994</v>
      </c>
      <c r="CB97" s="131">
        <f>IF(CB57&lt;0,0,MIN(CB57,CB94))</f>
        <v>9.0299999999999994</v>
      </c>
      <c r="CC97" s="131">
        <f>IF(CC57&lt;0,0,MIN(CC57,CC94))</f>
        <v>9.0299999999999994</v>
      </c>
      <c r="CD97" s="131">
        <f>IF(CD57&lt;0,0,MIN(CD57,CD94))</f>
        <v>9.0299999999999994</v>
      </c>
      <c r="CE97" s="131">
        <f>IF(CE57&lt;0,0,MIN(CE57,CE94))</f>
        <v>9.0299999999999994</v>
      </c>
      <c r="CF97" s="131">
        <f>IF(CF57&lt;0,0,MIN(CF57,CF94))</f>
        <v>9.0299999999999994</v>
      </c>
      <c r="CG97" s="131">
        <f>IF(CG57&lt;0,0,MIN(CG57,CG94))</f>
        <v>9.0299999999999994</v>
      </c>
      <c r="CH97" s="131">
        <f>IF(CH57&lt;0,0,MIN(CH57,CH94))</f>
        <v>9.0299999999999994</v>
      </c>
      <c r="CI97" s="131">
        <f>IF(CI57&lt;0,0,MIN(CI57,CI94))</f>
        <v>9.0299999999999994</v>
      </c>
      <c r="CJ97" s="131">
        <f>IF(CJ57&lt;0,0,MIN(CJ57,CJ94))</f>
        <v>9.0299999999999994</v>
      </c>
      <c r="CK97" s="131">
        <f>IF(CK57&lt;0,0,MIN(CK57,CK94))</f>
        <v>9.0299999999999994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13586.412768920014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0</v>
      </c>
      <c r="AI101" s="8">
        <f t="shared" si="86"/>
        <v>0</v>
      </c>
      <c r="AJ101" s="8">
        <f t="shared" si="86"/>
        <v>0</v>
      </c>
      <c r="AK101" s="8">
        <f t="shared" si="86"/>
        <v>0</v>
      </c>
      <c r="AL101" s="8">
        <f t="shared" si="86"/>
        <v>0</v>
      </c>
      <c r="AM101" s="8">
        <f t="shared" si="86"/>
        <v>0</v>
      </c>
      <c r="AN101" s="8">
        <f t="shared" si="86"/>
        <v>0</v>
      </c>
      <c r="AO101" s="8">
        <f t="shared" si="86"/>
        <v>0</v>
      </c>
      <c r="AP101" s="8">
        <f t="shared" si="86"/>
        <v>0</v>
      </c>
      <c r="AQ101" s="8">
        <f t="shared" si="86"/>
        <v>0</v>
      </c>
      <c r="AR101" s="8">
        <f t="shared" si="86"/>
        <v>0</v>
      </c>
      <c r="AS101" s="8">
        <f t="shared" si="86"/>
        <v>0</v>
      </c>
      <c r="AT101" s="8">
        <f t="shared" si="86"/>
        <v>100</v>
      </c>
      <c r="AU101" s="8">
        <f t="shared" si="86"/>
        <v>100</v>
      </c>
      <c r="AV101" s="8">
        <f t="shared" si="86"/>
        <v>0</v>
      </c>
      <c r="AW101" s="8">
        <f t="shared" si="86"/>
        <v>0</v>
      </c>
      <c r="AX101" s="8">
        <f t="shared" si="86"/>
        <v>0</v>
      </c>
      <c r="AY101" s="8">
        <f t="shared" si="86"/>
        <v>0</v>
      </c>
      <c r="AZ101" s="8">
        <f t="shared" si="86"/>
        <v>105.60000000000002</v>
      </c>
      <c r="BA101" s="8">
        <f t="shared" si="86"/>
        <v>200</v>
      </c>
      <c r="BB101" s="8">
        <f t="shared" si="86"/>
        <v>305.60000000000002</v>
      </c>
      <c r="BC101" s="8">
        <f t="shared" si="86"/>
        <v>411.2</v>
      </c>
      <c r="BD101" s="8">
        <f t="shared" si="86"/>
        <v>305.60000000000002</v>
      </c>
      <c r="BE101" s="8">
        <f t="shared" si="86"/>
        <v>200</v>
      </c>
      <c r="BF101" s="8">
        <f t="shared" si="86"/>
        <v>94.399999999999977</v>
      </c>
      <c r="BG101" s="8">
        <f t="shared" si="86"/>
        <v>0</v>
      </c>
      <c r="BH101" s="8">
        <f t="shared" si="86"/>
        <v>0</v>
      </c>
      <c r="BI101" s="8">
        <f t="shared" si="86"/>
        <v>0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0.4556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CZ123"/>
  <sheetViews>
    <sheetView showGridLines="0" topLeftCell="A83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3778.6978408602149</v>
      </c>
      <c r="C3" s="19">
        <f t="shared" si="0"/>
        <v>3778.6978408602149</v>
      </c>
      <c r="D3" s="19">
        <f t="shared" si="0"/>
        <v>3778.6978408602149</v>
      </c>
      <c r="E3" s="19">
        <f t="shared" si="0"/>
        <v>3778.6978408602149</v>
      </c>
      <c r="F3" s="19">
        <f t="shared" si="0"/>
        <v>3778.6978408602149</v>
      </c>
      <c r="G3" s="19">
        <f t="shared" si="0"/>
        <v>3778.6978408602149</v>
      </c>
      <c r="H3" s="19">
        <f t="shared" ref="H3:BS3" si="1">H4+H12</f>
        <v>3778.6978408602149</v>
      </c>
      <c r="I3" s="19">
        <f t="shared" si="1"/>
        <v>3778.6978408602149</v>
      </c>
      <c r="J3" s="19">
        <f t="shared" si="1"/>
        <v>3778.6978408602149</v>
      </c>
      <c r="K3" s="19">
        <f t="shared" si="1"/>
        <v>3778.6978408602149</v>
      </c>
      <c r="L3" s="19">
        <f t="shared" si="1"/>
        <v>3778.6978408602149</v>
      </c>
      <c r="M3" s="19">
        <f t="shared" si="1"/>
        <v>3778.6978408602149</v>
      </c>
      <c r="N3" s="19">
        <f t="shared" si="1"/>
        <v>3778.6978408602149</v>
      </c>
      <c r="O3" s="19">
        <f t="shared" si="1"/>
        <v>3778.6978408602149</v>
      </c>
      <c r="P3" s="19">
        <f t="shared" si="1"/>
        <v>3778.6978408602149</v>
      </c>
      <c r="Q3" s="19">
        <f t="shared" si="1"/>
        <v>3778.6978408602149</v>
      </c>
      <c r="R3" s="19">
        <f t="shared" si="1"/>
        <v>3778.6978408602149</v>
      </c>
      <c r="S3" s="19">
        <f t="shared" si="1"/>
        <v>3778.6978408602149</v>
      </c>
      <c r="T3" s="19">
        <f t="shared" si="1"/>
        <v>3778.6978408602149</v>
      </c>
      <c r="U3" s="19">
        <f t="shared" si="1"/>
        <v>3778.6978408602149</v>
      </c>
      <c r="V3" s="19">
        <f t="shared" si="1"/>
        <v>3778.6978408602149</v>
      </c>
      <c r="W3" s="19">
        <f t="shared" si="1"/>
        <v>3778.6978408602149</v>
      </c>
      <c r="X3" s="19">
        <f t="shared" si="1"/>
        <v>3778.6978408602149</v>
      </c>
      <c r="Y3" s="19">
        <f t="shared" si="1"/>
        <v>3778.6978408602149</v>
      </c>
      <c r="Z3" s="19">
        <f t="shared" si="1"/>
        <v>3778.6978408602149</v>
      </c>
      <c r="AA3" s="19">
        <f t="shared" si="1"/>
        <v>3778.6978408602149</v>
      </c>
      <c r="AB3" s="19">
        <f t="shared" si="1"/>
        <v>3778.6978408602149</v>
      </c>
      <c r="AC3" s="19">
        <f t="shared" si="1"/>
        <v>3778.6978408602149</v>
      </c>
      <c r="AD3" s="19">
        <f t="shared" si="1"/>
        <v>3778.6978408602149</v>
      </c>
      <c r="AE3" s="19">
        <f t="shared" si="1"/>
        <v>3778.6978408602149</v>
      </c>
      <c r="AF3" s="19">
        <f t="shared" si="1"/>
        <v>3778.6978408602149</v>
      </c>
      <c r="AG3" s="19">
        <f t="shared" si="1"/>
        <v>3778.6978408602149</v>
      </c>
      <c r="AH3" s="19">
        <f t="shared" si="1"/>
        <v>3778.6978408602149</v>
      </c>
      <c r="AI3" s="19">
        <f t="shared" si="1"/>
        <v>3778.6978408602149</v>
      </c>
      <c r="AJ3" s="19">
        <f t="shared" si="1"/>
        <v>3778.6978408602149</v>
      </c>
      <c r="AK3" s="19">
        <f t="shared" si="1"/>
        <v>3778.6978408602149</v>
      </c>
      <c r="AL3" s="19">
        <f t="shared" si="1"/>
        <v>3778.6978408602149</v>
      </c>
      <c r="AM3" s="19">
        <f t="shared" si="1"/>
        <v>3778.6978408602149</v>
      </c>
      <c r="AN3" s="19">
        <f t="shared" si="1"/>
        <v>3778.6978408602149</v>
      </c>
      <c r="AO3" s="19">
        <f t="shared" si="1"/>
        <v>3778.6978408602149</v>
      </c>
      <c r="AP3" s="19">
        <f t="shared" si="1"/>
        <v>3778.6978408602149</v>
      </c>
      <c r="AQ3" s="19">
        <f t="shared" si="1"/>
        <v>3778.6978408602149</v>
      </c>
      <c r="AR3" s="19">
        <f t="shared" si="1"/>
        <v>3778.6978408602149</v>
      </c>
      <c r="AS3" s="19">
        <f t="shared" si="1"/>
        <v>3778.6978408602149</v>
      </c>
      <c r="AT3" s="19">
        <f t="shared" si="1"/>
        <v>3778.6978408602149</v>
      </c>
      <c r="AU3" s="19">
        <f t="shared" si="1"/>
        <v>3778.6978408602149</v>
      </c>
      <c r="AV3" s="19">
        <f t="shared" si="1"/>
        <v>3778.6978408602149</v>
      </c>
      <c r="AW3" s="19">
        <f t="shared" si="1"/>
        <v>3778.6978408602149</v>
      </c>
      <c r="AX3" s="19">
        <f t="shared" si="1"/>
        <v>3778.6978408602149</v>
      </c>
      <c r="AY3" s="19">
        <f t="shared" si="1"/>
        <v>3778.6978408602149</v>
      </c>
      <c r="AZ3" s="19">
        <f t="shared" si="1"/>
        <v>3778.6978408602149</v>
      </c>
      <c r="BA3" s="19">
        <f t="shared" si="1"/>
        <v>3778.6978408602149</v>
      </c>
      <c r="BB3" s="19">
        <f t="shared" si="1"/>
        <v>3778.6978408602149</v>
      </c>
      <c r="BC3" s="19">
        <f t="shared" si="1"/>
        <v>3778.6978408602149</v>
      </c>
      <c r="BD3" s="19">
        <f t="shared" si="1"/>
        <v>3778.6978408602149</v>
      </c>
      <c r="BE3" s="19">
        <f t="shared" si="1"/>
        <v>3778.6978408602149</v>
      </c>
      <c r="BF3" s="19">
        <f t="shared" si="1"/>
        <v>3778.6978408602149</v>
      </c>
      <c r="BG3" s="19">
        <f t="shared" si="1"/>
        <v>3778.6978408602149</v>
      </c>
      <c r="BH3" s="19">
        <f t="shared" si="1"/>
        <v>3778.6978408602149</v>
      </c>
      <c r="BI3" s="19">
        <f t="shared" si="1"/>
        <v>3778.6978408602149</v>
      </c>
      <c r="BJ3" s="19">
        <f t="shared" si="1"/>
        <v>3778.6978408602149</v>
      </c>
      <c r="BK3" s="19">
        <f t="shared" si="1"/>
        <v>3778.6978408602149</v>
      </c>
      <c r="BL3" s="19">
        <f t="shared" si="1"/>
        <v>3778.6978408602149</v>
      </c>
      <c r="BM3" s="19">
        <f t="shared" si="1"/>
        <v>3778.6978408602149</v>
      </c>
      <c r="BN3" s="19">
        <f t="shared" si="1"/>
        <v>3778.6978408602149</v>
      </c>
      <c r="BO3" s="19">
        <f t="shared" si="1"/>
        <v>3778.6978408602149</v>
      </c>
      <c r="BP3" s="19">
        <f t="shared" si="1"/>
        <v>3778.6978408602149</v>
      </c>
      <c r="BQ3" s="19">
        <f t="shared" si="1"/>
        <v>3778.6978408602149</v>
      </c>
      <c r="BR3" s="19">
        <f t="shared" si="1"/>
        <v>3778.6978408602149</v>
      </c>
      <c r="BS3" s="19">
        <f t="shared" si="1"/>
        <v>3778.6978408602149</v>
      </c>
      <c r="BT3" s="19">
        <f t="shared" ref="BT3:CS3" si="2">BT4+BT12</f>
        <v>3778.6978408602149</v>
      </c>
      <c r="BU3" s="19">
        <f t="shared" si="2"/>
        <v>3778.6978408602149</v>
      </c>
      <c r="BV3" s="19">
        <f t="shared" si="2"/>
        <v>3778.6978408602149</v>
      </c>
      <c r="BW3" s="19">
        <f t="shared" si="2"/>
        <v>3778.6978408602149</v>
      </c>
      <c r="BX3" s="19">
        <f t="shared" si="2"/>
        <v>3778.6978408602149</v>
      </c>
      <c r="BY3" s="19">
        <f t="shared" si="2"/>
        <v>3778.6978408602149</v>
      </c>
      <c r="BZ3" s="19">
        <f t="shared" si="2"/>
        <v>3778.6978408602149</v>
      </c>
      <c r="CA3" s="19">
        <f t="shared" si="2"/>
        <v>3778.6978408602149</v>
      </c>
      <c r="CB3" s="19">
        <f t="shared" si="2"/>
        <v>3778.6978408602149</v>
      </c>
      <c r="CC3" s="19">
        <f t="shared" si="2"/>
        <v>3778.6978408602149</v>
      </c>
      <c r="CD3" s="19">
        <f t="shared" si="2"/>
        <v>3778.6978408602149</v>
      </c>
      <c r="CE3" s="19">
        <f t="shared" si="2"/>
        <v>3778.6978408602149</v>
      </c>
      <c r="CF3" s="19">
        <f t="shared" si="2"/>
        <v>3778.6978408602149</v>
      </c>
      <c r="CG3" s="19">
        <f t="shared" si="2"/>
        <v>3778.6978408602149</v>
      </c>
      <c r="CH3" s="19">
        <f t="shared" si="2"/>
        <v>3778.6978408602149</v>
      </c>
      <c r="CI3" s="19">
        <f t="shared" si="2"/>
        <v>3778.6978408602149</v>
      </c>
      <c r="CJ3" s="19">
        <f t="shared" si="2"/>
        <v>3778.6978408602149</v>
      </c>
      <c r="CK3" s="19">
        <f t="shared" si="2"/>
        <v>3778.6978408602149</v>
      </c>
      <c r="CL3" s="19">
        <f t="shared" si="2"/>
        <v>3778.6978408602149</v>
      </c>
      <c r="CM3" s="19">
        <f t="shared" si="2"/>
        <v>3778.6978408602149</v>
      </c>
      <c r="CN3" s="19">
        <f t="shared" si="2"/>
        <v>3778.6978408602149</v>
      </c>
      <c r="CO3" s="19">
        <f t="shared" si="2"/>
        <v>3778.6978408602149</v>
      </c>
      <c r="CP3" s="19">
        <f t="shared" si="2"/>
        <v>3778.6978408602149</v>
      </c>
      <c r="CQ3" s="19">
        <f t="shared" si="2"/>
        <v>3778.6978408602149</v>
      </c>
      <c r="CR3" s="19">
        <f t="shared" si="2"/>
        <v>3778.6978408602149</v>
      </c>
      <c r="CS3" s="20">
        <f t="shared" si="2"/>
        <v>3778.6978408602149</v>
      </c>
      <c r="CT3" s="74">
        <f t="shared" ref="CT3:CT19" si="3">SUM(B3:CS3)</f>
        <v>362754.99272258056</v>
      </c>
      <c r="CU3" s="150"/>
      <c r="CW3" s="140"/>
    </row>
    <row r="4" spans="1:102">
      <c r="A4" s="22" t="s">
        <v>3</v>
      </c>
      <c r="B4" s="23">
        <f>SUM(B5:B11)</f>
        <v>3710</v>
      </c>
      <c r="C4" s="24">
        <f t="shared" ref="C4:BN4" si="4">SUM(C5:C11)</f>
        <v>3710</v>
      </c>
      <c r="D4" s="24">
        <f t="shared" si="4"/>
        <v>3710</v>
      </c>
      <c r="E4" s="24">
        <f t="shared" si="4"/>
        <v>3710</v>
      </c>
      <c r="F4" s="24">
        <f t="shared" si="4"/>
        <v>3710</v>
      </c>
      <c r="G4" s="24">
        <f t="shared" si="4"/>
        <v>3710</v>
      </c>
      <c r="H4" s="24">
        <f t="shared" si="4"/>
        <v>3710</v>
      </c>
      <c r="I4" s="24">
        <f t="shared" si="4"/>
        <v>3710</v>
      </c>
      <c r="J4" s="24">
        <f t="shared" si="4"/>
        <v>3710</v>
      </c>
      <c r="K4" s="24">
        <f t="shared" si="4"/>
        <v>3710</v>
      </c>
      <c r="L4" s="24">
        <f t="shared" si="4"/>
        <v>3710</v>
      </c>
      <c r="M4" s="24">
        <f t="shared" si="4"/>
        <v>3710</v>
      </c>
      <c r="N4" s="24">
        <f t="shared" si="4"/>
        <v>3710</v>
      </c>
      <c r="O4" s="24">
        <f t="shared" si="4"/>
        <v>3710</v>
      </c>
      <c r="P4" s="24">
        <f t="shared" si="4"/>
        <v>3710</v>
      </c>
      <c r="Q4" s="24">
        <f t="shared" si="4"/>
        <v>3710</v>
      </c>
      <c r="R4" s="24">
        <f t="shared" si="4"/>
        <v>3710</v>
      </c>
      <c r="S4" s="24">
        <f t="shared" si="4"/>
        <v>3710</v>
      </c>
      <c r="T4" s="24">
        <f t="shared" si="4"/>
        <v>3710</v>
      </c>
      <c r="U4" s="24">
        <f t="shared" si="4"/>
        <v>3710</v>
      </c>
      <c r="V4" s="24">
        <f t="shared" si="4"/>
        <v>3710</v>
      </c>
      <c r="W4" s="24">
        <f t="shared" si="4"/>
        <v>3710</v>
      </c>
      <c r="X4" s="24">
        <f t="shared" si="4"/>
        <v>3710</v>
      </c>
      <c r="Y4" s="24">
        <f t="shared" si="4"/>
        <v>3710</v>
      </c>
      <c r="Z4" s="24">
        <f t="shared" si="4"/>
        <v>3710</v>
      </c>
      <c r="AA4" s="24">
        <f t="shared" si="4"/>
        <v>3710</v>
      </c>
      <c r="AB4" s="24">
        <f t="shared" si="4"/>
        <v>3710</v>
      </c>
      <c r="AC4" s="24">
        <f t="shared" si="4"/>
        <v>3710</v>
      </c>
      <c r="AD4" s="24">
        <f t="shared" si="4"/>
        <v>3710</v>
      </c>
      <c r="AE4" s="24">
        <f t="shared" si="4"/>
        <v>3710</v>
      </c>
      <c r="AF4" s="24">
        <f t="shared" si="4"/>
        <v>3710</v>
      </c>
      <c r="AG4" s="24">
        <f t="shared" si="4"/>
        <v>3710</v>
      </c>
      <c r="AH4" s="24">
        <f t="shared" si="4"/>
        <v>3710</v>
      </c>
      <c r="AI4" s="24">
        <f t="shared" si="4"/>
        <v>3710</v>
      </c>
      <c r="AJ4" s="24">
        <f t="shared" si="4"/>
        <v>3710</v>
      </c>
      <c r="AK4" s="24">
        <f t="shared" si="4"/>
        <v>3710</v>
      </c>
      <c r="AL4" s="24">
        <f t="shared" si="4"/>
        <v>3710</v>
      </c>
      <c r="AM4" s="24">
        <f t="shared" si="4"/>
        <v>3710</v>
      </c>
      <c r="AN4" s="24">
        <f t="shared" si="4"/>
        <v>3710</v>
      </c>
      <c r="AO4" s="24">
        <f t="shared" si="4"/>
        <v>3710</v>
      </c>
      <c r="AP4" s="24">
        <f t="shared" si="4"/>
        <v>3710</v>
      </c>
      <c r="AQ4" s="24">
        <f t="shared" si="4"/>
        <v>3710</v>
      </c>
      <c r="AR4" s="24">
        <f t="shared" si="4"/>
        <v>3710</v>
      </c>
      <c r="AS4" s="24">
        <f t="shared" si="4"/>
        <v>3710</v>
      </c>
      <c r="AT4" s="24">
        <f t="shared" si="4"/>
        <v>3710</v>
      </c>
      <c r="AU4" s="24">
        <f t="shared" si="4"/>
        <v>3710</v>
      </c>
      <c r="AV4" s="24">
        <f t="shared" si="4"/>
        <v>3710</v>
      </c>
      <c r="AW4" s="24">
        <f t="shared" si="4"/>
        <v>3710</v>
      </c>
      <c r="AX4" s="24">
        <f t="shared" si="4"/>
        <v>3710</v>
      </c>
      <c r="AY4" s="24">
        <f t="shared" si="4"/>
        <v>3710</v>
      </c>
      <c r="AZ4" s="24">
        <f t="shared" si="4"/>
        <v>3710</v>
      </c>
      <c r="BA4" s="24">
        <f t="shared" si="4"/>
        <v>3710</v>
      </c>
      <c r="BB4" s="24">
        <f t="shared" si="4"/>
        <v>3710</v>
      </c>
      <c r="BC4" s="24">
        <f t="shared" si="4"/>
        <v>3710</v>
      </c>
      <c r="BD4" s="24">
        <f t="shared" si="4"/>
        <v>3710</v>
      </c>
      <c r="BE4" s="24">
        <f t="shared" si="4"/>
        <v>3710</v>
      </c>
      <c r="BF4" s="24">
        <f t="shared" si="4"/>
        <v>3710</v>
      </c>
      <c r="BG4" s="24">
        <f t="shared" si="4"/>
        <v>3710</v>
      </c>
      <c r="BH4" s="24">
        <f t="shared" si="4"/>
        <v>3710</v>
      </c>
      <c r="BI4" s="24">
        <f t="shared" si="4"/>
        <v>3710</v>
      </c>
      <c r="BJ4" s="24">
        <f t="shared" si="4"/>
        <v>3710</v>
      </c>
      <c r="BK4" s="24">
        <f t="shared" si="4"/>
        <v>3710</v>
      </c>
      <c r="BL4" s="24">
        <f t="shared" si="4"/>
        <v>3710</v>
      </c>
      <c r="BM4" s="24">
        <f t="shared" si="4"/>
        <v>3710</v>
      </c>
      <c r="BN4" s="24">
        <f t="shared" si="4"/>
        <v>3710</v>
      </c>
      <c r="BO4" s="24">
        <f t="shared" ref="BO4:CS4" si="5">SUM(BO5:BO11)</f>
        <v>3710</v>
      </c>
      <c r="BP4" s="24">
        <f t="shared" si="5"/>
        <v>3710</v>
      </c>
      <c r="BQ4" s="24">
        <f t="shared" si="5"/>
        <v>3710</v>
      </c>
      <c r="BR4" s="24">
        <f t="shared" si="5"/>
        <v>3710</v>
      </c>
      <c r="BS4" s="24">
        <f t="shared" si="5"/>
        <v>3710</v>
      </c>
      <c r="BT4" s="24">
        <f t="shared" si="5"/>
        <v>3710</v>
      </c>
      <c r="BU4" s="24">
        <f t="shared" si="5"/>
        <v>3710</v>
      </c>
      <c r="BV4" s="24">
        <f t="shared" si="5"/>
        <v>3710</v>
      </c>
      <c r="BW4" s="24">
        <f t="shared" si="5"/>
        <v>3710</v>
      </c>
      <c r="BX4" s="24">
        <f t="shared" si="5"/>
        <v>3710</v>
      </c>
      <c r="BY4" s="24">
        <f t="shared" si="5"/>
        <v>3710</v>
      </c>
      <c r="BZ4" s="24">
        <f t="shared" si="5"/>
        <v>3710</v>
      </c>
      <c r="CA4" s="24">
        <f t="shared" si="5"/>
        <v>3710</v>
      </c>
      <c r="CB4" s="24">
        <f t="shared" si="5"/>
        <v>3710</v>
      </c>
      <c r="CC4" s="24">
        <f t="shared" si="5"/>
        <v>3710</v>
      </c>
      <c r="CD4" s="24">
        <f t="shared" si="5"/>
        <v>3710</v>
      </c>
      <c r="CE4" s="24">
        <f t="shared" si="5"/>
        <v>3710</v>
      </c>
      <c r="CF4" s="24">
        <f t="shared" si="5"/>
        <v>3710</v>
      </c>
      <c r="CG4" s="24">
        <f t="shared" si="5"/>
        <v>3710</v>
      </c>
      <c r="CH4" s="24">
        <f t="shared" si="5"/>
        <v>3710</v>
      </c>
      <c r="CI4" s="24">
        <f t="shared" si="5"/>
        <v>3710</v>
      </c>
      <c r="CJ4" s="24">
        <f t="shared" si="5"/>
        <v>3710</v>
      </c>
      <c r="CK4" s="24">
        <f t="shared" si="5"/>
        <v>3710</v>
      </c>
      <c r="CL4" s="24">
        <f t="shared" si="5"/>
        <v>3710</v>
      </c>
      <c r="CM4" s="24">
        <f t="shared" si="5"/>
        <v>3710</v>
      </c>
      <c r="CN4" s="24">
        <f t="shared" si="5"/>
        <v>3710</v>
      </c>
      <c r="CO4" s="24">
        <f t="shared" si="5"/>
        <v>3710</v>
      </c>
      <c r="CP4" s="24">
        <f t="shared" si="5"/>
        <v>3710</v>
      </c>
      <c r="CQ4" s="24">
        <f t="shared" si="5"/>
        <v>3710</v>
      </c>
      <c r="CR4" s="24">
        <f t="shared" si="5"/>
        <v>3710</v>
      </c>
      <c r="CS4" s="25">
        <f t="shared" si="5"/>
        <v>3710</v>
      </c>
      <c r="CT4" s="31">
        <f t="shared" si="3"/>
        <v>356160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3"/>
        <v>40320</v>
      </c>
      <c r="CU8" s="152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3"/>
        <v>44640</v>
      </c>
      <c r="CU9" s="152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3"/>
        <v>71040</v>
      </c>
      <c r="CU10" s="152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2083.52</v>
      </c>
      <c r="C13" s="41">
        <f t="shared" si="6"/>
        <v>2083.52</v>
      </c>
      <c r="D13" s="41">
        <f t="shared" si="6"/>
        <v>2084.0700000000002</v>
      </c>
      <c r="E13" s="41">
        <f t="shared" si="6"/>
        <v>2084.0700000000002</v>
      </c>
      <c r="F13" s="41">
        <f t="shared" si="6"/>
        <v>2096.9299999999998</v>
      </c>
      <c r="G13" s="41">
        <f t="shared" si="6"/>
        <v>2096.9299999999998</v>
      </c>
      <c r="H13" s="41">
        <f t="shared" si="6"/>
        <v>2113.64</v>
      </c>
      <c r="I13" s="41">
        <f t="shared" si="6"/>
        <v>2126.5</v>
      </c>
      <c r="J13" s="41">
        <f t="shared" si="6"/>
        <v>2139.36</v>
      </c>
      <c r="K13" s="41">
        <f t="shared" si="6"/>
        <v>2150.29</v>
      </c>
      <c r="L13" s="41">
        <f t="shared" si="6"/>
        <v>2152.39</v>
      </c>
      <c r="M13" s="41">
        <f t="shared" si="6"/>
        <v>2152.39</v>
      </c>
      <c r="N13" s="41">
        <f t="shared" si="6"/>
        <v>2152.39</v>
      </c>
      <c r="O13" s="41">
        <f t="shared" si="6"/>
        <v>2152.39</v>
      </c>
      <c r="P13" s="41">
        <f t="shared" si="6"/>
        <v>2152.39</v>
      </c>
      <c r="Q13" s="41">
        <f t="shared" si="6"/>
        <v>2152.39</v>
      </c>
      <c r="R13" s="41">
        <f t="shared" si="6"/>
        <v>2152.46</v>
      </c>
      <c r="S13" s="41">
        <f t="shared" si="6"/>
        <v>2152.46</v>
      </c>
      <c r="T13" s="41">
        <f t="shared" si="6"/>
        <v>2152.46</v>
      </c>
      <c r="U13" s="41">
        <f t="shared" si="6"/>
        <v>2152.46</v>
      </c>
      <c r="V13" s="41">
        <f t="shared" si="6"/>
        <v>2152.46</v>
      </c>
      <c r="W13" s="41">
        <f t="shared" si="6"/>
        <v>2152.46</v>
      </c>
      <c r="X13" s="41">
        <f t="shared" si="6"/>
        <v>2152.39</v>
      </c>
      <c r="Y13" s="41">
        <f t="shared" si="6"/>
        <v>2152.5500000000002</v>
      </c>
      <c r="Z13" s="41">
        <f t="shared" si="6"/>
        <v>2152.5500000000002</v>
      </c>
      <c r="AA13" s="41">
        <f t="shared" si="6"/>
        <v>2152.5500000000002</v>
      </c>
      <c r="AB13" s="41">
        <f t="shared" si="6"/>
        <v>2152.62</v>
      </c>
      <c r="AC13" s="41">
        <f t="shared" si="6"/>
        <v>2152.62</v>
      </c>
      <c r="AD13" s="41">
        <f t="shared" si="6"/>
        <v>2152.5</v>
      </c>
      <c r="AE13" s="41">
        <f t="shared" si="6"/>
        <v>2152.5</v>
      </c>
      <c r="AF13" s="41">
        <f t="shared" si="6"/>
        <v>2152.5700000000002</v>
      </c>
      <c r="AG13" s="41">
        <f t="shared" si="6"/>
        <v>2152.5700000000002</v>
      </c>
      <c r="AH13" s="41">
        <f t="shared" ref="AH13:BM13" si="7">SUM(AH14:AH14)</f>
        <v>2152.5700000000002</v>
      </c>
      <c r="AI13" s="41">
        <f t="shared" si="7"/>
        <v>2152.5700000000002</v>
      </c>
      <c r="AJ13" s="41">
        <f t="shared" si="7"/>
        <v>2152.5700000000002</v>
      </c>
      <c r="AK13" s="41">
        <f t="shared" si="7"/>
        <v>2152.5700000000002</v>
      </c>
      <c r="AL13" s="41">
        <f t="shared" si="7"/>
        <v>2153.86</v>
      </c>
      <c r="AM13" s="41">
        <f t="shared" si="7"/>
        <v>2153.86</v>
      </c>
      <c r="AN13" s="41">
        <f t="shared" si="7"/>
        <v>2153.86</v>
      </c>
      <c r="AO13" s="41">
        <f t="shared" si="7"/>
        <v>2153.98</v>
      </c>
      <c r="AP13" s="41">
        <f t="shared" si="7"/>
        <v>2152.94</v>
      </c>
      <c r="AQ13" s="41">
        <f t="shared" si="7"/>
        <v>2153.13</v>
      </c>
      <c r="AR13" s="41">
        <f t="shared" si="7"/>
        <v>2153.13</v>
      </c>
      <c r="AS13" s="41">
        <f t="shared" si="7"/>
        <v>2153.13</v>
      </c>
      <c r="AT13" s="41">
        <f t="shared" si="7"/>
        <v>2155.25</v>
      </c>
      <c r="AU13" s="41">
        <f t="shared" si="7"/>
        <v>2154.3200000000002</v>
      </c>
      <c r="AV13" s="41">
        <f t="shared" si="7"/>
        <v>2157.17</v>
      </c>
      <c r="AW13" s="41">
        <f t="shared" si="7"/>
        <v>2160.4899999999998</v>
      </c>
      <c r="AX13" s="41">
        <f t="shared" si="7"/>
        <v>2163.36</v>
      </c>
      <c r="AY13" s="41">
        <f t="shared" si="7"/>
        <v>2163.36</v>
      </c>
      <c r="AZ13" s="41">
        <f t="shared" si="7"/>
        <v>2163.65</v>
      </c>
      <c r="BA13" s="41">
        <f t="shared" si="7"/>
        <v>2163.42</v>
      </c>
      <c r="BB13" s="41">
        <f t="shared" si="7"/>
        <v>2163.42</v>
      </c>
      <c r="BC13" s="41">
        <f t="shared" si="7"/>
        <v>2163.42</v>
      </c>
      <c r="BD13" s="41">
        <f t="shared" si="7"/>
        <v>2155.13</v>
      </c>
      <c r="BE13" s="41">
        <f t="shared" si="7"/>
        <v>2155.13</v>
      </c>
      <c r="BF13" s="41">
        <f t="shared" si="7"/>
        <v>2156.23</v>
      </c>
      <c r="BG13" s="41">
        <f t="shared" si="7"/>
        <v>2156.0300000000002</v>
      </c>
      <c r="BH13" s="41">
        <f t="shared" si="7"/>
        <v>2156.3200000000002</v>
      </c>
      <c r="BI13" s="41">
        <f t="shared" si="7"/>
        <v>2156.19</v>
      </c>
      <c r="BJ13" s="41">
        <f t="shared" si="7"/>
        <v>2153.14</v>
      </c>
      <c r="BK13" s="41">
        <f t="shared" si="7"/>
        <v>2153.14</v>
      </c>
      <c r="BL13" s="41">
        <f t="shared" si="7"/>
        <v>2153.14</v>
      </c>
      <c r="BM13" s="41">
        <f t="shared" si="7"/>
        <v>2153.14</v>
      </c>
      <c r="BN13" s="41">
        <f t="shared" ref="BN13:CS13" si="8">SUM(BN14:BN14)</f>
        <v>2147.7399999999998</v>
      </c>
      <c r="BO13" s="41">
        <f t="shared" si="8"/>
        <v>2147.7399999999998</v>
      </c>
      <c r="BP13" s="41">
        <f t="shared" si="8"/>
        <v>2148.09</v>
      </c>
      <c r="BQ13" s="41">
        <f t="shared" si="8"/>
        <v>2148.09</v>
      </c>
      <c r="BR13" s="41">
        <f t="shared" si="8"/>
        <v>2147.98</v>
      </c>
      <c r="BS13" s="41">
        <f t="shared" si="8"/>
        <v>2147.98</v>
      </c>
      <c r="BT13" s="41">
        <f t="shared" si="8"/>
        <v>2147.98</v>
      </c>
      <c r="BU13" s="41">
        <f t="shared" si="8"/>
        <v>2147.98</v>
      </c>
      <c r="BV13" s="41">
        <f t="shared" si="8"/>
        <v>2149.66</v>
      </c>
      <c r="BW13" s="41">
        <f t="shared" si="8"/>
        <v>2149.66</v>
      </c>
      <c r="BX13" s="41">
        <f t="shared" si="8"/>
        <v>2149.19</v>
      </c>
      <c r="BY13" s="41">
        <f t="shared" si="8"/>
        <v>2150.0100000000002</v>
      </c>
      <c r="BZ13" s="41">
        <f t="shared" si="8"/>
        <v>2148.6799999999998</v>
      </c>
      <c r="CA13" s="41">
        <f t="shared" si="8"/>
        <v>2148.12</v>
      </c>
      <c r="CB13" s="41">
        <f t="shared" si="8"/>
        <v>2148.12</v>
      </c>
      <c r="CC13" s="41">
        <f t="shared" si="8"/>
        <v>2148.12</v>
      </c>
      <c r="CD13" s="41">
        <f t="shared" si="8"/>
        <v>2148.12</v>
      </c>
      <c r="CE13" s="41">
        <f t="shared" si="8"/>
        <v>2148.12</v>
      </c>
      <c r="CF13" s="41">
        <f t="shared" si="8"/>
        <v>2148</v>
      </c>
      <c r="CG13" s="41">
        <f t="shared" si="8"/>
        <v>2148</v>
      </c>
      <c r="CH13" s="41">
        <f t="shared" si="8"/>
        <v>2157.4</v>
      </c>
      <c r="CI13" s="41">
        <f t="shared" si="8"/>
        <v>2165.48</v>
      </c>
      <c r="CJ13" s="41">
        <f t="shared" si="8"/>
        <v>2162.83</v>
      </c>
      <c r="CK13" s="41">
        <f t="shared" si="8"/>
        <v>2162.83</v>
      </c>
      <c r="CL13" s="41">
        <f t="shared" si="8"/>
        <v>2170.4299999999998</v>
      </c>
      <c r="CM13" s="41">
        <f t="shared" si="8"/>
        <v>2170.4299999999998</v>
      </c>
      <c r="CN13" s="41">
        <f t="shared" si="8"/>
        <v>2173.04</v>
      </c>
      <c r="CO13" s="41">
        <f t="shared" si="8"/>
        <v>2181.12</v>
      </c>
      <c r="CP13" s="41">
        <f t="shared" si="8"/>
        <v>2179.44</v>
      </c>
      <c r="CQ13" s="41">
        <f t="shared" si="8"/>
        <v>2179.44</v>
      </c>
      <c r="CR13" s="41">
        <f t="shared" si="8"/>
        <v>2179.44</v>
      </c>
      <c r="CS13" s="42">
        <f t="shared" si="8"/>
        <v>2182.4</v>
      </c>
      <c r="CT13" s="146">
        <f t="shared" si="3"/>
        <v>206438.63000000009</v>
      </c>
      <c r="CU13" s="150"/>
      <c r="CW13" s="140"/>
    </row>
    <row r="14" spans="1:102">
      <c r="A14" s="31" t="s">
        <v>13</v>
      </c>
      <c r="B14" s="43">
        <v>2083.52</v>
      </c>
      <c r="C14" s="44">
        <v>2083.52</v>
      </c>
      <c r="D14" s="44">
        <v>2084.0700000000002</v>
      </c>
      <c r="E14" s="44">
        <v>2084.0700000000002</v>
      </c>
      <c r="F14" s="44">
        <v>2096.9299999999998</v>
      </c>
      <c r="G14" s="44">
        <v>2096.9299999999998</v>
      </c>
      <c r="H14" s="44">
        <v>2113.64</v>
      </c>
      <c r="I14" s="44">
        <v>2126.5</v>
      </c>
      <c r="J14" s="44">
        <v>2139.36</v>
      </c>
      <c r="K14" s="44">
        <v>2150.29</v>
      </c>
      <c r="L14" s="44">
        <v>2152.39</v>
      </c>
      <c r="M14" s="44">
        <v>2152.39</v>
      </c>
      <c r="N14" s="44">
        <v>2152.39</v>
      </c>
      <c r="O14" s="44">
        <v>2152.39</v>
      </c>
      <c r="P14" s="44">
        <v>2152.39</v>
      </c>
      <c r="Q14" s="44">
        <v>2152.39</v>
      </c>
      <c r="R14" s="44">
        <v>2152.46</v>
      </c>
      <c r="S14" s="44">
        <v>2152.46</v>
      </c>
      <c r="T14" s="44">
        <v>2152.46</v>
      </c>
      <c r="U14" s="44">
        <v>2152.46</v>
      </c>
      <c r="V14" s="44">
        <v>2152.46</v>
      </c>
      <c r="W14" s="44">
        <v>2152.46</v>
      </c>
      <c r="X14" s="44">
        <v>2152.39</v>
      </c>
      <c r="Y14" s="44">
        <v>2152.5500000000002</v>
      </c>
      <c r="Z14" s="44">
        <v>2152.5500000000002</v>
      </c>
      <c r="AA14" s="44">
        <v>2152.5500000000002</v>
      </c>
      <c r="AB14" s="44">
        <v>2152.62</v>
      </c>
      <c r="AC14" s="44">
        <v>2152.62</v>
      </c>
      <c r="AD14" s="44">
        <v>2152.5</v>
      </c>
      <c r="AE14" s="44">
        <v>2152.5</v>
      </c>
      <c r="AF14" s="44">
        <v>2152.5700000000002</v>
      </c>
      <c r="AG14" s="44">
        <v>2152.5700000000002</v>
      </c>
      <c r="AH14" s="44">
        <v>2152.5700000000002</v>
      </c>
      <c r="AI14" s="44">
        <v>2152.5700000000002</v>
      </c>
      <c r="AJ14" s="44">
        <v>2152.5700000000002</v>
      </c>
      <c r="AK14" s="44">
        <v>2152.5700000000002</v>
      </c>
      <c r="AL14" s="44">
        <v>2153.86</v>
      </c>
      <c r="AM14" s="44">
        <v>2153.86</v>
      </c>
      <c r="AN14" s="44">
        <v>2153.86</v>
      </c>
      <c r="AO14" s="44">
        <v>2153.98</v>
      </c>
      <c r="AP14" s="44">
        <v>2152.94</v>
      </c>
      <c r="AQ14" s="44">
        <v>2153.13</v>
      </c>
      <c r="AR14" s="44">
        <v>2153.13</v>
      </c>
      <c r="AS14" s="44">
        <v>2153.13</v>
      </c>
      <c r="AT14" s="44">
        <v>2155.25</v>
      </c>
      <c r="AU14" s="44">
        <v>2154.3200000000002</v>
      </c>
      <c r="AV14" s="44">
        <v>2157.17</v>
      </c>
      <c r="AW14" s="44">
        <v>2160.4899999999998</v>
      </c>
      <c r="AX14" s="44">
        <v>2163.36</v>
      </c>
      <c r="AY14" s="44">
        <v>2163.36</v>
      </c>
      <c r="AZ14" s="44">
        <v>2163.65</v>
      </c>
      <c r="BA14" s="44">
        <v>2163.42</v>
      </c>
      <c r="BB14" s="44">
        <v>2163.42</v>
      </c>
      <c r="BC14" s="44">
        <v>2163.42</v>
      </c>
      <c r="BD14" s="44">
        <v>2155.13</v>
      </c>
      <c r="BE14" s="44">
        <v>2155.13</v>
      </c>
      <c r="BF14" s="44">
        <v>2156.23</v>
      </c>
      <c r="BG14" s="44">
        <v>2156.0300000000002</v>
      </c>
      <c r="BH14" s="44">
        <v>2156.3200000000002</v>
      </c>
      <c r="BI14" s="44">
        <v>2156.19</v>
      </c>
      <c r="BJ14" s="44">
        <v>2153.14</v>
      </c>
      <c r="BK14" s="44">
        <v>2153.14</v>
      </c>
      <c r="BL14" s="44">
        <v>2153.14</v>
      </c>
      <c r="BM14" s="44">
        <v>2153.14</v>
      </c>
      <c r="BN14" s="44">
        <v>2147.7399999999998</v>
      </c>
      <c r="BO14" s="44">
        <v>2147.7399999999998</v>
      </c>
      <c r="BP14" s="44">
        <v>2148.09</v>
      </c>
      <c r="BQ14" s="44">
        <v>2148.09</v>
      </c>
      <c r="BR14" s="44">
        <v>2147.98</v>
      </c>
      <c r="BS14" s="44">
        <v>2147.98</v>
      </c>
      <c r="BT14" s="44">
        <v>2147.98</v>
      </c>
      <c r="BU14" s="44">
        <v>2147.98</v>
      </c>
      <c r="BV14" s="44">
        <v>2149.66</v>
      </c>
      <c r="BW14" s="44">
        <v>2149.66</v>
      </c>
      <c r="BX14" s="44">
        <v>2149.19</v>
      </c>
      <c r="BY14" s="44">
        <v>2150.0100000000002</v>
      </c>
      <c r="BZ14" s="44">
        <v>2148.6799999999998</v>
      </c>
      <c r="CA14" s="44">
        <v>2148.12</v>
      </c>
      <c r="CB14" s="44">
        <v>2148.12</v>
      </c>
      <c r="CC14" s="44">
        <v>2148.12</v>
      </c>
      <c r="CD14" s="44">
        <v>2148.12</v>
      </c>
      <c r="CE14" s="44">
        <v>2148.12</v>
      </c>
      <c r="CF14" s="44">
        <v>2148</v>
      </c>
      <c r="CG14" s="44">
        <v>2148</v>
      </c>
      <c r="CH14" s="44">
        <v>2157.4</v>
      </c>
      <c r="CI14" s="44">
        <v>2165.48</v>
      </c>
      <c r="CJ14" s="44">
        <v>2162.83</v>
      </c>
      <c r="CK14" s="44">
        <v>2162.83</v>
      </c>
      <c r="CL14" s="44">
        <v>2170.4299999999998</v>
      </c>
      <c r="CM14" s="44">
        <v>2170.4299999999998</v>
      </c>
      <c r="CN14" s="44">
        <v>2173.04</v>
      </c>
      <c r="CO14" s="44">
        <v>2181.12</v>
      </c>
      <c r="CP14" s="44">
        <v>2179.44</v>
      </c>
      <c r="CQ14" s="44">
        <v>2179.44</v>
      </c>
      <c r="CR14" s="44">
        <v>2179.44</v>
      </c>
      <c r="CS14" s="45">
        <v>2182.4</v>
      </c>
      <c r="CT14" s="31">
        <f t="shared" si="3"/>
        <v>206438.63000000009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150.76999999999998</v>
      </c>
      <c r="C20" s="55">
        <f t="shared" si="11"/>
        <v>152.66999999999999</v>
      </c>
      <c r="D20" s="55">
        <f t="shared" si="11"/>
        <v>152.41</v>
      </c>
      <c r="E20" s="55">
        <f t="shared" si="11"/>
        <v>152.13999999999999</v>
      </c>
      <c r="F20" s="55">
        <f t="shared" si="11"/>
        <v>150.95999999999998</v>
      </c>
      <c r="G20" s="55">
        <f t="shared" si="11"/>
        <v>149.82</v>
      </c>
      <c r="H20" s="55">
        <f t="shared" si="11"/>
        <v>151.10999999999999</v>
      </c>
      <c r="I20" s="55">
        <f t="shared" si="11"/>
        <v>150.94</v>
      </c>
      <c r="J20" s="55">
        <f t="shared" si="11"/>
        <v>151.28</v>
      </c>
      <c r="K20" s="55">
        <f t="shared" si="11"/>
        <v>149.01</v>
      </c>
      <c r="L20" s="55">
        <f t="shared" si="11"/>
        <v>150.72</v>
      </c>
      <c r="M20" s="55">
        <f t="shared" si="11"/>
        <v>151.93</v>
      </c>
      <c r="N20" s="55">
        <f t="shared" si="11"/>
        <v>149.91</v>
      </c>
      <c r="O20" s="55">
        <f t="shared" si="11"/>
        <v>148.81</v>
      </c>
      <c r="P20" s="55">
        <f t="shared" si="11"/>
        <v>149.82999999999998</v>
      </c>
      <c r="Q20" s="55">
        <f t="shared" si="11"/>
        <v>149.19999999999999</v>
      </c>
      <c r="R20" s="55">
        <f t="shared" si="11"/>
        <v>149.57</v>
      </c>
      <c r="S20" s="55">
        <f t="shared" si="11"/>
        <v>148.74</v>
      </c>
      <c r="T20" s="55">
        <f t="shared" si="11"/>
        <v>149.63999999999999</v>
      </c>
      <c r="U20" s="55">
        <f t="shared" si="11"/>
        <v>149.41999999999999</v>
      </c>
      <c r="V20" s="55">
        <f t="shared" si="11"/>
        <v>150.19999999999999</v>
      </c>
      <c r="W20" s="55">
        <f t="shared" si="11"/>
        <v>150.09</v>
      </c>
      <c r="X20" s="55">
        <f t="shared" si="11"/>
        <v>3650.9199999999996</v>
      </c>
      <c r="Y20" s="55">
        <f t="shared" si="11"/>
        <v>3653.52</v>
      </c>
      <c r="Z20" s="55">
        <f t="shared" si="11"/>
        <v>3661</v>
      </c>
      <c r="AA20" s="55">
        <f t="shared" si="11"/>
        <v>3679.94</v>
      </c>
      <c r="AB20" s="55">
        <f t="shared" si="11"/>
        <v>3709.79</v>
      </c>
      <c r="AC20" s="55">
        <f t="shared" si="11"/>
        <v>3754.41</v>
      </c>
      <c r="AD20" s="55">
        <f t="shared" si="11"/>
        <v>3863.62</v>
      </c>
      <c r="AE20" s="55">
        <f t="shared" si="11"/>
        <v>3966.2</v>
      </c>
      <c r="AF20" s="55">
        <f t="shared" si="11"/>
        <v>4096.96</v>
      </c>
      <c r="AG20" s="55">
        <f t="shared" si="11"/>
        <v>4208.6399999999994</v>
      </c>
      <c r="AH20" s="55">
        <f t="shared" ref="AH20:BM20" si="12">SUM(AH21:AH24)</f>
        <v>4329.71</v>
      </c>
      <c r="AI20" s="55">
        <f t="shared" si="12"/>
        <v>4479.8099999999995</v>
      </c>
      <c r="AJ20" s="55">
        <f t="shared" si="12"/>
        <v>4616.8600000000006</v>
      </c>
      <c r="AK20" s="55">
        <f t="shared" si="12"/>
        <v>4727.21</v>
      </c>
      <c r="AL20" s="55">
        <f t="shared" si="12"/>
        <v>4850.34</v>
      </c>
      <c r="AM20" s="55">
        <f t="shared" si="12"/>
        <v>4941.97</v>
      </c>
      <c r="AN20" s="55">
        <f t="shared" si="12"/>
        <v>5037.8700000000008</v>
      </c>
      <c r="AO20" s="55">
        <f t="shared" si="12"/>
        <v>5100.0300000000007</v>
      </c>
      <c r="AP20" s="55">
        <f t="shared" si="12"/>
        <v>5176.67</v>
      </c>
      <c r="AQ20" s="55">
        <f t="shared" si="12"/>
        <v>5234.93</v>
      </c>
      <c r="AR20" s="55">
        <f t="shared" si="12"/>
        <v>5286.3</v>
      </c>
      <c r="AS20" s="55">
        <f t="shared" si="12"/>
        <v>5310.8</v>
      </c>
      <c r="AT20" s="55">
        <f t="shared" si="12"/>
        <v>5317.16</v>
      </c>
      <c r="AU20" s="55">
        <f t="shared" si="12"/>
        <v>5325.52</v>
      </c>
      <c r="AV20" s="55">
        <f t="shared" si="12"/>
        <v>5334.91</v>
      </c>
      <c r="AW20" s="55">
        <f t="shared" si="12"/>
        <v>5336.3</v>
      </c>
      <c r="AX20" s="55">
        <f t="shared" si="12"/>
        <v>5339.43</v>
      </c>
      <c r="AY20" s="55">
        <f t="shared" si="12"/>
        <v>5340.0599999999995</v>
      </c>
      <c r="AZ20" s="55">
        <f t="shared" si="12"/>
        <v>5342.7100000000009</v>
      </c>
      <c r="BA20" s="55">
        <f t="shared" si="12"/>
        <v>5342.01</v>
      </c>
      <c r="BB20" s="55">
        <f t="shared" si="12"/>
        <v>5340.1900000000005</v>
      </c>
      <c r="BC20" s="55">
        <f t="shared" si="12"/>
        <v>5332.63</v>
      </c>
      <c r="BD20" s="55">
        <f t="shared" si="12"/>
        <v>5335.2500000000009</v>
      </c>
      <c r="BE20" s="55">
        <f t="shared" si="12"/>
        <v>5311.51</v>
      </c>
      <c r="BF20" s="55">
        <f t="shared" si="12"/>
        <v>5302.43</v>
      </c>
      <c r="BG20" s="55">
        <f t="shared" si="12"/>
        <v>5282.0400000000009</v>
      </c>
      <c r="BH20" s="55">
        <f t="shared" si="12"/>
        <v>5244.02</v>
      </c>
      <c r="BI20" s="55">
        <f t="shared" si="12"/>
        <v>5198.5200000000004</v>
      </c>
      <c r="BJ20" s="55">
        <f t="shared" si="12"/>
        <v>5150.6099999999997</v>
      </c>
      <c r="BK20" s="55">
        <f t="shared" si="12"/>
        <v>5074.880000000001</v>
      </c>
      <c r="BL20" s="55">
        <f t="shared" si="12"/>
        <v>5006.9100000000008</v>
      </c>
      <c r="BM20" s="55">
        <f t="shared" si="12"/>
        <v>4899.63</v>
      </c>
      <c r="BN20" s="55">
        <f t="shared" ref="BN20:CS20" si="13">SUM(BN21:BN24)</f>
        <v>4790.6900000000005</v>
      </c>
      <c r="BO20" s="55">
        <f t="shared" si="13"/>
        <v>4670.9000000000005</v>
      </c>
      <c r="BP20" s="55">
        <f t="shared" si="13"/>
        <v>4535.2400000000007</v>
      </c>
      <c r="BQ20" s="55">
        <f t="shared" si="13"/>
        <v>4412.2500000000009</v>
      </c>
      <c r="BR20" s="55">
        <f t="shared" si="13"/>
        <v>4296.68</v>
      </c>
      <c r="BS20" s="55">
        <f t="shared" si="13"/>
        <v>4189.6100000000006</v>
      </c>
      <c r="BT20" s="55">
        <f t="shared" si="13"/>
        <v>4069.9300000000003</v>
      </c>
      <c r="BU20" s="55">
        <f t="shared" si="13"/>
        <v>3962.36</v>
      </c>
      <c r="BV20" s="55">
        <f t="shared" si="13"/>
        <v>3862.57</v>
      </c>
      <c r="BW20" s="55">
        <f t="shared" si="13"/>
        <v>3778.15</v>
      </c>
      <c r="BX20" s="55">
        <f t="shared" si="13"/>
        <v>3726.66</v>
      </c>
      <c r="BY20" s="55">
        <f t="shared" si="13"/>
        <v>3674</v>
      </c>
      <c r="BZ20" s="55">
        <f t="shared" si="13"/>
        <v>154.59</v>
      </c>
      <c r="CA20" s="55">
        <f t="shared" si="13"/>
        <v>148.4</v>
      </c>
      <c r="CB20" s="55">
        <f t="shared" si="13"/>
        <v>150.60999999999999</v>
      </c>
      <c r="CC20" s="55">
        <f t="shared" si="13"/>
        <v>151.47999999999999</v>
      </c>
      <c r="CD20" s="55">
        <f t="shared" si="13"/>
        <v>149.72</v>
      </c>
      <c r="CE20" s="55">
        <f t="shared" si="13"/>
        <v>150.13999999999999</v>
      </c>
      <c r="CF20" s="55">
        <f t="shared" si="13"/>
        <v>151.06</v>
      </c>
      <c r="CG20" s="55">
        <f t="shared" si="13"/>
        <v>151.04999999999998</v>
      </c>
      <c r="CH20" s="55">
        <f t="shared" si="13"/>
        <v>148.62</v>
      </c>
      <c r="CI20" s="55">
        <f t="shared" si="13"/>
        <v>148.43</v>
      </c>
      <c r="CJ20" s="55">
        <f t="shared" si="13"/>
        <v>148.88999999999999</v>
      </c>
      <c r="CK20" s="55">
        <f t="shared" si="13"/>
        <v>150.6</v>
      </c>
      <c r="CL20" s="55">
        <f t="shared" si="13"/>
        <v>149.74</v>
      </c>
      <c r="CM20" s="55">
        <f t="shared" si="13"/>
        <v>150.12</v>
      </c>
      <c r="CN20" s="55">
        <f t="shared" si="13"/>
        <v>152.72999999999999</v>
      </c>
      <c r="CO20" s="55">
        <f t="shared" si="13"/>
        <v>152.91</v>
      </c>
      <c r="CP20" s="55">
        <f t="shared" si="13"/>
        <v>151.28</v>
      </c>
      <c r="CQ20" s="55">
        <f t="shared" si="13"/>
        <v>151.38999999999999</v>
      </c>
      <c r="CR20" s="55">
        <f t="shared" si="13"/>
        <v>151.32</v>
      </c>
      <c r="CS20" s="56">
        <f t="shared" si="13"/>
        <v>149.07</v>
      </c>
      <c r="CT20" s="39">
        <f>SUM(B20:CS20)</f>
        <v>258784.57999999996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0.19</v>
      </c>
      <c r="Z21" s="44">
        <v>8.01</v>
      </c>
      <c r="AA21" s="44">
        <v>27.45</v>
      </c>
      <c r="AB21" s="44">
        <v>56.190000000000005</v>
      </c>
      <c r="AC21" s="44">
        <v>101.29</v>
      </c>
      <c r="AD21" s="44">
        <v>210.6</v>
      </c>
      <c r="AE21" s="44">
        <v>311.95</v>
      </c>
      <c r="AF21" s="44">
        <v>443.03999999999996</v>
      </c>
      <c r="AG21" s="44">
        <v>562.12</v>
      </c>
      <c r="AH21" s="44">
        <v>682.98</v>
      </c>
      <c r="AI21" s="44">
        <v>834</v>
      </c>
      <c r="AJ21" s="44">
        <v>971.99</v>
      </c>
      <c r="AK21" s="44">
        <v>1080.3</v>
      </c>
      <c r="AL21" s="44">
        <v>1205.23</v>
      </c>
      <c r="AM21" s="44">
        <v>1298.07</v>
      </c>
      <c r="AN21" s="44">
        <v>1395.61</v>
      </c>
      <c r="AO21" s="44">
        <v>1461.56</v>
      </c>
      <c r="AP21" s="44">
        <v>1538.53</v>
      </c>
      <c r="AQ21" s="44">
        <v>1596.73</v>
      </c>
      <c r="AR21" s="44">
        <v>1645.33</v>
      </c>
      <c r="AS21" s="44">
        <v>1669.25</v>
      </c>
      <c r="AT21" s="44">
        <v>1676.05</v>
      </c>
      <c r="AU21" s="44">
        <v>1683.12</v>
      </c>
      <c r="AV21" s="44">
        <v>1691.55</v>
      </c>
      <c r="AW21" s="44">
        <v>1694.26</v>
      </c>
      <c r="AX21" s="44">
        <v>1698.25</v>
      </c>
      <c r="AY21" s="44">
        <v>1697.9099999999999</v>
      </c>
      <c r="AZ21" s="44">
        <v>1698.53</v>
      </c>
      <c r="BA21" s="44">
        <v>1698.31</v>
      </c>
      <c r="BB21" s="44">
        <v>1697.43</v>
      </c>
      <c r="BC21" s="44">
        <v>1691.72</v>
      </c>
      <c r="BD21" s="44">
        <v>1692.99</v>
      </c>
      <c r="BE21" s="44">
        <v>1669.6699999999998</v>
      </c>
      <c r="BF21" s="44">
        <v>1661.73</v>
      </c>
      <c r="BG21" s="44">
        <v>1640.3200000000002</v>
      </c>
      <c r="BH21" s="44">
        <v>1602.6</v>
      </c>
      <c r="BI21" s="44">
        <v>1556.36</v>
      </c>
      <c r="BJ21" s="44">
        <v>1506.76</v>
      </c>
      <c r="BK21" s="44">
        <v>1429.95</v>
      </c>
      <c r="BL21" s="44">
        <v>1359.81</v>
      </c>
      <c r="BM21" s="44">
        <v>1252.79</v>
      </c>
      <c r="BN21" s="44">
        <v>1144.51</v>
      </c>
      <c r="BO21" s="44">
        <v>1025.49</v>
      </c>
      <c r="BP21" s="44">
        <v>888.12</v>
      </c>
      <c r="BQ21" s="44">
        <v>765.37</v>
      </c>
      <c r="BR21" s="44">
        <v>649.94000000000005</v>
      </c>
      <c r="BS21" s="44">
        <v>542.43000000000006</v>
      </c>
      <c r="BT21" s="44">
        <v>421.07</v>
      </c>
      <c r="BU21" s="44">
        <v>313.60000000000002</v>
      </c>
      <c r="BV21" s="44">
        <v>214.34</v>
      </c>
      <c r="BW21" s="44">
        <v>131.21</v>
      </c>
      <c r="BX21" s="44">
        <v>79.12</v>
      </c>
      <c r="BY21" s="44">
        <v>24</v>
      </c>
      <c r="BZ21" s="44">
        <v>3.28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55603.009999999995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3501.91</v>
      </c>
      <c r="AA22" s="1">
        <v>3501.86</v>
      </c>
      <c r="AB22" s="1">
        <v>3501.86</v>
      </c>
      <c r="AC22" s="1">
        <v>3501.86</v>
      </c>
      <c r="AD22" s="1">
        <v>3501.86</v>
      </c>
      <c r="AE22" s="1">
        <v>3501.86</v>
      </c>
      <c r="AF22" s="1">
        <v>3501.86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3497.31</v>
      </c>
      <c r="AN22" s="1">
        <v>3497.31</v>
      </c>
      <c r="AO22" s="1">
        <v>3497.31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3497.31</v>
      </c>
      <c r="AZ22" s="1">
        <v>3497.31</v>
      </c>
      <c r="BA22" s="1">
        <v>3497.31</v>
      </c>
      <c r="BB22" s="1">
        <v>3497.31</v>
      </c>
      <c r="BC22" s="1">
        <v>3497.31</v>
      </c>
      <c r="BD22" s="1">
        <v>3497.31</v>
      </c>
      <c r="BE22" s="1">
        <v>3497.31</v>
      </c>
      <c r="BF22" s="1">
        <v>3497.31</v>
      </c>
      <c r="BG22" s="1">
        <v>3497.31</v>
      </c>
      <c r="BH22" s="1">
        <v>3497.31</v>
      </c>
      <c r="BI22" s="1">
        <v>3497.31</v>
      </c>
      <c r="BJ22" s="1">
        <v>3497.31</v>
      </c>
      <c r="BK22" s="1">
        <v>3497.11</v>
      </c>
      <c r="BL22" s="1">
        <v>3497.11</v>
      </c>
      <c r="BM22" s="1">
        <v>3497.11</v>
      </c>
      <c r="BN22" s="1">
        <v>3497.11</v>
      </c>
      <c r="BO22" s="1">
        <v>3497.11</v>
      </c>
      <c r="BP22" s="1">
        <v>3497.11</v>
      </c>
      <c r="BQ22" s="1">
        <v>3497.11</v>
      </c>
      <c r="BR22" s="1">
        <v>3497.11</v>
      </c>
      <c r="BS22" s="1">
        <v>3497.11</v>
      </c>
      <c r="BT22" s="1">
        <v>3497.11</v>
      </c>
      <c r="BU22" s="1">
        <v>3497.11</v>
      </c>
      <c r="BV22" s="1">
        <v>3497.11</v>
      </c>
      <c r="BW22" s="1">
        <v>3497.11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188893.23999999976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22.67</v>
      </c>
      <c r="C24" s="37">
        <v>24.57</v>
      </c>
      <c r="D24" s="37">
        <v>24.31</v>
      </c>
      <c r="E24" s="37">
        <v>24.04</v>
      </c>
      <c r="F24" s="37">
        <v>22.86</v>
      </c>
      <c r="G24" s="37">
        <v>21.72</v>
      </c>
      <c r="H24" s="37">
        <v>23.01</v>
      </c>
      <c r="I24" s="37">
        <v>22.84</v>
      </c>
      <c r="J24" s="37">
        <v>23.18</v>
      </c>
      <c r="K24" s="37">
        <v>20.91</v>
      </c>
      <c r="L24" s="37">
        <v>22.62</v>
      </c>
      <c r="M24" s="37">
        <v>23.83</v>
      </c>
      <c r="N24" s="37">
        <v>21.81</v>
      </c>
      <c r="O24" s="37">
        <v>20.71</v>
      </c>
      <c r="P24" s="37">
        <v>21.73</v>
      </c>
      <c r="Q24" s="37">
        <v>21.1</v>
      </c>
      <c r="R24" s="37">
        <v>21.47</v>
      </c>
      <c r="S24" s="37">
        <v>20.64</v>
      </c>
      <c r="T24" s="37">
        <v>21.54</v>
      </c>
      <c r="U24" s="37">
        <v>21.32</v>
      </c>
      <c r="V24" s="37">
        <v>22.1</v>
      </c>
      <c r="W24" s="37">
        <v>21.99</v>
      </c>
      <c r="X24" s="37">
        <v>20.91</v>
      </c>
      <c r="Y24" s="37">
        <v>23.32</v>
      </c>
      <c r="Z24" s="37">
        <v>22.98</v>
      </c>
      <c r="AA24" s="37">
        <v>22.53</v>
      </c>
      <c r="AB24" s="37">
        <v>23.64</v>
      </c>
      <c r="AC24" s="37">
        <v>23.16</v>
      </c>
      <c r="AD24" s="37">
        <v>23.06</v>
      </c>
      <c r="AE24" s="37">
        <v>24.29</v>
      </c>
      <c r="AF24" s="37">
        <v>23.96</v>
      </c>
      <c r="AG24" s="37">
        <v>21.11</v>
      </c>
      <c r="AH24" s="37">
        <v>21.32</v>
      </c>
      <c r="AI24" s="37">
        <v>20.399999999999999</v>
      </c>
      <c r="AJ24" s="37">
        <v>19.46</v>
      </c>
      <c r="AK24" s="37">
        <v>21.5</v>
      </c>
      <c r="AL24" s="37">
        <v>19.7</v>
      </c>
      <c r="AM24" s="37">
        <v>18.489999999999998</v>
      </c>
      <c r="AN24" s="37">
        <v>16.850000000000001</v>
      </c>
      <c r="AO24" s="37">
        <v>13.06</v>
      </c>
      <c r="AP24" s="37">
        <v>12.73</v>
      </c>
      <c r="AQ24" s="37">
        <v>12.79</v>
      </c>
      <c r="AR24" s="37">
        <v>15.56</v>
      </c>
      <c r="AS24" s="37">
        <v>16.14</v>
      </c>
      <c r="AT24" s="37">
        <v>15.7</v>
      </c>
      <c r="AU24" s="37">
        <v>16.989999999999998</v>
      </c>
      <c r="AV24" s="37">
        <v>17.95</v>
      </c>
      <c r="AW24" s="37">
        <v>16.63</v>
      </c>
      <c r="AX24" s="37">
        <v>15.77</v>
      </c>
      <c r="AY24" s="37">
        <v>16.739999999999998</v>
      </c>
      <c r="AZ24" s="37">
        <v>18.77</v>
      </c>
      <c r="BA24" s="37">
        <v>18.29</v>
      </c>
      <c r="BB24" s="37">
        <v>17.350000000000001</v>
      </c>
      <c r="BC24" s="37">
        <v>15.5</v>
      </c>
      <c r="BD24" s="37">
        <v>16.850000000000001</v>
      </c>
      <c r="BE24" s="37">
        <v>16.43</v>
      </c>
      <c r="BF24" s="37">
        <v>15.29</v>
      </c>
      <c r="BG24" s="37">
        <v>16.309999999999999</v>
      </c>
      <c r="BH24" s="37">
        <v>16.010000000000002</v>
      </c>
      <c r="BI24" s="37">
        <v>16.75</v>
      </c>
      <c r="BJ24" s="37">
        <v>18.440000000000001</v>
      </c>
      <c r="BK24" s="37">
        <v>19.72</v>
      </c>
      <c r="BL24" s="37">
        <v>21.89</v>
      </c>
      <c r="BM24" s="37">
        <v>21.63</v>
      </c>
      <c r="BN24" s="37">
        <v>20.97</v>
      </c>
      <c r="BO24" s="37">
        <v>20.2</v>
      </c>
      <c r="BP24" s="37">
        <v>21.91</v>
      </c>
      <c r="BQ24" s="37">
        <v>21.67</v>
      </c>
      <c r="BR24" s="37">
        <v>21.53</v>
      </c>
      <c r="BS24" s="37">
        <v>21.97</v>
      </c>
      <c r="BT24" s="37">
        <v>23.65</v>
      </c>
      <c r="BU24" s="37">
        <v>23.55</v>
      </c>
      <c r="BV24" s="37">
        <v>23.02</v>
      </c>
      <c r="BW24" s="37">
        <v>21.73</v>
      </c>
      <c r="BX24" s="37">
        <v>22.13</v>
      </c>
      <c r="BY24" s="37">
        <v>24.59</v>
      </c>
      <c r="BZ24" s="37">
        <v>23.21</v>
      </c>
      <c r="CA24" s="37">
        <v>20.3</v>
      </c>
      <c r="CB24" s="37">
        <v>22.51</v>
      </c>
      <c r="CC24" s="37">
        <v>23.38</v>
      </c>
      <c r="CD24" s="37">
        <v>21.62</v>
      </c>
      <c r="CE24" s="37">
        <v>22.04</v>
      </c>
      <c r="CF24" s="37">
        <v>22.96</v>
      </c>
      <c r="CG24" s="37">
        <v>22.95</v>
      </c>
      <c r="CH24" s="37">
        <v>20.52</v>
      </c>
      <c r="CI24" s="37">
        <v>20.329999999999998</v>
      </c>
      <c r="CJ24" s="37">
        <v>20.79</v>
      </c>
      <c r="CK24" s="37">
        <v>22.5</v>
      </c>
      <c r="CL24" s="37">
        <v>21.64</v>
      </c>
      <c r="CM24" s="37">
        <v>22.02</v>
      </c>
      <c r="CN24" s="37">
        <v>24.63</v>
      </c>
      <c r="CO24" s="37">
        <v>24.81</v>
      </c>
      <c r="CP24" s="37">
        <v>23.18</v>
      </c>
      <c r="CQ24" s="37">
        <v>23.29</v>
      </c>
      <c r="CR24" s="37">
        <v>23.22</v>
      </c>
      <c r="CS24" s="38">
        <v>20.97</v>
      </c>
      <c r="CT24" s="31">
        <f t="shared" si="14"/>
        <v>1990.7300000000005</v>
      </c>
      <c r="CU24" s="152"/>
      <c r="CW24" s="140"/>
    </row>
    <row r="25" spans="1:102" ht="15.75" thickBot="1">
      <c r="A25" s="59" t="s">
        <v>29</v>
      </c>
      <c r="B25" s="60">
        <f>SUM(B3,B13,B15,B20)</f>
        <v>7983.4378408602151</v>
      </c>
      <c r="C25" s="61">
        <f t="shared" ref="C25:BN25" si="15">SUM(C3,C13,C15,C20)</f>
        <v>7985.3378408602148</v>
      </c>
      <c r="D25" s="61">
        <f t="shared" si="15"/>
        <v>7985.6278408602147</v>
      </c>
      <c r="E25" s="61">
        <f t="shared" si="15"/>
        <v>7985.3578408602152</v>
      </c>
      <c r="F25" s="61">
        <f t="shared" si="15"/>
        <v>7997.0378408602146</v>
      </c>
      <c r="G25" s="61">
        <f t="shared" si="15"/>
        <v>7995.8978408602143</v>
      </c>
      <c r="H25" s="61">
        <f t="shared" si="15"/>
        <v>8013.8978408602143</v>
      </c>
      <c r="I25" s="61">
        <f t="shared" si="15"/>
        <v>8026.5878408602148</v>
      </c>
      <c r="J25" s="61">
        <f t="shared" si="15"/>
        <v>8039.7878408602146</v>
      </c>
      <c r="K25" s="61">
        <f t="shared" si="15"/>
        <v>8048.4478408602145</v>
      </c>
      <c r="L25" s="61">
        <f t="shared" si="15"/>
        <v>8052.2578408602149</v>
      </c>
      <c r="M25" s="61">
        <f t="shared" si="15"/>
        <v>8053.4678408602149</v>
      </c>
      <c r="N25" s="61">
        <f t="shared" si="15"/>
        <v>8051.4478408602145</v>
      </c>
      <c r="O25" s="61">
        <f t="shared" si="15"/>
        <v>8050.347840860215</v>
      </c>
      <c r="P25" s="61">
        <f t="shared" si="15"/>
        <v>8051.3678408602145</v>
      </c>
      <c r="Q25" s="61">
        <f t="shared" si="15"/>
        <v>8050.7378408602144</v>
      </c>
      <c r="R25" s="61">
        <f t="shared" si="15"/>
        <v>8051.177840860214</v>
      </c>
      <c r="S25" s="61">
        <f t="shared" si="15"/>
        <v>8050.3478408602141</v>
      </c>
      <c r="T25" s="61">
        <f t="shared" si="15"/>
        <v>8051.2478408602146</v>
      </c>
      <c r="U25" s="61">
        <f t="shared" si="15"/>
        <v>8051.0278408602144</v>
      </c>
      <c r="V25" s="61">
        <f t="shared" si="15"/>
        <v>8051.8078408602141</v>
      </c>
      <c r="W25" s="61">
        <f t="shared" si="15"/>
        <v>8051.6978408602145</v>
      </c>
      <c r="X25" s="61">
        <f t="shared" si="15"/>
        <v>11552.457840860214</v>
      </c>
      <c r="Y25" s="61">
        <f t="shared" si="15"/>
        <v>11555.217840860214</v>
      </c>
      <c r="Z25" s="61">
        <f t="shared" si="15"/>
        <v>11562.697840860215</v>
      </c>
      <c r="AA25" s="61">
        <f t="shared" si="15"/>
        <v>11581.637840860214</v>
      </c>
      <c r="AB25" s="61">
        <f t="shared" si="15"/>
        <v>11611.557840860214</v>
      </c>
      <c r="AC25" s="61">
        <f t="shared" si="15"/>
        <v>11656.177840860215</v>
      </c>
      <c r="AD25" s="61">
        <f t="shared" si="15"/>
        <v>11765.267840860215</v>
      </c>
      <c r="AE25" s="61">
        <f t="shared" si="15"/>
        <v>11867.847840860215</v>
      </c>
      <c r="AF25" s="61">
        <f t="shared" si="15"/>
        <v>11998.677840860215</v>
      </c>
      <c r="AG25" s="61">
        <f t="shared" si="15"/>
        <v>12110.357840860215</v>
      </c>
      <c r="AH25" s="61">
        <f t="shared" si="15"/>
        <v>12231.427840860215</v>
      </c>
      <c r="AI25" s="61">
        <f t="shared" si="15"/>
        <v>12381.527840860213</v>
      </c>
      <c r="AJ25" s="61">
        <f t="shared" si="15"/>
        <v>12518.577840860216</v>
      </c>
      <c r="AK25" s="61">
        <f t="shared" si="15"/>
        <v>12628.927840860215</v>
      </c>
      <c r="AL25" s="61">
        <f t="shared" si="15"/>
        <v>12753.347840860215</v>
      </c>
      <c r="AM25" s="61">
        <f t="shared" si="15"/>
        <v>12844.977840860214</v>
      </c>
      <c r="AN25" s="61">
        <f t="shared" si="15"/>
        <v>12940.877840860216</v>
      </c>
      <c r="AO25" s="61">
        <f t="shared" si="15"/>
        <v>13003.157840860214</v>
      </c>
      <c r="AP25" s="61">
        <f t="shared" si="15"/>
        <v>13078.757840860215</v>
      </c>
      <c r="AQ25" s="61">
        <f t="shared" si="15"/>
        <v>13137.207840860214</v>
      </c>
      <c r="AR25" s="61">
        <f t="shared" si="15"/>
        <v>13188.577840860215</v>
      </c>
      <c r="AS25" s="61">
        <f t="shared" si="15"/>
        <v>13213.077840860215</v>
      </c>
      <c r="AT25" s="61">
        <f t="shared" si="15"/>
        <v>13221.557840860216</v>
      </c>
      <c r="AU25" s="61">
        <f t="shared" si="15"/>
        <v>13228.987840860216</v>
      </c>
      <c r="AV25" s="61">
        <f t="shared" si="15"/>
        <v>13241.227840860214</v>
      </c>
      <c r="AW25" s="61">
        <f t="shared" si="15"/>
        <v>13245.937840860215</v>
      </c>
      <c r="AX25" s="61">
        <f t="shared" si="15"/>
        <v>13251.937840860215</v>
      </c>
      <c r="AY25" s="61">
        <f t="shared" si="15"/>
        <v>13252.567840860214</v>
      </c>
      <c r="AZ25" s="61">
        <f t="shared" si="15"/>
        <v>13255.507840860217</v>
      </c>
      <c r="BA25" s="61">
        <f t="shared" si="15"/>
        <v>13254.577840860216</v>
      </c>
      <c r="BB25" s="61">
        <f t="shared" si="15"/>
        <v>13252.757840860217</v>
      </c>
      <c r="BC25" s="61">
        <f t="shared" si="15"/>
        <v>13245.197840860215</v>
      </c>
      <c r="BD25" s="61">
        <f t="shared" si="15"/>
        <v>13239.527840860215</v>
      </c>
      <c r="BE25" s="61">
        <f t="shared" si="15"/>
        <v>13215.787840860216</v>
      </c>
      <c r="BF25" s="61">
        <f t="shared" si="15"/>
        <v>13207.807840860216</v>
      </c>
      <c r="BG25" s="61">
        <f t="shared" si="15"/>
        <v>13187.217840860216</v>
      </c>
      <c r="BH25" s="61">
        <f t="shared" si="15"/>
        <v>13149.487840860216</v>
      </c>
      <c r="BI25" s="61">
        <f t="shared" si="15"/>
        <v>13103.857840860215</v>
      </c>
      <c r="BJ25" s="61">
        <f t="shared" si="15"/>
        <v>13052.897840860214</v>
      </c>
      <c r="BK25" s="61">
        <f t="shared" si="15"/>
        <v>12977.167840860217</v>
      </c>
      <c r="BL25" s="61">
        <f t="shared" si="15"/>
        <v>12909.197840860215</v>
      </c>
      <c r="BM25" s="61">
        <f t="shared" si="15"/>
        <v>12801.917840860215</v>
      </c>
      <c r="BN25" s="61">
        <f t="shared" si="15"/>
        <v>12687.577840860216</v>
      </c>
      <c r="BO25" s="61">
        <f t="shared" ref="BO25:CS25" si="16">SUM(BO3,BO13,BO15,BO20)</f>
        <v>12567.787840860216</v>
      </c>
      <c r="BP25" s="61">
        <f t="shared" si="16"/>
        <v>12432.477840860216</v>
      </c>
      <c r="BQ25" s="61">
        <f t="shared" si="16"/>
        <v>12309.487840860216</v>
      </c>
      <c r="BR25" s="61">
        <f t="shared" si="16"/>
        <v>12193.807840860216</v>
      </c>
      <c r="BS25" s="61">
        <f t="shared" si="16"/>
        <v>12086.737840860216</v>
      </c>
      <c r="BT25" s="61">
        <f t="shared" si="16"/>
        <v>11967.057840860216</v>
      </c>
      <c r="BU25" s="61">
        <f t="shared" si="16"/>
        <v>11859.487840860214</v>
      </c>
      <c r="BV25" s="61">
        <f t="shared" si="16"/>
        <v>11761.377840860216</v>
      </c>
      <c r="BW25" s="61">
        <f t="shared" si="16"/>
        <v>11676.957840860216</v>
      </c>
      <c r="BX25" s="61">
        <f t="shared" si="16"/>
        <v>11624.997840860215</v>
      </c>
      <c r="BY25" s="61">
        <f t="shared" si="16"/>
        <v>11573.157840860214</v>
      </c>
      <c r="BZ25" s="61">
        <f t="shared" si="16"/>
        <v>8052.4178408602147</v>
      </c>
      <c r="CA25" s="61">
        <f t="shared" si="16"/>
        <v>8045.6678408602138</v>
      </c>
      <c r="CB25" s="61">
        <f t="shared" si="16"/>
        <v>8047.8778408602138</v>
      </c>
      <c r="CC25" s="61">
        <f t="shared" si="16"/>
        <v>8048.7478408602137</v>
      </c>
      <c r="CD25" s="61">
        <f t="shared" si="16"/>
        <v>8046.9878408602144</v>
      </c>
      <c r="CE25" s="61">
        <f t="shared" si="16"/>
        <v>8047.4078408602145</v>
      </c>
      <c r="CF25" s="61">
        <f t="shared" si="16"/>
        <v>8048.2078408602156</v>
      </c>
      <c r="CG25" s="61">
        <f t="shared" si="16"/>
        <v>8048.1978408602154</v>
      </c>
      <c r="CH25" s="61">
        <f t="shared" si="16"/>
        <v>8055.1678408602147</v>
      </c>
      <c r="CI25" s="61">
        <f t="shared" si="16"/>
        <v>8063.057840860215</v>
      </c>
      <c r="CJ25" s="61">
        <f t="shared" si="16"/>
        <v>8060.8678408602154</v>
      </c>
      <c r="CK25" s="61">
        <f t="shared" si="16"/>
        <v>8062.5778408602155</v>
      </c>
      <c r="CL25" s="61">
        <f t="shared" si="16"/>
        <v>8069.3178408602143</v>
      </c>
      <c r="CM25" s="61">
        <f t="shared" si="16"/>
        <v>8069.6978408602145</v>
      </c>
      <c r="CN25" s="61">
        <f t="shared" si="16"/>
        <v>8074.9178408602138</v>
      </c>
      <c r="CO25" s="61">
        <f t="shared" si="16"/>
        <v>8083.177840860214</v>
      </c>
      <c r="CP25" s="61">
        <f t="shared" si="16"/>
        <v>8079.8678408602145</v>
      </c>
      <c r="CQ25" s="61">
        <f t="shared" si="16"/>
        <v>8079.9778408602151</v>
      </c>
      <c r="CR25" s="61">
        <f t="shared" si="16"/>
        <v>8079.9078408602145</v>
      </c>
      <c r="CS25" s="62">
        <f t="shared" si="16"/>
        <v>8080.6178408602145</v>
      </c>
      <c r="CT25" s="110">
        <f t="shared" si="14"/>
        <v>1017141.4027225808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3606.7888408602148</v>
      </c>
      <c r="C30" s="72">
        <f t="shared" si="17"/>
        <v>3608.7888408602148</v>
      </c>
      <c r="D30" s="72">
        <f t="shared" si="17"/>
        <v>3612.7888408602148</v>
      </c>
      <c r="E30" s="72">
        <f t="shared" si="17"/>
        <v>3614.7888408602148</v>
      </c>
      <c r="F30" s="72">
        <f t="shared" si="17"/>
        <v>3609.7888408602148</v>
      </c>
      <c r="G30" s="72">
        <f t="shared" si="17"/>
        <v>3606.7888408602148</v>
      </c>
      <c r="H30" s="72">
        <f t="shared" ref="H30:BS30" si="18">H31+H39</f>
        <v>3609.7888408602148</v>
      </c>
      <c r="I30" s="72">
        <f t="shared" si="18"/>
        <v>3608.7888408602148</v>
      </c>
      <c r="J30" s="72">
        <f t="shared" si="18"/>
        <v>3608.7888408602148</v>
      </c>
      <c r="K30" s="72">
        <f t="shared" si="18"/>
        <v>3609.7888408602148</v>
      </c>
      <c r="L30" s="72">
        <f t="shared" si="18"/>
        <v>3609.7888408602148</v>
      </c>
      <c r="M30" s="72">
        <f t="shared" si="18"/>
        <v>3606.7888408602148</v>
      </c>
      <c r="N30" s="72">
        <f t="shared" si="18"/>
        <v>3607.7888408602148</v>
      </c>
      <c r="O30" s="72">
        <f t="shared" si="18"/>
        <v>3609.7888408602148</v>
      </c>
      <c r="P30" s="72">
        <f t="shared" si="18"/>
        <v>3608.7888408602148</v>
      </c>
      <c r="Q30" s="72">
        <f t="shared" si="18"/>
        <v>3608.7888408602148</v>
      </c>
      <c r="R30" s="72">
        <f t="shared" si="18"/>
        <v>3609.7888408602148</v>
      </c>
      <c r="S30" s="72">
        <f t="shared" si="18"/>
        <v>3610.7888408602148</v>
      </c>
      <c r="T30" s="72">
        <f t="shared" si="18"/>
        <v>3608.7888408602148</v>
      </c>
      <c r="U30" s="72">
        <f t="shared" si="18"/>
        <v>3605.7888408602148</v>
      </c>
      <c r="V30" s="72">
        <f t="shared" si="18"/>
        <v>3607.7888408602148</v>
      </c>
      <c r="W30" s="72">
        <f t="shared" si="18"/>
        <v>3607.7888408602148</v>
      </c>
      <c r="X30" s="72">
        <f t="shared" si="18"/>
        <v>3609.7888408602148</v>
      </c>
      <c r="Y30" s="72">
        <f t="shared" si="18"/>
        <v>3613.7888408602148</v>
      </c>
      <c r="Z30" s="72">
        <f t="shared" si="18"/>
        <v>3610.7888408602148</v>
      </c>
      <c r="AA30" s="72">
        <f t="shared" si="18"/>
        <v>3603.7888408602148</v>
      </c>
      <c r="AB30" s="72">
        <f t="shared" si="18"/>
        <v>3601.7888408602148</v>
      </c>
      <c r="AC30" s="72">
        <f t="shared" si="18"/>
        <v>3602.7888408602148</v>
      </c>
      <c r="AD30" s="72">
        <f t="shared" si="18"/>
        <v>3611.7888408602148</v>
      </c>
      <c r="AE30" s="72">
        <f t="shared" si="18"/>
        <v>3609.7888408602148</v>
      </c>
      <c r="AF30" s="72">
        <f t="shared" si="18"/>
        <v>3546.7888408602148</v>
      </c>
      <c r="AG30" s="72">
        <f t="shared" si="18"/>
        <v>3322.7888408602148</v>
      </c>
      <c r="AH30" s="72">
        <f t="shared" si="18"/>
        <v>3204.7888408602148</v>
      </c>
      <c r="AI30" s="72">
        <f t="shared" si="18"/>
        <v>3105.7888408602148</v>
      </c>
      <c r="AJ30" s="72">
        <f t="shared" si="18"/>
        <v>3069.7888408602148</v>
      </c>
      <c r="AK30" s="72">
        <f t="shared" si="18"/>
        <v>3068.7888408602148</v>
      </c>
      <c r="AL30" s="72">
        <f t="shared" si="18"/>
        <v>3069.7888408602148</v>
      </c>
      <c r="AM30" s="72">
        <f t="shared" si="18"/>
        <v>3069.7888408602148</v>
      </c>
      <c r="AN30" s="72">
        <f t="shared" si="18"/>
        <v>3068.7888408602148</v>
      </c>
      <c r="AO30" s="72">
        <f t="shared" si="18"/>
        <v>3174.7888408602148</v>
      </c>
      <c r="AP30" s="72">
        <f t="shared" si="18"/>
        <v>3169.7888408602148</v>
      </c>
      <c r="AQ30" s="72">
        <f t="shared" si="18"/>
        <v>3174.7888408602148</v>
      </c>
      <c r="AR30" s="72">
        <f t="shared" si="18"/>
        <v>3180.7888408602148</v>
      </c>
      <c r="AS30" s="72">
        <f t="shared" si="18"/>
        <v>3181.7888408602148</v>
      </c>
      <c r="AT30" s="72">
        <f t="shared" si="18"/>
        <v>3178.7888408602148</v>
      </c>
      <c r="AU30" s="72">
        <f t="shared" si="18"/>
        <v>3176.7888408602148</v>
      </c>
      <c r="AV30" s="72">
        <f t="shared" si="18"/>
        <v>3175.7888408602148</v>
      </c>
      <c r="AW30" s="72">
        <f t="shared" si="18"/>
        <v>3175.7888408602148</v>
      </c>
      <c r="AX30" s="72">
        <f t="shared" si="18"/>
        <v>3177.7888408602148</v>
      </c>
      <c r="AY30" s="72">
        <f t="shared" si="18"/>
        <v>3177.7888408602148</v>
      </c>
      <c r="AZ30" s="72">
        <f t="shared" si="18"/>
        <v>3177.7888408602148</v>
      </c>
      <c r="BA30" s="72">
        <f t="shared" si="18"/>
        <v>3181.7888408602148</v>
      </c>
      <c r="BB30" s="72">
        <f t="shared" si="18"/>
        <v>3180.7888408602148</v>
      </c>
      <c r="BC30" s="72">
        <f t="shared" si="18"/>
        <v>3177.7888408602148</v>
      </c>
      <c r="BD30" s="72">
        <f t="shared" si="18"/>
        <v>3181.7888408602148</v>
      </c>
      <c r="BE30" s="72">
        <f t="shared" si="18"/>
        <v>3021.7888408602148</v>
      </c>
      <c r="BF30" s="72">
        <f t="shared" si="18"/>
        <v>3016.7888408602148</v>
      </c>
      <c r="BG30" s="72">
        <f t="shared" si="18"/>
        <v>3181.7888408602148</v>
      </c>
      <c r="BH30" s="72">
        <f t="shared" si="18"/>
        <v>3303.7888408602148</v>
      </c>
      <c r="BI30" s="72">
        <f t="shared" si="18"/>
        <v>3419.7888408602148</v>
      </c>
      <c r="BJ30" s="72">
        <f t="shared" si="18"/>
        <v>3512.7888408602148</v>
      </c>
      <c r="BK30" s="72">
        <f t="shared" si="18"/>
        <v>3565.7888408602148</v>
      </c>
      <c r="BL30" s="72">
        <f t="shared" si="18"/>
        <v>3602.7888408602148</v>
      </c>
      <c r="BM30" s="72">
        <f t="shared" si="18"/>
        <v>3603.7888408602148</v>
      </c>
      <c r="BN30" s="72">
        <f t="shared" si="18"/>
        <v>3608.7888408602148</v>
      </c>
      <c r="BO30" s="72">
        <f t="shared" si="18"/>
        <v>3610.7888408602148</v>
      </c>
      <c r="BP30" s="72">
        <f t="shared" si="18"/>
        <v>3607.7888408602148</v>
      </c>
      <c r="BQ30" s="72">
        <f t="shared" si="18"/>
        <v>3607.7888408602148</v>
      </c>
      <c r="BR30" s="72">
        <f t="shared" si="18"/>
        <v>3612.7888408602148</v>
      </c>
      <c r="BS30" s="72">
        <f t="shared" si="18"/>
        <v>3613.7888408602148</v>
      </c>
      <c r="BT30" s="72">
        <f t="shared" ref="BT30:CS30" si="19">BT31+BT39</f>
        <v>3609.7888408602148</v>
      </c>
      <c r="BU30" s="72">
        <f t="shared" si="19"/>
        <v>3610.7888408602148</v>
      </c>
      <c r="BV30" s="72">
        <f t="shared" si="19"/>
        <v>3609.7888408602148</v>
      </c>
      <c r="BW30" s="72">
        <f t="shared" si="19"/>
        <v>3609.7888408602148</v>
      </c>
      <c r="BX30" s="72">
        <f t="shared" si="19"/>
        <v>3612.7888408602148</v>
      </c>
      <c r="BY30" s="72">
        <f t="shared" si="19"/>
        <v>3610.7888408602148</v>
      </c>
      <c r="BZ30" s="72">
        <f t="shared" si="19"/>
        <v>3610.7888408602148</v>
      </c>
      <c r="CA30" s="72">
        <f t="shared" si="19"/>
        <v>3610.7888408602148</v>
      </c>
      <c r="CB30" s="72">
        <f t="shared" si="19"/>
        <v>3606.7888408602148</v>
      </c>
      <c r="CC30" s="72">
        <f t="shared" si="19"/>
        <v>3606.7888408602148</v>
      </c>
      <c r="CD30" s="72">
        <f t="shared" si="19"/>
        <v>3612.7888408602148</v>
      </c>
      <c r="CE30" s="72">
        <f t="shared" si="19"/>
        <v>3612.7888408602148</v>
      </c>
      <c r="CF30" s="72">
        <f t="shared" si="19"/>
        <v>3612.7888408602148</v>
      </c>
      <c r="CG30" s="72">
        <f t="shared" si="19"/>
        <v>3612.7888408602148</v>
      </c>
      <c r="CH30" s="72">
        <f t="shared" si="19"/>
        <v>3608.7888408602148</v>
      </c>
      <c r="CI30" s="72">
        <f t="shared" si="19"/>
        <v>3610.7888408602148</v>
      </c>
      <c r="CJ30" s="72">
        <f t="shared" si="19"/>
        <v>3611.7888408602148</v>
      </c>
      <c r="CK30" s="72">
        <f t="shared" si="19"/>
        <v>3611.7888408602148</v>
      </c>
      <c r="CL30" s="72">
        <f t="shared" si="19"/>
        <v>3610.7888408602148</v>
      </c>
      <c r="CM30" s="72">
        <f t="shared" si="19"/>
        <v>3607.7888408602148</v>
      </c>
      <c r="CN30" s="72">
        <f t="shared" si="19"/>
        <v>3610.7888408602148</v>
      </c>
      <c r="CO30" s="72">
        <f t="shared" si="19"/>
        <v>3609.7888408602148</v>
      </c>
      <c r="CP30" s="72">
        <f t="shared" si="19"/>
        <v>3609.7888408602148</v>
      </c>
      <c r="CQ30" s="72">
        <f t="shared" si="19"/>
        <v>3611.7888408602148</v>
      </c>
      <c r="CR30" s="72">
        <f t="shared" si="19"/>
        <v>3610.7888408602148</v>
      </c>
      <c r="CS30" s="73">
        <f t="shared" si="19"/>
        <v>3610.7888408602148</v>
      </c>
      <c r="CT30" s="74">
        <f t="shared" ref="CT30:CT47" si="20">SUM(B30:CS30)</f>
        <v>333401.72872258013</v>
      </c>
      <c r="CU30" s="150"/>
    </row>
    <row r="31" spans="1:102">
      <c r="A31" s="75" t="s">
        <v>3</v>
      </c>
      <c r="B31" s="76">
        <f>SUM(B32:B38)</f>
        <v>3538.0909999999999</v>
      </c>
      <c r="C31" s="77">
        <f t="shared" ref="C31:BN31" si="21">SUM(C32:C38)</f>
        <v>3540.0909999999999</v>
      </c>
      <c r="D31" s="77">
        <f t="shared" si="21"/>
        <v>3544.0909999999999</v>
      </c>
      <c r="E31" s="77">
        <f t="shared" si="21"/>
        <v>3546.0909999999999</v>
      </c>
      <c r="F31" s="77">
        <f t="shared" si="21"/>
        <v>3541.0909999999999</v>
      </c>
      <c r="G31" s="77">
        <f t="shared" si="21"/>
        <v>3538.0909999999999</v>
      </c>
      <c r="H31" s="77">
        <f t="shared" si="21"/>
        <v>3541.0909999999999</v>
      </c>
      <c r="I31" s="77">
        <f t="shared" si="21"/>
        <v>3540.0909999999999</v>
      </c>
      <c r="J31" s="77">
        <f t="shared" si="21"/>
        <v>3540.0909999999999</v>
      </c>
      <c r="K31" s="77">
        <f t="shared" si="21"/>
        <v>3541.0909999999999</v>
      </c>
      <c r="L31" s="77">
        <f t="shared" si="21"/>
        <v>3541.0909999999999</v>
      </c>
      <c r="M31" s="77">
        <f t="shared" si="21"/>
        <v>3538.0909999999999</v>
      </c>
      <c r="N31" s="77">
        <f t="shared" si="21"/>
        <v>3539.0909999999999</v>
      </c>
      <c r="O31" s="77">
        <f t="shared" si="21"/>
        <v>3541.0909999999999</v>
      </c>
      <c r="P31" s="77">
        <f t="shared" si="21"/>
        <v>3540.0909999999999</v>
      </c>
      <c r="Q31" s="77">
        <f t="shared" si="21"/>
        <v>3540.0909999999999</v>
      </c>
      <c r="R31" s="77">
        <f t="shared" si="21"/>
        <v>3541.0909999999999</v>
      </c>
      <c r="S31" s="77">
        <f t="shared" si="21"/>
        <v>3542.0909999999999</v>
      </c>
      <c r="T31" s="77">
        <f t="shared" si="21"/>
        <v>3540.0909999999999</v>
      </c>
      <c r="U31" s="77">
        <f t="shared" si="21"/>
        <v>3537.0909999999999</v>
      </c>
      <c r="V31" s="77">
        <f t="shared" si="21"/>
        <v>3539.0909999999999</v>
      </c>
      <c r="W31" s="77">
        <f t="shared" si="21"/>
        <v>3539.0909999999999</v>
      </c>
      <c r="X31" s="77">
        <f t="shared" si="21"/>
        <v>3541.0909999999999</v>
      </c>
      <c r="Y31" s="77">
        <f t="shared" si="21"/>
        <v>3545.0909999999999</v>
      </c>
      <c r="Z31" s="77">
        <f t="shared" si="21"/>
        <v>3542.0909999999999</v>
      </c>
      <c r="AA31" s="77">
        <f t="shared" si="21"/>
        <v>3535.0909999999999</v>
      </c>
      <c r="AB31" s="77">
        <f t="shared" si="21"/>
        <v>3533.0909999999999</v>
      </c>
      <c r="AC31" s="77">
        <f t="shared" si="21"/>
        <v>3534.0909999999999</v>
      </c>
      <c r="AD31" s="77">
        <f t="shared" si="21"/>
        <v>3543.0909999999999</v>
      </c>
      <c r="AE31" s="77">
        <f t="shared" si="21"/>
        <v>3541.0909999999999</v>
      </c>
      <c r="AF31" s="77">
        <f t="shared" si="21"/>
        <v>3478.0909999999999</v>
      </c>
      <c r="AG31" s="77">
        <f t="shared" si="21"/>
        <v>3254.0909999999999</v>
      </c>
      <c r="AH31" s="77">
        <f t="shared" si="21"/>
        <v>3136.0909999999999</v>
      </c>
      <c r="AI31" s="77">
        <f t="shared" si="21"/>
        <v>3037.0909999999999</v>
      </c>
      <c r="AJ31" s="77">
        <f t="shared" si="21"/>
        <v>3001.0909999999999</v>
      </c>
      <c r="AK31" s="77">
        <f t="shared" si="21"/>
        <v>3000.0909999999999</v>
      </c>
      <c r="AL31" s="77">
        <f t="shared" si="21"/>
        <v>3001.0909999999999</v>
      </c>
      <c r="AM31" s="77">
        <f t="shared" si="21"/>
        <v>3001.0909999999999</v>
      </c>
      <c r="AN31" s="77">
        <f t="shared" si="21"/>
        <v>3000.0909999999999</v>
      </c>
      <c r="AO31" s="77">
        <f t="shared" si="21"/>
        <v>3106.0909999999999</v>
      </c>
      <c r="AP31" s="77">
        <f t="shared" si="21"/>
        <v>3101.0909999999999</v>
      </c>
      <c r="AQ31" s="77">
        <f t="shared" si="21"/>
        <v>3106.0909999999999</v>
      </c>
      <c r="AR31" s="77">
        <f t="shared" si="21"/>
        <v>3112.0909999999999</v>
      </c>
      <c r="AS31" s="77">
        <f t="shared" si="21"/>
        <v>3113.0909999999999</v>
      </c>
      <c r="AT31" s="77">
        <f t="shared" si="21"/>
        <v>3110.0909999999999</v>
      </c>
      <c r="AU31" s="77">
        <f t="shared" si="21"/>
        <v>3108.0909999999999</v>
      </c>
      <c r="AV31" s="77">
        <f t="shared" si="21"/>
        <v>3107.0909999999999</v>
      </c>
      <c r="AW31" s="77">
        <f t="shared" si="21"/>
        <v>3107.0909999999999</v>
      </c>
      <c r="AX31" s="77">
        <f t="shared" si="21"/>
        <v>3109.0909999999999</v>
      </c>
      <c r="AY31" s="77">
        <f t="shared" si="21"/>
        <v>3109.0909999999999</v>
      </c>
      <c r="AZ31" s="77">
        <f t="shared" si="21"/>
        <v>3109.0909999999999</v>
      </c>
      <c r="BA31" s="77">
        <f t="shared" si="21"/>
        <v>3113.0909999999999</v>
      </c>
      <c r="BB31" s="77">
        <f t="shared" si="21"/>
        <v>3112.0909999999999</v>
      </c>
      <c r="BC31" s="77">
        <f t="shared" si="21"/>
        <v>3109.0909999999999</v>
      </c>
      <c r="BD31" s="77">
        <f t="shared" si="21"/>
        <v>3113.0909999999999</v>
      </c>
      <c r="BE31" s="77">
        <f t="shared" si="21"/>
        <v>2953.0909999999999</v>
      </c>
      <c r="BF31" s="77">
        <f t="shared" si="21"/>
        <v>2948.0909999999999</v>
      </c>
      <c r="BG31" s="77">
        <f t="shared" si="21"/>
        <v>3113.0909999999999</v>
      </c>
      <c r="BH31" s="77">
        <f t="shared" si="21"/>
        <v>3235.0909999999999</v>
      </c>
      <c r="BI31" s="77">
        <f t="shared" si="21"/>
        <v>3351.0909999999999</v>
      </c>
      <c r="BJ31" s="77">
        <f t="shared" si="21"/>
        <v>3444.0909999999999</v>
      </c>
      <c r="BK31" s="77">
        <f t="shared" si="21"/>
        <v>3497.0909999999999</v>
      </c>
      <c r="BL31" s="77">
        <f t="shared" si="21"/>
        <v>3534.0909999999999</v>
      </c>
      <c r="BM31" s="77">
        <f t="shared" si="21"/>
        <v>3535.0909999999999</v>
      </c>
      <c r="BN31" s="77">
        <f t="shared" si="21"/>
        <v>3540.0909999999999</v>
      </c>
      <c r="BO31" s="77">
        <f t="shared" ref="BO31:CS31" si="22">SUM(BO32:BO38)</f>
        <v>3542.0909999999999</v>
      </c>
      <c r="BP31" s="77">
        <f t="shared" si="22"/>
        <v>3539.0909999999999</v>
      </c>
      <c r="BQ31" s="77">
        <f t="shared" si="22"/>
        <v>3539.0909999999999</v>
      </c>
      <c r="BR31" s="77">
        <f t="shared" si="22"/>
        <v>3544.0909999999999</v>
      </c>
      <c r="BS31" s="77">
        <f t="shared" si="22"/>
        <v>3545.0909999999999</v>
      </c>
      <c r="BT31" s="77">
        <f t="shared" si="22"/>
        <v>3541.0909999999999</v>
      </c>
      <c r="BU31" s="77">
        <f t="shared" si="22"/>
        <v>3542.0909999999999</v>
      </c>
      <c r="BV31" s="77">
        <f t="shared" si="22"/>
        <v>3541.0909999999999</v>
      </c>
      <c r="BW31" s="77">
        <f t="shared" si="22"/>
        <v>3541.0909999999999</v>
      </c>
      <c r="BX31" s="77">
        <f t="shared" si="22"/>
        <v>3544.0909999999999</v>
      </c>
      <c r="BY31" s="77">
        <f t="shared" si="22"/>
        <v>3542.0909999999999</v>
      </c>
      <c r="BZ31" s="77">
        <f t="shared" si="22"/>
        <v>3542.0909999999999</v>
      </c>
      <c r="CA31" s="77">
        <f t="shared" si="22"/>
        <v>3542.0909999999999</v>
      </c>
      <c r="CB31" s="77">
        <f t="shared" si="22"/>
        <v>3538.0909999999999</v>
      </c>
      <c r="CC31" s="77">
        <f t="shared" si="22"/>
        <v>3538.0909999999999</v>
      </c>
      <c r="CD31" s="77">
        <f t="shared" si="22"/>
        <v>3544.0909999999999</v>
      </c>
      <c r="CE31" s="77">
        <f t="shared" si="22"/>
        <v>3544.0909999999999</v>
      </c>
      <c r="CF31" s="77">
        <f t="shared" si="22"/>
        <v>3544.0909999999999</v>
      </c>
      <c r="CG31" s="77">
        <f t="shared" si="22"/>
        <v>3544.0909999999999</v>
      </c>
      <c r="CH31" s="77">
        <f t="shared" si="22"/>
        <v>3540.0909999999999</v>
      </c>
      <c r="CI31" s="77">
        <f t="shared" si="22"/>
        <v>3542.0909999999999</v>
      </c>
      <c r="CJ31" s="77">
        <f t="shared" si="22"/>
        <v>3543.0909999999999</v>
      </c>
      <c r="CK31" s="77">
        <f t="shared" si="22"/>
        <v>3543.0909999999999</v>
      </c>
      <c r="CL31" s="77">
        <f t="shared" si="22"/>
        <v>3542.0909999999999</v>
      </c>
      <c r="CM31" s="77">
        <f t="shared" si="22"/>
        <v>3539.0909999999999</v>
      </c>
      <c r="CN31" s="77">
        <f t="shared" si="22"/>
        <v>3542.0909999999999</v>
      </c>
      <c r="CO31" s="77">
        <f t="shared" si="22"/>
        <v>3541.0909999999999</v>
      </c>
      <c r="CP31" s="77">
        <f t="shared" si="22"/>
        <v>3541.0909999999999</v>
      </c>
      <c r="CQ31" s="77">
        <f t="shared" si="22"/>
        <v>3543.0909999999999</v>
      </c>
      <c r="CR31" s="77">
        <f t="shared" si="22"/>
        <v>3542.0909999999999</v>
      </c>
      <c r="CS31" s="78">
        <f t="shared" si="22"/>
        <v>3542.0909999999999</v>
      </c>
      <c r="CT31" s="31">
        <f t="shared" si="20"/>
        <v>326806.73599999968</v>
      </c>
      <c r="CU31" s="152"/>
    </row>
    <row r="32" spans="1:102">
      <c r="A32" s="79" t="s">
        <v>4</v>
      </c>
      <c r="B32" s="80">
        <f>B61-B72</f>
        <v>461</v>
      </c>
      <c r="C32" s="81">
        <f t="shared" ref="C32:BN32" si="23">C61-C72</f>
        <v>461</v>
      </c>
      <c r="D32" s="81">
        <f t="shared" si="23"/>
        <v>461</v>
      </c>
      <c r="E32" s="81">
        <f t="shared" si="23"/>
        <v>461</v>
      </c>
      <c r="F32" s="81">
        <f t="shared" si="23"/>
        <v>461</v>
      </c>
      <c r="G32" s="81">
        <f t="shared" si="23"/>
        <v>461</v>
      </c>
      <c r="H32" s="81">
        <f t="shared" si="23"/>
        <v>461</v>
      </c>
      <c r="I32" s="81">
        <f t="shared" si="23"/>
        <v>461</v>
      </c>
      <c r="J32" s="81">
        <f t="shared" si="23"/>
        <v>461</v>
      </c>
      <c r="K32" s="81">
        <f t="shared" si="23"/>
        <v>461</v>
      </c>
      <c r="L32" s="81">
        <f t="shared" si="23"/>
        <v>461</v>
      </c>
      <c r="M32" s="81">
        <f t="shared" si="23"/>
        <v>461</v>
      </c>
      <c r="N32" s="81">
        <f t="shared" si="23"/>
        <v>461</v>
      </c>
      <c r="O32" s="81">
        <f t="shared" si="23"/>
        <v>461</v>
      </c>
      <c r="P32" s="81">
        <f t="shared" si="23"/>
        <v>461</v>
      </c>
      <c r="Q32" s="81">
        <f t="shared" si="23"/>
        <v>461</v>
      </c>
      <c r="R32" s="81">
        <f t="shared" si="23"/>
        <v>461</v>
      </c>
      <c r="S32" s="81">
        <f t="shared" si="23"/>
        <v>461</v>
      </c>
      <c r="T32" s="81">
        <f t="shared" si="23"/>
        <v>461</v>
      </c>
      <c r="U32" s="81">
        <f t="shared" si="23"/>
        <v>461</v>
      </c>
      <c r="V32" s="81">
        <f t="shared" si="23"/>
        <v>461</v>
      </c>
      <c r="W32" s="81">
        <f t="shared" si="23"/>
        <v>461</v>
      </c>
      <c r="X32" s="81">
        <f t="shared" si="23"/>
        <v>461</v>
      </c>
      <c r="Y32" s="81">
        <f t="shared" si="23"/>
        <v>461</v>
      </c>
      <c r="Z32" s="81">
        <f t="shared" si="23"/>
        <v>461</v>
      </c>
      <c r="AA32" s="81">
        <f t="shared" si="23"/>
        <v>461</v>
      </c>
      <c r="AB32" s="81">
        <f t="shared" si="23"/>
        <v>461</v>
      </c>
      <c r="AC32" s="81">
        <f t="shared" si="23"/>
        <v>461</v>
      </c>
      <c r="AD32" s="81">
        <f t="shared" si="23"/>
        <v>461</v>
      </c>
      <c r="AE32" s="81">
        <f t="shared" si="23"/>
        <v>461</v>
      </c>
      <c r="AF32" s="81">
        <f t="shared" si="23"/>
        <v>431</v>
      </c>
      <c r="AG32" s="81">
        <f t="shared" si="23"/>
        <v>401</v>
      </c>
      <c r="AH32" s="81">
        <f t="shared" si="23"/>
        <v>371</v>
      </c>
      <c r="AI32" s="81">
        <f t="shared" si="23"/>
        <v>341</v>
      </c>
      <c r="AJ32" s="81">
        <f t="shared" si="23"/>
        <v>325</v>
      </c>
      <c r="AK32" s="81">
        <f t="shared" si="23"/>
        <v>325</v>
      </c>
      <c r="AL32" s="81">
        <f t="shared" si="23"/>
        <v>325</v>
      </c>
      <c r="AM32" s="81">
        <f t="shared" si="23"/>
        <v>325</v>
      </c>
      <c r="AN32" s="81">
        <f t="shared" si="23"/>
        <v>325</v>
      </c>
      <c r="AO32" s="81">
        <f t="shared" si="23"/>
        <v>325</v>
      </c>
      <c r="AP32" s="81">
        <f t="shared" si="23"/>
        <v>325</v>
      </c>
      <c r="AQ32" s="81">
        <f t="shared" si="23"/>
        <v>325</v>
      </c>
      <c r="AR32" s="81">
        <f t="shared" si="23"/>
        <v>325</v>
      </c>
      <c r="AS32" s="81">
        <f t="shared" si="23"/>
        <v>325</v>
      </c>
      <c r="AT32" s="81">
        <f t="shared" si="23"/>
        <v>325</v>
      </c>
      <c r="AU32" s="81">
        <f t="shared" si="23"/>
        <v>325</v>
      </c>
      <c r="AV32" s="81">
        <f t="shared" si="23"/>
        <v>325</v>
      </c>
      <c r="AW32" s="81">
        <f t="shared" si="23"/>
        <v>325</v>
      </c>
      <c r="AX32" s="81">
        <f t="shared" si="23"/>
        <v>325</v>
      </c>
      <c r="AY32" s="81">
        <f t="shared" si="23"/>
        <v>325</v>
      </c>
      <c r="AZ32" s="81">
        <f t="shared" si="23"/>
        <v>325</v>
      </c>
      <c r="BA32" s="81">
        <f t="shared" si="23"/>
        <v>325</v>
      </c>
      <c r="BB32" s="81">
        <f t="shared" si="23"/>
        <v>325</v>
      </c>
      <c r="BC32" s="81">
        <f t="shared" si="23"/>
        <v>325</v>
      </c>
      <c r="BD32" s="81">
        <f t="shared" si="23"/>
        <v>325</v>
      </c>
      <c r="BE32" s="81">
        <f t="shared" si="23"/>
        <v>325</v>
      </c>
      <c r="BF32" s="81">
        <f t="shared" si="23"/>
        <v>325</v>
      </c>
      <c r="BG32" s="81">
        <f t="shared" si="23"/>
        <v>325</v>
      </c>
      <c r="BH32" s="81">
        <f t="shared" si="23"/>
        <v>355</v>
      </c>
      <c r="BI32" s="81">
        <f t="shared" si="23"/>
        <v>385</v>
      </c>
      <c r="BJ32" s="81">
        <f t="shared" si="23"/>
        <v>415</v>
      </c>
      <c r="BK32" s="81">
        <f t="shared" si="23"/>
        <v>445</v>
      </c>
      <c r="BL32" s="81">
        <f t="shared" si="23"/>
        <v>461</v>
      </c>
      <c r="BM32" s="81">
        <f t="shared" si="23"/>
        <v>461</v>
      </c>
      <c r="BN32" s="81">
        <f t="shared" si="23"/>
        <v>461</v>
      </c>
      <c r="BO32" s="81">
        <f t="shared" ref="BO32:CS32" si="24">BO61-BO72</f>
        <v>461</v>
      </c>
      <c r="BP32" s="81">
        <f t="shared" si="24"/>
        <v>461</v>
      </c>
      <c r="BQ32" s="81">
        <f t="shared" si="24"/>
        <v>461</v>
      </c>
      <c r="BR32" s="81">
        <f t="shared" si="24"/>
        <v>461</v>
      </c>
      <c r="BS32" s="81">
        <f t="shared" si="24"/>
        <v>461</v>
      </c>
      <c r="BT32" s="81">
        <f t="shared" si="24"/>
        <v>461</v>
      </c>
      <c r="BU32" s="81">
        <f t="shared" si="24"/>
        <v>461</v>
      </c>
      <c r="BV32" s="81">
        <f t="shared" si="24"/>
        <v>461</v>
      </c>
      <c r="BW32" s="81">
        <f t="shared" si="24"/>
        <v>461</v>
      </c>
      <c r="BX32" s="81">
        <f t="shared" si="24"/>
        <v>461</v>
      </c>
      <c r="BY32" s="81">
        <f t="shared" si="24"/>
        <v>461</v>
      </c>
      <c r="BZ32" s="81">
        <f t="shared" si="24"/>
        <v>461</v>
      </c>
      <c r="CA32" s="81">
        <f t="shared" si="24"/>
        <v>461</v>
      </c>
      <c r="CB32" s="81">
        <f t="shared" si="24"/>
        <v>461</v>
      </c>
      <c r="CC32" s="81">
        <f t="shared" si="24"/>
        <v>461</v>
      </c>
      <c r="CD32" s="81">
        <f t="shared" si="24"/>
        <v>461</v>
      </c>
      <c r="CE32" s="81">
        <f t="shared" si="24"/>
        <v>461</v>
      </c>
      <c r="CF32" s="81">
        <f t="shared" si="24"/>
        <v>461</v>
      </c>
      <c r="CG32" s="81">
        <f t="shared" si="24"/>
        <v>461</v>
      </c>
      <c r="CH32" s="81">
        <f t="shared" si="24"/>
        <v>461</v>
      </c>
      <c r="CI32" s="81">
        <f t="shared" si="24"/>
        <v>461</v>
      </c>
      <c r="CJ32" s="81">
        <f t="shared" si="24"/>
        <v>461</v>
      </c>
      <c r="CK32" s="81">
        <f t="shared" si="24"/>
        <v>461</v>
      </c>
      <c r="CL32" s="81">
        <f t="shared" si="24"/>
        <v>461</v>
      </c>
      <c r="CM32" s="81">
        <f t="shared" si="24"/>
        <v>461</v>
      </c>
      <c r="CN32" s="81">
        <f t="shared" si="24"/>
        <v>461</v>
      </c>
      <c r="CO32" s="81">
        <f t="shared" si="24"/>
        <v>461</v>
      </c>
      <c r="CP32" s="81">
        <f t="shared" si="24"/>
        <v>461</v>
      </c>
      <c r="CQ32" s="81">
        <f t="shared" si="24"/>
        <v>461</v>
      </c>
      <c r="CR32" s="81">
        <f t="shared" si="24"/>
        <v>461</v>
      </c>
      <c r="CS32" s="82">
        <f t="shared" si="24"/>
        <v>461</v>
      </c>
      <c r="CT32" s="31">
        <f t="shared" si="20"/>
        <v>40448</v>
      </c>
      <c r="CU32" s="152"/>
    </row>
    <row r="33" spans="1:99">
      <c r="A33" s="26" t="s">
        <v>5</v>
      </c>
      <c r="B33" s="83">
        <f t="shared" ref="B33:Q38" si="25">B62-B73</f>
        <v>536</v>
      </c>
      <c r="C33" s="3">
        <f t="shared" si="25"/>
        <v>536</v>
      </c>
      <c r="D33" s="3">
        <f t="shared" si="25"/>
        <v>536</v>
      </c>
      <c r="E33" s="3">
        <f t="shared" si="25"/>
        <v>536</v>
      </c>
      <c r="F33" s="3">
        <f t="shared" si="25"/>
        <v>536</v>
      </c>
      <c r="G33" s="3">
        <f t="shared" si="25"/>
        <v>536</v>
      </c>
      <c r="H33" s="3">
        <f t="shared" si="25"/>
        <v>536</v>
      </c>
      <c r="I33" s="3">
        <f t="shared" si="25"/>
        <v>536</v>
      </c>
      <c r="J33" s="3">
        <f t="shared" si="25"/>
        <v>536</v>
      </c>
      <c r="K33" s="3">
        <f t="shared" si="25"/>
        <v>536</v>
      </c>
      <c r="L33" s="3">
        <f t="shared" si="25"/>
        <v>536</v>
      </c>
      <c r="M33" s="3">
        <f t="shared" si="25"/>
        <v>536</v>
      </c>
      <c r="N33" s="3">
        <f t="shared" si="25"/>
        <v>536</v>
      </c>
      <c r="O33" s="3">
        <f t="shared" si="25"/>
        <v>536</v>
      </c>
      <c r="P33" s="3">
        <f t="shared" si="25"/>
        <v>536</v>
      </c>
      <c r="Q33" s="3">
        <f t="shared" si="25"/>
        <v>536</v>
      </c>
      <c r="R33" s="3">
        <f t="shared" ref="R33:CC33" si="26">R62-R73</f>
        <v>536</v>
      </c>
      <c r="S33" s="3">
        <f t="shared" si="26"/>
        <v>536</v>
      </c>
      <c r="T33" s="3">
        <f t="shared" si="26"/>
        <v>536</v>
      </c>
      <c r="U33" s="3">
        <f t="shared" si="26"/>
        <v>536</v>
      </c>
      <c r="V33" s="3">
        <f t="shared" si="26"/>
        <v>536</v>
      </c>
      <c r="W33" s="3">
        <f t="shared" si="26"/>
        <v>536</v>
      </c>
      <c r="X33" s="3">
        <f t="shared" si="26"/>
        <v>536</v>
      </c>
      <c r="Y33" s="3">
        <f t="shared" si="26"/>
        <v>536</v>
      </c>
      <c r="Z33" s="3">
        <f t="shared" si="26"/>
        <v>536</v>
      </c>
      <c r="AA33" s="3">
        <f t="shared" si="26"/>
        <v>536</v>
      </c>
      <c r="AB33" s="3">
        <f t="shared" si="26"/>
        <v>536</v>
      </c>
      <c r="AC33" s="3">
        <f t="shared" si="26"/>
        <v>536</v>
      </c>
      <c r="AD33" s="3">
        <f t="shared" si="26"/>
        <v>536</v>
      </c>
      <c r="AE33" s="3">
        <f t="shared" si="26"/>
        <v>536</v>
      </c>
      <c r="AF33" s="3">
        <f t="shared" si="26"/>
        <v>536</v>
      </c>
      <c r="AG33" s="3">
        <f t="shared" si="26"/>
        <v>476</v>
      </c>
      <c r="AH33" s="3">
        <f t="shared" si="26"/>
        <v>416</v>
      </c>
      <c r="AI33" s="3">
        <f t="shared" si="26"/>
        <v>384</v>
      </c>
      <c r="AJ33" s="3">
        <f t="shared" si="26"/>
        <v>384</v>
      </c>
      <c r="AK33" s="3">
        <f t="shared" si="26"/>
        <v>384</v>
      </c>
      <c r="AL33" s="3">
        <f t="shared" si="26"/>
        <v>384</v>
      </c>
      <c r="AM33" s="3">
        <f t="shared" si="26"/>
        <v>384</v>
      </c>
      <c r="AN33" s="3">
        <f t="shared" si="26"/>
        <v>384</v>
      </c>
      <c r="AO33" s="3">
        <f t="shared" si="26"/>
        <v>384</v>
      </c>
      <c r="AP33" s="3">
        <f t="shared" si="26"/>
        <v>384</v>
      </c>
      <c r="AQ33" s="3">
        <f t="shared" si="26"/>
        <v>384</v>
      </c>
      <c r="AR33" s="3">
        <f t="shared" si="26"/>
        <v>384</v>
      </c>
      <c r="AS33" s="3">
        <f t="shared" si="26"/>
        <v>384</v>
      </c>
      <c r="AT33" s="3">
        <f t="shared" si="26"/>
        <v>384</v>
      </c>
      <c r="AU33" s="3">
        <f t="shared" si="26"/>
        <v>384</v>
      </c>
      <c r="AV33" s="3">
        <f t="shared" si="26"/>
        <v>384</v>
      </c>
      <c r="AW33" s="3">
        <f t="shared" si="26"/>
        <v>384</v>
      </c>
      <c r="AX33" s="3">
        <f t="shared" si="26"/>
        <v>384</v>
      </c>
      <c r="AY33" s="3">
        <f t="shared" si="26"/>
        <v>384</v>
      </c>
      <c r="AZ33" s="3">
        <f t="shared" si="26"/>
        <v>384</v>
      </c>
      <c r="BA33" s="3">
        <f t="shared" si="26"/>
        <v>384</v>
      </c>
      <c r="BB33" s="3">
        <f t="shared" si="26"/>
        <v>384</v>
      </c>
      <c r="BC33" s="3">
        <f t="shared" si="26"/>
        <v>384</v>
      </c>
      <c r="BD33" s="3">
        <f t="shared" si="26"/>
        <v>384</v>
      </c>
      <c r="BE33" s="3">
        <f t="shared" si="26"/>
        <v>384</v>
      </c>
      <c r="BF33" s="3">
        <f t="shared" si="26"/>
        <v>384</v>
      </c>
      <c r="BG33" s="3">
        <f t="shared" si="26"/>
        <v>384</v>
      </c>
      <c r="BH33" s="3">
        <f t="shared" si="26"/>
        <v>444</v>
      </c>
      <c r="BI33" s="3">
        <f t="shared" si="26"/>
        <v>504</v>
      </c>
      <c r="BJ33" s="3">
        <f t="shared" si="26"/>
        <v>536</v>
      </c>
      <c r="BK33" s="3">
        <f t="shared" si="26"/>
        <v>536</v>
      </c>
      <c r="BL33" s="3">
        <f t="shared" si="26"/>
        <v>536</v>
      </c>
      <c r="BM33" s="3">
        <f t="shared" si="26"/>
        <v>536</v>
      </c>
      <c r="BN33" s="3">
        <f t="shared" si="26"/>
        <v>536</v>
      </c>
      <c r="BO33" s="3">
        <f t="shared" si="26"/>
        <v>536</v>
      </c>
      <c r="BP33" s="3">
        <f t="shared" si="26"/>
        <v>536</v>
      </c>
      <c r="BQ33" s="3">
        <f t="shared" si="26"/>
        <v>536</v>
      </c>
      <c r="BR33" s="3">
        <f t="shared" si="26"/>
        <v>536</v>
      </c>
      <c r="BS33" s="3">
        <f t="shared" si="26"/>
        <v>536</v>
      </c>
      <c r="BT33" s="3">
        <f t="shared" si="26"/>
        <v>536</v>
      </c>
      <c r="BU33" s="3">
        <f t="shared" si="26"/>
        <v>536</v>
      </c>
      <c r="BV33" s="3">
        <f t="shared" si="26"/>
        <v>536</v>
      </c>
      <c r="BW33" s="3">
        <f t="shared" si="26"/>
        <v>536</v>
      </c>
      <c r="BX33" s="3">
        <f t="shared" si="26"/>
        <v>536</v>
      </c>
      <c r="BY33" s="3">
        <f t="shared" si="26"/>
        <v>536</v>
      </c>
      <c r="BZ33" s="3">
        <f t="shared" si="26"/>
        <v>536</v>
      </c>
      <c r="CA33" s="3">
        <f t="shared" si="26"/>
        <v>536</v>
      </c>
      <c r="CB33" s="3">
        <f t="shared" si="26"/>
        <v>536</v>
      </c>
      <c r="CC33" s="3">
        <f t="shared" si="26"/>
        <v>536</v>
      </c>
      <c r="CD33" s="3">
        <f t="shared" ref="CD33:CS33" si="27">CD62-CD73</f>
        <v>536</v>
      </c>
      <c r="CE33" s="3">
        <f t="shared" si="27"/>
        <v>536</v>
      </c>
      <c r="CF33" s="3">
        <f t="shared" si="27"/>
        <v>536</v>
      </c>
      <c r="CG33" s="3">
        <f t="shared" si="27"/>
        <v>536</v>
      </c>
      <c r="CH33" s="3">
        <f t="shared" si="27"/>
        <v>536</v>
      </c>
      <c r="CI33" s="3">
        <f t="shared" si="27"/>
        <v>536</v>
      </c>
      <c r="CJ33" s="3">
        <f t="shared" si="27"/>
        <v>536</v>
      </c>
      <c r="CK33" s="3">
        <f t="shared" si="27"/>
        <v>536</v>
      </c>
      <c r="CL33" s="3">
        <f t="shared" si="27"/>
        <v>536</v>
      </c>
      <c r="CM33" s="3">
        <f t="shared" si="27"/>
        <v>536</v>
      </c>
      <c r="CN33" s="3">
        <f t="shared" si="27"/>
        <v>536</v>
      </c>
      <c r="CO33" s="3">
        <f t="shared" si="27"/>
        <v>536</v>
      </c>
      <c r="CP33" s="3">
        <f t="shared" si="27"/>
        <v>536</v>
      </c>
      <c r="CQ33" s="3">
        <f t="shared" si="27"/>
        <v>536</v>
      </c>
      <c r="CR33" s="3">
        <f t="shared" si="27"/>
        <v>536</v>
      </c>
      <c r="CS33" s="84">
        <f t="shared" si="27"/>
        <v>536</v>
      </c>
      <c r="CT33" s="31">
        <f t="shared" si="20"/>
        <v>47352</v>
      </c>
      <c r="CU33" s="152"/>
    </row>
    <row r="34" spans="1:99">
      <c r="A34" s="26" t="s">
        <v>6</v>
      </c>
      <c r="B34" s="83">
        <f t="shared" si="25"/>
        <v>870.74099999999999</v>
      </c>
      <c r="C34" s="3">
        <f t="shared" si="25"/>
        <v>870.74099999999999</v>
      </c>
      <c r="D34" s="3">
        <f t="shared" si="25"/>
        <v>870.74099999999999</v>
      </c>
      <c r="E34" s="3">
        <f t="shared" si="25"/>
        <v>870.74099999999999</v>
      </c>
      <c r="F34" s="3">
        <f t="shared" si="25"/>
        <v>870.74099999999999</v>
      </c>
      <c r="G34" s="3">
        <f t="shared" si="25"/>
        <v>870.74099999999999</v>
      </c>
      <c r="H34" s="3">
        <f t="shared" si="25"/>
        <v>870.74099999999999</v>
      </c>
      <c r="I34" s="3">
        <f t="shared" si="25"/>
        <v>870.74099999999999</v>
      </c>
      <c r="J34" s="3">
        <f t="shared" si="25"/>
        <v>870.74099999999999</v>
      </c>
      <c r="K34" s="3">
        <f t="shared" si="25"/>
        <v>870.74099999999999</v>
      </c>
      <c r="L34" s="3">
        <f t="shared" si="25"/>
        <v>870.74099999999999</v>
      </c>
      <c r="M34" s="3">
        <f t="shared" si="25"/>
        <v>870.74099999999999</v>
      </c>
      <c r="N34" s="3">
        <f t="shared" si="25"/>
        <v>870.74099999999999</v>
      </c>
      <c r="O34" s="3">
        <f t="shared" si="25"/>
        <v>870.74099999999999</v>
      </c>
      <c r="P34" s="3">
        <f t="shared" si="25"/>
        <v>870.74099999999999</v>
      </c>
      <c r="Q34" s="3">
        <f t="shared" si="25"/>
        <v>870.74099999999999</v>
      </c>
      <c r="R34" s="3">
        <f t="shared" ref="R34:CC34" si="28">R63-R74</f>
        <v>870.74099999999999</v>
      </c>
      <c r="S34" s="3">
        <f t="shared" si="28"/>
        <v>870.74099999999999</v>
      </c>
      <c r="T34" s="3">
        <f t="shared" si="28"/>
        <v>870.74099999999999</v>
      </c>
      <c r="U34" s="3">
        <f t="shared" si="28"/>
        <v>870.74099999999999</v>
      </c>
      <c r="V34" s="3">
        <f t="shared" si="28"/>
        <v>870.74099999999999</v>
      </c>
      <c r="W34" s="3">
        <f t="shared" si="28"/>
        <v>870.74099999999999</v>
      </c>
      <c r="X34" s="3">
        <f t="shared" si="28"/>
        <v>870.74099999999999</v>
      </c>
      <c r="Y34" s="3">
        <f t="shared" si="28"/>
        <v>870.74099999999999</v>
      </c>
      <c r="Z34" s="3">
        <f t="shared" si="28"/>
        <v>870.74099999999999</v>
      </c>
      <c r="AA34" s="3">
        <f t="shared" si="28"/>
        <v>870.74099999999999</v>
      </c>
      <c r="AB34" s="3">
        <f t="shared" si="28"/>
        <v>870.74099999999999</v>
      </c>
      <c r="AC34" s="3">
        <f t="shared" si="28"/>
        <v>870.74099999999999</v>
      </c>
      <c r="AD34" s="3">
        <f t="shared" si="28"/>
        <v>870.74099999999999</v>
      </c>
      <c r="AE34" s="3">
        <f t="shared" si="28"/>
        <v>870.74099999999999</v>
      </c>
      <c r="AF34" s="3">
        <f t="shared" si="28"/>
        <v>870.74099999999999</v>
      </c>
      <c r="AG34" s="3">
        <f t="shared" si="28"/>
        <v>762.74099999999999</v>
      </c>
      <c r="AH34" s="3">
        <f t="shared" si="28"/>
        <v>762.74099999999999</v>
      </c>
      <c r="AI34" s="3">
        <f t="shared" si="28"/>
        <v>762.74099999999999</v>
      </c>
      <c r="AJ34" s="3">
        <f t="shared" si="28"/>
        <v>762.74099999999999</v>
      </c>
      <c r="AK34" s="3">
        <f t="shared" si="28"/>
        <v>762.74099999999999</v>
      </c>
      <c r="AL34" s="3">
        <f t="shared" si="28"/>
        <v>762.74099999999999</v>
      </c>
      <c r="AM34" s="3">
        <f t="shared" si="28"/>
        <v>762.74099999999999</v>
      </c>
      <c r="AN34" s="3">
        <f t="shared" si="28"/>
        <v>762.74099999999999</v>
      </c>
      <c r="AO34" s="3">
        <f t="shared" si="28"/>
        <v>870.74099999999999</v>
      </c>
      <c r="AP34" s="3">
        <f t="shared" si="28"/>
        <v>870.74099999999999</v>
      </c>
      <c r="AQ34" s="3">
        <f t="shared" si="28"/>
        <v>870.74099999999999</v>
      </c>
      <c r="AR34" s="3">
        <f t="shared" si="28"/>
        <v>870.74099999999999</v>
      </c>
      <c r="AS34" s="3">
        <f t="shared" si="28"/>
        <v>870.74099999999999</v>
      </c>
      <c r="AT34" s="3">
        <f t="shared" si="28"/>
        <v>870.74099999999999</v>
      </c>
      <c r="AU34" s="3">
        <f t="shared" si="28"/>
        <v>870.74099999999999</v>
      </c>
      <c r="AV34" s="3">
        <f t="shared" si="28"/>
        <v>870.74099999999999</v>
      </c>
      <c r="AW34" s="3">
        <f t="shared" si="28"/>
        <v>870.74099999999999</v>
      </c>
      <c r="AX34" s="3">
        <f t="shared" si="28"/>
        <v>870.74099999999999</v>
      </c>
      <c r="AY34" s="3">
        <f t="shared" si="28"/>
        <v>870.74099999999999</v>
      </c>
      <c r="AZ34" s="3">
        <f t="shared" si="28"/>
        <v>870.74099999999999</v>
      </c>
      <c r="BA34" s="3">
        <f t="shared" si="28"/>
        <v>870.74099999999999</v>
      </c>
      <c r="BB34" s="3">
        <f t="shared" si="28"/>
        <v>870.74099999999999</v>
      </c>
      <c r="BC34" s="3">
        <f t="shared" si="28"/>
        <v>870.74099999999999</v>
      </c>
      <c r="BD34" s="3">
        <f t="shared" si="28"/>
        <v>870.74099999999999</v>
      </c>
      <c r="BE34" s="3">
        <f t="shared" si="28"/>
        <v>709.74099999999999</v>
      </c>
      <c r="BF34" s="3">
        <f t="shared" si="28"/>
        <v>709.74099999999999</v>
      </c>
      <c r="BG34" s="3">
        <f t="shared" si="28"/>
        <v>870.74099999999999</v>
      </c>
      <c r="BH34" s="3">
        <f t="shared" si="28"/>
        <v>870.74099999999999</v>
      </c>
      <c r="BI34" s="3">
        <f t="shared" si="28"/>
        <v>870.74099999999999</v>
      </c>
      <c r="BJ34" s="3">
        <f t="shared" si="28"/>
        <v>870.74099999999999</v>
      </c>
      <c r="BK34" s="3">
        <f t="shared" si="28"/>
        <v>870.74099999999999</v>
      </c>
      <c r="BL34" s="3">
        <f t="shared" si="28"/>
        <v>870.74099999999999</v>
      </c>
      <c r="BM34" s="3">
        <f t="shared" si="28"/>
        <v>870.74099999999999</v>
      </c>
      <c r="BN34" s="3">
        <f t="shared" si="28"/>
        <v>870.74099999999999</v>
      </c>
      <c r="BO34" s="3">
        <f t="shared" si="28"/>
        <v>870.74099999999999</v>
      </c>
      <c r="BP34" s="3">
        <f t="shared" si="28"/>
        <v>870.74099999999999</v>
      </c>
      <c r="BQ34" s="3">
        <f t="shared" si="28"/>
        <v>870.74099999999999</v>
      </c>
      <c r="BR34" s="3">
        <f t="shared" si="28"/>
        <v>870.74099999999999</v>
      </c>
      <c r="BS34" s="3">
        <f t="shared" si="28"/>
        <v>870.74099999999999</v>
      </c>
      <c r="BT34" s="3">
        <f t="shared" si="28"/>
        <v>870.74099999999999</v>
      </c>
      <c r="BU34" s="3">
        <f t="shared" si="28"/>
        <v>870.74099999999999</v>
      </c>
      <c r="BV34" s="3">
        <f t="shared" si="28"/>
        <v>870.74099999999999</v>
      </c>
      <c r="BW34" s="3">
        <f t="shared" si="28"/>
        <v>870.74099999999999</v>
      </c>
      <c r="BX34" s="3">
        <f t="shared" si="28"/>
        <v>870.74099999999999</v>
      </c>
      <c r="BY34" s="3">
        <f t="shared" si="28"/>
        <v>870.74099999999999</v>
      </c>
      <c r="BZ34" s="3">
        <f t="shared" si="28"/>
        <v>870.74099999999999</v>
      </c>
      <c r="CA34" s="3">
        <f t="shared" si="28"/>
        <v>870.74099999999999</v>
      </c>
      <c r="CB34" s="3">
        <f t="shared" si="28"/>
        <v>870.74099999999999</v>
      </c>
      <c r="CC34" s="3">
        <f t="shared" si="28"/>
        <v>870.74099999999999</v>
      </c>
      <c r="CD34" s="3">
        <f t="shared" ref="CD34:CS34" si="29">CD63-CD74</f>
        <v>870.74099999999999</v>
      </c>
      <c r="CE34" s="3">
        <f t="shared" si="29"/>
        <v>870.74099999999999</v>
      </c>
      <c r="CF34" s="3">
        <f t="shared" si="29"/>
        <v>870.74099999999999</v>
      </c>
      <c r="CG34" s="3">
        <f t="shared" si="29"/>
        <v>870.74099999999999</v>
      </c>
      <c r="CH34" s="3">
        <f t="shared" si="29"/>
        <v>870.74099999999999</v>
      </c>
      <c r="CI34" s="3">
        <f t="shared" si="29"/>
        <v>870.74099999999999</v>
      </c>
      <c r="CJ34" s="3">
        <f t="shared" si="29"/>
        <v>870.74099999999999</v>
      </c>
      <c r="CK34" s="3">
        <f t="shared" si="29"/>
        <v>870.74099999999999</v>
      </c>
      <c r="CL34" s="3">
        <f t="shared" si="29"/>
        <v>870.74099999999999</v>
      </c>
      <c r="CM34" s="3">
        <f t="shared" si="29"/>
        <v>870.74099999999999</v>
      </c>
      <c r="CN34" s="3">
        <f t="shared" si="29"/>
        <v>870.74099999999999</v>
      </c>
      <c r="CO34" s="3">
        <f t="shared" si="29"/>
        <v>870.74099999999999</v>
      </c>
      <c r="CP34" s="3">
        <f t="shared" si="29"/>
        <v>870.74099999999999</v>
      </c>
      <c r="CQ34" s="3">
        <f t="shared" si="29"/>
        <v>870.74099999999999</v>
      </c>
      <c r="CR34" s="3">
        <f t="shared" si="29"/>
        <v>870.74099999999999</v>
      </c>
      <c r="CS34" s="84">
        <f t="shared" si="29"/>
        <v>870.74099999999999</v>
      </c>
      <c r="CT34" s="31">
        <f t="shared" si="20"/>
        <v>82405.135999999999</v>
      </c>
      <c r="CU34" s="152"/>
    </row>
    <row r="35" spans="1:99">
      <c r="A35" s="26" t="s">
        <v>7</v>
      </c>
      <c r="B35" s="83">
        <f t="shared" si="25"/>
        <v>424</v>
      </c>
      <c r="C35" s="3">
        <f t="shared" si="25"/>
        <v>424</v>
      </c>
      <c r="D35" s="3">
        <f t="shared" si="25"/>
        <v>424</v>
      </c>
      <c r="E35" s="3">
        <f t="shared" si="25"/>
        <v>424</v>
      </c>
      <c r="F35" s="3">
        <f t="shared" si="25"/>
        <v>424</v>
      </c>
      <c r="G35" s="3">
        <f t="shared" si="25"/>
        <v>424</v>
      </c>
      <c r="H35" s="3">
        <f t="shared" si="25"/>
        <v>424</v>
      </c>
      <c r="I35" s="3">
        <f t="shared" si="25"/>
        <v>424</v>
      </c>
      <c r="J35" s="3">
        <f t="shared" si="25"/>
        <v>424</v>
      </c>
      <c r="K35" s="3">
        <f t="shared" si="25"/>
        <v>424</v>
      </c>
      <c r="L35" s="3">
        <f t="shared" si="25"/>
        <v>424</v>
      </c>
      <c r="M35" s="3">
        <f t="shared" si="25"/>
        <v>424</v>
      </c>
      <c r="N35" s="3">
        <f t="shared" si="25"/>
        <v>424</v>
      </c>
      <c r="O35" s="3">
        <f t="shared" si="25"/>
        <v>424</v>
      </c>
      <c r="P35" s="3">
        <f t="shared" si="25"/>
        <v>424</v>
      </c>
      <c r="Q35" s="3">
        <f t="shared" si="25"/>
        <v>424</v>
      </c>
      <c r="R35" s="3">
        <f t="shared" ref="R35:CC35" si="30">R64-R75</f>
        <v>424</v>
      </c>
      <c r="S35" s="3">
        <f t="shared" si="30"/>
        <v>424</v>
      </c>
      <c r="T35" s="3">
        <f t="shared" si="30"/>
        <v>424</v>
      </c>
      <c r="U35" s="3">
        <f t="shared" si="30"/>
        <v>424</v>
      </c>
      <c r="V35" s="3">
        <f t="shared" si="30"/>
        <v>424</v>
      </c>
      <c r="W35" s="3">
        <f t="shared" si="30"/>
        <v>424</v>
      </c>
      <c r="X35" s="3">
        <f t="shared" si="30"/>
        <v>424</v>
      </c>
      <c r="Y35" s="3">
        <f t="shared" si="30"/>
        <v>424</v>
      </c>
      <c r="Z35" s="3">
        <f t="shared" si="30"/>
        <v>424</v>
      </c>
      <c r="AA35" s="3">
        <f t="shared" si="30"/>
        <v>424</v>
      </c>
      <c r="AB35" s="3">
        <f t="shared" si="30"/>
        <v>424</v>
      </c>
      <c r="AC35" s="3">
        <f t="shared" si="30"/>
        <v>424</v>
      </c>
      <c r="AD35" s="3">
        <f t="shared" si="30"/>
        <v>424</v>
      </c>
      <c r="AE35" s="3">
        <f t="shared" si="30"/>
        <v>424</v>
      </c>
      <c r="AF35" s="3">
        <f t="shared" si="30"/>
        <v>424</v>
      </c>
      <c r="AG35" s="3">
        <f t="shared" si="30"/>
        <v>424</v>
      </c>
      <c r="AH35" s="3">
        <f t="shared" si="30"/>
        <v>424</v>
      </c>
      <c r="AI35" s="3">
        <f t="shared" si="30"/>
        <v>424</v>
      </c>
      <c r="AJ35" s="3">
        <f t="shared" si="30"/>
        <v>424</v>
      </c>
      <c r="AK35" s="3">
        <f t="shared" si="30"/>
        <v>424</v>
      </c>
      <c r="AL35" s="3">
        <f t="shared" si="30"/>
        <v>424</v>
      </c>
      <c r="AM35" s="3">
        <f t="shared" si="30"/>
        <v>424</v>
      </c>
      <c r="AN35" s="3">
        <f t="shared" si="30"/>
        <v>424</v>
      </c>
      <c r="AO35" s="3">
        <f t="shared" si="30"/>
        <v>424</v>
      </c>
      <c r="AP35" s="3">
        <f t="shared" si="30"/>
        <v>424</v>
      </c>
      <c r="AQ35" s="3">
        <f t="shared" si="30"/>
        <v>424</v>
      </c>
      <c r="AR35" s="3">
        <f t="shared" si="30"/>
        <v>424</v>
      </c>
      <c r="AS35" s="3">
        <f t="shared" si="30"/>
        <v>424</v>
      </c>
      <c r="AT35" s="3">
        <f t="shared" si="30"/>
        <v>424</v>
      </c>
      <c r="AU35" s="3">
        <f t="shared" si="30"/>
        <v>424</v>
      </c>
      <c r="AV35" s="3">
        <f t="shared" si="30"/>
        <v>424</v>
      </c>
      <c r="AW35" s="3">
        <f t="shared" si="30"/>
        <v>424</v>
      </c>
      <c r="AX35" s="3">
        <f t="shared" si="30"/>
        <v>424</v>
      </c>
      <c r="AY35" s="3">
        <f t="shared" si="30"/>
        <v>424</v>
      </c>
      <c r="AZ35" s="3">
        <f t="shared" si="30"/>
        <v>424</v>
      </c>
      <c r="BA35" s="3">
        <f t="shared" si="30"/>
        <v>424</v>
      </c>
      <c r="BB35" s="3">
        <f t="shared" si="30"/>
        <v>424</v>
      </c>
      <c r="BC35" s="3">
        <f t="shared" si="30"/>
        <v>424</v>
      </c>
      <c r="BD35" s="3">
        <f t="shared" si="30"/>
        <v>424</v>
      </c>
      <c r="BE35" s="3">
        <f t="shared" si="30"/>
        <v>424</v>
      </c>
      <c r="BF35" s="3">
        <f t="shared" si="30"/>
        <v>424</v>
      </c>
      <c r="BG35" s="3">
        <f t="shared" si="30"/>
        <v>424</v>
      </c>
      <c r="BH35" s="3">
        <f t="shared" si="30"/>
        <v>424</v>
      </c>
      <c r="BI35" s="3">
        <f t="shared" si="30"/>
        <v>424</v>
      </c>
      <c r="BJ35" s="3">
        <f t="shared" si="30"/>
        <v>424</v>
      </c>
      <c r="BK35" s="3">
        <f t="shared" si="30"/>
        <v>424</v>
      </c>
      <c r="BL35" s="3">
        <f t="shared" si="30"/>
        <v>424</v>
      </c>
      <c r="BM35" s="3">
        <f t="shared" si="30"/>
        <v>424</v>
      </c>
      <c r="BN35" s="3">
        <f t="shared" si="30"/>
        <v>424</v>
      </c>
      <c r="BO35" s="3">
        <f t="shared" si="30"/>
        <v>424</v>
      </c>
      <c r="BP35" s="3">
        <f t="shared" si="30"/>
        <v>424</v>
      </c>
      <c r="BQ35" s="3">
        <f t="shared" si="30"/>
        <v>424</v>
      </c>
      <c r="BR35" s="3">
        <f t="shared" si="30"/>
        <v>424</v>
      </c>
      <c r="BS35" s="3">
        <f t="shared" si="30"/>
        <v>424</v>
      </c>
      <c r="BT35" s="3">
        <f t="shared" si="30"/>
        <v>424</v>
      </c>
      <c r="BU35" s="3">
        <f t="shared" si="30"/>
        <v>424</v>
      </c>
      <c r="BV35" s="3">
        <f t="shared" si="30"/>
        <v>424</v>
      </c>
      <c r="BW35" s="3">
        <f t="shared" si="30"/>
        <v>424</v>
      </c>
      <c r="BX35" s="3">
        <f t="shared" si="30"/>
        <v>424</v>
      </c>
      <c r="BY35" s="3">
        <f t="shared" si="30"/>
        <v>424</v>
      </c>
      <c r="BZ35" s="3">
        <f t="shared" si="30"/>
        <v>424</v>
      </c>
      <c r="CA35" s="3">
        <f t="shared" si="30"/>
        <v>424</v>
      </c>
      <c r="CB35" s="3">
        <f t="shared" si="30"/>
        <v>424</v>
      </c>
      <c r="CC35" s="3">
        <f t="shared" si="30"/>
        <v>424</v>
      </c>
      <c r="CD35" s="3">
        <f t="shared" ref="CD35:CS35" si="31">CD64-CD75</f>
        <v>424</v>
      </c>
      <c r="CE35" s="3">
        <f t="shared" si="31"/>
        <v>424</v>
      </c>
      <c r="CF35" s="3">
        <f t="shared" si="31"/>
        <v>424</v>
      </c>
      <c r="CG35" s="3">
        <f t="shared" si="31"/>
        <v>424</v>
      </c>
      <c r="CH35" s="3">
        <f t="shared" si="31"/>
        <v>424</v>
      </c>
      <c r="CI35" s="3">
        <f t="shared" si="31"/>
        <v>424</v>
      </c>
      <c r="CJ35" s="3">
        <f t="shared" si="31"/>
        <v>424</v>
      </c>
      <c r="CK35" s="3">
        <f t="shared" si="31"/>
        <v>424</v>
      </c>
      <c r="CL35" s="3">
        <f t="shared" si="31"/>
        <v>424</v>
      </c>
      <c r="CM35" s="3">
        <f t="shared" si="31"/>
        <v>424</v>
      </c>
      <c r="CN35" s="3">
        <f t="shared" si="31"/>
        <v>424</v>
      </c>
      <c r="CO35" s="3">
        <f t="shared" si="31"/>
        <v>424</v>
      </c>
      <c r="CP35" s="3">
        <f t="shared" si="31"/>
        <v>424</v>
      </c>
      <c r="CQ35" s="3">
        <f t="shared" si="31"/>
        <v>424</v>
      </c>
      <c r="CR35" s="3">
        <f t="shared" si="31"/>
        <v>424</v>
      </c>
      <c r="CS35" s="84">
        <f t="shared" si="31"/>
        <v>424</v>
      </c>
      <c r="CT35" s="31">
        <f t="shared" si="20"/>
        <v>40704</v>
      </c>
      <c r="CU35" s="152"/>
    </row>
    <row r="36" spans="1:99">
      <c r="A36" s="26" t="s">
        <v>8</v>
      </c>
      <c r="B36" s="83">
        <f t="shared" si="25"/>
        <v>469.75</v>
      </c>
      <c r="C36" s="3">
        <f t="shared" si="25"/>
        <v>469.75</v>
      </c>
      <c r="D36" s="3">
        <f t="shared" si="25"/>
        <v>469.75</v>
      </c>
      <c r="E36" s="3">
        <f t="shared" si="25"/>
        <v>469.75</v>
      </c>
      <c r="F36" s="3">
        <f t="shared" si="25"/>
        <v>469.75</v>
      </c>
      <c r="G36" s="3">
        <f t="shared" si="25"/>
        <v>469.75</v>
      </c>
      <c r="H36" s="3">
        <f t="shared" si="25"/>
        <v>469.75</v>
      </c>
      <c r="I36" s="3">
        <f t="shared" si="25"/>
        <v>469.75</v>
      </c>
      <c r="J36" s="3">
        <f t="shared" si="25"/>
        <v>469.75</v>
      </c>
      <c r="K36" s="3">
        <f t="shared" si="25"/>
        <v>469.75</v>
      </c>
      <c r="L36" s="3">
        <f t="shared" si="25"/>
        <v>469.75</v>
      </c>
      <c r="M36" s="3">
        <f t="shared" si="25"/>
        <v>469.75</v>
      </c>
      <c r="N36" s="3">
        <f t="shared" si="25"/>
        <v>469.75</v>
      </c>
      <c r="O36" s="3">
        <f t="shared" si="25"/>
        <v>469.75</v>
      </c>
      <c r="P36" s="3">
        <f t="shared" si="25"/>
        <v>469.75</v>
      </c>
      <c r="Q36" s="3">
        <f t="shared" si="25"/>
        <v>469.75</v>
      </c>
      <c r="R36" s="3">
        <f t="shared" ref="R36:CC36" si="32">R65-R76</f>
        <v>469.75</v>
      </c>
      <c r="S36" s="3">
        <f t="shared" si="32"/>
        <v>469.75</v>
      </c>
      <c r="T36" s="3">
        <f t="shared" si="32"/>
        <v>469.75</v>
      </c>
      <c r="U36" s="3">
        <f t="shared" si="32"/>
        <v>469.75</v>
      </c>
      <c r="V36" s="3">
        <f t="shared" si="32"/>
        <v>469.75</v>
      </c>
      <c r="W36" s="3">
        <f t="shared" si="32"/>
        <v>469.75</v>
      </c>
      <c r="X36" s="3">
        <f t="shared" si="32"/>
        <v>469.75</v>
      </c>
      <c r="Y36" s="3">
        <f t="shared" si="32"/>
        <v>469.75</v>
      </c>
      <c r="Z36" s="3">
        <f t="shared" si="32"/>
        <v>469.75</v>
      </c>
      <c r="AA36" s="3">
        <f t="shared" si="32"/>
        <v>469.75</v>
      </c>
      <c r="AB36" s="3">
        <f t="shared" si="32"/>
        <v>469.75</v>
      </c>
      <c r="AC36" s="3">
        <f t="shared" si="32"/>
        <v>469.75</v>
      </c>
      <c r="AD36" s="3">
        <f t="shared" si="32"/>
        <v>469.75</v>
      </c>
      <c r="AE36" s="3">
        <f t="shared" si="32"/>
        <v>469.75</v>
      </c>
      <c r="AF36" s="3">
        <f t="shared" si="32"/>
        <v>439.75</v>
      </c>
      <c r="AG36" s="3">
        <f t="shared" si="32"/>
        <v>409.75</v>
      </c>
      <c r="AH36" s="3">
        <f t="shared" si="32"/>
        <v>379.75</v>
      </c>
      <c r="AI36" s="3">
        <f t="shared" si="32"/>
        <v>349.75</v>
      </c>
      <c r="AJ36" s="3">
        <f t="shared" si="32"/>
        <v>326.75</v>
      </c>
      <c r="AK36" s="3">
        <f t="shared" si="32"/>
        <v>326.75</v>
      </c>
      <c r="AL36" s="3">
        <f t="shared" si="32"/>
        <v>326.75</v>
      </c>
      <c r="AM36" s="3">
        <f t="shared" si="32"/>
        <v>326.75</v>
      </c>
      <c r="AN36" s="3">
        <f t="shared" si="32"/>
        <v>326.75</v>
      </c>
      <c r="AO36" s="3">
        <f t="shared" si="32"/>
        <v>326.75</v>
      </c>
      <c r="AP36" s="3">
        <f t="shared" si="32"/>
        <v>326.75</v>
      </c>
      <c r="AQ36" s="3">
        <f t="shared" si="32"/>
        <v>326.75</v>
      </c>
      <c r="AR36" s="3">
        <f t="shared" si="32"/>
        <v>326.75</v>
      </c>
      <c r="AS36" s="3">
        <f t="shared" si="32"/>
        <v>326.75</v>
      </c>
      <c r="AT36" s="3">
        <f t="shared" si="32"/>
        <v>326.75</v>
      </c>
      <c r="AU36" s="3">
        <f t="shared" si="32"/>
        <v>326.75</v>
      </c>
      <c r="AV36" s="3">
        <f t="shared" si="32"/>
        <v>326.75</v>
      </c>
      <c r="AW36" s="3">
        <f t="shared" si="32"/>
        <v>326.75</v>
      </c>
      <c r="AX36" s="3">
        <f t="shared" si="32"/>
        <v>326.75</v>
      </c>
      <c r="AY36" s="3">
        <f t="shared" si="32"/>
        <v>326.75</v>
      </c>
      <c r="AZ36" s="3">
        <f t="shared" si="32"/>
        <v>326.75</v>
      </c>
      <c r="BA36" s="3">
        <f t="shared" si="32"/>
        <v>326.75</v>
      </c>
      <c r="BB36" s="3">
        <f t="shared" si="32"/>
        <v>326.75</v>
      </c>
      <c r="BC36" s="3">
        <f t="shared" si="32"/>
        <v>326.75</v>
      </c>
      <c r="BD36" s="3">
        <f t="shared" si="32"/>
        <v>326.75</v>
      </c>
      <c r="BE36" s="3">
        <f t="shared" si="32"/>
        <v>326.75</v>
      </c>
      <c r="BF36" s="3">
        <f t="shared" si="32"/>
        <v>326.75</v>
      </c>
      <c r="BG36" s="3">
        <f t="shared" si="32"/>
        <v>326.75</v>
      </c>
      <c r="BH36" s="3">
        <f t="shared" si="32"/>
        <v>356.75</v>
      </c>
      <c r="BI36" s="3">
        <f t="shared" si="32"/>
        <v>386.75</v>
      </c>
      <c r="BJ36" s="3">
        <f t="shared" si="32"/>
        <v>416.75</v>
      </c>
      <c r="BK36" s="3">
        <f t="shared" si="32"/>
        <v>446.75</v>
      </c>
      <c r="BL36" s="3">
        <f t="shared" si="32"/>
        <v>469.75</v>
      </c>
      <c r="BM36" s="3">
        <f t="shared" si="32"/>
        <v>469.75</v>
      </c>
      <c r="BN36" s="3">
        <f t="shared" si="32"/>
        <v>469.75</v>
      </c>
      <c r="BO36" s="3">
        <f t="shared" si="32"/>
        <v>469.75</v>
      </c>
      <c r="BP36" s="3">
        <f t="shared" si="32"/>
        <v>469.75</v>
      </c>
      <c r="BQ36" s="3">
        <f t="shared" si="32"/>
        <v>469.75</v>
      </c>
      <c r="BR36" s="3">
        <f t="shared" si="32"/>
        <v>469.75</v>
      </c>
      <c r="BS36" s="3">
        <f t="shared" si="32"/>
        <v>469.75</v>
      </c>
      <c r="BT36" s="3">
        <f t="shared" si="32"/>
        <v>469.75</v>
      </c>
      <c r="BU36" s="3">
        <f t="shared" si="32"/>
        <v>469.75</v>
      </c>
      <c r="BV36" s="3">
        <f t="shared" si="32"/>
        <v>469.75</v>
      </c>
      <c r="BW36" s="3">
        <f t="shared" si="32"/>
        <v>469.75</v>
      </c>
      <c r="BX36" s="3">
        <f t="shared" si="32"/>
        <v>469.75</v>
      </c>
      <c r="BY36" s="3">
        <f t="shared" si="32"/>
        <v>469.75</v>
      </c>
      <c r="BZ36" s="3">
        <f t="shared" si="32"/>
        <v>469.75</v>
      </c>
      <c r="CA36" s="3">
        <f t="shared" si="32"/>
        <v>469.75</v>
      </c>
      <c r="CB36" s="3">
        <f t="shared" si="32"/>
        <v>469.75</v>
      </c>
      <c r="CC36" s="3">
        <f t="shared" si="32"/>
        <v>469.75</v>
      </c>
      <c r="CD36" s="3">
        <f t="shared" ref="CD36:CS36" si="33">CD65-CD76</f>
        <v>469.75</v>
      </c>
      <c r="CE36" s="3">
        <f t="shared" si="33"/>
        <v>469.75</v>
      </c>
      <c r="CF36" s="3">
        <f t="shared" si="33"/>
        <v>469.75</v>
      </c>
      <c r="CG36" s="3">
        <f t="shared" si="33"/>
        <v>469.75</v>
      </c>
      <c r="CH36" s="3">
        <f t="shared" si="33"/>
        <v>469.75</v>
      </c>
      <c r="CI36" s="3">
        <f t="shared" si="33"/>
        <v>469.75</v>
      </c>
      <c r="CJ36" s="3">
        <f t="shared" si="33"/>
        <v>469.75</v>
      </c>
      <c r="CK36" s="3">
        <f t="shared" si="33"/>
        <v>469.75</v>
      </c>
      <c r="CL36" s="3">
        <f t="shared" si="33"/>
        <v>469.75</v>
      </c>
      <c r="CM36" s="3">
        <f t="shared" si="33"/>
        <v>469.75</v>
      </c>
      <c r="CN36" s="3">
        <f t="shared" si="33"/>
        <v>469.75</v>
      </c>
      <c r="CO36" s="3">
        <f t="shared" si="33"/>
        <v>469.75</v>
      </c>
      <c r="CP36" s="3">
        <f t="shared" si="33"/>
        <v>469.75</v>
      </c>
      <c r="CQ36" s="3">
        <f t="shared" si="33"/>
        <v>469.75</v>
      </c>
      <c r="CR36" s="3">
        <f t="shared" si="33"/>
        <v>469.75</v>
      </c>
      <c r="CS36" s="84">
        <f t="shared" si="33"/>
        <v>469.75</v>
      </c>
      <c r="CT36" s="31">
        <f t="shared" si="20"/>
        <v>41092</v>
      </c>
      <c r="CU36" s="152"/>
    </row>
    <row r="37" spans="1:99">
      <c r="A37" s="26" t="s">
        <v>9</v>
      </c>
      <c r="B37" s="83">
        <f t="shared" si="25"/>
        <v>736</v>
      </c>
      <c r="C37" s="3">
        <f t="shared" si="25"/>
        <v>738</v>
      </c>
      <c r="D37" s="3">
        <f t="shared" si="25"/>
        <v>742</v>
      </c>
      <c r="E37" s="3">
        <f t="shared" si="25"/>
        <v>744</v>
      </c>
      <c r="F37" s="3">
        <f t="shared" si="25"/>
        <v>739</v>
      </c>
      <c r="G37" s="3">
        <f t="shared" si="25"/>
        <v>736</v>
      </c>
      <c r="H37" s="3">
        <f t="shared" si="25"/>
        <v>739</v>
      </c>
      <c r="I37" s="3">
        <f t="shared" si="25"/>
        <v>738</v>
      </c>
      <c r="J37" s="3">
        <f t="shared" si="25"/>
        <v>738</v>
      </c>
      <c r="K37" s="3">
        <f t="shared" si="25"/>
        <v>739</v>
      </c>
      <c r="L37" s="3">
        <f t="shared" si="25"/>
        <v>739</v>
      </c>
      <c r="M37" s="3">
        <f t="shared" si="25"/>
        <v>736</v>
      </c>
      <c r="N37" s="3">
        <f t="shared" si="25"/>
        <v>737</v>
      </c>
      <c r="O37" s="3">
        <f t="shared" si="25"/>
        <v>739</v>
      </c>
      <c r="P37" s="3">
        <f t="shared" si="25"/>
        <v>738</v>
      </c>
      <c r="Q37" s="3">
        <f t="shared" si="25"/>
        <v>738</v>
      </c>
      <c r="R37" s="3">
        <f t="shared" ref="R37:CC37" si="34">R66-R77</f>
        <v>739</v>
      </c>
      <c r="S37" s="3">
        <f t="shared" si="34"/>
        <v>740</v>
      </c>
      <c r="T37" s="3">
        <f t="shared" si="34"/>
        <v>738</v>
      </c>
      <c r="U37" s="3">
        <f t="shared" si="34"/>
        <v>735</v>
      </c>
      <c r="V37" s="3">
        <f t="shared" si="34"/>
        <v>737</v>
      </c>
      <c r="W37" s="3">
        <f t="shared" si="34"/>
        <v>737</v>
      </c>
      <c r="X37" s="3">
        <f t="shared" si="34"/>
        <v>739</v>
      </c>
      <c r="Y37" s="3">
        <f t="shared" si="34"/>
        <v>743</v>
      </c>
      <c r="Z37" s="3">
        <f t="shared" si="34"/>
        <v>740</v>
      </c>
      <c r="AA37" s="3">
        <f t="shared" si="34"/>
        <v>733</v>
      </c>
      <c r="AB37" s="3">
        <f t="shared" si="34"/>
        <v>731</v>
      </c>
      <c r="AC37" s="3">
        <f t="shared" si="34"/>
        <v>732</v>
      </c>
      <c r="AD37" s="3">
        <f t="shared" si="34"/>
        <v>741</v>
      </c>
      <c r="AE37" s="3">
        <f t="shared" si="34"/>
        <v>739</v>
      </c>
      <c r="AF37" s="3">
        <f t="shared" si="34"/>
        <v>736</v>
      </c>
      <c r="AG37" s="3">
        <f t="shared" si="34"/>
        <v>740</v>
      </c>
      <c r="AH37" s="3">
        <f t="shared" si="34"/>
        <v>742</v>
      </c>
      <c r="AI37" s="3">
        <f t="shared" si="34"/>
        <v>735</v>
      </c>
      <c r="AJ37" s="3">
        <f t="shared" si="34"/>
        <v>738</v>
      </c>
      <c r="AK37" s="3">
        <f t="shared" si="34"/>
        <v>737</v>
      </c>
      <c r="AL37" s="3">
        <f t="shared" si="34"/>
        <v>738</v>
      </c>
      <c r="AM37" s="3">
        <f t="shared" si="34"/>
        <v>738</v>
      </c>
      <c r="AN37" s="3">
        <f t="shared" si="34"/>
        <v>737</v>
      </c>
      <c r="AO37" s="3">
        <f t="shared" si="34"/>
        <v>735</v>
      </c>
      <c r="AP37" s="3">
        <f t="shared" si="34"/>
        <v>730</v>
      </c>
      <c r="AQ37" s="3">
        <f t="shared" si="34"/>
        <v>735</v>
      </c>
      <c r="AR37" s="3">
        <f t="shared" si="34"/>
        <v>741</v>
      </c>
      <c r="AS37" s="3">
        <f t="shared" si="34"/>
        <v>742</v>
      </c>
      <c r="AT37" s="3">
        <f t="shared" si="34"/>
        <v>739</v>
      </c>
      <c r="AU37" s="3">
        <f t="shared" si="34"/>
        <v>737</v>
      </c>
      <c r="AV37" s="3">
        <f t="shared" si="34"/>
        <v>736</v>
      </c>
      <c r="AW37" s="3">
        <f t="shared" si="34"/>
        <v>736</v>
      </c>
      <c r="AX37" s="3">
        <f t="shared" si="34"/>
        <v>738</v>
      </c>
      <c r="AY37" s="3">
        <f t="shared" si="34"/>
        <v>738</v>
      </c>
      <c r="AZ37" s="3">
        <f t="shared" si="34"/>
        <v>738</v>
      </c>
      <c r="BA37" s="3">
        <f t="shared" si="34"/>
        <v>742</v>
      </c>
      <c r="BB37" s="3">
        <f t="shared" si="34"/>
        <v>741</v>
      </c>
      <c r="BC37" s="3">
        <f t="shared" si="34"/>
        <v>738</v>
      </c>
      <c r="BD37" s="3">
        <f t="shared" si="34"/>
        <v>742</v>
      </c>
      <c r="BE37" s="3">
        <f t="shared" si="34"/>
        <v>743</v>
      </c>
      <c r="BF37" s="3">
        <f t="shared" si="34"/>
        <v>738</v>
      </c>
      <c r="BG37" s="3">
        <f t="shared" si="34"/>
        <v>742</v>
      </c>
      <c r="BH37" s="3">
        <f t="shared" si="34"/>
        <v>744</v>
      </c>
      <c r="BI37" s="3">
        <f t="shared" si="34"/>
        <v>740</v>
      </c>
      <c r="BJ37" s="3">
        <f t="shared" si="34"/>
        <v>741</v>
      </c>
      <c r="BK37" s="3">
        <f t="shared" si="34"/>
        <v>734</v>
      </c>
      <c r="BL37" s="3">
        <f t="shared" si="34"/>
        <v>732</v>
      </c>
      <c r="BM37" s="3">
        <f t="shared" si="34"/>
        <v>733</v>
      </c>
      <c r="BN37" s="3">
        <f t="shared" si="34"/>
        <v>738</v>
      </c>
      <c r="BO37" s="3">
        <f t="shared" si="34"/>
        <v>740</v>
      </c>
      <c r="BP37" s="3">
        <f t="shared" si="34"/>
        <v>737</v>
      </c>
      <c r="BQ37" s="3">
        <f t="shared" si="34"/>
        <v>737</v>
      </c>
      <c r="BR37" s="3">
        <f t="shared" si="34"/>
        <v>742</v>
      </c>
      <c r="BS37" s="3">
        <f t="shared" si="34"/>
        <v>743</v>
      </c>
      <c r="BT37" s="3">
        <f t="shared" si="34"/>
        <v>739</v>
      </c>
      <c r="BU37" s="3">
        <f t="shared" si="34"/>
        <v>740</v>
      </c>
      <c r="BV37" s="3">
        <f t="shared" si="34"/>
        <v>739</v>
      </c>
      <c r="BW37" s="3">
        <f t="shared" si="34"/>
        <v>739</v>
      </c>
      <c r="BX37" s="3">
        <f t="shared" si="34"/>
        <v>742</v>
      </c>
      <c r="BY37" s="3">
        <f t="shared" si="34"/>
        <v>740</v>
      </c>
      <c r="BZ37" s="3">
        <f t="shared" si="34"/>
        <v>740</v>
      </c>
      <c r="CA37" s="3">
        <f t="shared" si="34"/>
        <v>740</v>
      </c>
      <c r="CB37" s="3">
        <f t="shared" si="34"/>
        <v>736</v>
      </c>
      <c r="CC37" s="3">
        <f t="shared" si="34"/>
        <v>736</v>
      </c>
      <c r="CD37" s="3">
        <f t="shared" ref="CD37:CS37" si="35">CD66-CD77</f>
        <v>742</v>
      </c>
      <c r="CE37" s="3">
        <f t="shared" si="35"/>
        <v>742</v>
      </c>
      <c r="CF37" s="3">
        <f t="shared" si="35"/>
        <v>742</v>
      </c>
      <c r="CG37" s="3">
        <f t="shared" si="35"/>
        <v>742</v>
      </c>
      <c r="CH37" s="3">
        <f t="shared" si="35"/>
        <v>738</v>
      </c>
      <c r="CI37" s="3">
        <f t="shared" si="35"/>
        <v>740</v>
      </c>
      <c r="CJ37" s="3">
        <f t="shared" si="35"/>
        <v>741</v>
      </c>
      <c r="CK37" s="3">
        <f t="shared" si="35"/>
        <v>741</v>
      </c>
      <c r="CL37" s="3">
        <f t="shared" si="35"/>
        <v>740</v>
      </c>
      <c r="CM37" s="3">
        <f t="shared" si="35"/>
        <v>737</v>
      </c>
      <c r="CN37" s="3">
        <f t="shared" si="35"/>
        <v>740</v>
      </c>
      <c r="CO37" s="3">
        <f t="shared" si="35"/>
        <v>739</v>
      </c>
      <c r="CP37" s="3">
        <f t="shared" si="35"/>
        <v>739</v>
      </c>
      <c r="CQ37" s="3">
        <f t="shared" si="35"/>
        <v>741</v>
      </c>
      <c r="CR37" s="3">
        <f t="shared" si="35"/>
        <v>740</v>
      </c>
      <c r="CS37" s="84">
        <f t="shared" si="35"/>
        <v>740</v>
      </c>
      <c r="CT37" s="31">
        <f t="shared" si="20"/>
        <v>70908</v>
      </c>
      <c r="CU37" s="152"/>
    </row>
    <row r="38" spans="1:99">
      <c r="A38" s="58" t="s">
        <v>10</v>
      </c>
      <c r="B38" s="85">
        <f t="shared" si="25"/>
        <v>40.6</v>
      </c>
      <c r="C38" s="86">
        <f t="shared" si="25"/>
        <v>40.6</v>
      </c>
      <c r="D38" s="86">
        <f t="shared" si="25"/>
        <v>40.6</v>
      </c>
      <c r="E38" s="86">
        <f t="shared" si="25"/>
        <v>40.6</v>
      </c>
      <c r="F38" s="86">
        <f t="shared" si="25"/>
        <v>40.6</v>
      </c>
      <c r="G38" s="86">
        <f t="shared" si="25"/>
        <v>40.6</v>
      </c>
      <c r="H38" s="86">
        <f t="shared" si="25"/>
        <v>40.6</v>
      </c>
      <c r="I38" s="86">
        <f t="shared" si="25"/>
        <v>40.6</v>
      </c>
      <c r="J38" s="86">
        <f t="shared" si="25"/>
        <v>40.6</v>
      </c>
      <c r="K38" s="86">
        <f t="shared" si="25"/>
        <v>40.6</v>
      </c>
      <c r="L38" s="86">
        <f t="shared" si="25"/>
        <v>40.6</v>
      </c>
      <c r="M38" s="86">
        <f t="shared" si="25"/>
        <v>40.6</v>
      </c>
      <c r="N38" s="86">
        <f t="shared" si="25"/>
        <v>40.6</v>
      </c>
      <c r="O38" s="86">
        <f t="shared" si="25"/>
        <v>40.6</v>
      </c>
      <c r="P38" s="86">
        <f t="shared" si="25"/>
        <v>40.6</v>
      </c>
      <c r="Q38" s="86">
        <f t="shared" si="25"/>
        <v>40.6</v>
      </c>
      <c r="R38" s="86">
        <f t="shared" ref="R38:CC38" si="36">R67-R78</f>
        <v>40.6</v>
      </c>
      <c r="S38" s="86">
        <f t="shared" si="36"/>
        <v>40.6</v>
      </c>
      <c r="T38" s="86">
        <f t="shared" si="36"/>
        <v>40.6</v>
      </c>
      <c r="U38" s="86">
        <f t="shared" si="36"/>
        <v>40.6</v>
      </c>
      <c r="V38" s="86">
        <f t="shared" si="36"/>
        <v>40.6</v>
      </c>
      <c r="W38" s="86">
        <f t="shared" si="36"/>
        <v>40.6</v>
      </c>
      <c r="X38" s="86">
        <f t="shared" si="36"/>
        <v>40.6</v>
      </c>
      <c r="Y38" s="86">
        <f t="shared" si="36"/>
        <v>40.6</v>
      </c>
      <c r="Z38" s="86">
        <f t="shared" si="36"/>
        <v>40.6</v>
      </c>
      <c r="AA38" s="86">
        <f t="shared" si="36"/>
        <v>40.6</v>
      </c>
      <c r="AB38" s="86">
        <f t="shared" si="36"/>
        <v>40.6</v>
      </c>
      <c r="AC38" s="86">
        <f t="shared" si="36"/>
        <v>40.6</v>
      </c>
      <c r="AD38" s="86">
        <f t="shared" si="36"/>
        <v>40.6</v>
      </c>
      <c r="AE38" s="86">
        <f t="shared" si="36"/>
        <v>40.6</v>
      </c>
      <c r="AF38" s="86">
        <f t="shared" si="36"/>
        <v>40.6</v>
      </c>
      <c r="AG38" s="86">
        <f t="shared" si="36"/>
        <v>40.6</v>
      </c>
      <c r="AH38" s="86">
        <f t="shared" si="36"/>
        <v>40.6</v>
      </c>
      <c r="AI38" s="86">
        <f t="shared" si="36"/>
        <v>40.6</v>
      </c>
      <c r="AJ38" s="86">
        <f t="shared" si="36"/>
        <v>40.6</v>
      </c>
      <c r="AK38" s="86">
        <f t="shared" si="36"/>
        <v>40.6</v>
      </c>
      <c r="AL38" s="86">
        <f t="shared" si="36"/>
        <v>40.6</v>
      </c>
      <c r="AM38" s="86">
        <f t="shared" si="36"/>
        <v>40.6</v>
      </c>
      <c r="AN38" s="86">
        <f t="shared" si="36"/>
        <v>40.6</v>
      </c>
      <c r="AO38" s="86">
        <f t="shared" si="36"/>
        <v>40.6</v>
      </c>
      <c r="AP38" s="86">
        <f t="shared" si="36"/>
        <v>40.6</v>
      </c>
      <c r="AQ38" s="86">
        <f t="shared" si="36"/>
        <v>40.6</v>
      </c>
      <c r="AR38" s="86">
        <f t="shared" si="36"/>
        <v>40.6</v>
      </c>
      <c r="AS38" s="86">
        <f t="shared" si="36"/>
        <v>40.6</v>
      </c>
      <c r="AT38" s="86">
        <f t="shared" si="36"/>
        <v>40.6</v>
      </c>
      <c r="AU38" s="86">
        <f t="shared" si="36"/>
        <v>40.6</v>
      </c>
      <c r="AV38" s="86">
        <f t="shared" si="36"/>
        <v>40.6</v>
      </c>
      <c r="AW38" s="86">
        <f t="shared" si="36"/>
        <v>40.6</v>
      </c>
      <c r="AX38" s="86">
        <f t="shared" si="36"/>
        <v>40.6</v>
      </c>
      <c r="AY38" s="86">
        <f t="shared" si="36"/>
        <v>40.6</v>
      </c>
      <c r="AZ38" s="86">
        <f t="shared" si="36"/>
        <v>40.6</v>
      </c>
      <c r="BA38" s="86">
        <f t="shared" si="36"/>
        <v>40.6</v>
      </c>
      <c r="BB38" s="86">
        <f t="shared" si="36"/>
        <v>40.6</v>
      </c>
      <c r="BC38" s="86">
        <f t="shared" si="36"/>
        <v>40.6</v>
      </c>
      <c r="BD38" s="86">
        <f t="shared" si="36"/>
        <v>40.6</v>
      </c>
      <c r="BE38" s="86">
        <f t="shared" si="36"/>
        <v>40.6</v>
      </c>
      <c r="BF38" s="86">
        <f t="shared" si="36"/>
        <v>40.6</v>
      </c>
      <c r="BG38" s="86">
        <f t="shared" si="36"/>
        <v>40.6</v>
      </c>
      <c r="BH38" s="86">
        <f t="shared" si="36"/>
        <v>40.6</v>
      </c>
      <c r="BI38" s="86">
        <f t="shared" si="36"/>
        <v>40.6</v>
      </c>
      <c r="BJ38" s="86">
        <f t="shared" si="36"/>
        <v>40.6</v>
      </c>
      <c r="BK38" s="86">
        <f t="shared" si="36"/>
        <v>40.6</v>
      </c>
      <c r="BL38" s="86">
        <f t="shared" si="36"/>
        <v>40.6</v>
      </c>
      <c r="BM38" s="86">
        <f t="shared" si="36"/>
        <v>40.6</v>
      </c>
      <c r="BN38" s="86">
        <f t="shared" si="36"/>
        <v>40.6</v>
      </c>
      <c r="BO38" s="86">
        <f t="shared" si="36"/>
        <v>40.6</v>
      </c>
      <c r="BP38" s="86">
        <f t="shared" si="36"/>
        <v>40.6</v>
      </c>
      <c r="BQ38" s="86">
        <f t="shared" si="36"/>
        <v>40.6</v>
      </c>
      <c r="BR38" s="86">
        <f t="shared" si="36"/>
        <v>40.6</v>
      </c>
      <c r="BS38" s="86">
        <f t="shared" si="36"/>
        <v>40.6</v>
      </c>
      <c r="BT38" s="86">
        <f t="shared" si="36"/>
        <v>40.6</v>
      </c>
      <c r="BU38" s="86">
        <f t="shared" si="36"/>
        <v>40.6</v>
      </c>
      <c r="BV38" s="86">
        <f t="shared" si="36"/>
        <v>40.6</v>
      </c>
      <c r="BW38" s="86">
        <f t="shared" si="36"/>
        <v>40.6</v>
      </c>
      <c r="BX38" s="86">
        <f t="shared" si="36"/>
        <v>40.6</v>
      </c>
      <c r="BY38" s="86">
        <f t="shared" si="36"/>
        <v>40.6</v>
      </c>
      <c r="BZ38" s="86">
        <f t="shared" si="36"/>
        <v>40.6</v>
      </c>
      <c r="CA38" s="86">
        <f t="shared" si="36"/>
        <v>40.6</v>
      </c>
      <c r="CB38" s="86">
        <f t="shared" si="36"/>
        <v>40.6</v>
      </c>
      <c r="CC38" s="86">
        <f t="shared" si="36"/>
        <v>40.6</v>
      </c>
      <c r="CD38" s="86">
        <f t="shared" ref="CD38:CS38" si="37">CD67-CD78</f>
        <v>40.6</v>
      </c>
      <c r="CE38" s="86">
        <f t="shared" si="37"/>
        <v>40.6</v>
      </c>
      <c r="CF38" s="86">
        <f t="shared" si="37"/>
        <v>40.6</v>
      </c>
      <c r="CG38" s="86">
        <f t="shared" si="37"/>
        <v>40.6</v>
      </c>
      <c r="CH38" s="86">
        <f t="shared" si="37"/>
        <v>40.6</v>
      </c>
      <c r="CI38" s="86">
        <f t="shared" si="37"/>
        <v>40.6</v>
      </c>
      <c r="CJ38" s="86">
        <f t="shared" si="37"/>
        <v>40.6</v>
      </c>
      <c r="CK38" s="86">
        <f t="shared" si="37"/>
        <v>40.6</v>
      </c>
      <c r="CL38" s="86">
        <f t="shared" si="37"/>
        <v>40.6</v>
      </c>
      <c r="CM38" s="86">
        <f t="shared" si="37"/>
        <v>40.6</v>
      </c>
      <c r="CN38" s="86">
        <f t="shared" si="37"/>
        <v>40.6</v>
      </c>
      <c r="CO38" s="86">
        <f t="shared" si="37"/>
        <v>40.6</v>
      </c>
      <c r="CP38" s="86">
        <f t="shared" si="37"/>
        <v>40.6</v>
      </c>
      <c r="CQ38" s="86">
        <f t="shared" si="37"/>
        <v>40.6</v>
      </c>
      <c r="CR38" s="86">
        <f t="shared" si="37"/>
        <v>40.6</v>
      </c>
      <c r="CS38" s="87">
        <f t="shared" si="37"/>
        <v>40.6</v>
      </c>
      <c r="CT38" s="31">
        <f t="shared" si="20"/>
        <v>3897.599999999994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2082.33</v>
      </c>
      <c r="C40" s="41">
        <f t="shared" si="41"/>
        <v>2082.33</v>
      </c>
      <c r="D40" s="41">
        <f t="shared" si="41"/>
        <v>2082.87</v>
      </c>
      <c r="E40" s="41">
        <f t="shared" si="41"/>
        <v>2082.88</v>
      </c>
      <c r="F40" s="41">
        <f t="shared" si="41"/>
        <v>2091.29</v>
      </c>
      <c r="G40" s="41">
        <f t="shared" si="41"/>
        <v>2096.04</v>
      </c>
      <c r="H40" s="41">
        <f t="shared" si="41"/>
        <v>2095.7800000000002</v>
      </c>
      <c r="I40" s="41">
        <f t="shared" si="41"/>
        <v>2108.7199999999998</v>
      </c>
      <c r="J40" s="41">
        <f t="shared" si="41"/>
        <v>2123.77</v>
      </c>
      <c r="K40" s="41">
        <f t="shared" si="41"/>
        <v>2134.6999999999998</v>
      </c>
      <c r="L40" s="41">
        <f t="shared" si="41"/>
        <v>2023.57</v>
      </c>
      <c r="M40" s="41">
        <f t="shared" si="41"/>
        <v>1871.45</v>
      </c>
      <c r="N40" s="41">
        <f t="shared" si="41"/>
        <v>1871.45</v>
      </c>
      <c r="O40" s="41">
        <f t="shared" si="41"/>
        <v>1871.45</v>
      </c>
      <c r="P40" s="41">
        <f t="shared" si="41"/>
        <v>1871.45</v>
      </c>
      <c r="Q40" s="41">
        <f t="shared" si="41"/>
        <v>1871.45</v>
      </c>
      <c r="R40" s="41">
        <f t="shared" si="41"/>
        <v>1799.52</v>
      </c>
      <c r="S40" s="41">
        <f t="shared" si="41"/>
        <v>1671.52</v>
      </c>
      <c r="T40" s="41">
        <f t="shared" si="41"/>
        <v>1671.52</v>
      </c>
      <c r="U40" s="41">
        <f t="shared" si="41"/>
        <v>1743.52</v>
      </c>
      <c r="V40" s="41">
        <f t="shared" si="41"/>
        <v>1893.11</v>
      </c>
      <c r="W40" s="41">
        <f t="shared" si="41"/>
        <v>1954.64</v>
      </c>
      <c r="X40" s="41">
        <f t="shared" si="41"/>
        <v>1941.96</v>
      </c>
      <c r="Y40" s="41">
        <f t="shared" si="41"/>
        <v>1942.11</v>
      </c>
      <c r="Z40" s="41">
        <f t="shared" si="41"/>
        <v>1924.15</v>
      </c>
      <c r="AA40" s="41">
        <f t="shared" si="41"/>
        <v>1924.15</v>
      </c>
      <c r="AB40" s="41">
        <f t="shared" si="41"/>
        <v>1816.82</v>
      </c>
      <c r="AC40" s="41">
        <f t="shared" si="41"/>
        <v>1567.16</v>
      </c>
      <c r="AD40" s="41">
        <f t="shared" si="41"/>
        <v>1253.77</v>
      </c>
      <c r="AE40" s="41">
        <f t="shared" si="41"/>
        <v>1165.73</v>
      </c>
      <c r="AF40" s="41">
        <f t="shared" si="41"/>
        <v>1416.89</v>
      </c>
      <c r="AG40" s="41">
        <f t="shared" si="41"/>
        <v>1420.18</v>
      </c>
      <c r="AH40" s="41">
        <f t="shared" ref="AH40:BM40" si="42">SUM(AH41:AH41)</f>
        <v>1381.61</v>
      </c>
      <c r="AI40" s="41">
        <f t="shared" si="42"/>
        <v>1213.82</v>
      </c>
      <c r="AJ40" s="41">
        <f t="shared" si="42"/>
        <v>1496.64</v>
      </c>
      <c r="AK40" s="41">
        <f t="shared" si="42"/>
        <v>1484.99</v>
      </c>
      <c r="AL40" s="41">
        <f t="shared" si="42"/>
        <v>1468.57</v>
      </c>
      <c r="AM40" s="41">
        <f t="shared" si="42"/>
        <v>1468.57</v>
      </c>
      <c r="AN40" s="41">
        <f t="shared" si="42"/>
        <v>1427.64</v>
      </c>
      <c r="AO40" s="41">
        <f t="shared" si="42"/>
        <v>1364.24</v>
      </c>
      <c r="AP40" s="41">
        <f t="shared" si="42"/>
        <v>1263.26</v>
      </c>
      <c r="AQ40" s="41">
        <f t="shared" si="42"/>
        <v>1307.99</v>
      </c>
      <c r="AR40" s="41">
        <f t="shared" si="42"/>
        <v>1452.94</v>
      </c>
      <c r="AS40" s="41">
        <f t="shared" si="42"/>
        <v>1452.94</v>
      </c>
      <c r="AT40" s="41">
        <f t="shared" si="42"/>
        <v>1464.41</v>
      </c>
      <c r="AU40" s="41">
        <f t="shared" si="42"/>
        <v>1463.48</v>
      </c>
      <c r="AV40" s="41">
        <f t="shared" si="42"/>
        <v>1466.33</v>
      </c>
      <c r="AW40" s="41">
        <f t="shared" si="42"/>
        <v>1469.65</v>
      </c>
      <c r="AX40" s="41">
        <f t="shared" si="42"/>
        <v>1264.3399999999999</v>
      </c>
      <c r="AY40" s="41">
        <f t="shared" si="42"/>
        <v>1264.3399999999999</v>
      </c>
      <c r="AZ40" s="41">
        <f t="shared" si="42"/>
        <v>1262.73</v>
      </c>
      <c r="BA40" s="41">
        <f t="shared" si="42"/>
        <v>1262.5</v>
      </c>
      <c r="BB40" s="41">
        <f t="shared" si="42"/>
        <v>1035.07</v>
      </c>
      <c r="BC40" s="41">
        <f t="shared" si="42"/>
        <v>971.88</v>
      </c>
      <c r="BD40" s="41">
        <f t="shared" si="42"/>
        <v>1055.99</v>
      </c>
      <c r="BE40" s="41">
        <f t="shared" si="42"/>
        <v>1133.46</v>
      </c>
      <c r="BF40" s="41">
        <f t="shared" si="42"/>
        <v>1141.0999999999999</v>
      </c>
      <c r="BG40" s="41">
        <f t="shared" si="42"/>
        <v>1140.9000000000001</v>
      </c>
      <c r="BH40" s="41">
        <f t="shared" si="42"/>
        <v>1257.82</v>
      </c>
      <c r="BI40" s="41">
        <f t="shared" si="42"/>
        <v>1305.04</v>
      </c>
      <c r="BJ40" s="41">
        <f t="shared" si="42"/>
        <v>1181.1600000000001</v>
      </c>
      <c r="BK40" s="41">
        <f t="shared" si="42"/>
        <v>1181.1600000000001</v>
      </c>
      <c r="BL40" s="41">
        <f t="shared" si="42"/>
        <v>1014.39</v>
      </c>
      <c r="BM40" s="41">
        <f t="shared" si="42"/>
        <v>1014.39</v>
      </c>
      <c r="BN40" s="41">
        <f t="shared" ref="BN40:CS40" si="43">SUM(BN41:BN41)</f>
        <v>1715.79</v>
      </c>
      <c r="BO40" s="41">
        <f t="shared" si="43"/>
        <v>1947.87</v>
      </c>
      <c r="BP40" s="41">
        <f t="shared" si="43"/>
        <v>1776.43</v>
      </c>
      <c r="BQ40" s="41">
        <f t="shared" si="43"/>
        <v>1652.63</v>
      </c>
      <c r="BR40" s="41">
        <f t="shared" si="43"/>
        <v>1916.56</v>
      </c>
      <c r="BS40" s="41">
        <f t="shared" si="43"/>
        <v>2120.54</v>
      </c>
      <c r="BT40" s="41">
        <f t="shared" si="43"/>
        <v>2133.0100000000002</v>
      </c>
      <c r="BU40" s="41">
        <f t="shared" si="43"/>
        <v>2133.65</v>
      </c>
      <c r="BV40" s="41">
        <f t="shared" si="43"/>
        <v>1912.52</v>
      </c>
      <c r="BW40" s="41">
        <f t="shared" si="43"/>
        <v>1870.97</v>
      </c>
      <c r="BX40" s="41">
        <f t="shared" si="43"/>
        <v>1976.41</v>
      </c>
      <c r="BY40" s="41">
        <f t="shared" si="43"/>
        <v>2088.75</v>
      </c>
      <c r="BZ40" s="41">
        <f t="shared" si="43"/>
        <v>2137.44</v>
      </c>
      <c r="CA40" s="41">
        <f t="shared" si="43"/>
        <v>2137.15</v>
      </c>
      <c r="CB40" s="41">
        <f t="shared" si="43"/>
        <v>2137.5</v>
      </c>
      <c r="CC40" s="41">
        <f t="shared" si="43"/>
        <v>2137.86</v>
      </c>
      <c r="CD40" s="41">
        <f t="shared" si="43"/>
        <v>2138.14</v>
      </c>
      <c r="CE40" s="41">
        <f t="shared" si="43"/>
        <v>2138.56</v>
      </c>
      <c r="CF40" s="41">
        <f t="shared" si="43"/>
        <v>2138.9499999999998</v>
      </c>
      <c r="CG40" s="41">
        <f t="shared" si="43"/>
        <v>2139.9</v>
      </c>
      <c r="CH40" s="41">
        <f t="shared" si="43"/>
        <v>2149.14</v>
      </c>
      <c r="CI40" s="41">
        <f t="shared" si="43"/>
        <v>2158.6</v>
      </c>
      <c r="CJ40" s="41">
        <f t="shared" si="43"/>
        <v>2517.88</v>
      </c>
      <c r="CK40" s="41">
        <f t="shared" si="43"/>
        <v>2462.9699999999998</v>
      </c>
      <c r="CL40" s="41">
        <f t="shared" si="43"/>
        <v>2403.0300000000002</v>
      </c>
      <c r="CM40" s="41">
        <f t="shared" si="43"/>
        <v>2386.2199999999998</v>
      </c>
      <c r="CN40" s="41">
        <f t="shared" si="43"/>
        <v>2167.6</v>
      </c>
      <c r="CO40" s="41">
        <f t="shared" si="43"/>
        <v>2174.5100000000002</v>
      </c>
      <c r="CP40" s="41">
        <f t="shared" si="43"/>
        <v>2182.59</v>
      </c>
      <c r="CQ40" s="41">
        <f t="shared" si="43"/>
        <v>2182.59</v>
      </c>
      <c r="CR40" s="41">
        <f t="shared" si="43"/>
        <v>2182.59</v>
      </c>
      <c r="CS40" s="92">
        <f t="shared" si="43"/>
        <v>2185.36</v>
      </c>
      <c r="CT40" s="39">
        <f t="shared" si="20"/>
        <v>168105.34000000003</v>
      </c>
      <c r="CU40" s="150"/>
    </row>
    <row r="41" spans="1:99">
      <c r="A41" s="26" t="s">
        <v>13</v>
      </c>
      <c r="B41" s="43">
        <v>2082.33</v>
      </c>
      <c r="C41" s="44">
        <v>2082.33</v>
      </c>
      <c r="D41" s="44">
        <v>2082.87</v>
      </c>
      <c r="E41" s="44">
        <v>2082.88</v>
      </c>
      <c r="F41" s="44">
        <v>2091.29</v>
      </c>
      <c r="G41" s="44">
        <v>2096.04</v>
      </c>
      <c r="H41" s="44">
        <v>2095.7800000000002</v>
      </c>
      <c r="I41" s="44">
        <v>2108.7199999999998</v>
      </c>
      <c r="J41" s="44">
        <v>2123.77</v>
      </c>
      <c r="K41" s="44">
        <v>2134.6999999999998</v>
      </c>
      <c r="L41" s="44">
        <v>2023.57</v>
      </c>
      <c r="M41" s="44">
        <v>1871.45</v>
      </c>
      <c r="N41" s="44">
        <v>1871.45</v>
      </c>
      <c r="O41" s="44">
        <v>1871.45</v>
      </c>
      <c r="P41" s="44">
        <v>1871.45</v>
      </c>
      <c r="Q41" s="44">
        <v>1871.45</v>
      </c>
      <c r="R41" s="44">
        <v>1799.52</v>
      </c>
      <c r="S41" s="44">
        <v>1671.52</v>
      </c>
      <c r="T41" s="44">
        <v>1671.52</v>
      </c>
      <c r="U41" s="44">
        <v>1743.52</v>
      </c>
      <c r="V41" s="44">
        <v>1893.11</v>
      </c>
      <c r="W41" s="44">
        <v>1954.64</v>
      </c>
      <c r="X41" s="44">
        <v>1941.96</v>
      </c>
      <c r="Y41" s="44">
        <v>1942.11</v>
      </c>
      <c r="Z41" s="44">
        <v>1924.15</v>
      </c>
      <c r="AA41" s="44">
        <v>1924.15</v>
      </c>
      <c r="AB41" s="44">
        <v>1816.82</v>
      </c>
      <c r="AC41" s="44">
        <v>1567.16</v>
      </c>
      <c r="AD41" s="44">
        <v>1253.77</v>
      </c>
      <c r="AE41" s="44">
        <v>1165.73</v>
      </c>
      <c r="AF41" s="44">
        <v>1416.89</v>
      </c>
      <c r="AG41" s="44">
        <v>1420.18</v>
      </c>
      <c r="AH41" s="44">
        <v>1381.61</v>
      </c>
      <c r="AI41" s="44">
        <v>1213.82</v>
      </c>
      <c r="AJ41" s="44">
        <v>1496.64</v>
      </c>
      <c r="AK41" s="44">
        <v>1484.99</v>
      </c>
      <c r="AL41" s="44">
        <v>1468.57</v>
      </c>
      <c r="AM41" s="44">
        <v>1468.57</v>
      </c>
      <c r="AN41" s="44">
        <v>1427.64</v>
      </c>
      <c r="AO41" s="44">
        <v>1364.24</v>
      </c>
      <c r="AP41" s="44">
        <v>1263.26</v>
      </c>
      <c r="AQ41" s="44">
        <v>1307.99</v>
      </c>
      <c r="AR41" s="44">
        <v>1452.94</v>
      </c>
      <c r="AS41" s="44">
        <v>1452.94</v>
      </c>
      <c r="AT41" s="44">
        <v>1464.41</v>
      </c>
      <c r="AU41" s="44">
        <v>1463.48</v>
      </c>
      <c r="AV41" s="44">
        <v>1466.33</v>
      </c>
      <c r="AW41" s="44">
        <v>1469.65</v>
      </c>
      <c r="AX41" s="44">
        <v>1264.3399999999999</v>
      </c>
      <c r="AY41" s="44">
        <v>1264.3399999999999</v>
      </c>
      <c r="AZ41" s="44">
        <v>1262.73</v>
      </c>
      <c r="BA41" s="44">
        <v>1262.5</v>
      </c>
      <c r="BB41" s="44">
        <v>1035.07</v>
      </c>
      <c r="BC41" s="44">
        <v>971.88</v>
      </c>
      <c r="BD41" s="44">
        <v>1055.99</v>
      </c>
      <c r="BE41" s="44">
        <v>1133.46</v>
      </c>
      <c r="BF41" s="44">
        <v>1141.0999999999999</v>
      </c>
      <c r="BG41" s="44">
        <v>1140.9000000000001</v>
      </c>
      <c r="BH41" s="44">
        <v>1257.82</v>
      </c>
      <c r="BI41" s="44">
        <v>1305.04</v>
      </c>
      <c r="BJ41" s="44">
        <v>1181.1600000000001</v>
      </c>
      <c r="BK41" s="44">
        <v>1181.1600000000001</v>
      </c>
      <c r="BL41" s="44">
        <v>1014.39</v>
      </c>
      <c r="BM41" s="44">
        <v>1014.39</v>
      </c>
      <c r="BN41" s="44">
        <v>1715.79</v>
      </c>
      <c r="BO41" s="44">
        <v>1947.87</v>
      </c>
      <c r="BP41" s="44">
        <v>1776.43</v>
      </c>
      <c r="BQ41" s="44">
        <v>1652.63</v>
      </c>
      <c r="BR41" s="44">
        <v>1916.56</v>
      </c>
      <c r="BS41" s="44">
        <v>2120.54</v>
      </c>
      <c r="BT41" s="44">
        <v>2133.0100000000002</v>
      </c>
      <c r="BU41" s="44">
        <v>2133.65</v>
      </c>
      <c r="BV41" s="44">
        <v>1912.52</v>
      </c>
      <c r="BW41" s="44">
        <v>1870.97</v>
      </c>
      <c r="BX41" s="44">
        <v>1976.41</v>
      </c>
      <c r="BY41" s="44">
        <v>2088.75</v>
      </c>
      <c r="BZ41" s="44">
        <v>2137.44</v>
      </c>
      <c r="CA41" s="44">
        <v>2137.15</v>
      </c>
      <c r="CB41" s="44">
        <v>2137.5</v>
      </c>
      <c r="CC41" s="44">
        <v>2137.86</v>
      </c>
      <c r="CD41" s="44">
        <v>2138.14</v>
      </c>
      <c r="CE41" s="44">
        <v>2138.56</v>
      </c>
      <c r="CF41" s="44">
        <v>2138.9499999999998</v>
      </c>
      <c r="CG41" s="44">
        <v>2139.9</v>
      </c>
      <c r="CH41" s="44">
        <v>2149.14</v>
      </c>
      <c r="CI41" s="44">
        <v>2158.6</v>
      </c>
      <c r="CJ41" s="44">
        <v>2517.88</v>
      </c>
      <c r="CK41" s="44">
        <v>2462.9699999999998</v>
      </c>
      <c r="CL41" s="44">
        <v>2403.0300000000002</v>
      </c>
      <c r="CM41" s="44">
        <v>2386.2199999999998</v>
      </c>
      <c r="CN41" s="44">
        <v>2167.6</v>
      </c>
      <c r="CO41" s="44">
        <v>2174.5100000000002</v>
      </c>
      <c r="CP41" s="44">
        <v>2182.59</v>
      </c>
      <c r="CQ41" s="44">
        <v>2182.59</v>
      </c>
      <c r="CR41" s="44">
        <v>2182.59</v>
      </c>
      <c r="CS41" s="93">
        <v>2185.36</v>
      </c>
      <c r="CT41" s="31">
        <f t="shared" si="20"/>
        <v>168105.34000000003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1970.45</v>
      </c>
      <c r="F42" s="41">
        <f t="shared" si="44"/>
        <v>1970.45</v>
      </c>
      <c r="G42" s="41">
        <f t="shared" si="44"/>
        <v>1970.45</v>
      </c>
      <c r="H42" s="41">
        <f t="shared" si="44"/>
        <v>1970.45</v>
      </c>
      <c r="I42" s="41">
        <f t="shared" si="44"/>
        <v>1970.45</v>
      </c>
      <c r="J42" s="41">
        <f t="shared" si="44"/>
        <v>1970.45</v>
      </c>
      <c r="K42" s="41">
        <f t="shared" si="44"/>
        <v>1970.45</v>
      </c>
      <c r="L42" s="41">
        <f t="shared" si="44"/>
        <v>1970.45</v>
      </c>
      <c r="M42" s="41">
        <f t="shared" si="44"/>
        <v>1970.45</v>
      </c>
      <c r="N42" s="41">
        <f t="shared" si="44"/>
        <v>1970.45</v>
      </c>
      <c r="O42" s="41">
        <f t="shared" si="44"/>
        <v>1970.45</v>
      </c>
      <c r="P42" s="41">
        <f t="shared" si="44"/>
        <v>1970.45</v>
      </c>
      <c r="Q42" s="41">
        <f t="shared" si="44"/>
        <v>1970.45</v>
      </c>
      <c r="R42" s="41">
        <f t="shared" si="44"/>
        <v>1970.45</v>
      </c>
      <c r="S42" s="41">
        <f t="shared" si="44"/>
        <v>1970.45</v>
      </c>
      <c r="T42" s="41">
        <f t="shared" si="44"/>
        <v>1970.45</v>
      </c>
      <c r="U42" s="41">
        <f t="shared" si="44"/>
        <v>1970.45</v>
      </c>
      <c r="V42" s="41">
        <f t="shared" si="44"/>
        <v>1970.45</v>
      </c>
      <c r="W42" s="41">
        <f t="shared" si="44"/>
        <v>1970.45</v>
      </c>
      <c r="X42" s="41">
        <f t="shared" si="44"/>
        <v>1970.45</v>
      </c>
      <c r="Y42" s="41">
        <f t="shared" si="44"/>
        <v>1970.45</v>
      </c>
      <c r="Z42" s="41">
        <f t="shared" si="44"/>
        <v>1970.45</v>
      </c>
      <c r="AA42" s="41">
        <f t="shared" si="44"/>
        <v>1970.45</v>
      </c>
      <c r="AB42" s="41">
        <f t="shared" si="44"/>
        <v>1970.45</v>
      </c>
      <c r="AC42" s="41">
        <f t="shared" si="44"/>
        <v>1970.45</v>
      </c>
      <c r="AD42" s="41">
        <f t="shared" si="44"/>
        <v>1970.45</v>
      </c>
      <c r="AE42" s="41">
        <f t="shared" si="44"/>
        <v>1970.45</v>
      </c>
      <c r="AF42" s="41">
        <f t="shared" si="44"/>
        <v>1938.45</v>
      </c>
      <c r="AG42" s="41">
        <f t="shared" si="44"/>
        <v>1906.45</v>
      </c>
      <c r="AH42" s="41">
        <f t="shared" si="44"/>
        <v>1874.45</v>
      </c>
      <c r="AI42" s="41">
        <f t="shared" si="44"/>
        <v>1842.45</v>
      </c>
      <c r="AJ42" s="41">
        <f t="shared" si="44"/>
        <v>1810.45</v>
      </c>
      <c r="AK42" s="41">
        <f t="shared" si="44"/>
        <v>1808.95</v>
      </c>
      <c r="AL42" s="41">
        <f t="shared" si="44"/>
        <v>1808.95</v>
      </c>
      <c r="AM42" s="41">
        <f t="shared" si="44"/>
        <v>1808.95</v>
      </c>
      <c r="AN42" s="41">
        <f t="shared" si="44"/>
        <v>1808.95</v>
      </c>
      <c r="AO42" s="41">
        <f t="shared" si="44"/>
        <v>1808.95</v>
      </c>
      <c r="AP42" s="41">
        <f t="shared" si="44"/>
        <v>1808.95</v>
      </c>
      <c r="AQ42" s="41">
        <f t="shared" si="44"/>
        <v>1808.95</v>
      </c>
      <c r="AR42" s="41">
        <f t="shared" si="44"/>
        <v>1808.95</v>
      </c>
      <c r="AS42" s="41">
        <f t="shared" si="44"/>
        <v>1808.95</v>
      </c>
      <c r="AT42" s="41">
        <f t="shared" si="44"/>
        <v>1808.95</v>
      </c>
      <c r="AU42" s="41">
        <f t="shared" si="44"/>
        <v>1808.95</v>
      </c>
      <c r="AV42" s="41">
        <f t="shared" si="44"/>
        <v>1808.95</v>
      </c>
      <c r="AW42" s="41">
        <f t="shared" si="44"/>
        <v>1808.95</v>
      </c>
      <c r="AX42" s="41">
        <f t="shared" si="44"/>
        <v>1808.95</v>
      </c>
      <c r="AY42" s="41">
        <f t="shared" si="44"/>
        <v>1808.95</v>
      </c>
      <c r="AZ42" s="41">
        <f t="shared" si="44"/>
        <v>1808.95</v>
      </c>
      <c r="BA42" s="41">
        <f t="shared" si="44"/>
        <v>1808.95</v>
      </c>
      <c r="BB42" s="41">
        <f t="shared" si="44"/>
        <v>1808.95</v>
      </c>
      <c r="BC42" s="41">
        <f t="shared" si="44"/>
        <v>1808.95</v>
      </c>
      <c r="BD42" s="41">
        <f t="shared" si="44"/>
        <v>1808.95</v>
      </c>
      <c r="BE42" s="41">
        <f t="shared" si="44"/>
        <v>1808.95</v>
      </c>
      <c r="BF42" s="41">
        <f t="shared" si="44"/>
        <v>1808.95</v>
      </c>
      <c r="BG42" s="41">
        <f t="shared" si="44"/>
        <v>1840.95</v>
      </c>
      <c r="BH42" s="41">
        <f t="shared" si="44"/>
        <v>1872.95</v>
      </c>
      <c r="BI42" s="41">
        <f t="shared" si="44"/>
        <v>1904.95</v>
      </c>
      <c r="BJ42" s="41">
        <f t="shared" si="44"/>
        <v>1936.95</v>
      </c>
      <c r="BK42" s="41">
        <f t="shared" si="44"/>
        <v>1968.95</v>
      </c>
      <c r="BL42" s="41">
        <f t="shared" si="44"/>
        <v>1970.45</v>
      </c>
      <c r="BM42" s="41">
        <f t="shared" si="44"/>
        <v>1970.45</v>
      </c>
      <c r="BN42" s="41">
        <f t="shared" si="44"/>
        <v>1970.45</v>
      </c>
      <c r="BO42" s="41">
        <f t="shared" ref="BO42:CS42" si="45">SUM(BO43:BO46)</f>
        <v>1970.45</v>
      </c>
      <c r="BP42" s="41">
        <f t="shared" si="45"/>
        <v>1970.45</v>
      </c>
      <c r="BQ42" s="41">
        <f t="shared" si="45"/>
        <v>1970.45</v>
      </c>
      <c r="BR42" s="41">
        <f t="shared" si="45"/>
        <v>1970.45</v>
      </c>
      <c r="BS42" s="41">
        <f t="shared" si="45"/>
        <v>1970.45</v>
      </c>
      <c r="BT42" s="41">
        <f t="shared" si="45"/>
        <v>1970.45</v>
      </c>
      <c r="BU42" s="41">
        <f t="shared" si="45"/>
        <v>1970.45</v>
      </c>
      <c r="BV42" s="41">
        <f t="shared" si="45"/>
        <v>1970.45</v>
      </c>
      <c r="BW42" s="41">
        <f t="shared" si="45"/>
        <v>1970.45</v>
      </c>
      <c r="BX42" s="41">
        <f t="shared" si="45"/>
        <v>1970.45</v>
      </c>
      <c r="BY42" s="41">
        <f t="shared" si="45"/>
        <v>1970.45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184802.70000000019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1099</v>
      </c>
      <c r="AG43" s="44">
        <v>1067</v>
      </c>
      <c r="AH43" s="44">
        <v>1035</v>
      </c>
      <c r="AI43" s="44">
        <v>1003</v>
      </c>
      <c r="AJ43" s="44">
        <v>971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1001.5</v>
      </c>
      <c r="BH43" s="44">
        <v>1033.5</v>
      </c>
      <c r="BI43" s="44">
        <v>1065.5</v>
      </c>
      <c r="BJ43" s="44">
        <v>1097.5</v>
      </c>
      <c r="BK43" s="44">
        <v>1129.5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104215.5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54720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51.78</v>
      </c>
      <c r="C47" s="55">
        <f t="shared" si="46"/>
        <v>52.43</v>
      </c>
      <c r="D47" s="55">
        <f t="shared" si="46"/>
        <v>54.06</v>
      </c>
      <c r="E47" s="55">
        <f t="shared" si="46"/>
        <v>54.739999999999995</v>
      </c>
      <c r="F47" s="55">
        <f t="shared" si="46"/>
        <v>50.95</v>
      </c>
      <c r="G47" s="55">
        <f t="shared" si="46"/>
        <v>43.95</v>
      </c>
      <c r="H47" s="55">
        <f t="shared" si="46"/>
        <v>42.84</v>
      </c>
      <c r="I47" s="55">
        <f t="shared" si="46"/>
        <v>38.76</v>
      </c>
      <c r="J47" s="55">
        <f t="shared" si="46"/>
        <v>29.5</v>
      </c>
      <c r="K47" s="55">
        <f t="shared" si="46"/>
        <v>26.02</v>
      </c>
      <c r="L47" s="55">
        <f t="shared" si="46"/>
        <v>28.14</v>
      </c>
      <c r="M47" s="55">
        <f t="shared" si="46"/>
        <v>29.99</v>
      </c>
      <c r="N47" s="55">
        <f t="shared" si="46"/>
        <v>28.34</v>
      </c>
      <c r="O47" s="55">
        <f t="shared" si="46"/>
        <v>27.98</v>
      </c>
      <c r="P47" s="55">
        <f t="shared" si="46"/>
        <v>29.29</v>
      </c>
      <c r="Q47" s="55">
        <f t="shared" si="46"/>
        <v>28.21</v>
      </c>
      <c r="R47" s="55">
        <f t="shared" si="46"/>
        <v>28.24</v>
      </c>
      <c r="S47" s="55">
        <f t="shared" si="46"/>
        <v>27.14</v>
      </c>
      <c r="T47" s="55">
        <f t="shared" si="46"/>
        <v>27.2</v>
      </c>
      <c r="U47" s="55">
        <f t="shared" si="46"/>
        <v>26.33</v>
      </c>
      <c r="V47" s="55">
        <f t="shared" si="46"/>
        <v>26.790000000000003</v>
      </c>
      <c r="W47" s="55">
        <f t="shared" si="46"/>
        <v>26.369999999999997</v>
      </c>
      <c r="X47" s="55">
        <f t="shared" si="46"/>
        <v>26.622985292685303</v>
      </c>
      <c r="Y47" s="55">
        <f t="shared" si="46"/>
        <v>34.693383310420515</v>
      </c>
      <c r="Z47" s="55">
        <f t="shared" si="46"/>
        <v>75.22141799739309</v>
      </c>
      <c r="AA47" s="55">
        <f t="shared" si="46"/>
        <v>192.07088141698614</v>
      </c>
      <c r="AB47" s="55">
        <f t="shared" si="46"/>
        <v>339.81993143718455</v>
      </c>
      <c r="AC47" s="55">
        <f t="shared" si="46"/>
        <v>509.7477846737998</v>
      </c>
      <c r="AD47" s="55">
        <f t="shared" si="46"/>
        <v>776.76439146908683</v>
      </c>
      <c r="AE47" s="55">
        <f t="shared" si="46"/>
        <v>1054.1192192876429</v>
      </c>
      <c r="AF47" s="55">
        <f t="shared" si="46"/>
        <v>1372.7625766461701</v>
      </c>
      <c r="AG47" s="55">
        <f t="shared" si="46"/>
        <v>1696.5131364693818</v>
      </c>
      <c r="AH47" s="55">
        <f t="shared" ref="AH47:BM47" si="47">SUM(AH48:AH51)</f>
        <v>2023.2880151378947</v>
      </c>
      <c r="AI47" s="55">
        <f t="shared" si="47"/>
        <v>2329.1538876904679</v>
      </c>
      <c r="AJ47" s="55">
        <f t="shared" si="47"/>
        <v>2603.6418990228653</v>
      </c>
      <c r="AK47" s="55">
        <f t="shared" si="47"/>
        <v>2815.9880179853644</v>
      </c>
      <c r="AL47" s="55">
        <f t="shared" si="47"/>
        <v>3105.038249524579</v>
      </c>
      <c r="AM47" s="55">
        <f t="shared" si="47"/>
        <v>3348.5643042087727</v>
      </c>
      <c r="AN47" s="55">
        <f t="shared" si="47"/>
        <v>3470.0405366176628</v>
      </c>
      <c r="AO47" s="55">
        <f t="shared" si="47"/>
        <v>3612.1355565845474</v>
      </c>
      <c r="AP47" s="55">
        <f t="shared" si="47"/>
        <v>3756.1826836418441</v>
      </c>
      <c r="AQ47" s="55">
        <f t="shared" si="47"/>
        <v>3899.8981549353571</v>
      </c>
      <c r="AR47" s="55">
        <f t="shared" si="47"/>
        <v>4037.2347791294833</v>
      </c>
      <c r="AS47" s="55">
        <f t="shared" si="47"/>
        <v>4108.4448605564749</v>
      </c>
      <c r="AT47" s="55">
        <f t="shared" si="47"/>
        <v>4128.3457655781885</v>
      </c>
      <c r="AU47" s="55">
        <f t="shared" si="47"/>
        <v>4159.0199131122527</v>
      </c>
      <c r="AV47" s="55">
        <f t="shared" si="47"/>
        <v>4216.0679508276562</v>
      </c>
      <c r="AW47" s="55">
        <f t="shared" si="47"/>
        <v>4251.7037825469788</v>
      </c>
      <c r="AX47" s="55">
        <f t="shared" si="47"/>
        <v>4227.4822322247364</v>
      </c>
      <c r="AY47" s="55">
        <f t="shared" si="47"/>
        <v>4232.1505622502136</v>
      </c>
      <c r="AZ47" s="55">
        <f t="shared" si="47"/>
        <v>4238.2836377411641</v>
      </c>
      <c r="BA47" s="55">
        <f t="shared" si="47"/>
        <v>4230.2770458059422</v>
      </c>
      <c r="BB47" s="55">
        <f t="shared" si="47"/>
        <v>4186.3903383858624</v>
      </c>
      <c r="BC47" s="55">
        <f t="shared" si="47"/>
        <v>4142.5134124078359</v>
      </c>
      <c r="BD47" s="55">
        <f t="shared" si="47"/>
        <v>4106.4005776904205</v>
      </c>
      <c r="BE47" s="55">
        <f t="shared" si="47"/>
        <v>3968.1004829521712</v>
      </c>
      <c r="BF47" s="55">
        <f t="shared" si="47"/>
        <v>3783.5020987821877</v>
      </c>
      <c r="BG47" s="55">
        <f t="shared" si="47"/>
        <v>3668.218702889676</v>
      </c>
      <c r="BH47" s="55">
        <f t="shared" si="47"/>
        <v>3490.1626188845262</v>
      </c>
      <c r="BI47" s="55">
        <f t="shared" si="47"/>
        <v>3257.1220698816992</v>
      </c>
      <c r="BJ47" s="55">
        <f t="shared" si="47"/>
        <v>3063.1386994727122</v>
      </c>
      <c r="BK47" s="55">
        <f t="shared" si="47"/>
        <v>2878.9233945565952</v>
      </c>
      <c r="BL47" s="55">
        <f t="shared" si="47"/>
        <v>2767.5726482533828</v>
      </c>
      <c r="BM47" s="55">
        <f t="shared" si="47"/>
        <v>2545.5120793076226</v>
      </c>
      <c r="BN47" s="55">
        <f t="shared" ref="BN47:CS47" si="48">SUM(BN48:BN51)</f>
        <v>2290.8016595905706</v>
      </c>
      <c r="BO47" s="55">
        <f t="shared" si="48"/>
        <v>2007.014926144084</v>
      </c>
      <c r="BP47" s="55">
        <f t="shared" si="48"/>
        <v>1722.4683673087047</v>
      </c>
      <c r="BQ47" s="55">
        <f t="shared" si="48"/>
        <v>1526.2146528029484</v>
      </c>
      <c r="BR47" s="55">
        <f t="shared" si="48"/>
        <v>1283.2199441683019</v>
      </c>
      <c r="BS47" s="55">
        <f t="shared" si="48"/>
        <v>1032.8367196083159</v>
      </c>
      <c r="BT47" s="55">
        <f t="shared" si="48"/>
        <v>790.0996679743738</v>
      </c>
      <c r="BU47" s="55">
        <f t="shared" si="48"/>
        <v>549.91453410337431</v>
      </c>
      <c r="BV47" s="55">
        <f t="shared" si="48"/>
        <v>363.1827063790243</v>
      </c>
      <c r="BW47" s="55">
        <f t="shared" si="48"/>
        <v>201.92081389203352</v>
      </c>
      <c r="BX47" s="55">
        <f t="shared" si="48"/>
        <v>122.49288061756563</v>
      </c>
      <c r="BY47" s="55">
        <f t="shared" si="48"/>
        <v>60.320045900149083</v>
      </c>
      <c r="BZ47" s="55">
        <f t="shared" si="48"/>
        <v>30.32</v>
      </c>
      <c r="CA47" s="55">
        <f t="shared" si="48"/>
        <v>24.48</v>
      </c>
      <c r="CB47" s="55">
        <f t="shared" si="48"/>
        <v>27.73</v>
      </c>
      <c r="CC47" s="55">
        <f t="shared" si="48"/>
        <v>29.14</v>
      </c>
      <c r="CD47" s="55">
        <f t="shared" si="48"/>
        <v>26.78</v>
      </c>
      <c r="CE47" s="55">
        <f t="shared" si="48"/>
        <v>25.52</v>
      </c>
      <c r="CF47" s="55">
        <f t="shared" si="48"/>
        <v>26.580000000000002</v>
      </c>
      <c r="CG47" s="55">
        <f t="shared" si="48"/>
        <v>26.63</v>
      </c>
      <c r="CH47" s="55">
        <f t="shared" si="48"/>
        <v>23.59</v>
      </c>
      <c r="CI47" s="55">
        <f t="shared" si="48"/>
        <v>23.299999999999997</v>
      </c>
      <c r="CJ47" s="55">
        <f t="shared" si="48"/>
        <v>23.23</v>
      </c>
      <c r="CK47" s="55">
        <f t="shared" si="48"/>
        <v>24.65</v>
      </c>
      <c r="CL47" s="55">
        <f t="shared" si="48"/>
        <v>23.71</v>
      </c>
      <c r="CM47" s="55">
        <f t="shared" si="48"/>
        <v>23.25</v>
      </c>
      <c r="CN47" s="55">
        <f t="shared" si="48"/>
        <v>25.49</v>
      </c>
      <c r="CO47" s="55">
        <f t="shared" si="48"/>
        <v>26.09</v>
      </c>
      <c r="CP47" s="55">
        <f t="shared" si="48"/>
        <v>24.63</v>
      </c>
      <c r="CQ47" s="55">
        <f t="shared" si="48"/>
        <v>24.75</v>
      </c>
      <c r="CR47" s="55">
        <f t="shared" si="48"/>
        <v>24.799999999999997</v>
      </c>
      <c r="CS47" s="97">
        <f t="shared" si="48"/>
        <v>22.25</v>
      </c>
      <c r="CT47" s="39">
        <f t="shared" si="20"/>
        <v>133965.2915850773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0.19</v>
      </c>
      <c r="Z48" s="44">
        <f t="shared" si="49"/>
        <v>8.01</v>
      </c>
      <c r="AA48" s="44">
        <f t="shared" si="49"/>
        <v>27.45</v>
      </c>
      <c r="AB48" s="44">
        <f t="shared" si="49"/>
        <v>56.190000000000005</v>
      </c>
      <c r="AC48" s="44">
        <f t="shared" si="49"/>
        <v>101.29</v>
      </c>
      <c r="AD48" s="44">
        <f t="shared" si="49"/>
        <v>210.6</v>
      </c>
      <c r="AE48" s="44">
        <f t="shared" si="49"/>
        <v>311.95</v>
      </c>
      <c r="AF48" s="44">
        <f t="shared" si="49"/>
        <v>443.03999999999996</v>
      </c>
      <c r="AG48" s="44">
        <f t="shared" si="49"/>
        <v>562.12</v>
      </c>
      <c r="AH48" s="44">
        <f t="shared" ref="AH48:BM48" si="50">AH21</f>
        <v>682.98</v>
      </c>
      <c r="AI48" s="44">
        <f t="shared" si="50"/>
        <v>834</v>
      </c>
      <c r="AJ48" s="44">
        <f t="shared" si="50"/>
        <v>971.99</v>
      </c>
      <c r="AK48" s="44">
        <f t="shared" si="50"/>
        <v>1080.3</v>
      </c>
      <c r="AL48" s="44">
        <f t="shared" si="50"/>
        <v>1205.23</v>
      </c>
      <c r="AM48" s="44">
        <f t="shared" si="50"/>
        <v>1298.07</v>
      </c>
      <c r="AN48" s="44">
        <f t="shared" si="50"/>
        <v>1395.61</v>
      </c>
      <c r="AO48" s="44">
        <f t="shared" si="50"/>
        <v>1461.56</v>
      </c>
      <c r="AP48" s="44">
        <f t="shared" si="50"/>
        <v>1538.53</v>
      </c>
      <c r="AQ48" s="44">
        <f t="shared" si="50"/>
        <v>1596.73</v>
      </c>
      <c r="AR48" s="44">
        <f t="shared" si="50"/>
        <v>1645.33</v>
      </c>
      <c r="AS48" s="44">
        <f t="shared" si="50"/>
        <v>1669.25</v>
      </c>
      <c r="AT48" s="44">
        <f t="shared" si="50"/>
        <v>1676.05</v>
      </c>
      <c r="AU48" s="44">
        <f t="shared" si="50"/>
        <v>1683.12</v>
      </c>
      <c r="AV48" s="44">
        <f t="shared" si="50"/>
        <v>1691.55</v>
      </c>
      <c r="AW48" s="44">
        <f t="shared" si="50"/>
        <v>1694.26</v>
      </c>
      <c r="AX48" s="44">
        <f t="shared" si="50"/>
        <v>1698.25</v>
      </c>
      <c r="AY48" s="44">
        <f t="shared" si="50"/>
        <v>1697.9099999999999</v>
      </c>
      <c r="AZ48" s="44">
        <f t="shared" si="50"/>
        <v>1698.53</v>
      </c>
      <c r="BA48" s="44">
        <f t="shared" si="50"/>
        <v>1698.31</v>
      </c>
      <c r="BB48" s="44">
        <f t="shared" si="50"/>
        <v>1697.43</v>
      </c>
      <c r="BC48" s="44">
        <f t="shared" si="50"/>
        <v>1691.72</v>
      </c>
      <c r="BD48" s="44">
        <f t="shared" si="50"/>
        <v>1692.99</v>
      </c>
      <c r="BE48" s="44">
        <f t="shared" si="50"/>
        <v>1669.6699999999998</v>
      </c>
      <c r="BF48" s="44">
        <f t="shared" si="50"/>
        <v>1661.73</v>
      </c>
      <c r="BG48" s="44">
        <f t="shared" si="50"/>
        <v>1640.3200000000002</v>
      </c>
      <c r="BH48" s="44">
        <f t="shared" si="50"/>
        <v>1602.6</v>
      </c>
      <c r="BI48" s="44">
        <f t="shared" si="50"/>
        <v>1556.36</v>
      </c>
      <c r="BJ48" s="44">
        <f t="shared" si="50"/>
        <v>1506.76</v>
      </c>
      <c r="BK48" s="44">
        <f t="shared" si="50"/>
        <v>1429.95</v>
      </c>
      <c r="BL48" s="44">
        <f t="shared" si="50"/>
        <v>1359.81</v>
      </c>
      <c r="BM48" s="44">
        <f t="shared" si="50"/>
        <v>1252.79</v>
      </c>
      <c r="BN48" s="44">
        <f t="shared" ref="BN48:CS48" si="51">BN21</f>
        <v>1144.51</v>
      </c>
      <c r="BO48" s="44">
        <f t="shared" si="51"/>
        <v>1025.49</v>
      </c>
      <c r="BP48" s="44">
        <f t="shared" si="51"/>
        <v>888.12</v>
      </c>
      <c r="BQ48" s="44">
        <f t="shared" si="51"/>
        <v>765.37</v>
      </c>
      <c r="BR48" s="44">
        <f t="shared" si="51"/>
        <v>649.94000000000005</v>
      </c>
      <c r="BS48" s="44">
        <f t="shared" si="51"/>
        <v>542.43000000000006</v>
      </c>
      <c r="BT48" s="44">
        <f t="shared" si="51"/>
        <v>421.07</v>
      </c>
      <c r="BU48" s="44">
        <f t="shared" si="51"/>
        <v>313.60000000000002</v>
      </c>
      <c r="BV48" s="44">
        <f t="shared" si="51"/>
        <v>214.34</v>
      </c>
      <c r="BW48" s="44">
        <f t="shared" si="51"/>
        <v>131.21</v>
      </c>
      <c r="BX48" s="44">
        <f t="shared" si="51"/>
        <v>79.12</v>
      </c>
      <c r="BY48" s="44">
        <f t="shared" si="51"/>
        <v>24</v>
      </c>
      <c r="BZ48" s="44">
        <f t="shared" si="51"/>
        <v>3.28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55603.009999999995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1.7029852926853024</v>
      </c>
      <c r="Y49" s="1">
        <v>8.1333833104205144</v>
      </c>
      <c r="Z49" s="1">
        <v>42.081417997393096</v>
      </c>
      <c r="AA49" s="1">
        <v>140.74088141698616</v>
      </c>
      <c r="AB49" s="1">
        <v>259.11993143718456</v>
      </c>
      <c r="AC49" s="1">
        <v>384.88778467379973</v>
      </c>
      <c r="AD49" s="1">
        <v>542.84439146908687</v>
      </c>
      <c r="AE49" s="1">
        <v>717.84921928764288</v>
      </c>
      <c r="AF49" s="1">
        <v>905.74257664617005</v>
      </c>
      <c r="AG49" s="1">
        <v>1113.2631364693821</v>
      </c>
      <c r="AH49" s="1">
        <v>1318.7280151378948</v>
      </c>
      <c r="AI49" s="1">
        <v>1474.5738876904677</v>
      </c>
      <c r="AJ49" s="1">
        <v>1612.1018990228652</v>
      </c>
      <c r="AK49" s="1">
        <v>1714.1280179853645</v>
      </c>
      <c r="AL49" s="1">
        <v>1880.048249524579</v>
      </c>
      <c r="AM49" s="1">
        <v>2031.944304208773</v>
      </c>
      <c r="AN49" s="1">
        <v>2057.5205366176633</v>
      </c>
      <c r="AO49" s="1">
        <v>2137.4555565845476</v>
      </c>
      <c r="AP49" s="1">
        <v>2204.8626836418443</v>
      </c>
      <c r="AQ49" s="1">
        <v>2290.3181549353571</v>
      </c>
      <c r="AR49" s="1">
        <v>2376.2847791294835</v>
      </c>
      <c r="AS49" s="1">
        <v>2422.994860556475</v>
      </c>
      <c r="AT49" s="1">
        <v>2436.5357655781881</v>
      </c>
      <c r="AU49" s="1">
        <v>2458.8499131122521</v>
      </c>
      <c r="AV49" s="1">
        <v>2506.5079508276558</v>
      </c>
      <c r="AW49" s="1">
        <v>2540.773782546979</v>
      </c>
      <c r="AX49" s="1">
        <v>2513.1622322247358</v>
      </c>
      <c r="AY49" s="1">
        <v>2516.210562250214</v>
      </c>
      <c r="AZ49" s="1">
        <v>2505.6436377411633</v>
      </c>
      <c r="BA49" s="1">
        <v>2492.9670458059427</v>
      </c>
      <c r="BB49" s="1">
        <v>2436.8703383858624</v>
      </c>
      <c r="BC49" s="1">
        <v>2385.5134124078363</v>
      </c>
      <c r="BD49" s="1">
        <v>2375.5505776904197</v>
      </c>
      <c r="BE49" s="1">
        <v>2275.5504829521715</v>
      </c>
      <c r="BF49" s="1">
        <v>2097.6320987821878</v>
      </c>
      <c r="BG49" s="1">
        <v>2005.4387028896761</v>
      </c>
      <c r="BH49" s="1">
        <v>1861.832618884526</v>
      </c>
      <c r="BI49" s="1">
        <v>1674.7320698816993</v>
      </c>
      <c r="BJ49" s="1">
        <v>1530.9586994727122</v>
      </c>
      <c r="BK49" s="1">
        <v>1421.4533945565954</v>
      </c>
      <c r="BL49" s="1">
        <v>1378.6026482533832</v>
      </c>
      <c r="BM49" s="1">
        <v>1264.6220793076229</v>
      </c>
      <c r="BN49" s="1">
        <v>1119.611659590571</v>
      </c>
      <c r="BO49" s="1">
        <v>956.01492614408414</v>
      </c>
      <c r="BP49" s="1">
        <v>807.79836730870466</v>
      </c>
      <c r="BQ49" s="1">
        <v>734.48465280294818</v>
      </c>
      <c r="BR49" s="1">
        <v>608.19994416830207</v>
      </c>
      <c r="BS49" s="1">
        <v>464.14671960831589</v>
      </c>
      <c r="BT49" s="1">
        <v>341.17966797437384</v>
      </c>
      <c r="BU49" s="1">
        <v>209.90453410337435</v>
      </c>
      <c r="BV49" s="1">
        <v>122.89270637902432</v>
      </c>
      <c r="BW49" s="1">
        <v>45.610813892033526</v>
      </c>
      <c r="BX49" s="1">
        <v>19.172880617565639</v>
      </c>
      <c r="BY49" s="1">
        <v>9.210045900149078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75754.961585077312</v>
      </c>
      <c r="CU49" s="152"/>
    </row>
    <row r="50" spans="1:102">
      <c r="A50" s="31" t="s">
        <v>27</v>
      </c>
      <c r="B50" s="46">
        <v>29.11</v>
      </c>
      <c r="C50" s="1">
        <v>27.86</v>
      </c>
      <c r="D50" s="1">
        <v>29.75</v>
      </c>
      <c r="E50" s="1">
        <v>30.7</v>
      </c>
      <c r="F50" s="1">
        <v>28.09</v>
      </c>
      <c r="G50" s="1">
        <v>22.23</v>
      </c>
      <c r="H50" s="1">
        <v>19.829999999999998</v>
      </c>
      <c r="I50" s="1">
        <v>15.92</v>
      </c>
      <c r="J50" s="1">
        <v>6.32</v>
      </c>
      <c r="K50" s="1">
        <v>5.1100000000000003</v>
      </c>
      <c r="L50" s="1">
        <v>5.52</v>
      </c>
      <c r="M50" s="1">
        <v>6.16</v>
      </c>
      <c r="N50" s="1">
        <v>6.53</v>
      </c>
      <c r="O50" s="1">
        <v>7.27</v>
      </c>
      <c r="P50" s="1">
        <v>7.56</v>
      </c>
      <c r="Q50" s="1">
        <v>7.11</v>
      </c>
      <c r="R50" s="1">
        <v>6.77</v>
      </c>
      <c r="S50" s="1">
        <v>6.5</v>
      </c>
      <c r="T50" s="1">
        <v>5.66</v>
      </c>
      <c r="U50" s="1">
        <v>5.01</v>
      </c>
      <c r="V50" s="1">
        <v>4.6900000000000004</v>
      </c>
      <c r="W50" s="1">
        <v>4.38</v>
      </c>
      <c r="X50" s="1">
        <v>4.01</v>
      </c>
      <c r="Y50" s="1">
        <v>3.05</v>
      </c>
      <c r="Z50" s="1">
        <v>2.15</v>
      </c>
      <c r="AA50" s="1">
        <v>1.35</v>
      </c>
      <c r="AB50" s="1">
        <v>0.87</v>
      </c>
      <c r="AC50" s="1">
        <v>0.41</v>
      </c>
      <c r="AD50" s="1">
        <v>0.26</v>
      </c>
      <c r="AE50" s="1">
        <v>0.03</v>
      </c>
      <c r="AF50" s="1">
        <v>0.02</v>
      </c>
      <c r="AG50" s="1">
        <v>0.02</v>
      </c>
      <c r="AH50" s="1">
        <v>0.26</v>
      </c>
      <c r="AI50" s="1">
        <v>0.18</v>
      </c>
      <c r="AJ50" s="1">
        <v>0.09</v>
      </c>
      <c r="AK50" s="1">
        <v>0.06</v>
      </c>
      <c r="AL50" s="1">
        <v>0.06</v>
      </c>
      <c r="AM50" s="1">
        <v>0.06</v>
      </c>
      <c r="AN50" s="1">
        <v>0.06</v>
      </c>
      <c r="AO50" s="1">
        <v>0.06</v>
      </c>
      <c r="AP50" s="1">
        <v>0.06</v>
      </c>
      <c r="AQ50" s="1">
        <v>0.06</v>
      </c>
      <c r="AR50" s="1">
        <v>0.06</v>
      </c>
      <c r="AS50" s="1">
        <v>0.06</v>
      </c>
      <c r="AT50" s="1">
        <v>0.06</v>
      </c>
      <c r="AU50" s="1">
        <v>0.06</v>
      </c>
      <c r="AV50" s="1">
        <v>0.06</v>
      </c>
      <c r="AW50" s="1">
        <v>0.04</v>
      </c>
      <c r="AX50" s="1">
        <v>0.3</v>
      </c>
      <c r="AY50" s="1">
        <v>1.29</v>
      </c>
      <c r="AZ50" s="1">
        <v>15.34</v>
      </c>
      <c r="BA50" s="1">
        <v>20.71</v>
      </c>
      <c r="BB50" s="1">
        <v>34.74</v>
      </c>
      <c r="BC50" s="1">
        <v>49.78</v>
      </c>
      <c r="BD50" s="1">
        <v>21.01</v>
      </c>
      <c r="BE50" s="1">
        <v>6.45</v>
      </c>
      <c r="BF50" s="1">
        <v>8.85</v>
      </c>
      <c r="BG50" s="1">
        <v>6.15</v>
      </c>
      <c r="BH50" s="1">
        <v>9.7200000000000006</v>
      </c>
      <c r="BI50" s="1">
        <v>9.2799999999999994</v>
      </c>
      <c r="BJ50" s="1">
        <v>6.98</v>
      </c>
      <c r="BK50" s="1">
        <v>7.8</v>
      </c>
      <c r="BL50" s="1">
        <v>7.27</v>
      </c>
      <c r="BM50" s="1">
        <v>6.47</v>
      </c>
      <c r="BN50" s="1">
        <v>5.71</v>
      </c>
      <c r="BO50" s="1">
        <v>5.31</v>
      </c>
      <c r="BP50" s="1">
        <v>4.6399999999999997</v>
      </c>
      <c r="BQ50" s="1">
        <v>4.6900000000000004</v>
      </c>
      <c r="BR50" s="1">
        <v>3.55</v>
      </c>
      <c r="BS50" s="1">
        <v>4.29</v>
      </c>
      <c r="BT50" s="1">
        <v>4.2</v>
      </c>
      <c r="BU50" s="1">
        <v>2.86</v>
      </c>
      <c r="BV50" s="1">
        <v>2.93</v>
      </c>
      <c r="BW50" s="1">
        <v>3.37</v>
      </c>
      <c r="BX50" s="1">
        <v>2.0699999999999998</v>
      </c>
      <c r="BY50" s="1">
        <v>2.52</v>
      </c>
      <c r="BZ50" s="1">
        <v>3.83</v>
      </c>
      <c r="CA50" s="1">
        <v>4.18</v>
      </c>
      <c r="CB50" s="1">
        <v>5.22</v>
      </c>
      <c r="CC50" s="1">
        <v>5.76</v>
      </c>
      <c r="CD50" s="1">
        <v>5.16</v>
      </c>
      <c r="CE50" s="1">
        <v>3.48</v>
      </c>
      <c r="CF50" s="1">
        <v>3.62</v>
      </c>
      <c r="CG50" s="1">
        <v>3.68</v>
      </c>
      <c r="CH50" s="1">
        <v>3.07</v>
      </c>
      <c r="CI50" s="1">
        <v>2.97</v>
      </c>
      <c r="CJ50" s="1">
        <v>2.44</v>
      </c>
      <c r="CK50" s="1">
        <v>2.15</v>
      </c>
      <c r="CL50" s="1">
        <v>2.0699999999999998</v>
      </c>
      <c r="CM50" s="1">
        <v>1.23</v>
      </c>
      <c r="CN50" s="1">
        <v>0.86</v>
      </c>
      <c r="CO50" s="1">
        <v>1.28</v>
      </c>
      <c r="CP50" s="1">
        <v>1.45</v>
      </c>
      <c r="CQ50" s="1">
        <v>1.46</v>
      </c>
      <c r="CR50" s="1">
        <v>1.58</v>
      </c>
      <c r="CS50" s="94">
        <v>1.28</v>
      </c>
      <c r="CT50" s="31">
        <f t="shared" si="52"/>
        <v>616.59000000000026</v>
      </c>
      <c r="CU50" s="152"/>
    </row>
    <row r="51" spans="1:102">
      <c r="A51" s="57" t="s">
        <v>16</v>
      </c>
      <c r="B51" s="46">
        <f t="shared" ref="B51:AG51" si="53">B24</f>
        <v>22.67</v>
      </c>
      <c r="C51" s="1">
        <f t="shared" si="53"/>
        <v>24.57</v>
      </c>
      <c r="D51" s="1">
        <f t="shared" si="53"/>
        <v>24.31</v>
      </c>
      <c r="E51" s="1">
        <f t="shared" si="53"/>
        <v>24.04</v>
      </c>
      <c r="F51" s="1">
        <f t="shared" si="53"/>
        <v>22.86</v>
      </c>
      <c r="G51" s="1">
        <f t="shared" si="53"/>
        <v>21.72</v>
      </c>
      <c r="H51" s="1">
        <f t="shared" si="53"/>
        <v>23.01</v>
      </c>
      <c r="I51" s="1">
        <f t="shared" si="53"/>
        <v>22.84</v>
      </c>
      <c r="J51" s="1">
        <f t="shared" si="53"/>
        <v>23.18</v>
      </c>
      <c r="K51" s="1">
        <f t="shared" si="53"/>
        <v>20.91</v>
      </c>
      <c r="L51" s="1">
        <f t="shared" si="53"/>
        <v>22.62</v>
      </c>
      <c r="M51" s="1">
        <f t="shared" si="53"/>
        <v>23.83</v>
      </c>
      <c r="N51" s="1">
        <f t="shared" si="53"/>
        <v>21.81</v>
      </c>
      <c r="O51" s="1">
        <f t="shared" si="53"/>
        <v>20.71</v>
      </c>
      <c r="P51" s="1">
        <f t="shared" si="53"/>
        <v>21.73</v>
      </c>
      <c r="Q51" s="1">
        <f t="shared" si="53"/>
        <v>21.1</v>
      </c>
      <c r="R51" s="1">
        <f t="shared" si="53"/>
        <v>21.47</v>
      </c>
      <c r="S51" s="1">
        <f t="shared" si="53"/>
        <v>20.64</v>
      </c>
      <c r="T51" s="1">
        <f t="shared" si="53"/>
        <v>21.54</v>
      </c>
      <c r="U51" s="1">
        <f t="shared" si="53"/>
        <v>21.32</v>
      </c>
      <c r="V51" s="1">
        <f t="shared" si="53"/>
        <v>22.1</v>
      </c>
      <c r="W51" s="1">
        <f t="shared" si="53"/>
        <v>21.99</v>
      </c>
      <c r="X51" s="1">
        <f t="shared" si="53"/>
        <v>20.91</v>
      </c>
      <c r="Y51" s="1">
        <f t="shared" si="53"/>
        <v>23.32</v>
      </c>
      <c r="Z51" s="1">
        <f t="shared" si="53"/>
        <v>22.98</v>
      </c>
      <c r="AA51" s="1">
        <f t="shared" si="53"/>
        <v>22.53</v>
      </c>
      <c r="AB51" s="1">
        <f t="shared" si="53"/>
        <v>23.64</v>
      </c>
      <c r="AC51" s="1">
        <f t="shared" si="53"/>
        <v>23.16</v>
      </c>
      <c r="AD51" s="1">
        <f t="shared" si="53"/>
        <v>23.06</v>
      </c>
      <c r="AE51" s="1">
        <f t="shared" si="53"/>
        <v>24.29</v>
      </c>
      <c r="AF51" s="1">
        <f t="shared" si="53"/>
        <v>23.96</v>
      </c>
      <c r="AG51" s="1">
        <f t="shared" si="53"/>
        <v>21.11</v>
      </c>
      <c r="AH51" s="1">
        <f t="shared" ref="AH51:BM51" si="54">AH24</f>
        <v>21.32</v>
      </c>
      <c r="AI51" s="1">
        <f t="shared" si="54"/>
        <v>20.399999999999999</v>
      </c>
      <c r="AJ51" s="1">
        <f t="shared" si="54"/>
        <v>19.46</v>
      </c>
      <c r="AK51" s="1">
        <f t="shared" si="54"/>
        <v>21.5</v>
      </c>
      <c r="AL51" s="1">
        <f t="shared" si="54"/>
        <v>19.7</v>
      </c>
      <c r="AM51" s="1">
        <f t="shared" si="54"/>
        <v>18.489999999999998</v>
      </c>
      <c r="AN51" s="1">
        <f t="shared" si="54"/>
        <v>16.850000000000001</v>
      </c>
      <c r="AO51" s="1">
        <f t="shared" si="54"/>
        <v>13.06</v>
      </c>
      <c r="AP51" s="1">
        <f t="shared" si="54"/>
        <v>12.73</v>
      </c>
      <c r="AQ51" s="1">
        <f t="shared" si="54"/>
        <v>12.79</v>
      </c>
      <c r="AR51" s="1">
        <f t="shared" si="54"/>
        <v>15.56</v>
      </c>
      <c r="AS51" s="1">
        <f t="shared" si="54"/>
        <v>16.14</v>
      </c>
      <c r="AT51" s="1">
        <f t="shared" si="54"/>
        <v>15.7</v>
      </c>
      <c r="AU51" s="1">
        <f t="shared" si="54"/>
        <v>16.989999999999998</v>
      </c>
      <c r="AV51" s="1">
        <f t="shared" si="54"/>
        <v>17.95</v>
      </c>
      <c r="AW51" s="1">
        <f t="shared" si="54"/>
        <v>16.63</v>
      </c>
      <c r="AX51" s="1">
        <f t="shared" si="54"/>
        <v>15.77</v>
      </c>
      <c r="AY51" s="1">
        <f t="shared" si="54"/>
        <v>16.739999999999998</v>
      </c>
      <c r="AZ51" s="1">
        <f t="shared" si="54"/>
        <v>18.77</v>
      </c>
      <c r="BA51" s="1">
        <f t="shared" si="54"/>
        <v>18.29</v>
      </c>
      <c r="BB51" s="1">
        <f t="shared" si="54"/>
        <v>17.350000000000001</v>
      </c>
      <c r="BC51" s="1">
        <f t="shared" si="54"/>
        <v>15.5</v>
      </c>
      <c r="BD51" s="1">
        <f t="shared" si="54"/>
        <v>16.850000000000001</v>
      </c>
      <c r="BE51" s="1">
        <f t="shared" si="54"/>
        <v>16.43</v>
      </c>
      <c r="BF51" s="1">
        <f t="shared" si="54"/>
        <v>15.29</v>
      </c>
      <c r="BG51" s="1">
        <f t="shared" si="54"/>
        <v>16.309999999999999</v>
      </c>
      <c r="BH51" s="1">
        <f t="shared" si="54"/>
        <v>16.010000000000002</v>
      </c>
      <c r="BI51" s="1">
        <f t="shared" si="54"/>
        <v>16.75</v>
      </c>
      <c r="BJ51" s="1">
        <f t="shared" si="54"/>
        <v>18.440000000000001</v>
      </c>
      <c r="BK51" s="1">
        <f t="shared" si="54"/>
        <v>19.72</v>
      </c>
      <c r="BL51" s="1">
        <f t="shared" si="54"/>
        <v>21.89</v>
      </c>
      <c r="BM51" s="1">
        <f t="shared" si="54"/>
        <v>21.63</v>
      </c>
      <c r="BN51" s="1">
        <f t="shared" ref="BN51:CS51" si="55">BN24</f>
        <v>20.97</v>
      </c>
      <c r="BO51" s="1">
        <f t="shared" si="55"/>
        <v>20.2</v>
      </c>
      <c r="BP51" s="1">
        <f t="shared" si="55"/>
        <v>21.91</v>
      </c>
      <c r="BQ51" s="1">
        <f t="shared" si="55"/>
        <v>21.67</v>
      </c>
      <c r="BR51" s="1">
        <f t="shared" si="55"/>
        <v>21.53</v>
      </c>
      <c r="BS51" s="1">
        <f t="shared" si="55"/>
        <v>21.97</v>
      </c>
      <c r="BT51" s="1">
        <f t="shared" si="55"/>
        <v>23.65</v>
      </c>
      <c r="BU51" s="1">
        <f t="shared" si="55"/>
        <v>23.55</v>
      </c>
      <c r="BV51" s="1">
        <f t="shared" si="55"/>
        <v>23.02</v>
      </c>
      <c r="BW51" s="1">
        <f t="shared" si="55"/>
        <v>21.73</v>
      </c>
      <c r="BX51" s="1">
        <f t="shared" si="55"/>
        <v>22.13</v>
      </c>
      <c r="BY51" s="1">
        <f t="shared" si="55"/>
        <v>24.59</v>
      </c>
      <c r="BZ51" s="1">
        <f t="shared" si="55"/>
        <v>23.21</v>
      </c>
      <c r="CA51" s="1">
        <f t="shared" si="55"/>
        <v>20.3</v>
      </c>
      <c r="CB51" s="1">
        <f t="shared" si="55"/>
        <v>22.51</v>
      </c>
      <c r="CC51" s="1">
        <f t="shared" si="55"/>
        <v>23.38</v>
      </c>
      <c r="CD51" s="1">
        <f t="shared" si="55"/>
        <v>21.62</v>
      </c>
      <c r="CE51" s="1">
        <f t="shared" si="55"/>
        <v>22.04</v>
      </c>
      <c r="CF51" s="1">
        <f t="shared" si="55"/>
        <v>22.96</v>
      </c>
      <c r="CG51" s="1">
        <f t="shared" si="55"/>
        <v>22.95</v>
      </c>
      <c r="CH51" s="1">
        <f t="shared" si="55"/>
        <v>20.52</v>
      </c>
      <c r="CI51" s="1">
        <f t="shared" si="55"/>
        <v>20.329999999999998</v>
      </c>
      <c r="CJ51" s="1">
        <f t="shared" si="55"/>
        <v>20.79</v>
      </c>
      <c r="CK51" s="1">
        <f t="shared" si="55"/>
        <v>22.5</v>
      </c>
      <c r="CL51" s="1">
        <f t="shared" si="55"/>
        <v>21.64</v>
      </c>
      <c r="CM51" s="1">
        <f t="shared" si="55"/>
        <v>22.02</v>
      </c>
      <c r="CN51" s="1">
        <f t="shared" si="55"/>
        <v>24.63</v>
      </c>
      <c r="CO51" s="1">
        <f t="shared" si="55"/>
        <v>24.81</v>
      </c>
      <c r="CP51" s="1">
        <f t="shared" si="55"/>
        <v>23.18</v>
      </c>
      <c r="CQ51" s="1">
        <f t="shared" si="55"/>
        <v>23.29</v>
      </c>
      <c r="CR51" s="1">
        <f t="shared" si="55"/>
        <v>23.22</v>
      </c>
      <c r="CS51" s="94">
        <f t="shared" si="55"/>
        <v>20.97</v>
      </c>
      <c r="CT51" s="31">
        <f t="shared" si="52"/>
        <v>1990.7300000000005</v>
      </c>
      <c r="CU51" s="152"/>
    </row>
    <row r="52" spans="1:102" s="137" customFormat="1" ht="15.75" thickBot="1">
      <c r="A52" s="98" t="s">
        <v>31</v>
      </c>
      <c r="B52" s="99">
        <v>500</v>
      </c>
      <c r="C52" s="100">
        <v>499.99</v>
      </c>
      <c r="D52" s="100">
        <v>549.99</v>
      </c>
      <c r="E52" s="100">
        <v>550</v>
      </c>
      <c r="F52" s="100">
        <v>350</v>
      </c>
      <c r="G52" s="100">
        <v>254.45</v>
      </c>
      <c r="H52" s="100">
        <v>258.35000000000002</v>
      </c>
      <c r="I52" s="100">
        <v>250</v>
      </c>
      <c r="J52" s="100">
        <v>250</v>
      </c>
      <c r="K52" s="100">
        <v>379.31</v>
      </c>
      <c r="L52" s="100">
        <v>274.64999999999998</v>
      </c>
      <c r="M52" s="100">
        <v>116.11</v>
      </c>
      <c r="N52" s="100">
        <v>215.93</v>
      </c>
      <c r="O52" s="100">
        <v>180.95999999999998</v>
      </c>
      <c r="P52" s="100">
        <v>203.12</v>
      </c>
      <c r="Q52" s="100">
        <v>200</v>
      </c>
      <c r="R52" s="100">
        <v>200</v>
      </c>
      <c r="S52" s="100">
        <v>50</v>
      </c>
      <c r="T52" s="100">
        <v>100</v>
      </c>
      <c r="U52" s="100">
        <v>100</v>
      </c>
      <c r="V52" s="100">
        <v>150</v>
      </c>
      <c r="W52" s="100">
        <v>150</v>
      </c>
      <c r="X52" s="100">
        <v>100</v>
      </c>
      <c r="Y52" s="100">
        <v>100</v>
      </c>
      <c r="Z52" s="100">
        <v>203</v>
      </c>
      <c r="AA52" s="100">
        <v>206.8</v>
      </c>
      <c r="AB52" s="100">
        <v>100</v>
      </c>
      <c r="AC52" s="100">
        <v>100</v>
      </c>
      <c r="AD52" s="100">
        <v>216.1</v>
      </c>
      <c r="AE52" s="100">
        <v>275</v>
      </c>
      <c r="AF52" s="100">
        <v>475.2</v>
      </c>
      <c r="AG52" s="100">
        <v>434.46</v>
      </c>
      <c r="AH52" s="100">
        <v>486.26</v>
      </c>
      <c r="AI52" s="100">
        <v>630.44000000000005</v>
      </c>
      <c r="AJ52" s="100">
        <v>963.23</v>
      </c>
      <c r="AK52" s="100">
        <v>1147.95</v>
      </c>
      <c r="AL52" s="100">
        <v>1469.43</v>
      </c>
      <c r="AM52" s="100">
        <v>1682.9</v>
      </c>
      <c r="AN52" s="100">
        <v>1818.25</v>
      </c>
      <c r="AO52" s="100">
        <v>1878.81</v>
      </c>
      <c r="AP52" s="100">
        <v>1976.4099999999999</v>
      </c>
      <c r="AQ52" s="100">
        <v>2075.71</v>
      </c>
      <c r="AR52" s="100">
        <v>2135.3100000000004</v>
      </c>
      <c r="AS52" s="100">
        <v>2187.46</v>
      </c>
      <c r="AT52" s="100">
        <v>2250.5100000000002</v>
      </c>
      <c r="AU52" s="100">
        <v>2258.61</v>
      </c>
      <c r="AV52" s="100">
        <v>2354.98</v>
      </c>
      <c r="AW52" s="100">
        <v>2311.31</v>
      </c>
      <c r="AX52" s="100">
        <v>2108.41</v>
      </c>
      <c r="AY52" s="100">
        <v>2124.4700000000003</v>
      </c>
      <c r="AZ52" s="100">
        <v>2085.66</v>
      </c>
      <c r="BA52" s="100">
        <v>2076.5500000000002</v>
      </c>
      <c r="BB52" s="100">
        <v>1971.72</v>
      </c>
      <c r="BC52" s="100">
        <v>1750.1200000000001</v>
      </c>
      <c r="BD52" s="100">
        <v>1758.44</v>
      </c>
      <c r="BE52" s="100">
        <v>1709.61</v>
      </c>
      <c r="BF52" s="100">
        <v>1805</v>
      </c>
      <c r="BG52" s="100">
        <v>1655</v>
      </c>
      <c r="BH52" s="100">
        <v>1674</v>
      </c>
      <c r="BI52" s="100">
        <v>1722.59</v>
      </c>
      <c r="BJ52" s="100">
        <v>1685.17</v>
      </c>
      <c r="BK52" s="100">
        <v>1491.55</v>
      </c>
      <c r="BL52" s="100">
        <v>1457.7</v>
      </c>
      <c r="BM52" s="100">
        <v>1371</v>
      </c>
      <c r="BN52" s="100">
        <v>1936.72</v>
      </c>
      <c r="BO52" s="100">
        <v>1554.3600000000001</v>
      </c>
      <c r="BP52" s="100">
        <v>885.95</v>
      </c>
      <c r="BQ52" s="100">
        <v>808.25</v>
      </c>
      <c r="BR52" s="100">
        <v>1014.51</v>
      </c>
      <c r="BS52" s="100">
        <v>773.4</v>
      </c>
      <c r="BT52" s="100">
        <v>634.59</v>
      </c>
      <c r="BU52" s="100">
        <v>453</v>
      </c>
      <c r="BV52" s="100">
        <v>503</v>
      </c>
      <c r="BW52" s="100">
        <v>253</v>
      </c>
      <c r="BX52" s="100">
        <v>150</v>
      </c>
      <c r="BY52" s="100">
        <v>150</v>
      </c>
      <c r="BZ52" s="100">
        <v>200</v>
      </c>
      <c r="CA52" s="100">
        <v>150</v>
      </c>
      <c r="CB52" s="100">
        <v>400</v>
      </c>
      <c r="CC52" s="100">
        <v>450</v>
      </c>
      <c r="CD52" s="100">
        <v>500</v>
      </c>
      <c r="CE52" s="100">
        <v>500</v>
      </c>
      <c r="CF52" s="100">
        <v>550</v>
      </c>
      <c r="CG52" s="100">
        <v>550</v>
      </c>
      <c r="CH52" s="100">
        <v>550</v>
      </c>
      <c r="CI52" s="100">
        <v>550</v>
      </c>
      <c r="CJ52" s="100">
        <v>750</v>
      </c>
      <c r="CK52" s="100">
        <v>650</v>
      </c>
      <c r="CL52" s="100">
        <v>600</v>
      </c>
      <c r="CM52" s="100">
        <v>600</v>
      </c>
      <c r="CN52" s="100">
        <v>400</v>
      </c>
      <c r="CO52" s="100">
        <v>400</v>
      </c>
      <c r="CP52" s="100">
        <v>150</v>
      </c>
      <c r="CQ52" s="100">
        <v>200</v>
      </c>
      <c r="CR52" s="100">
        <v>300</v>
      </c>
      <c r="CS52" s="101">
        <v>400</v>
      </c>
      <c r="CT52" s="39">
        <f>SUM(B52:CS52)</f>
        <v>82034.759999999995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7211.3488408602143</v>
      </c>
      <c r="C53" s="104">
        <f t="shared" si="56"/>
        <v>7214.0088408602151</v>
      </c>
      <c r="D53" s="104">
        <f t="shared" si="56"/>
        <v>7170.1788408602151</v>
      </c>
      <c r="E53" s="104">
        <f t="shared" si="56"/>
        <v>7172.8588408602145</v>
      </c>
      <c r="F53" s="104">
        <f t="shared" si="56"/>
        <v>7372.4788408602144</v>
      </c>
      <c r="G53" s="104">
        <f t="shared" si="56"/>
        <v>7462.7788408602146</v>
      </c>
      <c r="H53" s="104">
        <f t="shared" si="56"/>
        <v>7460.5088408602141</v>
      </c>
      <c r="I53" s="104">
        <f t="shared" si="56"/>
        <v>7476.7188408602151</v>
      </c>
      <c r="J53" s="104">
        <f t="shared" si="56"/>
        <v>7482.5088408602141</v>
      </c>
      <c r="K53" s="104">
        <f t="shared" si="56"/>
        <v>7361.6488408602145</v>
      </c>
      <c r="L53" s="104">
        <f t="shared" si="56"/>
        <v>7357.298840860215</v>
      </c>
      <c r="M53" s="104">
        <f t="shared" si="56"/>
        <v>7362.5688408602146</v>
      </c>
      <c r="N53" s="104">
        <f t="shared" si="56"/>
        <v>7262.0988408602143</v>
      </c>
      <c r="O53" s="104">
        <f t="shared" si="56"/>
        <v>7298.708840860214</v>
      </c>
      <c r="P53" s="104">
        <f t="shared" si="56"/>
        <v>7276.8588408602145</v>
      </c>
      <c r="Q53" s="104">
        <f t="shared" si="56"/>
        <v>7278.8988408602145</v>
      </c>
      <c r="R53" s="104">
        <f t="shared" si="56"/>
        <v>7207.9988408602139</v>
      </c>
      <c r="S53" s="104">
        <f t="shared" si="56"/>
        <v>7229.8988408602145</v>
      </c>
      <c r="T53" s="104">
        <f t="shared" si="56"/>
        <v>7177.958840860214</v>
      </c>
      <c r="U53" s="104">
        <f t="shared" si="56"/>
        <v>7246.0888408602141</v>
      </c>
      <c r="V53" s="104">
        <f t="shared" si="56"/>
        <v>7348.1388408602143</v>
      </c>
      <c r="W53" s="104">
        <f t="shared" si="56"/>
        <v>7409.2488408602148</v>
      </c>
      <c r="X53" s="104">
        <f t="shared" si="56"/>
        <v>7448.8218261529</v>
      </c>
      <c r="Y53" s="104">
        <f t="shared" si="56"/>
        <v>7461.0422241706347</v>
      </c>
      <c r="Z53" s="104">
        <f t="shared" si="56"/>
        <v>7377.6102588576086</v>
      </c>
      <c r="AA53" s="104">
        <f t="shared" si="56"/>
        <v>7483.6597222772007</v>
      </c>
      <c r="AB53" s="104">
        <f t="shared" si="56"/>
        <v>7628.8787722973993</v>
      </c>
      <c r="AC53" s="104">
        <f t="shared" si="56"/>
        <v>7550.1466255340147</v>
      </c>
      <c r="AD53" s="104">
        <f t="shared" si="56"/>
        <v>7396.6732323293008</v>
      </c>
      <c r="AE53" s="104">
        <f t="shared" si="56"/>
        <v>7525.0880601478584</v>
      </c>
      <c r="AF53" s="104">
        <f t="shared" si="56"/>
        <v>7799.6914175063857</v>
      </c>
      <c r="AG53" s="104">
        <f t="shared" si="56"/>
        <v>7911.4719773295974</v>
      </c>
      <c r="AH53" s="104">
        <f t="shared" ref="AH53:BM53" si="57">SUM(AH30,AH40,AH42,AH47,-AH52)</f>
        <v>7997.876855998109</v>
      </c>
      <c r="AI53" s="104">
        <f t="shared" si="57"/>
        <v>7860.7727285506826</v>
      </c>
      <c r="AJ53" s="104">
        <f t="shared" si="57"/>
        <v>8017.2907398830812</v>
      </c>
      <c r="AK53" s="104">
        <f t="shared" si="57"/>
        <v>8030.766858845579</v>
      </c>
      <c r="AL53" s="104">
        <f t="shared" si="57"/>
        <v>7982.9170903847935</v>
      </c>
      <c r="AM53" s="104">
        <f t="shared" si="57"/>
        <v>8012.9731450689869</v>
      </c>
      <c r="AN53" s="104">
        <f t="shared" si="57"/>
        <v>7957.1693774778778</v>
      </c>
      <c r="AO53" s="104">
        <f t="shared" si="57"/>
        <v>8081.3043974447628</v>
      </c>
      <c r="AP53" s="104">
        <f t="shared" si="57"/>
        <v>8021.771524502059</v>
      </c>
      <c r="AQ53" s="104">
        <f t="shared" si="57"/>
        <v>8115.9169957955719</v>
      </c>
      <c r="AR53" s="104">
        <f t="shared" si="57"/>
        <v>8344.6036199896953</v>
      </c>
      <c r="AS53" s="104">
        <f t="shared" si="57"/>
        <v>8364.6637014166881</v>
      </c>
      <c r="AT53" s="104">
        <f t="shared" si="57"/>
        <v>8329.9846064384019</v>
      </c>
      <c r="AU53" s="104">
        <f t="shared" si="57"/>
        <v>8349.6287539724672</v>
      </c>
      <c r="AV53" s="104">
        <f t="shared" si="57"/>
        <v>8312.1567916878703</v>
      </c>
      <c r="AW53" s="104">
        <f t="shared" si="57"/>
        <v>8394.7826234071945</v>
      </c>
      <c r="AX53" s="104">
        <f t="shared" si="57"/>
        <v>8370.1510730849513</v>
      </c>
      <c r="AY53" s="104">
        <f t="shared" si="57"/>
        <v>8358.7594031104272</v>
      </c>
      <c r="AZ53" s="104">
        <f t="shared" si="57"/>
        <v>8402.0924786013784</v>
      </c>
      <c r="BA53" s="104">
        <f t="shared" si="57"/>
        <v>8406.9658866661557</v>
      </c>
      <c r="BB53" s="104">
        <f t="shared" si="57"/>
        <v>8239.4791792460765</v>
      </c>
      <c r="BC53" s="104">
        <f t="shared" si="57"/>
        <v>8351.0122532680489</v>
      </c>
      <c r="BD53" s="104">
        <f t="shared" si="57"/>
        <v>8394.6894185506335</v>
      </c>
      <c r="BE53" s="104">
        <f t="shared" si="57"/>
        <v>8222.6893238123848</v>
      </c>
      <c r="BF53" s="104">
        <f t="shared" si="57"/>
        <v>7945.3409396424013</v>
      </c>
      <c r="BG53" s="104">
        <f t="shared" si="57"/>
        <v>8176.8575437498912</v>
      </c>
      <c r="BH53" s="104">
        <f t="shared" si="57"/>
        <v>8250.7214597447401</v>
      </c>
      <c r="BI53" s="104">
        <f t="shared" si="57"/>
        <v>8164.3109107419132</v>
      </c>
      <c r="BJ53" s="104">
        <f t="shared" si="57"/>
        <v>8008.8675403329271</v>
      </c>
      <c r="BK53" s="104">
        <f t="shared" si="57"/>
        <v>8103.27223541681</v>
      </c>
      <c r="BL53" s="104">
        <f t="shared" si="57"/>
        <v>7897.5014891135988</v>
      </c>
      <c r="BM53" s="104">
        <f t="shared" si="57"/>
        <v>7763.140920167838</v>
      </c>
      <c r="BN53" s="104">
        <f t="shared" ref="BN53:CS53" si="58">SUM(BN30,BN40,BN42,BN47,-BN52)</f>
        <v>7649.1105004507854</v>
      </c>
      <c r="BO53" s="104">
        <f t="shared" si="58"/>
        <v>7981.7637670042986</v>
      </c>
      <c r="BP53" s="104">
        <f t="shared" si="58"/>
        <v>8191.1872081689189</v>
      </c>
      <c r="BQ53" s="104">
        <f t="shared" si="58"/>
        <v>7948.8334936631636</v>
      </c>
      <c r="BR53" s="104">
        <f t="shared" si="58"/>
        <v>7768.5087850285163</v>
      </c>
      <c r="BS53" s="104">
        <f t="shared" si="58"/>
        <v>7964.2155604685304</v>
      </c>
      <c r="BT53" s="104">
        <f t="shared" si="58"/>
        <v>7868.7585088345877</v>
      </c>
      <c r="BU53" s="104">
        <f t="shared" si="58"/>
        <v>7811.8033749635888</v>
      </c>
      <c r="BV53" s="104">
        <f t="shared" si="58"/>
        <v>7352.9415472392384</v>
      </c>
      <c r="BW53" s="104">
        <f t="shared" si="58"/>
        <v>7400.1296547522488</v>
      </c>
      <c r="BX53" s="104">
        <f t="shared" si="58"/>
        <v>7532.1417214777803</v>
      </c>
      <c r="BY53" s="104">
        <f t="shared" si="58"/>
        <v>7580.3088867603637</v>
      </c>
      <c r="BZ53" s="104">
        <f t="shared" si="58"/>
        <v>7548.9988408602139</v>
      </c>
      <c r="CA53" s="104">
        <f t="shared" si="58"/>
        <v>7592.8688408602147</v>
      </c>
      <c r="CB53" s="104">
        <f t="shared" si="58"/>
        <v>7342.4688408602142</v>
      </c>
      <c r="CC53" s="104">
        <f t="shared" si="58"/>
        <v>7294.2388408602146</v>
      </c>
      <c r="CD53" s="104">
        <f t="shared" si="58"/>
        <v>7248.1588408602147</v>
      </c>
      <c r="CE53" s="104">
        <f t="shared" si="58"/>
        <v>7247.3188408602155</v>
      </c>
      <c r="CF53" s="104">
        <f t="shared" si="58"/>
        <v>7198.7688408602144</v>
      </c>
      <c r="CG53" s="104">
        <f t="shared" si="58"/>
        <v>7199.7688408602153</v>
      </c>
      <c r="CH53" s="104">
        <f t="shared" si="58"/>
        <v>7201.9688408602151</v>
      </c>
      <c r="CI53" s="104">
        <f t="shared" si="58"/>
        <v>7213.1388408602143</v>
      </c>
      <c r="CJ53" s="104">
        <f t="shared" si="58"/>
        <v>7373.3488408602143</v>
      </c>
      <c r="CK53" s="104">
        <f t="shared" si="58"/>
        <v>7419.8588408602145</v>
      </c>
      <c r="CL53" s="104">
        <f t="shared" si="58"/>
        <v>7407.9788408602144</v>
      </c>
      <c r="CM53" s="104">
        <f t="shared" si="58"/>
        <v>7387.7088408602149</v>
      </c>
      <c r="CN53" s="104">
        <f t="shared" si="58"/>
        <v>7374.3288408602139</v>
      </c>
      <c r="CO53" s="104">
        <f t="shared" si="58"/>
        <v>7380.838840860215</v>
      </c>
      <c r="CP53" s="104">
        <f t="shared" si="58"/>
        <v>7637.4588408602149</v>
      </c>
      <c r="CQ53" s="104">
        <f t="shared" si="58"/>
        <v>7589.5788408602148</v>
      </c>
      <c r="CR53" s="104">
        <f t="shared" si="58"/>
        <v>7488.628840860215</v>
      </c>
      <c r="CS53" s="105">
        <f t="shared" si="58"/>
        <v>7388.8488408602143</v>
      </c>
      <c r="CT53" s="106">
        <f>SUM(B53:CS53)</f>
        <v>738240.30030765745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772.08900000000085</v>
      </c>
      <c r="C55" s="108">
        <f t="shared" si="59"/>
        <v>771.32899999999972</v>
      </c>
      <c r="D55" s="108">
        <f t="shared" si="59"/>
        <v>815.44899999999961</v>
      </c>
      <c r="E55" s="108">
        <f t="shared" si="59"/>
        <v>812.49900000000071</v>
      </c>
      <c r="F55" s="108">
        <f t="shared" si="59"/>
        <v>624.5590000000002</v>
      </c>
      <c r="G55" s="108">
        <f t="shared" si="59"/>
        <v>533.11899999999969</v>
      </c>
      <c r="H55" s="108">
        <f t="shared" si="59"/>
        <v>553.38900000000012</v>
      </c>
      <c r="I55" s="108">
        <f t="shared" si="59"/>
        <v>549.86899999999969</v>
      </c>
      <c r="J55" s="108">
        <f t="shared" si="59"/>
        <v>557.27900000000045</v>
      </c>
      <c r="K55" s="108">
        <f t="shared" si="59"/>
        <v>686.79899999999998</v>
      </c>
      <c r="L55" s="108">
        <f t="shared" si="59"/>
        <v>694.95899999999983</v>
      </c>
      <c r="M55" s="108">
        <f t="shared" si="59"/>
        <v>690.89900000000034</v>
      </c>
      <c r="N55" s="108">
        <f t="shared" si="59"/>
        <v>789.34900000000016</v>
      </c>
      <c r="O55" s="108">
        <f t="shared" si="59"/>
        <v>751.63900000000103</v>
      </c>
      <c r="P55" s="108">
        <f t="shared" si="59"/>
        <v>774.50900000000001</v>
      </c>
      <c r="Q55" s="108">
        <f t="shared" si="59"/>
        <v>771.83899999999994</v>
      </c>
      <c r="R55" s="108">
        <f t="shared" si="59"/>
        <v>843.17900000000009</v>
      </c>
      <c r="S55" s="108">
        <f t="shared" si="59"/>
        <v>820.44899999999961</v>
      </c>
      <c r="T55" s="108">
        <f t="shared" si="59"/>
        <v>873.28900000000067</v>
      </c>
      <c r="U55" s="108">
        <f t="shared" si="59"/>
        <v>804.93900000000031</v>
      </c>
      <c r="V55" s="108">
        <f t="shared" si="59"/>
        <v>703.66899999999987</v>
      </c>
      <c r="W55" s="108">
        <f t="shared" si="59"/>
        <v>642.44899999999961</v>
      </c>
      <c r="X55" s="108">
        <f t="shared" si="59"/>
        <v>4103.6360147073137</v>
      </c>
      <c r="Y55" s="108">
        <f t="shared" si="59"/>
        <v>4094.1756166895793</v>
      </c>
      <c r="Z55" s="108">
        <f t="shared" si="59"/>
        <v>4185.0875820026067</v>
      </c>
      <c r="AA55" s="108">
        <f t="shared" si="59"/>
        <v>4097.9781185830134</v>
      </c>
      <c r="AB55" s="108">
        <f t="shared" si="59"/>
        <v>3982.6790685628148</v>
      </c>
      <c r="AC55" s="108">
        <f t="shared" si="59"/>
        <v>4106.0312153262003</v>
      </c>
      <c r="AD55" s="108">
        <f t="shared" si="59"/>
        <v>4368.5946085309142</v>
      </c>
      <c r="AE55" s="108">
        <f t="shared" si="59"/>
        <v>4342.7597807123566</v>
      </c>
      <c r="AF55" s="108">
        <f t="shared" si="59"/>
        <v>4198.9864233538292</v>
      </c>
      <c r="AG55" s="108">
        <f t="shared" si="59"/>
        <v>4198.8858635306178</v>
      </c>
      <c r="AH55" s="108">
        <f t="shared" ref="AH55:BM55" si="60">AH25-AH53</f>
        <v>4233.5509848621059</v>
      </c>
      <c r="AI55" s="108">
        <f t="shared" si="60"/>
        <v>4520.7551123095309</v>
      </c>
      <c r="AJ55" s="108">
        <f t="shared" si="60"/>
        <v>4501.2871009771352</v>
      </c>
      <c r="AK55" s="108">
        <f t="shared" si="60"/>
        <v>4598.1609820146359</v>
      </c>
      <c r="AL55" s="108">
        <f t="shared" si="60"/>
        <v>4770.4307504754215</v>
      </c>
      <c r="AM55" s="108">
        <f t="shared" si="60"/>
        <v>4832.0046957912273</v>
      </c>
      <c r="AN55" s="108">
        <f t="shared" si="60"/>
        <v>4983.7084633823379</v>
      </c>
      <c r="AO55" s="108">
        <f t="shared" si="60"/>
        <v>4921.8534434154517</v>
      </c>
      <c r="AP55" s="108">
        <f t="shared" si="60"/>
        <v>5056.9863163581558</v>
      </c>
      <c r="AQ55" s="108">
        <f t="shared" si="60"/>
        <v>5021.2908450646419</v>
      </c>
      <c r="AR55" s="108">
        <f t="shared" si="60"/>
        <v>4843.9742208705193</v>
      </c>
      <c r="AS55" s="108">
        <f t="shared" si="60"/>
        <v>4848.4141394435264</v>
      </c>
      <c r="AT55" s="108">
        <f t="shared" si="60"/>
        <v>4891.573234421814</v>
      </c>
      <c r="AU55" s="108">
        <f t="shared" si="60"/>
        <v>4879.3590868877491</v>
      </c>
      <c r="AV55" s="108">
        <f t="shared" si="60"/>
        <v>4929.0710491723439</v>
      </c>
      <c r="AW55" s="108">
        <f t="shared" si="60"/>
        <v>4851.1552174530207</v>
      </c>
      <c r="AX55" s="108">
        <f t="shared" si="60"/>
        <v>4881.7867677752638</v>
      </c>
      <c r="AY55" s="108">
        <f t="shared" si="60"/>
        <v>4893.8084377497871</v>
      </c>
      <c r="AZ55" s="108">
        <f t="shared" si="60"/>
        <v>4853.4153622588383</v>
      </c>
      <c r="BA55" s="108">
        <f t="shared" si="60"/>
        <v>4847.6119541940607</v>
      </c>
      <c r="BB55" s="108">
        <f t="shared" si="60"/>
        <v>5013.2786616141402</v>
      </c>
      <c r="BC55" s="108">
        <f t="shared" si="60"/>
        <v>4894.1855875921665</v>
      </c>
      <c r="BD55" s="108">
        <f t="shared" si="60"/>
        <v>4844.8384223095818</v>
      </c>
      <c r="BE55" s="108">
        <f t="shared" si="60"/>
        <v>4993.0985170478307</v>
      </c>
      <c r="BF55" s="108">
        <f t="shared" si="60"/>
        <v>5262.4669012178147</v>
      </c>
      <c r="BG55" s="108">
        <f t="shared" si="60"/>
        <v>5010.3602971103246</v>
      </c>
      <c r="BH55" s="108">
        <f t="shared" si="60"/>
        <v>4898.7663811154762</v>
      </c>
      <c r="BI55" s="108">
        <f t="shared" si="60"/>
        <v>4939.546930118302</v>
      </c>
      <c r="BJ55" s="108">
        <f t="shared" si="60"/>
        <v>5044.0303005272872</v>
      </c>
      <c r="BK55" s="108">
        <f t="shared" si="60"/>
        <v>4873.8956054434066</v>
      </c>
      <c r="BL55" s="108">
        <f t="shared" si="60"/>
        <v>5011.6963517466165</v>
      </c>
      <c r="BM55" s="108">
        <f t="shared" si="60"/>
        <v>5038.7769206923767</v>
      </c>
      <c r="BN55" s="108">
        <f t="shared" ref="BN55:CS55" si="61">BN25-BN53</f>
        <v>5038.467340409431</v>
      </c>
      <c r="BO55" s="108">
        <f t="shared" si="61"/>
        <v>4586.0240738559169</v>
      </c>
      <c r="BP55" s="108">
        <f t="shared" si="61"/>
        <v>4241.2906326912971</v>
      </c>
      <c r="BQ55" s="108">
        <f t="shared" si="61"/>
        <v>4360.6543471970526</v>
      </c>
      <c r="BR55" s="108">
        <f t="shared" si="61"/>
        <v>4425.2990558316997</v>
      </c>
      <c r="BS55" s="108">
        <f t="shared" si="61"/>
        <v>4122.5222803916859</v>
      </c>
      <c r="BT55" s="108">
        <f t="shared" si="61"/>
        <v>4098.2993320256282</v>
      </c>
      <c r="BU55" s="108">
        <f t="shared" si="61"/>
        <v>4047.6844658966256</v>
      </c>
      <c r="BV55" s="108">
        <f t="shared" si="61"/>
        <v>4408.4362936209773</v>
      </c>
      <c r="BW55" s="108">
        <f t="shared" si="61"/>
        <v>4276.8281861079668</v>
      </c>
      <c r="BX55" s="108">
        <f t="shared" si="61"/>
        <v>4092.8561193824344</v>
      </c>
      <c r="BY55" s="108">
        <f t="shared" si="61"/>
        <v>3992.8489540998507</v>
      </c>
      <c r="BZ55" s="108">
        <f t="shared" si="61"/>
        <v>503.41900000000078</v>
      </c>
      <c r="CA55" s="108">
        <f t="shared" si="61"/>
        <v>452.79899999999907</v>
      </c>
      <c r="CB55" s="108">
        <f t="shared" si="61"/>
        <v>705.40899999999965</v>
      </c>
      <c r="CC55" s="108">
        <f t="shared" si="61"/>
        <v>754.50899999999911</v>
      </c>
      <c r="CD55" s="108">
        <f t="shared" si="61"/>
        <v>798.82899999999972</v>
      </c>
      <c r="CE55" s="108">
        <f t="shared" si="61"/>
        <v>800.08899999999903</v>
      </c>
      <c r="CF55" s="108">
        <f t="shared" si="61"/>
        <v>849.43900000000122</v>
      </c>
      <c r="CG55" s="108">
        <f t="shared" si="61"/>
        <v>848.42900000000009</v>
      </c>
      <c r="CH55" s="108">
        <f t="shared" si="61"/>
        <v>853.19899999999961</v>
      </c>
      <c r="CI55" s="108">
        <f t="shared" si="61"/>
        <v>849.91900000000078</v>
      </c>
      <c r="CJ55" s="108">
        <f t="shared" si="61"/>
        <v>687.51900000000114</v>
      </c>
      <c r="CK55" s="108">
        <f t="shared" si="61"/>
        <v>642.71900000000096</v>
      </c>
      <c r="CL55" s="108">
        <f t="shared" si="61"/>
        <v>661.33899999999994</v>
      </c>
      <c r="CM55" s="108">
        <f t="shared" si="61"/>
        <v>681.98899999999958</v>
      </c>
      <c r="CN55" s="108">
        <f t="shared" si="61"/>
        <v>700.58899999999994</v>
      </c>
      <c r="CO55" s="108">
        <f t="shared" si="61"/>
        <v>702.33899999999903</v>
      </c>
      <c r="CP55" s="108">
        <f t="shared" si="61"/>
        <v>442.40899999999965</v>
      </c>
      <c r="CQ55" s="108">
        <f t="shared" si="61"/>
        <v>490.39900000000034</v>
      </c>
      <c r="CR55" s="108">
        <f t="shared" si="61"/>
        <v>591.27899999999954</v>
      </c>
      <c r="CS55" s="109">
        <f t="shared" si="61"/>
        <v>691.76900000000023</v>
      </c>
      <c r="CT55" s="110">
        <f>SUM(B55:CS55)</f>
        <v>278901.10241492267</v>
      </c>
      <c r="CU55" s="150"/>
    </row>
    <row r="56" spans="1:102" ht="15.75" thickBot="1">
      <c r="A56" s="57" t="s">
        <v>71</v>
      </c>
      <c r="B56" s="36">
        <v>0</v>
      </c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0</v>
      </c>
      <c r="AA56" s="37">
        <v>0</v>
      </c>
      <c r="AB56" s="37">
        <v>0</v>
      </c>
      <c r="AC56" s="37">
        <v>0</v>
      </c>
      <c r="AD56" s="37">
        <v>200</v>
      </c>
      <c r="AE56" s="37">
        <v>100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300</v>
      </c>
      <c r="BM56" s="37">
        <v>300</v>
      </c>
      <c r="BN56" s="37">
        <v>0</v>
      </c>
      <c r="BO56" s="37">
        <v>0</v>
      </c>
      <c r="BP56" s="37">
        <v>0</v>
      </c>
      <c r="BQ56" s="37">
        <v>200</v>
      </c>
      <c r="BR56" s="37">
        <v>400</v>
      </c>
      <c r="BS56" s="37">
        <v>150</v>
      </c>
      <c r="BT56" s="37">
        <v>0</v>
      </c>
      <c r="BU56" s="37">
        <v>0</v>
      </c>
      <c r="BV56" s="37">
        <v>0</v>
      </c>
      <c r="BW56" s="37">
        <v>0</v>
      </c>
      <c r="BX56" s="37">
        <v>0</v>
      </c>
      <c r="BY56" s="37">
        <v>0</v>
      </c>
      <c r="BZ56" s="37">
        <v>0</v>
      </c>
      <c r="CA56" s="37">
        <v>0</v>
      </c>
      <c r="CB56" s="37">
        <v>0</v>
      </c>
      <c r="CC56" s="37">
        <v>0</v>
      </c>
      <c r="CD56" s="37">
        <v>0</v>
      </c>
      <c r="CE56" s="37">
        <v>0</v>
      </c>
      <c r="CF56" s="37">
        <v>0</v>
      </c>
      <c r="CG56" s="37">
        <v>0</v>
      </c>
      <c r="CH56" s="37">
        <v>0</v>
      </c>
      <c r="CI56" s="37">
        <v>0</v>
      </c>
      <c r="CJ56" s="37">
        <v>0</v>
      </c>
      <c r="CK56" s="37">
        <v>0</v>
      </c>
      <c r="CL56" s="37">
        <v>0</v>
      </c>
      <c r="CM56" s="37">
        <v>0</v>
      </c>
      <c r="CN56" s="37">
        <v>0</v>
      </c>
      <c r="CO56" s="37">
        <v>0</v>
      </c>
      <c r="CP56" s="37">
        <v>0</v>
      </c>
      <c r="CQ56" s="37">
        <v>0</v>
      </c>
      <c r="CR56" s="37">
        <v>0</v>
      </c>
      <c r="CS56" s="38">
        <v>0</v>
      </c>
      <c r="CT56" s="31">
        <f>SUM(B56:CS56)</f>
        <v>1650</v>
      </c>
      <c r="CU56" s="152"/>
      <c r="CW56" s="140"/>
    </row>
    <row r="57" spans="1:102" ht="15.75" thickBot="1">
      <c r="A57" s="107" t="s">
        <v>81</v>
      </c>
      <c r="B57" s="108">
        <f>IF(B56&gt;B55,0,B55-B56)</f>
        <v>772.08900000000085</v>
      </c>
      <c r="C57" s="108">
        <f t="shared" ref="C57:BN57" si="62">IF(C56&gt;C55,0,C55-C56)</f>
        <v>771.32899999999972</v>
      </c>
      <c r="D57" s="108">
        <f t="shared" si="62"/>
        <v>815.44899999999961</v>
      </c>
      <c r="E57" s="108">
        <f t="shared" si="62"/>
        <v>812.49900000000071</v>
      </c>
      <c r="F57" s="108">
        <f t="shared" si="62"/>
        <v>624.5590000000002</v>
      </c>
      <c r="G57" s="108">
        <f t="shared" si="62"/>
        <v>533.11899999999969</v>
      </c>
      <c r="H57" s="108">
        <f t="shared" si="62"/>
        <v>553.38900000000012</v>
      </c>
      <c r="I57" s="108">
        <f t="shared" si="62"/>
        <v>549.86899999999969</v>
      </c>
      <c r="J57" s="108">
        <f t="shared" si="62"/>
        <v>557.27900000000045</v>
      </c>
      <c r="K57" s="108">
        <f t="shared" si="62"/>
        <v>686.79899999999998</v>
      </c>
      <c r="L57" s="108">
        <f t="shared" si="62"/>
        <v>694.95899999999983</v>
      </c>
      <c r="M57" s="108">
        <f t="shared" si="62"/>
        <v>690.89900000000034</v>
      </c>
      <c r="N57" s="108">
        <f t="shared" si="62"/>
        <v>789.34900000000016</v>
      </c>
      <c r="O57" s="108">
        <f t="shared" si="62"/>
        <v>751.63900000000103</v>
      </c>
      <c r="P57" s="108">
        <f t="shared" si="62"/>
        <v>774.50900000000001</v>
      </c>
      <c r="Q57" s="108">
        <f t="shared" si="62"/>
        <v>771.83899999999994</v>
      </c>
      <c r="R57" s="108">
        <f t="shared" si="62"/>
        <v>843.17900000000009</v>
      </c>
      <c r="S57" s="108">
        <f t="shared" si="62"/>
        <v>820.44899999999961</v>
      </c>
      <c r="T57" s="108">
        <f t="shared" si="62"/>
        <v>873.28900000000067</v>
      </c>
      <c r="U57" s="108">
        <f t="shared" si="62"/>
        <v>804.93900000000031</v>
      </c>
      <c r="V57" s="108">
        <f t="shared" si="62"/>
        <v>703.66899999999987</v>
      </c>
      <c r="W57" s="108">
        <f t="shared" si="62"/>
        <v>642.44899999999961</v>
      </c>
      <c r="X57" s="108">
        <f t="shared" si="62"/>
        <v>4103.6360147073137</v>
      </c>
      <c r="Y57" s="108">
        <f t="shared" si="62"/>
        <v>4094.1756166895793</v>
      </c>
      <c r="Z57" s="108">
        <f t="shared" si="62"/>
        <v>4185.0875820026067</v>
      </c>
      <c r="AA57" s="108">
        <f t="shared" si="62"/>
        <v>4097.9781185830134</v>
      </c>
      <c r="AB57" s="108">
        <f t="shared" si="62"/>
        <v>3982.6790685628148</v>
      </c>
      <c r="AC57" s="108">
        <f t="shared" si="62"/>
        <v>4106.0312153262003</v>
      </c>
      <c r="AD57" s="108">
        <f t="shared" si="62"/>
        <v>4168.5946085309142</v>
      </c>
      <c r="AE57" s="108">
        <f t="shared" si="62"/>
        <v>4242.7597807123566</v>
      </c>
      <c r="AF57" s="108">
        <f t="shared" si="62"/>
        <v>4198.9864233538292</v>
      </c>
      <c r="AG57" s="108">
        <f t="shared" si="62"/>
        <v>4198.8858635306178</v>
      </c>
      <c r="AH57" s="108">
        <f t="shared" si="62"/>
        <v>4233.5509848621059</v>
      </c>
      <c r="AI57" s="108">
        <f t="shared" si="62"/>
        <v>4520.7551123095309</v>
      </c>
      <c r="AJ57" s="108">
        <f t="shared" si="62"/>
        <v>4501.2871009771352</v>
      </c>
      <c r="AK57" s="108">
        <f t="shared" si="62"/>
        <v>4598.1609820146359</v>
      </c>
      <c r="AL57" s="108">
        <f t="shared" si="62"/>
        <v>4770.4307504754215</v>
      </c>
      <c r="AM57" s="108">
        <f t="shared" si="62"/>
        <v>4832.0046957912273</v>
      </c>
      <c r="AN57" s="108">
        <f t="shared" si="62"/>
        <v>4983.7084633823379</v>
      </c>
      <c r="AO57" s="108">
        <f t="shared" si="62"/>
        <v>4921.8534434154517</v>
      </c>
      <c r="AP57" s="108">
        <f t="shared" si="62"/>
        <v>5056.9863163581558</v>
      </c>
      <c r="AQ57" s="108">
        <f t="shared" si="62"/>
        <v>5021.2908450646419</v>
      </c>
      <c r="AR57" s="108">
        <f t="shared" si="62"/>
        <v>4843.9742208705193</v>
      </c>
      <c r="AS57" s="108">
        <f t="shared" si="62"/>
        <v>4848.4141394435264</v>
      </c>
      <c r="AT57" s="108">
        <f t="shared" si="62"/>
        <v>4891.573234421814</v>
      </c>
      <c r="AU57" s="108">
        <f t="shared" si="62"/>
        <v>4879.3590868877491</v>
      </c>
      <c r="AV57" s="108">
        <f t="shared" si="62"/>
        <v>4929.0710491723439</v>
      </c>
      <c r="AW57" s="108">
        <f t="shared" si="62"/>
        <v>4851.1552174530207</v>
      </c>
      <c r="AX57" s="108">
        <f t="shared" si="62"/>
        <v>4881.7867677752638</v>
      </c>
      <c r="AY57" s="108">
        <f t="shared" si="62"/>
        <v>4893.8084377497871</v>
      </c>
      <c r="AZ57" s="108">
        <f t="shared" si="62"/>
        <v>4853.4153622588383</v>
      </c>
      <c r="BA57" s="108">
        <f t="shared" si="62"/>
        <v>4847.6119541940607</v>
      </c>
      <c r="BB57" s="108">
        <f t="shared" si="62"/>
        <v>5013.2786616141402</v>
      </c>
      <c r="BC57" s="108">
        <f t="shared" si="62"/>
        <v>4894.1855875921665</v>
      </c>
      <c r="BD57" s="108">
        <f t="shared" si="62"/>
        <v>4844.8384223095818</v>
      </c>
      <c r="BE57" s="108">
        <f t="shared" si="62"/>
        <v>4993.0985170478307</v>
      </c>
      <c r="BF57" s="108">
        <f t="shared" si="62"/>
        <v>5262.4669012178147</v>
      </c>
      <c r="BG57" s="108">
        <f t="shared" si="62"/>
        <v>5010.3602971103246</v>
      </c>
      <c r="BH57" s="108">
        <f t="shared" si="62"/>
        <v>4898.7663811154762</v>
      </c>
      <c r="BI57" s="108">
        <f t="shared" si="62"/>
        <v>4939.546930118302</v>
      </c>
      <c r="BJ57" s="108">
        <f t="shared" si="62"/>
        <v>5044.0303005272872</v>
      </c>
      <c r="BK57" s="108">
        <f t="shared" si="62"/>
        <v>4873.8956054434066</v>
      </c>
      <c r="BL57" s="108">
        <f t="shared" si="62"/>
        <v>4711.6963517466165</v>
      </c>
      <c r="BM57" s="108">
        <f t="shared" si="62"/>
        <v>4738.7769206923767</v>
      </c>
      <c r="BN57" s="108">
        <f t="shared" si="62"/>
        <v>5038.467340409431</v>
      </c>
      <c r="BO57" s="108">
        <f t="shared" ref="BO57:CS57" si="63">IF(BO56&gt;BO55,0,BO55-BO56)</f>
        <v>4586.0240738559169</v>
      </c>
      <c r="BP57" s="108">
        <f t="shared" si="63"/>
        <v>4241.2906326912971</v>
      </c>
      <c r="BQ57" s="108">
        <f t="shared" si="63"/>
        <v>4160.6543471970526</v>
      </c>
      <c r="BR57" s="108">
        <f t="shared" si="63"/>
        <v>4025.2990558316997</v>
      </c>
      <c r="BS57" s="108">
        <f t="shared" si="63"/>
        <v>3972.5222803916859</v>
      </c>
      <c r="BT57" s="108">
        <f t="shared" si="63"/>
        <v>4098.2993320256282</v>
      </c>
      <c r="BU57" s="108">
        <f t="shared" si="63"/>
        <v>4047.6844658966256</v>
      </c>
      <c r="BV57" s="108">
        <f t="shared" si="63"/>
        <v>4408.4362936209773</v>
      </c>
      <c r="BW57" s="108">
        <f t="shared" si="63"/>
        <v>4276.8281861079668</v>
      </c>
      <c r="BX57" s="108">
        <f t="shared" si="63"/>
        <v>4092.8561193824344</v>
      </c>
      <c r="BY57" s="108">
        <f t="shared" si="63"/>
        <v>3992.8489540998507</v>
      </c>
      <c r="BZ57" s="108">
        <f t="shared" si="63"/>
        <v>503.41900000000078</v>
      </c>
      <c r="CA57" s="108">
        <f t="shared" si="63"/>
        <v>452.79899999999907</v>
      </c>
      <c r="CB57" s="108">
        <f t="shared" si="63"/>
        <v>705.40899999999965</v>
      </c>
      <c r="CC57" s="108">
        <f t="shared" si="63"/>
        <v>754.50899999999911</v>
      </c>
      <c r="CD57" s="108">
        <f t="shared" si="63"/>
        <v>798.82899999999972</v>
      </c>
      <c r="CE57" s="108">
        <f t="shared" si="63"/>
        <v>800.08899999999903</v>
      </c>
      <c r="CF57" s="108">
        <f t="shared" si="63"/>
        <v>849.43900000000122</v>
      </c>
      <c r="CG57" s="108">
        <f t="shared" si="63"/>
        <v>848.42900000000009</v>
      </c>
      <c r="CH57" s="108">
        <f t="shared" si="63"/>
        <v>853.19899999999961</v>
      </c>
      <c r="CI57" s="108">
        <f t="shared" si="63"/>
        <v>849.91900000000078</v>
      </c>
      <c r="CJ57" s="108">
        <f t="shared" si="63"/>
        <v>687.51900000000114</v>
      </c>
      <c r="CK57" s="108">
        <f t="shared" si="63"/>
        <v>642.71900000000096</v>
      </c>
      <c r="CL57" s="108">
        <f t="shared" si="63"/>
        <v>661.33899999999994</v>
      </c>
      <c r="CM57" s="108">
        <f t="shared" si="63"/>
        <v>681.98899999999958</v>
      </c>
      <c r="CN57" s="108">
        <f t="shared" si="63"/>
        <v>700.58899999999994</v>
      </c>
      <c r="CO57" s="108">
        <f t="shared" si="63"/>
        <v>702.33899999999903</v>
      </c>
      <c r="CP57" s="108">
        <f t="shared" si="63"/>
        <v>442.40899999999965</v>
      </c>
      <c r="CQ57" s="108">
        <f t="shared" si="63"/>
        <v>490.39900000000034</v>
      </c>
      <c r="CR57" s="108">
        <f t="shared" si="63"/>
        <v>591.27899999999954</v>
      </c>
      <c r="CS57" s="109">
        <f t="shared" si="63"/>
        <v>691.76900000000023</v>
      </c>
      <c r="CT57" s="110">
        <f>SUM(B57:CS57)</f>
        <v>277251.10241492267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3538.0909999999999</v>
      </c>
      <c r="C60" s="173">
        <f>SUM(C61:C67)</f>
        <v>3540.0909999999999</v>
      </c>
      <c r="D60" s="173">
        <f t="shared" ref="D60:BO60" si="64">SUM(D61:D67)</f>
        <v>3544.0909999999999</v>
      </c>
      <c r="E60" s="173">
        <f t="shared" si="64"/>
        <v>3546.0909999999999</v>
      </c>
      <c r="F60" s="173">
        <f t="shared" si="64"/>
        <v>3541.0909999999999</v>
      </c>
      <c r="G60" s="173">
        <f t="shared" si="64"/>
        <v>3538.0909999999999</v>
      </c>
      <c r="H60" s="173">
        <f t="shared" si="64"/>
        <v>3541.0909999999999</v>
      </c>
      <c r="I60" s="173">
        <f t="shared" si="64"/>
        <v>3540.0909999999999</v>
      </c>
      <c r="J60" s="173">
        <f t="shared" si="64"/>
        <v>3540.0909999999999</v>
      </c>
      <c r="K60" s="173">
        <f t="shared" si="64"/>
        <v>3541.0909999999999</v>
      </c>
      <c r="L60" s="173">
        <f t="shared" si="64"/>
        <v>3541.0909999999999</v>
      </c>
      <c r="M60" s="173">
        <f t="shared" si="64"/>
        <v>3538.0909999999999</v>
      </c>
      <c r="N60" s="173">
        <f t="shared" si="64"/>
        <v>3539.0909999999999</v>
      </c>
      <c r="O60" s="173">
        <f t="shared" si="64"/>
        <v>3541.0909999999999</v>
      </c>
      <c r="P60" s="173">
        <f t="shared" si="64"/>
        <v>3540.0909999999999</v>
      </c>
      <c r="Q60" s="173">
        <f t="shared" si="64"/>
        <v>3540.0909999999999</v>
      </c>
      <c r="R60" s="173">
        <f t="shared" si="64"/>
        <v>3541.0909999999999</v>
      </c>
      <c r="S60" s="173">
        <f t="shared" si="64"/>
        <v>3542.0909999999999</v>
      </c>
      <c r="T60" s="173">
        <f t="shared" si="64"/>
        <v>3540.0909999999999</v>
      </c>
      <c r="U60" s="173">
        <f t="shared" si="64"/>
        <v>3537.0909999999999</v>
      </c>
      <c r="V60" s="173">
        <f t="shared" si="64"/>
        <v>3539.0909999999999</v>
      </c>
      <c r="W60" s="173">
        <f t="shared" si="64"/>
        <v>3539.0909999999999</v>
      </c>
      <c r="X60" s="173">
        <f t="shared" si="64"/>
        <v>3541.0909999999999</v>
      </c>
      <c r="Y60" s="173">
        <f t="shared" si="64"/>
        <v>3545.0909999999999</v>
      </c>
      <c r="Z60" s="173">
        <f t="shared" si="64"/>
        <v>3542.0909999999999</v>
      </c>
      <c r="AA60" s="173">
        <f t="shared" si="64"/>
        <v>3535.0909999999999</v>
      </c>
      <c r="AB60" s="173">
        <f t="shared" si="64"/>
        <v>3533.0909999999999</v>
      </c>
      <c r="AC60" s="173">
        <f t="shared" si="64"/>
        <v>3534.0909999999999</v>
      </c>
      <c r="AD60" s="173">
        <f t="shared" si="64"/>
        <v>3543.0909999999999</v>
      </c>
      <c r="AE60" s="173">
        <f t="shared" si="64"/>
        <v>3541.0909999999999</v>
      </c>
      <c r="AF60" s="173">
        <f t="shared" si="64"/>
        <v>3538.0909999999999</v>
      </c>
      <c r="AG60" s="173">
        <f t="shared" si="64"/>
        <v>3542.0909999999999</v>
      </c>
      <c r="AH60" s="173">
        <f t="shared" si="64"/>
        <v>3544.0909999999999</v>
      </c>
      <c r="AI60" s="173">
        <f t="shared" si="64"/>
        <v>3537.0909999999999</v>
      </c>
      <c r="AJ60" s="173">
        <f t="shared" si="64"/>
        <v>3540.0909999999999</v>
      </c>
      <c r="AK60" s="173">
        <f t="shared" si="64"/>
        <v>3539.0909999999999</v>
      </c>
      <c r="AL60" s="173">
        <f t="shared" si="64"/>
        <v>3540.0909999999999</v>
      </c>
      <c r="AM60" s="173">
        <f t="shared" si="64"/>
        <v>3540.0909999999999</v>
      </c>
      <c r="AN60" s="173">
        <f t="shared" si="64"/>
        <v>3539.0909999999999</v>
      </c>
      <c r="AO60" s="173">
        <f t="shared" si="64"/>
        <v>3537.0909999999999</v>
      </c>
      <c r="AP60" s="173">
        <f t="shared" si="64"/>
        <v>3532.0909999999999</v>
      </c>
      <c r="AQ60" s="173">
        <f t="shared" si="64"/>
        <v>3537.0909999999999</v>
      </c>
      <c r="AR60" s="173">
        <f t="shared" si="64"/>
        <v>3543.0909999999999</v>
      </c>
      <c r="AS60" s="173">
        <f t="shared" si="64"/>
        <v>3544.0909999999999</v>
      </c>
      <c r="AT60" s="173">
        <f t="shared" si="64"/>
        <v>3541.0909999999999</v>
      </c>
      <c r="AU60" s="173">
        <f t="shared" si="64"/>
        <v>3539.0909999999999</v>
      </c>
      <c r="AV60" s="173">
        <f t="shared" si="64"/>
        <v>3538.0909999999999</v>
      </c>
      <c r="AW60" s="173">
        <f t="shared" si="64"/>
        <v>3538.0909999999999</v>
      </c>
      <c r="AX60" s="173">
        <f t="shared" si="64"/>
        <v>3540.0909999999999</v>
      </c>
      <c r="AY60" s="173">
        <f t="shared" si="64"/>
        <v>3540.0909999999999</v>
      </c>
      <c r="AZ60" s="173">
        <f t="shared" si="64"/>
        <v>3540.0909999999999</v>
      </c>
      <c r="BA60" s="173">
        <f t="shared" si="64"/>
        <v>3544.0909999999999</v>
      </c>
      <c r="BB60" s="173">
        <f t="shared" si="64"/>
        <v>3543.0909999999999</v>
      </c>
      <c r="BC60" s="173">
        <f t="shared" si="64"/>
        <v>3540.0909999999999</v>
      </c>
      <c r="BD60" s="173">
        <f t="shared" si="64"/>
        <v>3544.0909999999999</v>
      </c>
      <c r="BE60" s="173">
        <f t="shared" si="64"/>
        <v>3545.0909999999999</v>
      </c>
      <c r="BF60" s="173">
        <f t="shared" si="64"/>
        <v>3540.0909999999999</v>
      </c>
      <c r="BG60" s="173">
        <f t="shared" si="64"/>
        <v>3544.0909999999999</v>
      </c>
      <c r="BH60" s="173">
        <f t="shared" si="64"/>
        <v>3546.0909999999999</v>
      </c>
      <c r="BI60" s="173">
        <f t="shared" si="64"/>
        <v>3542.0909999999999</v>
      </c>
      <c r="BJ60" s="173">
        <f t="shared" si="64"/>
        <v>3543.0909999999999</v>
      </c>
      <c r="BK60" s="173">
        <f t="shared" si="64"/>
        <v>3536.0909999999999</v>
      </c>
      <c r="BL60" s="173">
        <f t="shared" si="64"/>
        <v>3534.0909999999999</v>
      </c>
      <c r="BM60" s="173">
        <f t="shared" si="64"/>
        <v>3535.0909999999999</v>
      </c>
      <c r="BN60" s="173">
        <f t="shared" si="64"/>
        <v>3540.0909999999999</v>
      </c>
      <c r="BO60" s="173">
        <f t="shared" si="64"/>
        <v>3542.0909999999999</v>
      </c>
      <c r="BP60" s="173">
        <f t="shared" ref="BP60:CS60" si="65">SUM(BP61:BP67)</f>
        <v>3539.0909999999999</v>
      </c>
      <c r="BQ60" s="173">
        <f t="shared" si="65"/>
        <v>3539.0909999999999</v>
      </c>
      <c r="BR60" s="173">
        <f t="shared" si="65"/>
        <v>3544.0909999999999</v>
      </c>
      <c r="BS60" s="173">
        <f t="shared" si="65"/>
        <v>3545.0909999999999</v>
      </c>
      <c r="BT60" s="173">
        <f t="shared" si="65"/>
        <v>3541.0909999999999</v>
      </c>
      <c r="BU60" s="173">
        <f t="shared" si="65"/>
        <v>3542.0909999999999</v>
      </c>
      <c r="BV60" s="173">
        <f t="shared" si="65"/>
        <v>3541.0909999999999</v>
      </c>
      <c r="BW60" s="173">
        <f t="shared" si="65"/>
        <v>3541.0909999999999</v>
      </c>
      <c r="BX60" s="173">
        <f t="shared" si="65"/>
        <v>3544.0909999999999</v>
      </c>
      <c r="BY60" s="173">
        <f t="shared" si="65"/>
        <v>3542.0909999999999</v>
      </c>
      <c r="BZ60" s="173">
        <f t="shared" si="65"/>
        <v>3542.0909999999999</v>
      </c>
      <c r="CA60" s="173">
        <f t="shared" si="65"/>
        <v>3542.0909999999999</v>
      </c>
      <c r="CB60" s="173">
        <f t="shared" si="65"/>
        <v>3538.0909999999999</v>
      </c>
      <c r="CC60" s="173">
        <f t="shared" si="65"/>
        <v>3538.0909999999999</v>
      </c>
      <c r="CD60" s="173">
        <f t="shared" si="65"/>
        <v>3544.0909999999999</v>
      </c>
      <c r="CE60" s="173">
        <f t="shared" si="65"/>
        <v>3544.0909999999999</v>
      </c>
      <c r="CF60" s="173">
        <f t="shared" si="65"/>
        <v>3544.0909999999999</v>
      </c>
      <c r="CG60" s="173">
        <f t="shared" si="65"/>
        <v>3544.0909999999999</v>
      </c>
      <c r="CH60" s="173">
        <f t="shared" si="65"/>
        <v>3540.0909999999999</v>
      </c>
      <c r="CI60" s="173">
        <f t="shared" si="65"/>
        <v>3542.0909999999999</v>
      </c>
      <c r="CJ60" s="173">
        <f t="shared" si="65"/>
        <v>3543.0909999999999</v>
      </c>
      <c r="CK60" s="173">
        <f t="shared" si="65"/>
        <v>3543.0909999999999</v>
      </c>
      <c r="CL60" s="173">
        <f t="shared" si="65"/>
        <v>3542.0909999999999</v>
      </c>
      <c r="CM60" s="173">
        <f t="shared" si="65"/>
        <v>3539.0909999999999</v>
      </c>
      <c r="CN60" s="173">
        <f t="shared" si="65"/>
        <v>3542.0909999999999</v>
      </c>
      <c r="CO60" s="173">
        <f t="shared" si="65"/>
        <v>3541.0909999999999</v>
      </c>
      <c r="CP60" s="173">
        <f t="shared" si="65"/>
        <v>3541.0909999999999</v>
      </c>
      <c r="CQ60" s="173">
        <f t="shared" si="65"/>
        <v>3543.0909999999999</v>
      </c>
      <c r="CR60" s="173">
        <f t="shared" si="65"/>
        <v>3542.0909999999999</v>
      </c>
      <c r="CS60" s="174">
        <f t="shared" si="65"/>
        <v>3542.0909999999999</v>
      </c>
      <c r="CT60" s="248">
        <f>SUM(B60:CS60)</f>
        <v>339908.7359999998</v>
      </c>
      <c r="CU60" s="150"/>
      <c r="CV60" s="151"/>
      <c r="CX60" s="252"/>
    </row>
    <row r="61" spans="1:102">
      <c r="A61" s="26" t="s">
        <v>4</v>
      </c>
      <c r="B61" s="32">
        <v>461</v>
      </c>
      <c r="C61" s="33">
        <v>461</v>
      </c>
      <c r="D61" s="33">
        <v>461</v>
      </c>
      <c r="E61" s="33">
        <v>461</v>
      </c>
      <c r="F61" s="33">
        <v>461</v>
      </c>
      <c r="G61" s="33">
        <v>461</v>
      </c>
      <c r="H61" s="33">
        <v>461</v>
      </c>
      <c r="I61" s="33">
        <v>461</v>
      </c>
      <c r="J61" s="33">
        <v>461</v>
      </c>
      <c r="K61" s="33">
        <v>461</v>
      </c>
      <c r="L61" s="33">
        <v>461</v>
      </c>
      <c r="M61" s="33">
        <v>461</v>
      </c>
      <c r="N61" s="33">
        <v>461</v>
      </c>
      <c r="O61" s="33">
        <v>461</v>
      </c>
      <c r="P61" s="33">
        <v>461</v>
      </c>
      <c r="Q61" s="33">
        <v>461</v>
      </c>
      <c r="R61" s="33">
        <v>461</v>
      </c>
      <c r="S61" s="33">
        <v>461</v>
      </c>
      <c r="T61" s="33">
        <v>461</v>
      </c>
      <c r="U61" s="33">
        <v>461</v>
      </c>
      <c r="V61" s="33">
        <v>461</v>
      </c>
      <c r="W61" s="33">
        <v>461</v>
      </c>
      <c r="X61" s="33">
        <v>461</v>
      </c>
      <c r="Y61" s="33">
        <v>461</v>
      </c>
      <c r="Z61" s="33">
        <v>461</v>
      </c>
      <c r="AA61" s="33">
        <v>461</v>
      </c>
      <c r="AB61" s="33">
        <v>461</v>
      </c>
      <c r="AC61" s="33">
        <v>461</v>
      </c>
      <c r="AD61" s="33">
        <v>461</v>
      </c>
      <c r="AE61" s="33">
        <v>461</v>
      </c>
      <c r="AF61" s="33">
        <v>461</v>
      </c>
      <c r="AG61" s="33">
        <v>461</v>
      </c>
      <c r="AH61" s="33">
        <v>461</v>
      </c>
      <c r="AI61" s="33">
        <v>461</v>
      </c>
      <c r="AJ61" s="33">
        <v>461</v>
      </c>
      <c r="AK61" s="33">
        <v>461</v>
      </c>
      <c r="AL61" s="33">
        <v>461</v>
      </c>
      <c r="AM61" s="33">
        <v>461</v>
      </c>
      <c r="AN61" s="33">
        <v>461</v>
      </c>
      <c r="AO61" s="33">
        <v>461</v>
      </c>
      <c r="AP61" s="33">
        <v>461</v>
      </c>
      <c r="AQ61" s="33">
        <v>461</v>
      </c>
      <c r="AR61" s="33">
        <v>461</v>
      </c>
      <c r="AS61" s="33">
        <v>461</v>
      </c>
      <c r="AT61" s="33">
        <v>461</v>
      </c>
      <c r="AU61" s="33">
        <v>461</v>
      </c>
      <c r="AV61" s="33">
        <v>461</v>
      </c>
      <c r="AW61" s="33">
        <v>461</v>
      </c>
      <c r="AX61" s="33">
        <v>461</v>
      </c>
      <c r="AY61" s="33">
        <v>461</v>
      </c>
      <c r="AZ61" s="33">
        <v>461</v>
      </c>
      <c r="BA61" s="33">
        <v>461</v>
      </c>
      <c r="BB61" s="33">
        <v>461</v>
      </c>
      <c r="BC61" s="33">
        <v>461</v>
      </c>
      <c r="BD61" s="33">
        <v>461</v>
      </c>
      <c r="BE61" s="33">
        <v>461</v>
      </c>
      <c r="BF61" s="33">
        <v>461</v>
      </c>
      <c r="BG61" s="33">
        <v>461</v>
      </c>
      <c r="BH61" s="33">
        <v>461</v>
      </c>
      <c r="BI61" s="33">
        <v>461</v>
      </c>
      <c r="BJ61" s="33">
        <v>461</v>
      </c>
      <c r="BK61" s="33">
        <v>461</v>
      </c>
      <c r="BL61" s="33">
        <v>461</v>
      </c>
      <c r="BM61" s="33">
        <v>461</v>
      </c>
      <c r="BN61" s="33">
        <v>461</v>
      </c>
      <c r="BO61" s="33">
        <v>461</v>
      </c>
      <c r="BP61" s="33">
        <v>461</v>
      </c>
      <c r="BQ61" s="33">
        <v>461</v>
      </c>
      <c r="BR61" s="33">
        <v>461</v>
      </c>
      <c r="BS61" s="33">
        <v>461</v>
      </c>
      <c r="BT61" s="33">
        <v>461</v>
      </c>
      <c r="BU61" s="33">
        <v>461</v>
      </c>
      <c r="BV61" s="33">
        <v>461</v>
      </c>
      <c r="BW61" s="33">
        <v>461</v>
      </c>
      <c r="BX61" s="33">
        <v>461</v>
      </c>
      <c r="BY61" s="33">
        <v>461</v>
      </c>
      <c r="BZ61" s="33">
        <v>461</v>
      </c>
      <c r="CA61" s="33">
        <v>461</v>
      </c>
      <c r="CB61" s="33">
        <v>461</v>
      </c>
      <c r="CC61" s="33">
        <v>461</v>
      </c>
      <c r="CD61" s="33">
        <v>461</v>
      </c>
      <c r="CE61" s="33">
        <v>461</v>
      </c>
      <c r="CF61" s="33">
        <v>461</v>
      </c>
      <c r="CG61" s="33">
        <v>461</v>
      </c>
      <c r="CH61" s="33">
        <v>461</v>
      </c>
      <c r="CI61" s="33">
        <v>461</v>
      </c>
      <c r="CJ61" s="33">
        <v>461</v>
      </c>
      <c r="CK61" s="33">
        <v>461</v>
      </c>
      <c r="CL61" s="33">
        <v>461</v>
      </c>
      <c r="CM61" s="33">
        <v>461</v>
      </c>
      <c r="CN61" s="33">
        <v>461</v>
      </c>
      <c r="CO61" s="33">
        <v>461</v>
      </c>
      <c r="CP61" s="33">
        <v>461</v>
      </c>
      <c r="CQ61" s="33">
        <v>461</v>
      </c>
      <c r="CR61" s="33">
        <v>461</v>
      </c>
      <c r="CS61" s="34">
        <v>461</v>
      </c>
      <c r="CT61" s="31">
        <f t="shared" ref="CT61:CT67" si="66">SUM(B61:CS61)</f>
        <v>44256</v>
      </c>
      <c r="CU61" s="152"/>
      <c r="CV61" s="262"/>
    </row>
    <row r="62" spans="1:102">
      <c r="A62" s="26" t="s">
        <v>5</v>
      </c>
      <c r="B62" s="32">
        <v>536</v>
      </c>
      <c r="C62" s="33">
        <v>536</v>
      </c>
      <c r="D62" s="33">
        <v>536</v>
      </c>
      <c r="E62" s="33">
        <v>536</v>
      </c>
      <c r="F62" s="33">
        <v>536</v>
      </c>
      <c r="G62" s="33">
        <v>536</v>
      </c>
      <c r="H62" s="33">
        <v>536</v>
      </c>
      <c r="I62" s="33">
        <v>536</v>
      </c>
      <c r="J62" s="33">
        <v>536</v>
      </c>
      <c r="K62" s="33">
        <v>536</v>
      </c>
      <c r="L62" s="33">
        <v>536</v>
      </c>
      <c r="M62" s="33">
        <v>536</v>
      </c>
      <c r="N62" s="33">
        <v>536</v>
      </c>
      <c r="O62" s="33">
        <v>536</v>
      </c>
      <c r="P62" s="33">
        <v>536</v>
      </c>
      <c r="Q62" s="33">
        <v>536</v>
      </c>
      <c r="R62" s="33">
        <v>536</v>
      </c>
      <c r="S62" s="33">
        <v>536</v>
      </c>
      <c r="T62" s="33">
        <v>536</v>
      </c>
      <c r="U62" s="33">
        <v>536</v>
      </c>
      <c r="V62" s="33">
        <v>536</v>
      </c>
      <c r="W62" s="33">
        <v>536</v>
      </c>
      <c r="X62" s="33">
        <v>536</v>
      </c>
      <c r="Y62" s="33">
        <v>536</v>
      </c>
      <c r="Z62" s="33">
        <v>536</v>
      </c>
      <c r="AA62" s="33">
        <v>536</v>
      </c>
      <c r="AB62" s="33">
        <v>536</v>
      </c>
      <c r="AC62" s="33">
        <v>536</v>
      </c>
      <c r="AD62" s="33">
        <v>536</v>
      </c>
      <c r="AE62" s="33">
        <v>536</v>
      </c>
      <c r="AF62" s="33">
        <v>536</v>
      </c>
      <c r="AG62" s="33">
        <v>536</v>
      </c>
      <c r="AH62" s="33">
        <v>536</v>
      </c>
      <c r="AI62" s="33">
        <v>536</v>
      </c>
      <c r="AJ62" s="33">
        <v>536</v>
      </c>
      <c r="AK62" s="33">
        <v>536</v>
      </c>
      <c r="AL62" s="33">
        <v>536</v>
      </c>
      <c r="AM62" s="33">
        <v>536</v>
      </c>
      <c r="AN62" s="33">
        <v>536</v>
      </c>
      <c r="AO62" s="33">
        <v>536</v>
      </c>
      <c r="AP62" s="33">
        <v>536</v>
      </c>
      <c r="AQ62" s="33">
        <v>536</v>
      </c>
      <c r="AR62" s="33">
        <v>536</v>
      </c>
      <c r="AS62" s="33">
        <v>536</v>
      </c>
      <c r="AT62" s="33">
        <v>536</v>
      </c>
      <c r="AU62" s="33">
        <v>536</v>
      </c>
      <c r="AV62" s="33">
        <v>536</v>
      </c>
      <c r="AW62" s="33">
        <v>536</v>
      </c>
      <c r="AX62" s="33">
        <v>536</v>
      </c>
      <c r="AY62" s="33">
        <v>536</v>
      </c>
      <c r="AZ62" s="33">
        <v>536</v>
      </c>
      <c r="BA62" s="33">
        <v>536</v>
      </c>
      <c r="BB62" s="33">
        <v>536</v>
      </c>
      <c r="BC62" s="33">
        <v>536</v>
      </c>
      <c r="BD62" s="33">
        <v>536</v>
      </c>
      <c r="BE62" s="33">
        <v>536</v>
      </c>
      <c r="BF62" s="33">
        <v>536</v>
      </c>
      <c r="BG62" s="33">
        <v>536</v>
      </c>
      <c r="BH62" s="33">
        <v>536</v>
      </c>
      <c r="BI62" s="33">
        <v>536</v>
      </c>
      <c r="BJ62" s="33">
        <v>536</v>
      </c>
      <c r="BK62" s="33">
        <v>536</v>
      </c>
      <c r="BL62" s="33">
        <v>536</v>
      </c>
      <c r="BM62" s="33">
        <v>536</v>
      </c>
      <c r="BN62" s="33">
        <v>536</v>
      </c>
      <c r="BO62" s="33">
        <v>536</v>
      </c>
      <c r="BP62" s="33">
        <v>536</v>
      </c>
      <c r="BQ62" s="33">
        <v>536</v>
      </c>
      <c r="BR62" s="33">
        <v>536</v>
      </c>
      <c r="BS62" s="33">
        <v>536</v>
      </c>
      <c r="BT62" s="33">
        <v>536</v>
      </c>
      <c r="BU62" s="33">
        <v>536</v>
      </c>
      <c r="BV62" s="33">
        <v>536</v>
      </c>
      <c r="BW62" s="33">
        <v>536</v>
      </c>
      <c r="BX62" s="33">
        <v>536</v>
      </c>
      <c r="BY62" s="33">
        <v>536</v>
      </c>
      <c r="BZ62" s="33">
        <v>536</v>
      </c>
      <c r="CA62" s="33">
        <v>536</v>
      </c>
      <c r="CB62" s="33">
        <v>536</v>
      </c>
      <c r="CC62" s="33">
        <v>536</v>
      </c>
      <c r="CD62" s="33">
        <v>536</v>
      </c>
      <c r="CE62" s="33">
        <v>536</v>
      </c>
      <c r="CF62" s="33">
        <v>536</v>
      </c>
      <c r="CG62" s="33">
        <v>536</v>
      </c>
      <c r="CH62" s="33">
        <v>536</v>
      </c>
      <c r="CI62" s="33">
        <v>536</v>
      </c>
      <c r="CJ62" s="33">
        <v>536</v>
      </c>
      <c r="CK62" s="33">
        <v>536</v>
      </c>
      <c r="CL62" s="33">
        <v>536</v>
      </c>
      <c r="CM62" s="33">
        <v>536</v>
      </c>
      <c r="CN62" s="33">
        <v>536</v>
      </c>
      <c r="CO62" s="33">
        <v>536</v>
      </c>
      <c r="CP62" s="33">
        <v>536</v>
      </c>
      <c r="CQ62" s="33">
        <v>536</v>
      </c>
      <c r="CR62" s="33">
        <v>536</v>
      </c>
      <c r="CS62" s="34">
        <v>536</v>
      </c>
      <c r="CT62" s="31">
        <f t="shared" si="66"/>
        <v>51456</v>
      </c>
      <c r="CU62" s="152"/>
      <c r="CV62" s="262"/>
    </row>
    <row r="63" spans="1:102">
      <c r="A63" s="26" t="s">
        <v>6</v>
      </c>
      <c r="B63" s="32">
        <v>870.74099999999999</v>
      </c>
      <c r="C63" s="33">
        <v>870.74099999999999</v>
      </c>
      <c r="D63" s="33">
        <v>870.74099999999999</v>
      </c>
      <c r="E63" s="33">
        <v>870.74099999999999</v>
      </c>
      <c r="F63" s="33">
        <v>870.74099999999999</v>
      </c>
      <c r="G63" s="33">
        <v>870.74099999999999</v>
      </c>
      <c r="H63" s="33">
        <v>870.74099999999999</v>
      </c>
      <c r="I63" s="33">
        <v>870.74099999999999</v>
      </c>
      <c r="J63" s="33">
        <v>870.74099999999999</v>
      </c>
      <c r="K63" s="33">
        <v>870.74099999999999</v>
      </c>
      <c r="L63" s="33">
        <v>870.74099999999999</v>
      </c>
      <c r="M63" s="33">
        <v>870.74099999999999</v>
      </c>
      <c r="N63" s="33">
        <v>870.74099999999999</v>
      </c>
      <c r="O63" s="33">
        <v>870.74099999999999</v>
      </c>
      <c r="P63" s="33">
        <v>870.74099999999999</v>
      </c>
      <c r="Q63" s="33">
        <v>870.74099999999999</v>
      </c>
      <c r="R63" s="33">
        <v>870.74099999999999</v>
      </c>
      <c r="S63" s="33">
        <v>870.74099999999999</v>
      </c>
      <c r="T63" s="33">
        <v>870.74099999999999</v>
      </c>
      <c r="U63" s="33">
        <v>870.74099999999999</v>
      </c>
      <c r="V63" s="33">
        <v>870.74099999999999</v>
      </c>
      <c r="W63" s="33">
        <v>870.74099999999999</v>
      </c>
      <c r="X63" s="33">
        <v>870.74099999999999</v>
      </c>
      <c r="Y63" s="33">
        <v>870.74099999999999</v>
      </c>
      <c r="Z63" s="33">
        <v>870.74099999999999</v>
      </c>
      <c r="AA63" s="33">
        <v>870.74099999999999</v>
      </c>
      <c r="AB63" s="33">
        <v>870.74099999999999</v>
      </c>
      <c r="AC63" s="33">
        <v>870.74099999999999</v>
      </c>
      <c r="AD63" s="33">
        <v>870.74099999999999</v>
      </c>
      <c r="AE63" s="33">
        <v>870.74099999999999</v>
      </c>
      <c r="AF63" s="33">
        <v>870.74099999999999</v>
      </c>
      <c r="AG63" s="33">
        <v>870.74099999999999</v>
      </c>
      <c r="AH63" s="33">
        <v>870.74099999999999</v>
      </c>
      <c r="AI63" s="33">
        <v>870.74099999999999</v>
      </c>
      <c r="AJ63" s="33">
        <v>870.74099999999999</v>
      </c>
      <c r="AK63" s="33">
        <v>870.74099999999999</v>
      </c>
      <c r="AL63" s="33">
        <v>870.74099999999999</v>
      </c>
      <c r="AM63" s="33">
        <v>870.74099999999999</v>
      </c>
      <c r="AN63" s="33">
        <v>870.74099999999999</v>
      </c>
      <c r="AO63" s="33">
        <v>870.74099999999999</v>
      </c>
      <c r="AP63" s="33">
        <v>870.74099999999999</v>
      </c>
      <c r="AQ63" s="33">
        <v>870.74099999999999</v>
      </c>
      <c r="AR63" s="33">
        <v>870.74099999999999</v>
      </c>
      <c r="AS63" s="33">
        <v>870.74099999999999</v>
      </c>
      <c r="AT63" s="33">
        <v>870.74099999999999</v>
      </c>
      <c r="AU63" s="33">
        <v>870.74099999999999</v>
      </c>
      <c r="AV63" s="33">
        <v>870.74099999999999</v>
      </c>
      <c r="AW63" s="33">
        <v>870.74099999999999</v>
      </c>
      <c r="AX63" s="33">
        <v>870.74099999999999</v>
      </c>
      <c r="AY63" s="33">
        <v>870.74099999999999</v>
      </c>
      <c r="AZ63" s="33">
        <v>870.74099999999999</v>
      </c>
      <c r="BA63" s="33">
        <v>870.74099999999999</v>
      </c>
      <c r="BB63" s="33">
        <v>870.74099999999999</v>
      </c>
      <c r="BC63" s="33">
        <v>870.74099999999999</v>
      </c>
      <c r="BD63" s="33">
        <v>870.74099999999999</v>
      </c>
      <c r="BE63" s="33">
        <v>870.74099999999999</v>
      </c>
      <c r="BF63" s="33">
        <v>870.74099999999999</v>
      </c>
      <c r="BG63" s="33">
        <v>870.74099999999999</v>
      </c>
      <c r="BH63" s="33">
        <v>870.74099999999999</v>
      </c>
      <c r="BI63" s="33">
        <v>870.74099999999999</v>
      </c>
      <c r="BJ63" s="33">
        <v>870.74099999999999</v>
      </c>
      <c r="BK63" s="33">
        <v>870.74099999999999</v>
      </c>
      <c r="BL63" s="33">
        <v>870.74099999999999</v>
      </c>
      <c r="BM63" s="33">
        <v>870.74099999999999</v>
      </c>
      <c r="BN63" s="33">
        <v>870.74099999999999</v>
      </c>
      <c r="BO63" s="33">
        <v>870.74099999999999</v>
      </c>
      <c r="BP63" s="33">
        <v>870.74099999999999</v>
      </c>
      <c r="BQ63" s="33">
        <v>870.74099999999999</v>
      </c>
      <c r="BR63" s="33">
        <v>870.74099999999999</v>
      </c>
      <c r="BS63" s="33">
        <v>870.74099999999999</v>
      </c>
      <c r="BT63" s="33">
        <v>870.74099999999999</v>
      </c>
      <c r="BU63" s="33">
        <v>870.74099999999999</v>
      </c>
      <c r="BV63" s="33">
        <v>870.74099999999999</v>
      </c>
      <c r="BW63" s="33">
        <v>870.74099999999999</v>
      </c>
      <c r="BX63" s="33">
        <v>870.74099999999999</v>
      </c>
      <c r="BY63" s="33">
        <v>870.74099999999999</v>
      </c>
      <c r="BZ63" s="33">
        <v>870.74099999999999</v>
      </c>
      <c r="CA63" s="33">
        <v>870.74099999999999</v>
      </c>
      <c r="CB63" s="33">
        <v>870.74099999999999</v>
      </c>
      <c r="CC63" s="33">
        <v>870.74099999999999</v>
      </c>
      <c r="CD63" s="33">
        <v>870.74099999999999</v>
      </c>
      <c r="CE63" s="33">
        <v>870.74099999999999</v>
      </c>
      <c r="CF63" s="33">
        <v>870.74099999999999</v>
      </c>
      <c r="CG63" s="33">
        <v>870.74099999999999</v>
      </c>
      <c r="CH63" s="33">
        <v>870.74099999999999</v>
      </c>
      <c r="CI63" s="33">
        <v>870.74099999999999</v>
      </c>
      <c r="CJ63" s="33">
        <v>870.74099999999999</v>
      </c>
      <c r="CK63" s="33">
        <v>870.74099999999999</v>
      </c>
      <c r="CL63" s="33">
        <v>870.74099999999999</v>
      </c>
      <c r="CM63" s="33">
        <v>870.74099999999999</v>
      </c>
      <c r="CN63" s="33">
        <v>870.74099999999999</v>
      </c>
      <c r="CO63" s="33">
        <v>870.74099999999999</v>
      </c>
      <c r="CP63" s="33">
        <v>870.74099999999999</v>
      </c>
      <c r="CQ63" s="33">
        <v>870.74099999999999</v>
      </c>
      <c r="CR63" s="33">
        <v>870.74099999999999</v>
      </c>
      <c r="CS63" s="34">
        <v>870.74099999999999</v>
      </c>
      <c r="CT63" s="31">
        <f t="shared" si="66"/>
        <v>83591.135999999984</v>
      </c>
      <c r="CU63" s="152"/>
      <c r="CV63" s="262"/>
    </row>
    <row r="64" spans="1:102">
      <c r="A64" s="26" t="s">
        <v>7</v>
      </c>
      <c r="B64" s="32">
        <v>424</v>
      </c>
      <c r="C64" s="33">
        <v>424</v>
      </c>
      <c r="D64" s="33">
        <v>424</v>
      </c>
      <c r="E64" s="33">
        <v>424</v>
      </c>
      <c r="F64" s="33">
        <v>424</v>
      </c>
      <c r="G64" s="33">
        <v>424</v>
      </c>
      <c r="H64" s="33">
        <v>424</v>
      </c>
      <c r="I64" s="33">
        <v>424</v>
      </c>
      <c r="J64" s="33">
        <v>424</v>
      </c>
      <c r="K64" s="33">
        <v>424</v>
      </c>
      <c r="L64" s="33">
        <v>424</v>
      </c>
      <c r="M64" s="33">
        <v>424</v>
      </c>
      <c r="N64" s="33">
        <v>424</v>
      </c>
      <c r="O64" s="33">
        <v>424</v>
      </c>
      <c r="P64" s="33">
        <v>424</v>
      </c>
      <c r="Q64" s="33">
        <v>424</v>
      </c>
      <c r="R64" s="33">
        <v>424</v>
      </c>
      <c r="S64" s="33">
        <v>424</v>
      </c>
      <c r="T64" s="33">
        <v>424</v>
      </c>
      <c r="U64" s="33">
        <v>424</v>
      </c>
      <c r="V64" s="33">
        <v>424</v>
      </c>
      <c r="W64" s="33">
        <v>424</v>
      </c>
      <c r="X64" s="33">
        <v>424</v>
      </c>
      <c r="Y64" s="33">
        <v>424</v>
      </c>
      <c r="Z64" s="33">
        <v>424</v>
      </c>
      <c r="AA64" s="33">
        <v>424</v>
      </c>
      <c r="AB64" s="33">
        <v>424</v>
      </c>
      <c r="AC64" s="33">
        <v>424</v>
      </c>
      <c r="AD64" s="33">
        <v>424</v>
      </c>
      <c r="AE64" s="33">
        <v>424</v>
      </c>
      <c r="AF64" s="33">
        <v>424</v>
      </c>
      <c r="AG64" s="33">
        <v>424</v>
      </c>
      <c r="AH64" s="33">
        <v>424</v>
      </c>
      <c r="AI64" s="33">
        <v>424</v>
      </c>
      <c r="AJ64" s="33">
        <v>424</v>
      </c>
      <c r="AK64" s="33">
        <v>424</v>
      </c>
      <c r="AL64" s="33">
        <v>424</v>
      </c>
      <c r="AM64" s="33">
        <v>424</v>
      </c>
      <c r="AN64" s="33">
        <v>424</v>
      </c>
      <c r="AO64" s="33">
        <v>424</v>
      </c>
      <c r="AP64" s="33">
        <v>424</v>
      </c>
      <c r="AQ64" s="33">
        <v>424</v>
      </c>
      <c r="AR64" s="33">
        <v>424</v>
      </c>
      <c r="AS64" s="33">
        <v>424</v>
      </c>
      <c r="AT64" s="33">
        <v>424</v>
      </c>
      <c r="AU64" s="33">
        <v>424</v>
      </c>
      <c r="AV64" s="33">
        <v>424</v>
      </c>
      <c r="AW64" s="33">
        <v>424</v>
      </c>
      <c r="AX64" s="33">
        <v>424</v>
      </c>
      <c r="AY64" s="33">
        <v>424</v>
      </c>
      <c r="AZ64" s="33">
        <v>424</v>
      </c>
      <c r="BA64" s="33">
        <v>424</v>
      </c>
      <c r="BB64" s="33">
        <v>424</v>
      </c>
      <c r="BC64" s="33">
        <v>424</v>
      </c>
      <c r="BD64" s="33">
        <v>424</v>
      </c>
      <c r="BE64" s="33">
        <v>424</v>
      </c>
      <c r="BF64" s="33">
        <v>424</v>
      </c>
      <c r="BG64" s="33">
        <v>424</v>
      </c>
      <c r="BH64" s="33">
        <v>424</v>
      </c>
      <c r="BI64" s="33">
        <v>424</v>
      </c>
      <c r="BJ64" s="33">
        <v>424</v>
      </c>
      <c r="BK64" s="33">
        <v>424</v>
      </c>
      <c r="BL64" s="33">
        <v>424</v>
      </c>
      <c r="BM64" s="33">
        <v>424</v>
      </c>
      <c r="BN64" s="33">
        <v>424</v>
      </c>
      <c r="BO64" s="33">
        <v>424</v>
      </c>
      <c r="BP64" s="33">
        <v>424</v>
      </c>
      <c r="BQ64" s="33">
        <v>424</v>
      </c>
      <c r="BR64" s="33">
        <v>424</v>
      </c>
      <c r="BS64" s="33">
        <v>424</v>
      </c>
      <c r="BT64" s="33">
        <v>424</v>
      </c>
      <c r="BU64" s="33">
        <v>424</v>
      </c>
      <c r="BV64" s="33">
        <v>424</v>
      </c>
      <c r="BW64" s="33">
        <v>424</v>
      </c>
      <c r="BX64" s="33">
        <v>424</v>
      </c>
      <c r="BY64" s="33">
        <v>424</v>
      </c>
      <c r="BZ64" s="33">
        <v>424</v>
      </c>
      <c r="CA64" s="33">
        <v>424</v>
      </c>
      <c r="CB64" s="33">
        <v>424</v>
      </c>
      <c r="CC64" s="33">
        <v>424</v>
      </c>
      <c r="CD64" s="33">
        <v>424</v>
      </c>
      <c r="CE64" s="33">
        <v>424</v>
      </c>
      <c r="CF64" s="33">
        <v>424</v>
      </c>
      <c r="CG64" s="33">
        <v>424</v>
      </c>
      <c r="CH64" s="33">
        <v>424</v>
      </c>
      <c r="CI64" s="33">
        <v>424</v>
      </c>
      <c r="CJ64" s="33">
        <v>424</v>
      </c>
      <c r="CK64" s="33">
        <v>424</v>
      </c>
      <c r="CL64" s="33">
        <v>424</v>
      </c>
      <c r="CM64" s="33">
        <v>424</v>
      </c>
      <c r="CN64" s="33">
        <v>424</v>
      </c>
      <c r="CO64" s="33">
        <v>424</v>
      </c>
      <c r="CP64" s="33">
        <v>424</v>
      </c>
      <c r="CQ64" s="33">
        <v>424</v>
      </c>
      <c r="CR64" s="33">
        <v>424</v>
      </c>
      <c r="CS64" s="34">
        <v>424</v>
      </c>
      <c r="CT64" s="31">
        <f t="shared" si="66"/>
        <v>40704</v>
      </c>
      <c r="CU64" s="152"/>
      <c r="CV64" s="262"/>
    </row>
    <row r="65" spans="1:102">
      <c r="A65" s="26" t="s">
        <v>8</v>
      </c>
      <c r="B65" s="32">
        <v>469.75</v>
      </c>
      <c r="C65" s="33">
        <v>469.75</v>
      </c>
      <c r="D65" s="33">
        <v>469.75</v>
      </c>
      <c r="E65" s="33">
        <v>469.75</v>
      </c>
      <c r="F65" s="33">
        <v>469.75</v>
      </c>
      <c r="G65" s="33">
        <v>469.75</v>
      </c>
      <c r="H65" s="33">
        <v>469.75</v>
      </c>
      <c r="I65" s="33">
        <v>469.75</v>
      </c>
      <c r="J65" s="33">
        <v>469.75</v>
      </c>
      <c r="K65" s="33">
        <v>469.75</v>
      </c>
      <c r="L65" s="33">
        <v>469.75</v>
      </c>
      <c r="M65" s="33">
        <v>469.75</v>
      </c>
      <c r="N65" s="33">
        <v>469.75</v>
      </c>
      <c r="O65" s="33">
        <v>469.75</v>
      </c>
      <c r="P65" s="33">
        <v>469.75</v>
      </c>
      <c r="Q65" s="33">
        <v>469.75</v>
      </c>
      <c r="R65" s="33">
        <v>469.75</v>
      </c>
      <c r="S65" s="33">
        <v>469.75</v>
      </c>
      <c r="T65" s="33">
        <v>469.75</v>
      </c>
      <c r="U65" s="33">
        <v>469.75</v>
      </c>
      <c r="V65" s="33">
        <v>469.75</v>
      </c>
      <c r="W65" s="33">
        <v>469.75</v>
      </c>
      <c r="X65" s="33">
        <v>469.75</v>
      </c>
      <c r="Y65" s="33">
        <v>469.75</v>
      </c>
      <c r="Z65" s="33">
        <v>469.75</v>
      </c>
      <c r="AA65" s="33">
        <v>469.75</v>
      </c>
      <c r="AB65" s="33">
        <v>469.75</v>
      </c>
      <c r="AC65" s="33">
        <v>469.75</v>
      </c>
      <c r="AD65" s="33">
        <v>469.75</v>
      </c>
      <c r="AE65" s="33">
        <v>469.75</v>
      </c>
      <c r="AF65" s="33">
        <v>469.75</v>
      </c>
      <c r="AG65" s="33">
        <v>469.75</v>
      </c>
      <c r="AH65" s="33">
        <v>469.75</v>
      </c>
      <c r="AI65" s="33">
        <v>469.75</v>
      </c>
      <c r="AJ65" s="33">
        <v>469.75</v>
      </c>
      <c r="AK65" s="33">
        <v>469.75</v>
      </c>
      <c r="AL65" s="33">
        <v>469.75</v>
      </c>
      <c r="AM65" s="33">
        <v>469.75</v>
      </c>
      <c r="AN65" s="33">
        <v>469.75</v>
      </c>
      <c r="AO65" s="33">
        <v>469.75</v>
      </c>
      <c r="AP65" s="33">
        <v>469.75</v>
      </c>
      <c r="AQ65" s="33">
        <v>469.75</v>
      </c>
      <c r="AR65" s="33">
        <v>469.75</v>
      </c>
      <c r="AS65" s="33">
        <v>469.75</v>
      </c>
      <c r="AT65" s="33">
        <v>469.75</v>
      </c>
      <c r="AU65" s="33">
        <v>469.75</v>
      </c>
      <c r="AV65" s="33">
        <v>469.75</v>
      </c>
      <c r="AW65" s="33">
        <v>469.75</v>
      </c>
      <c r="AX65" s="33">
        <v>469.75</v>
      </c>
      <c r="AY65" s="33">
        <v>469.75</v>
      </c>
      <c r="AZ65" s="33">
        <v>469.75</v>
      </c>
      <c r="BA65" s="33">
        <v>469.75</v>
      </c>
      <c r="BB65" s="33">
        <v>469.75</v>
      </c>
      <c r="BC65" s="33">
        <v>469.75</v>
      </c>
      <c r="BD65" s="33">
        <v>469.75</v>
      </c>
      <c r="BE65" s="33">
        <v>469.75</v>
      </c>
      <c r="BF65" s="33">
        <v>469.75</v>
      </c>
      <c r="BG65" s="33">
        <v>469.75</v>
      </c>
      <c r="BH65" s="33">
        <v>469.75</v>
      </c>
      <c r="BI65" s="33">
        <v>469.75</v>
      </c>
      <c r="BJ65" s="33">
        <v>469.75</v>
      </c>
      <c r="BK65" s="33">
        <v>469.75</v>
      </c>
      <c r="BL65" s="33">
        <v>469.75</v>
      </c>
      <c r="BM65" s="33">
        <v>469.75</v>
      </c>
      <c r="BN65" s="33">
        <v>469.75</v>
      </c>
      <c r="BO65" s="33">
        <v>469.75</v>
      </c>
      <c r="BP65" s="33">
        <v>469.75</v>
      </c>
      <c r="BQ65" s="33">
        <v>469.75</v>
      </c>
      <c r="BR65" s="33">
        <v>469.75</v>
      </c>
      <c r="BS65" s="33">
        <v>469.75</v>
      </c>
      <c r="BT65" s="33">
        <v>469.75</v>
      </c>
      <c r="BU65" s="33">
        <v>469.75</v>
      </c>
      <c r="BV65" s="33">
        <v>469.75</v>
      </c>
      <c r="BW65" s="33">
        <v>469.75</v>
      </c>
      <c r="BX65" s="33">
        <v>469.75</v>
      </c>
      <c r="BY65" s="33">
        <v>469.75</v>
      </c>
      <c r="BZ65" s="33">
        <v>469.75</v>
      </c>
      <c r="CA65" s="33">
        <v>469.75</v>
      </c>
      <c r="CB65" s="33">
        <v>469.75</v>
      </c>
      <c r="CC65" s="33">
        <v>469.75</v>
      </c>
      <c r="CD65" s="33">
        <v>469.75</v>
      </c>
      <c r="CE65" s="33">
        <v>469.75</v>
      </c>
      <c r="CF65" s="33">
        <v>469.75</v>
      </c>
      <c r="CG65" s="33">
        <v>469.75</v>
      </c>
      <c r="CH65" s="33">
        <v>469.75</v>
      </c>
      <c r="CI65" s="33">
        <v>469.75</v>
      </c>
      <c r="CJ65" s="33">
        <v>469.75</v>
      </c>
      <c r="CK65" s="33">
        <v>469.75</v>
      </c>
      <c r="CL65" s="33">
        <v>469.75</v>
      </c>
      <c r="CM65" s="33">
        <v>469.75</v>
      </c>
      <c r="CN65" s="33">
        <v>469.75</v>
      </c>
      <c r="CO65" s="33">
        <v>469.75</v>
      </c>
      <c r="CP65" s="33">
        <v>469.75</v>
      </c>
      <c r="CQ65" s="33">
        <v>469.75</v>
      </c>
      <c r="CR65" s="33">
        <v>469.75</v>
      </c>
      <c r="CS65" s="34">
        <v>469.75</v>
      </c>
      <c r="CT65" s="31">
        <f t="shared" si="66"/>
        <v>45096</v>
      </c>
      <c r="CU65" s="152"/>
      <c r="CV65" s="262"/>
    </row>
    <row r="66" spans="1:102">
      <c r="A66" s="26" t="s">
        <v>9</v>
      </c>
      <c r="B66" s="32">
        <v>736</v>
      </c>
      <c r="C66" s="33">
        <v>738</v>
      </c>
      <c r="D66" s="33">
        <v>742</v>
      </c>
      <c r="E66" s="33">
        <v>744</v>
      </c>
      <c r="F66" s="33">
        <v>739</v>
      </c>
      <c r="G66" s="33">
        <v>736</v>
      </c>
      <c r="H66" s="33">
        <v>739</v>
      </c>
      <c r="I66" s="33">
        <v>738</v>
      </c>
      <c r="J66" s="33">
        <v>738</v>
      </c>
      <c r="K66" s="33">
        <v>739</v>
      </c>
      <c r="L66" s="33">
        <v>739</v>
      </c>
      <c r="M66" s="33">
        <v>736</v>
      </c>
      <c r="N66" s="33">
        <v>737</v>
      </c>
      <c r="O66" s="33">
        <v>739</v>
      </c>
      <c r="P66" s="33">
        <v>738</v>
      </c>
      <c r="Q66" s="33">
        <v>738</v>
      </c>
      <c r="R66" s="33">
        <v>739</v>
      </c>
      <c r="S66" s="33">
        <v>740</v>
      </c>
      <c r="T66" s="33">
        <v>738</v>
      </c>
      <c r="U66" s="33">
        <v>735</v>
      </c>
      <c r="V66" s="33">
        <v>737</v>
      </c>
      <c r="W66" s="33">
        <v>737</v>
      </c>
      <c r="X66" s="33">
        <v>739</v>
      </c>
      <c r="Y66" s="33">
        <v>743</v>
      </c>
      <c r="Z66" s="33">
        <v>740</v>
      </c>
      <c r="AA66" s="33">
        <v>733</v>
      </c>
      <c r="AB66" s="33">
        <v>731</v>
      </c>
      <c r="AC66" s="33">
        <v>732</v>
      </c>
      <c r="AD66" s="33">
        <v>741</v>
      </c>
      <c r="AE66" s="33">
        <v>739</v>
      </c>
      <c r="AF66" s="33">
        <v>736</v>
      </c>
      <c r="AG66" s="33">
        <v>740</v>
      </c>
      <c r="AH66" s="33">
        <v>742</v>
      </c>
      <c r="AI66" s="33">
        <v>735</v>
      </c>
      <c r="AJ66" s="33">
        <v>738</v>
      </c>
      <c r="AK66" s="33">
        <v>737</v>
      </c>
      <c r="AL66" s="33">
        <v>738</v>
      </c>
      <c r="AM66" s="33">
        <v>738</v>
      </c>
      <c r="AN66" s="33">
        <v>737</v>
      </c>
      <c r="AO66" s="33">
        <v>735</v>
      </c>
      <c r="AP66" s="33">
        <v>730</v>
      </c>
      <c r="AQ66" s="33">
        <v>735</v>
      </c>
      <c r="AR66" s="33">
        <v>741</v>
      </c>
      <c r="AS66" s="33">
        <v>742</v>
      </c>
      <c r="AT66" s="33">
        <v>739</v>
      </c>
      <c r="AU66" s="33">
        <v>737</v>
      </c>
      <c r="AV66" s="33">
        <v>736</v>
      </c>
      <c r="AW66" s="33">
        <v>736</v>
      </c>
      <c r="AX66" s="33">
        <v>738</v>
      </c>
      <c r="AY66" s="33">
        <v>738</v>
      </c>
      <c r="AZ66" s="33">
        <v>738</v>
      </c>
      <c r="BA66" s="33">
        <v>742</v>
      </c>
      <c r="BB66" s="33">
        <v>741</v>
      </c>
      <c r="BC66" s="33">
        <v>738</v>
      </c>
      <c r="BD66" s="33">
        <v>742</v>
      </c>
      <c r="BE66" s="33">
        <v>743</v>
      </c>
      <c r="BF66" s="33">
        <v>738</v>
      </c>
      <c r="BG66" s="33">
        <v>742</v>
      </c>
      <c r="BH66" s="33">
        <v>744</v>
      </c>
      <c r="BI66" s="33">
        <v>740</v>
      </c>
      <c r="BJ66" s="33">
        <v>741</v>
      </c>
      <c r="BK66" s="33">
        <v>734</v>
      </c>
      <c r="BL66" s="33">
        <v>732</v>
      </c>
      <c r="BM66" s="33">
        <v>733</v>
      </c>
      <c r="BN66" s="33">
        <v>738</v>
      </c>
      <c r="BO66" s="33">
        <v>740</v>
      </c>
      <c r="BP66" s="33">
        <v>737</v>
      </c>
      <c r="BQ66" s="33">
        <v>737</v>
      </c>
      <c r="BR66" s="33">
        <v>742</v>
      </c>
      <c r="BS66" s="33">
        <v>743</v>
      </c>
      <c r="BT66" s="33">
        <v>739</v>
      </c>
      <c r="BU66" s="33">
        <v>740</v>
      </c>
      <c r="BV66" s="33">
        <v>739</v>
      </c>
      <c r="BW66" s="33">
        <v>739</v>
      </c>
      <c r="BX66" s="33">
        <v>742</v>
      </c>
      <c r="BY66" s="33">
        <v>740</v>
      </c>
      <c r="BZ66" s="33">
        <v>740</v>
      </c>
      <c r="CA66" s="33">
        <v>740</v>
      </c>
      <c r="CB66" s="33">
        <v>736</v>
      </c>
      <c r="CC66" s="33">
        <v>736</v>
      </c>
      <c r="CD66" s="33">
        <v>742</v>
      </c>
      <c r="CE66" s="33">
        <v>742</v>
      </c>
      <c r="CF66" s="33">
        <v>742</v>
      </c>
      <c r="CG66" s="33">
        <v>742</v>
      </c>
      <c r="CH66" s="33">
        <v>738</v>
      </c>
      <c r="CI66" s="33">
        <v>740</v>
      </c>
      <c r="CJ66" s="33">
        <v>741</v>
      </c>
      <c r="CK66" s="33">
        <v>741</v>
      </c>
      <c r="CL66" s="33">
        <v>740</v>
      </c>
      <c r="CM66" s="33">
        <v>737</v>
      </c>
      <c r="CN66" s="33">
        <v>740</v>
      </c>
      <c r="CO66" s="33">
        <v>739</v>
      </c>
      <c r="CP66" s="33">
        <v>739</v>
      </c>
      <c r="CQ66" s="33">
        <v>741</v>
      </c>
      <c r="CR66" s="33">
        <v>740</v>
      </c>
      <c r="CS66" s="34">
        <v>740</v>
      </c>
      <c r="CT66" s="31">
        <f t="shared" si="66"/>
        <v>70908</v>
      </c>
      <c r="CU66" s="152"/>
      <c r="CV66" s="262"/>
    </row>
    <row r="67" spans="1:102" ht="15.75" thickBot="1">
      <c r="A67" s="172" t="s">
        <v>10</v>
      </c>
      <c r="B67" s="117">
        <v>40.6</v>
      </c>
      <c r="C67" s="118">
        <v>40.6</v>
      </c>
      <c r="D67" s="118">
        <v>40.6</v>
      </c>
      <c r="E67" s="118">
        <v>40.6</v>
      </c>
      <c r="F67" s="118">
        <v>40.6</v>
      </c>
      <c r="G67" s="118">
        <v>40.6</v>
      </c>
      <c r="H67" s="118">
        <v>40.6</v>
      </c>
      <c r="I67" s="118">
        <v>40.6</v>
      </c>
      <c r="J67" s="118">
        <v>40.6</v>
      </c>
      <c r="K67" s="118">
        <v>40.6</v>
      </c>
      <c r="L67" s="118">
        <v>40.6</v>
      </c>
      <c r="M67" s="118">
        <v>40.6</v>
      </c>
      <c r="N67" s="118">
        <v>40.6</v>
      </c>
      <c r="O67" s="118">
        <v>40.6</v>
      </c>
      <c r="P67" s="118">
        <v>40.6</v>
      </c>
      <c r="Q67" s="118">
        <v>40.6</v>
      </c>
      <c r="R67" s="118">
        <v>40.6</v>
      </c>
      <c r="S67" s="118">
        <v>40.6</v>
      </c>
      <c r="T67" s="118">
        <v>40.6</v>
      </c>
      <c r="U67" s="118">
        <v>40.6</v>
      </c>
      <c r="V67" s="118">
        <v>40.6</v>
      </c>
      <c r="W67" s="118">
        <v>40.6</v>
      </c>
      <c r="X67" s="118">
        <v>40.6</v>
      </c>
      <c r="Y67" s="118">
        <v>40.6</v>
      </c>
      <c r="Z67" s="118">
        <v>40.6</v>
      </c>
      <c r="AA67" s="118">
        <v>40.6</v>
      </c>
      <c r="AB67" s="118">
        <v>40.6</v>
      </c>
      <c r="AC67" s="118">
        <v>40.6</v>
      </c>
      <c r="AD67" s="118">
        <v>40.6</v>
      </c>
      <c r="AE67" s="118">
        <v>40.6</v>
      </c>
      <c r="AF67" s="118">
        <v>40.6</v>
      </c>
      <c r="AG67" s="118">
        <v>40.6</v>
      </c>
      <c r="AH67" s="118">
        <v>40.6</v>
      </c>
      <c r="AI67" s="118">
        <v>40.6</v>
      </c>
      <c r="AJ67" s="118">
        <v>40.6</v>
      </c>
      <c r="AK67" s="118">
        <v>40.6</v>
      </c>
      <c r="AL67" s="118">
        <v>40.6</v>
      </c>
      <c r="AM67" s="118">
        <v>40.6</v>
      </c>
      <c r="AN67" s="118">
        <v>40.6</v>
      </c>
      <c r="AO67" s="118">
        <v>40.6</v>
      </c>
      <c r="AP67" s="118">
        <v>40.6</v>
      </c>
      <c r="AQ67" s="118">
        <v>40.6</v>
      </c>
      <c r="AR67" s="118">
        <v>40.6</v>
      </c>
      <c r="AS67" s="118">
        <v>40.6</v>
      </c>
      <c r="AT67" s="118">
        <v>40.6</v>
      </c>
      <c r="AU67" s="118">
        <v>40.6</v>
      </c>
      <c r="AV67" s="118">
        <v>40.6</v>
      </c>
      <c r="AW67" s="118">
        <v>40.6</v>
      </c>
      <c r="AX67" s="118">
        <v>40.6</v>
      </c>
      <c r="AY67" s="118">
        <v>40.6</v>
      </c>
      <c r="AZ67" s="118">
        <v>40.6</v>
      </c>
      <c r="BA67" s="118">
        <v>40.6</v>
      </c>
      <c r="BB67" s="118">
        <v>40.6</v>
      </c>
      <c r="BC67" s="118">
        <v>40.6</v>
      </c>
      <c r="BD67" s="118">
        <v>40.6</v>
      </c>
      <c r="BE67" s="118">
        <v>40.6</v>
      </c>
      <c r="BF67" s="118">
        <v>40.6</v>
      </c>
      <c r="BG67" s="118">
        <v>40.6</v>
      </c>
      <c r="BH67" s="118">
        <v>40.6</v>
      </c>
      <c r="BI67" s="118">
        <v>40.6</v>
      </c>
      <c r="BJ67" s="118">
        <v>40.6</v>
      </c>
      <c r="BK67" s="118">
        <v>40.6</v>
      </c>
      <c r="BL67" s="118">
        <v>40.6</v>
      </c>
      <c r="BM67" s="118">
        <v>40.6</v>
      </c>
      <c r="BN67" s="118">
        <v>40.6</v>
      </c>
      <c r="BO67" s="118">
        <v>40.6</v>
      </c>
      <c r="BP67" s="118">
        <v>40.6</v>
      </c>
      <c r="BQ67" s="118">
        <v>40.6</v>
      </c>
      <c r="BR67" s="118">
        <v>40.6</v>
      </c>
      <c r="BS67" s="118">
        <v>40.6</v>
      </c>
      <c r="BT67" s="118">
        <v>40.6</v>
      </c>
      <c r="BU67" s="118">
        <v>40.6</v>
      </c>
      <c r="BV67" s="118">
        <v>40.6</v>
      </c>
      <c r="BW67" s="118">
        <v>40.6</v>
      </c>
      <c r="BX67" s="118">
        <v>40.6</v>
      </c>
      <c r="BY67" s="118">
        <v>40.6</v>
      </c>
      <c r="BZ67" s="118">
        <v>40.6</v>
      </c>
      <c r="CA67" s="118">
        <v>40.6</v>
      </c>
      <c r="CB67" s="118">
        <v>40.6</v>
      </c>
      <c r="CC67" s="118">
        <v>40.6</v>
      </c>
      <c r="CD67" s="118">
        <v>40.6</v>
      </c>
      <c r="CE67" s="118">
        <v>40.6</v>
      </c>
      <c r="CF67" s="118">
        <v>40.6</v>
      </c>
      <c r="CG67" s="118">
        <v>40.6</v>
      </c>
      <c r="CH67" s="118">
        <v>40.6</v>
      </c>
      <c r="CI67" s="118">
        <v>40.6</v>
      </c>
      <c r="CJ67" s="118">
        <v>40.6</v>
      </c>
      <c r="CK67" s="118">
        <v>40.6</v>
      </c>
      <c r="CL67" s="118">
        <v>40.6</v>
      </c>
      <c r="CM67" s="118">
        <v>40.6</v>
      </c>
      <c r="CN67" s="118">
        <v>40.6</v>
      </c>
      <c r="CO67" s="118">
        <v>40.6</v>
      </c>
      <c r="CP67" s="118">
        <v>40.6</v>
      </c>
      <c r="CQ67" s="118">
        <v>40.6</v>
      </c>
      <c r="CR67" s="118">
        <v>40.6</v>
      </c>
      <c r="CS67" s="119">
        <v>40.6</v>
      </c>
      <c r="CT67" s="116">
        <f t="shared" si="66"/>
        <v>3897.599999999994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30</v>
      </c>
      <c r="AG72" s="122">
        <v>60</v>
      </c>
      <c r="AH72" s="122">
        <v>90</v>
      </c>
      <c r="AI72" s="122">
        <v>120</v>
      </c>
      <c r="AJ72" s="122">
        <v>136</v>
      </c>
      <c r="AK72" s="122">
        <v>136</v>
      </c>
      <c r="AL72" s="122">
        <v>136</v>
      </c>
      <c r="AM72" s="122">
        <v>136</v>
      </c>
      <c r="AN72" s="122">
        <v>136</v>
      </c>
      <c r="AO72" s="122">
        <v>136</v>
      </c>
      <c r="AP72" s="122">
        <v>136</v>
      </c>
      <c r="AQ72" s="122">
        <v>136</v>
      </c>
      <c r="AR72" s="122">
        <v>136</v>
      </c>
      <c r="AS72" s="122">
        <v>136</v>
      </c>
      <c r="AT72" s="122">
        <v>136</v>
      </c>
      <c r="AU72" s="122">
        <v>136</v>
      </c>
      <c r="AV72" s="122">
        <v>136</v>
      </c>
      <c r="AW72" s="122">
        <v>136</v>
      </c>
      <c r="AX72" s="122">
        <v>136</v>
      </c>
      <c r="AY72" s="122">
        <v>136</v>
      </c>
      <c r="AZ72" s="122">
        <v>136</v>
      </c>
      <c r="BA72" s="122">
        <v>136</v>
      </c>
      <c r="BB72" s="122">
        <v>136</v>
      </c>
      <c r="BC72" s="122">
        <v>136</v>
      </c>
      <c r="BD72" s="122">
        <v>136</v>
      </c>
      <c r="BE72" s="122">
        <v>136</v>
      </c>
      <c r="BF72" s="122">
        <v>136</v>
      </c>
      <c r="BG72" s="122">
        <v>136</v>
      </c>
      <c r="BH72" s="122">
        <v>106</v>
      </c>
      <c r="BI72" s="122">
        <v>76</v>
      </c>
      <c r="BJ72" s="122">
        <v>46</v>
      </c>
      <c r="BK72" s="122">
        <v>16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3808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60</v>
      </c>
      <c r="AH73" s="1">
        <v>120</v>
      </c>
      <c r="AI73" s="1">
        <v>152</v>
      </c>
      <c r="AJ73" s="1">
        <v>152</v>
      </c>
      <c r="AK73" s="1">
        <v>152</v>
      </c>
      <c r="AL73" s="1">
        <v>152</v>
      </c>
      <c r="AM73" s="1">
        <v>152</v>
      </c>
      <c r="AN73" s="1">
        <v>152</v>
      </c>
      <c r="AO73" s="1">
        <v>152</v>
      </c>
      <c r="AP73" s="1">
        <v>152</v>
      </c>
      <c r="AQ73" s="1">
        <v>152</v>
      </c>
      <c r="AR73" s="1">
        <v>152</v>
      </c>
      <c r="AS73" s="1">
        <v>152</v>
      </c>
      <c r="AT73" s="1">
        <v>152</v>
      </c>
      <c r="AU73" s="1">
        <v>152</v>
      </c>
      <c r="AV73" s="1">
        <v>152</v>
      </c>
      <c r="AW73" s="1">
        <v>152</v>
      </c>
      <c r="AX73" s="1">
        <v>152</v>
      </c>
      <c r="AY73" s="1">
        <v>152</v>
      </c>
      <c r="AZ73" s="1">
        <v>152</v>
      </c>
      <c r="BA73" s="1">
        <v>152</v>
      </c>
      <c r="BB73" s="1">
        <v>152</v>
      </c>
      <c r="BC73" s="1">
        <v>152</v>
      </c>
      <c r="BD73" s="1">
        <v>152</v>
      </c>
      <c r="BE73" s="1">
        <v>152</v>
      </c>
      <c r="BF73" s="1">
        <v>152</v>
      </c>
      <c r="BG73" s="1">
        <v>152</v>
      </c>
      <c r="BH73" s="1">
        <v>92</v>
      </c>
      <c r="BI73" s="1">
        <v>32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4104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108</v>
      </c>
      <c r="AH74" s="1">
        <v>108</v>
      </c>
      <c r="AI74" s="1">
        <v>108</v>
      </c>
      <c r="AJ74" s="1">
        <v>108</v>
      </c>
      <c r="AK74" s="1">
        <v>108</v>
      </c>
      <c r="AL74" s="1">
        <v>108</v>
      </c>
      <c r="AM74" s="1">
        <v>108</v>
      </c>
      <c r="AN74" s="1">
        <v>108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161</v>
      </c>
      <c r="BF74" s="1">
        <v>161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1186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30</v>
      </c>
      <c r="AG76" s="1">
        <v>60</v>
      </c>
      <c r="AH76" s="1">
        <v>90</v>
      </c>
      <c r="AI76" s="1">
        <v>120</v>
      </c>
      <c r="AJ76" s="1">
        <v>143</v>
      </c>
      <c r="AK76" s="1">
        <v>143</v>
      </c>
      <c r="AL76" s="1">
        <v>143</v>
      </c>
      <c r="AM76" s="1">
        <v>143</v>
      </c>
      <c r="AN76" s="1">
        <v>143</v>
      </c>
      <c r="AO76" s="1">
        <v>143</v>
      </c>
      <c r="AP76" s="1">
        <v>143</v>
      </c>
      <c r="AQ76" s="1">
        <v>143</v>
      </c>
      <c r="AR76" s="1">
        <v>143</v>
      </c>
      <c r="AS76" s="1">
        <v>143</v>
      </c>
      <c r="AT76" s="1">
        <v>143</v>
      </c>
      <c r="AU76" s="1">
        <v>143</v>
      </c>
      <c r="AV76" s="1">
        <v>143</v>
      </c>
      <c r="AW76" s="1">
        <v>143</v>
      </c>
      <c r="AX76" s="1">
        <v>143</v>
      </c>
      <c r="AY76" s="1">
        <v>143</v>
      </c>
      <c r="AZ76" s="1">
        <v>143</v>
      </c>
      <c r="BA76" s="1">
        <v>143</v>
      </c>
      <c r="BB76" s="1">
        <v>143</v>
      </c>
      <c r="BC76" s="1">
        <v>143</v>
      </c>
      <c r="BD76" s="1">
        <v>143</v>
      </c>
      <c r="BE76" s="1">
        <v>143</v>
      </c>
      <c r="BF76" s="1">
        <v>143</v>
      </c>
      <c r="BG76" s="1">
        <v>143</v>
      </c>
      <c r="BH76" s="1">
        <v>113</v>
      </c>
      <c r="BI76" s="1">
        <v>83</v>
      </c>
      <c r="BJ76" s="1">
        <v>53</v>
      </c>
      <c r="BK76" s="1">
        <v>23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4004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8">SUM(C84:C86)</f>
        <v>0.2</v>
      </c>
      <c r="D83" s="225">
        <f t="shared" si="68"/>
        <v>0.2</v>
      </c>
      <c r="E83" s="225">
        <f t="shared" si="68"/>
        <v>0.2</v>
      </c>
      <c r="F83" s="225">
        <f t="shared" si="68"/>
        <v>0.2</v>
      </c>
      <c r="G83" s="225">
        <f t="shared" si="68"/>
        <v>0.2</v>
      </c>
      <c r="H83" s="225">
        <f t="shared" si="68"/>
        <v>0.2</v>
      </c>
      <c r="I83" s="225">
        <f t="shared" si="68"/>
        <v>0.2</v>
      </c>
      <c r="J83" s="225">
        <f t="shared" si="68"/>
        <v>0.2</v>
      </c>
      <c r="K83" s="225">
        <f t="shared" si="68"/>
        <v>0.2</v>
      </c>
      <c r="L83" s="225">
        <f t="shared" si="68"/>
        <v>0.2</v>
      </c>
      <c r="M83" s="225">
        <f t="shared" si="68"/>
        <v>0.2</v>
      </c>
      <c r="N83" s="225">
        <f t="shared" si="68"/>
        <v>0.2</v>
      </c>
      <c r="O83" s="225">
        <f t="shared" si="68"/>
        <v>0.2</v>
      </c>
      <c r="P83" s="225">
        <f t="shared" si="68"/>
        <v>0.2</v>
      </c>
      <c r="Q83" s="225">
        <f t="shared" si="68"/>
        <v>0.2</v>
      </c>
      <c r="R83" s="225">
        <f t="shared" si="68"/>
        <v>0.2</v>
      </c>
      <c r="S83" s="225">
        <f t="shared" si="68"/>
        <v>0.2</v>
      </c>
      <c r="T83" s="225">
        <f t="shared" si="68"/>
        <v>0.2</v>
      </c>
      <c r="U83" s="225">
        <f t="shared" si="68"/>
        <v>0.2</v>
      </c>
      <c r="V83" s="225">
        <f t="shared" si="68"/>
        <v>0.2</v>
      </c>
      <c r="W83" s="225">
        <f t="shared" si="68"/>
        <v>0.2</v>
      </c>
      <c r="X83" s="225">
        <f t="shared" si="68"/>
        <v>0.2</v>
      </c>
      <c r="Y83" s="225">
        <f t="shared" si="68"/>
        <v>0.2</v>
      </c>
      <c r="Z83" s="225">
        <f t="shared" si="68"/>
        <v>144.49999999999997</v>
      </c>
      <c r="AA83" s="225">
        <f t="shared" si="68"/>
        <v>149.69999999999999</v>
      </c>
      <c r="AB83" s="225">
        <f t="shared" si="68"/>
        <v>149.79999999999998</v>
      </c>
      <c r="AC83" s="225">
        <f t="shared" si="68"/>
        <v>146.89999999999998</v>
      </c>
      <c r="AD83" s="225">
        <f t="shared" si="68"/>
        <v>190.1</v>
      </c>
      <c r="AE83" s="225">
        <f t="shared" si="68"/>
        <v>193.59999999999997</v>
      </c>
      <c r="AF83" s="225">
        <f t="shared" si="68"/>
        <v>193.99999999999997</v>
      </c>
      <c r="AG83" s="225">
        <f t="shared" si="68"/>
        <v>194.29999999999998</v>
      </c>
      <c r="AH83" s="225">
        <f t="shared" si="68"/>
        <v>193.99999999999997</v>
      </c>
      <c r="AI83" s="225">
        <f t="shared" si="68"/>
        <v>194.49999999999997</v>
      </c>
      <c r="AJ83" s="225">
        <f t="shared" si="68"/>
        <v>202.99999999999997</v>
      </c>
      <c r="AK83" s="225">
        <f t="shared" si="68"/>
        <v>203.29999999999998</v>
      </c>
      <c r="AL83" s="225">
        <f t="shared" si="68"/>
        <v>205.6</v>
      </c>
      <c r="AM83" s="225">
        <f t="shared" si="68"/>
        <v>202.29999999999998</v>
      </c>
      <c r="AN83" s="225">
        <f t="shared" si="68"/>
        <v>188.7</v>
      </c>
      <c r="AO83" s="225">
        <f t="shared" si="68"/>
        <v>153.29999999999998</v>
      </c>
      <c r="AP83" s="225">
        <f t="shared" si="68"/>
        <v>76.2</v>
      </c>
      <c r="AQ83" s="225">
        <f t="shared" si="68"/>
        <v>75.8</v>
      </c>
      <c r="AR83" s="225">
        <f t="shared" si="68"/>
        <v>76.40000000000002</v>
      </c>
      <c r="AS83" s="225">
        <f t="shared" si="68"/>
        <v>76.2</v>
      </c>
      <c r="AT83" s="225">
        <f t="shared" si="68"/>
        <v>76.000000000000014</v>
      </c>
      <c r="AU83" s="225">
        <f t="shared" si="68"/>
        <v>75.90000000000002</v>
      </c>
      <c r="AV83" s="225">
        <f t="shared" si="68"/>
        <v>74.7</v>
      </c>
      <c r="AW83" s="225">
        <f t="shared" si="68"/>
        <v>75.100000000000009</v>
      </c>
      <c r="AX83" s="225">
        <f t="shared" si="68"/>
        <v>75.7</v>
      </c>
      <c r="AY83" s="225">
        <f t="shared" si="68"/>
        <v>75.90000000000002</v>
      </c>
      <c r="AZ83" s="225">
        <f t="shared" si="68"/>
        <v>127.88999999999999</v>
      </c>
      <c r="BA83" s="225">
        <f t="shared" si="68"/>
        <v>147.69999999999999</v>
      </c>
      <c r="BB83" s="225">
        <f t="shared" si="68"/>
        <v>189.2</v>
      </c>
      <c r="BC83" s="225">
        <f t="shared" si="68"/>
        <v>181.18</v>
      </c>
      <c r="BD83" s="225">
        <f t="shared" si="68"/>
        <v>159.39999999999998</v>
      </c>
      <c r="BE83" s="225">
        <f t="shared" si="68"/>
        <v>122.06999999999998</v>
      </c>
      <c r="BF83" s="225">
        <f t="shared" si="68"/>
        <v>58.600000000000009</v>
      </c>
      <c r="BG83" s="225">
        <f t="shared" si="68"/>
        <v>58.5</v>
      </c>
      <c r="BH83" s="225">
        <f t="shared" si="68"/>
        <v>35</v>
      </c>
      <c r="BI83" s="225">
        <f t="shared" si="68"/>
        <v>7.9</v>
      </c>
      <c r="BJ83" s="225">
        <f t="shared" si="68"/>
        <v>7.9</v>
      </c>
      <c r="BK83" s="225">
        <f t="shared" si="68"/>
        <v>7.9</v>
      </c>
      <c r="BL83" s="225">
        <f t="shared" si="68"/>
        <v>7.9</v>
      </c>
      <c r="BM83" s="225">
        <f t="shared" si="68"/>
        <v>7.9</v>
      </c>
      <c r="BN83" s="225">
        <f t="shared" si="68"/>
        <v>7.9</v>
      </c>
      <c r="BO83" s="225">
        <f t="shared" ref="BO83:CS83" si="69">SUM(BO84:BO86)</f>
        <v>7.9</v>
      </c>
      <c r="BP83" s="225">
        <f t="shared" si="69"/>
        <v>7.9</v>
      </c>
      <c r="BQ83" s="225">
        <f t="shared" si="69"/>
        <v>7.9</v>
      </c>
      <c r="BR83" s="225">
        <f t="shared" si="69"/>
        <v>4.0999999999999996</v>
      </c>
      <c r="BS83" s="225">
        <f t="shared" si="69"/>
        <v>4.0999999999999996</v>
      </c>
      <c r="BT83" s="225">
        <f t="shared" si="69"/>
        <v>7.8</v>
      </c>
      <c r="BU83" s="225">
        <f t="shared" si="69"/>
        <v>37.339999999999996</v>
      </c>
      <c r="BV83" s="225">
        <f t="shared" si="69"/>
        <v>187.9</v>
      </c>
      <c r="BW83" s="225">
        <f t="shared" si="69"/>
        <v>135</v>
      </c>
      <c r="BX83" s="225">
        <f t="shared" si="69"/>
        <v>0.2</v>
      </c>
      <c r="BY83" s="225">
        <f t="shared" si="69"/>
        <v>0.2</v>
      </c>
      <c r="BZ83" s="225">
        <f t="shared" si="69"/>
        <v>0.2</v>
      </c>
      <c r="CA83" s="225">
        <f t="shared" si="69"/>
        <v>0.2</v>
      </c>
      <c r="CB83" s="225">
        <f t="shared" si="69"/>
        <v>0.2</v>
      </c>
      <c r="CC83" s="225">
        <f t="shared" si="69"/>
        <v>0.2</v>
      </c>
      <c r="CD83" s="225">
        <f t="shared" si="69"/>
        <v>0.2</v>
      </c>
      <c r="CE83" s="225">
        <f t="shared" si="69"/>
        <v>0.2</v>
      </c>
      <c r="CF83" s="225">
        <f t="shared" si="69"/>
        <v>0.2</v>
      </c>
      <c r="CG83" s="225">
        <f t="shared" si="69"/>
        <v>0.2</v>
      </c>
      <c r="CH83" s="225">
        <f t="shared" si="69"/>
        <v>0.2</v>
      </c>
      <c r="CI83" s="225">
        <f t="shared" si="69"/>
        <v>0.2</v>
      </c>
      <c r="CJ83" s="225">
        <f t="shared" si="69"/>
        <v>0.2</v>
      </c>
      <c r="CK83" s="225">
        <f t="shared" si="69"/>
        <v>0.2</v>
      </c>
      <c r="CL83" s="225">
        <f t="shared" si="69"/>
        <v>0.2</v>
      </c>
      <c r="CM83" s="225">
        <f t="shared" si="69"/>
        <v>0.2</v>
      </c>
      <c r="CN83" s="225">
        <f t="shared" si="69"/>
        <v>0.2</v>
      </c>
      <c r="CO83" s="225">
        <f t="shared" si="69"/>
        <v>0.2</v>
      </c>
      <c r="CP83" s="225">
        <f t="shared" si="69"/>
        <v>0.2</v>
      </c>
      <c r="CQ83" s="225">
        <f t="shared" si="69"/>
        <v>0.2</v>
      </c>
      <c r="CR83" s="225">
        <f t="shared" si="69"/>
        <v>0.2</v>
      </c>
      <c r="CS83" s="226">
        <f t="shared" si="69"/>
        <v>0.2</v>
      </c>
      <c r="CT83" s="222">
        <f>SUM(B83:CS83)</f>
        <v>5201.5799999999927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144.49999999999997</v>
      </c>
      <c r="AA84" s="1">
        <v>149.69999999999999</v>
      </c>
      <c r="AB84" s="1">
        <v>149.79999999999998</v>
      </c>
      <c r="AC84" s="1">
        <v>146.89999999999998</v>
      </c>
      <c r="AD84" s="1">
        <v>150.69999999999999</v>
      </c>
      <c r="AE84" s="1">
        <v>154.19999999999996</v>
      </c>
      <c r="AF84" s="1">
        <v>154.59999999999997</v>
      </c>
      <c r="AG84" s="1">
        <v>154.89999999999998</v>
      </c>
      <c r="AH84" s="1">
        <v>154.59999999999997</v>
      </c>
      <c r="AI84" s="1">
        <v>149.09999999999997</v>
      </c>
      <c r="AJ84" s="1">
        <v>148.59999999999997</v>
      </c>
      <c r="AK84" s="1">
        <v>148.89999999999998</v>
      </c>
      <c r="AL84" s="1">
        <v>151.19999999999999</v>
      </c>
      <c r="AM84" s="1">
        <v>147.89999999999998</v>
      </c>
      <c r="AN84" s="1">
        <v>148.19999999999999</v>
      </c>
      <c r="AO84" s="1">
        <v>147.29999999999998</v>
      </c>
      <c r="AP84" s="1">
        <v>76.2</v>
      </c>
      <c r="AQ84" s="1">
        <v>75.8</v>
      </c>
      <c r="AR84" s="1">
        <v>76.40000000000002</v>
      </c>
      <c r="AS84" s="1">
        <v>76.2</v>
      </c>
      <c r="AT84" s="1">
        <v>76.000000000000014</v>
      </c>
      <c r="AU84" s="1">
        <v>75.90000000000002</v>
      </c>
      <c r="AV84" s="1">
        <v>74.7</v>
      </c>
      <c r="AW84" s="1">
        <v>75.100000000000009</v>
      </c>
      <c r="AX84" s="1">
        <v>75.7</v>
      </c>
      <c r="AY84" s="1">
        <v>75.90000000000002</v>
      </c>
      <c r="AZ84" s="1">
        <v>112.39999999999999</v>
      </c>
      <c r="BA84" s="1">
        <v>112.69999999999999</v>
      </c>
      <c r="BB84" s="1">
        <v>129.89999999999998</v>
      </c>
      <c r="BC84" s="1">
        <v>129.69999999999999</v>
      </c>
      <c r="BD84" s="1">
        <v>120.69999999999999</v>
      </c>
      <c r="BE84" s="1">
        <v>112.79999999999998</v>
      </c>
      <c r="BF84" s="1">
        <v>58.600000000000009</v>
      </c>
      <c r="BG84" s="1">
        <v>58.5</v>
      </c>
      <c r="BH84" s="1">
        <v>35</v>
      </c>
      <c r="BI84" s="1">
        <v>7.9</v>
      </c>
      <c r="BJ84" s="1">
        <v>7.9</v>
      </c>
      <c r="BK84" s="1">
        <v>7.9</v>
      </c>
      <c r="BL84" s="1">
        <v>7.9</v>
      </c>
      <c r="BM84" s="1">
        <v>7.9</v>
      </c>
      <c r="BN84" s="1">
        <v>7.9</v>
      </c>
      <c r="BO84" s="1">
        <v>7.9</v>
      </c>
      <c r="BP84" s="1">
        <v>7.9</v>
      </c>
      <c r="BQ84" s="1">
        <v>7.9</v>
      </c>
      <c r="BR84" s="1">
        <v>4.0999999999999996</v>
      </c>
      <c r="BS84" s="1">
        <v>4.0999999999999996</v>
      </c>
      <c r="BT84" s="1">
        <v>7.8</v>
      </c>
      <c r="BU84" s="1">
        <v>7.8</v>
      </c>
      <c r="BV84" s="1">
        <v>88.800000000000011</v>
      </c>
      <c r="BW84" s="1">
        <v>0.2</v>
      </c>
      <c r="BX84" s="1">
        <v>0.2</v>
      </c>
      <c r="BY84" s="1">
        <v>0.2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4222.399999999996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39.4</v>
      </c>
      <c r="AE85" s="1">
        <v>39.4</v>
      </c>
      <c r="AF85" s="1">
        <v>39.4</v>
      </c>
      <c r="AG85" s="1">
        <v>39.4</v>
      </c>
      <c r="AH85" s="1">
        <v>39.4</v>
      </c>
      <c r="AI85" s="1">
        <v>39.4</v>
      </c>
      <c r="AJ85" s="1">
        <v>48.4</v>
      </c>
      <c r="AK85" s="1">
        <v>48.4</v>
      </c>
      <c r="AL85" s="1">
        <v>48.4</v>
      </c>
      <c r="AM85" s="1">
        <v>48.4</v>
      </c>
      <c r="AN85" s="1">
        <v>35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15.49</v>
      </c>
      <c r="BA85" s="1">
        <v>35</v>
      </c>
      <c r="BB85" s="1">
        <v>59.3</v>
      </c>
      <c r="BC85" s="1">
        <v>51.480000000000004</v>
      </c>
      <c r="BD85" s="1">
        <v>38.700000000000003</v>
      </c>
      <c r="BE85" s="1">
        <v>9.27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29.54</v>
      </c>
      <c r="BV85" s="1">
        <v>99.1</v>
      </c>
      <c r="BW85" s="1">
        <v>134.80000000000001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937.68000000000006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5.5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41.5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1.38E-2</v>
      </c>
      <c r="Y87" s="128">
        <f>SUM(Y88:Y88)</f>
        <v>0.8032999999999999</v>
      </c>
      <c r="Z87" s="128">
        <f>SUM(Z88:Z88)</f>
        <v>4.2654513600000001</v>
      </c>
      <c r="AA87" s="128">
        <f>SUM(AA88:AA88)</f>
        <v>10.223863999999999</v>
      </c>
      <c r="AB87" s="128">
        <f>SUM(AB88:AB88)</f>
        <v>18.8653941</v>
      </c>
      <c r="AC87" s="128">
        <f>SUM(AC88:AC88)</f>
        <v>29.688342800000001</v>
      </c>
      <c r="AD87" s="128">
        <f>SUM(AD88:AD88)</f>
        <v>41.104885099999997</v>
      </c>
      <c r="AE87" s="128">
        <f>SUM(AE88:AE88)</f>
        <v>57.438195899999997</v>
      </c>
      <c r="AF87" s="128">
        <f>SUM(AF88:AF88)</f>
        <v>75.018849999999986</v>
      </c>
      <c r="AG87" s="128">
        <f>SUM(AG88:AG88)</f>
        <v>89.077938000000003</v>
      </c>
      <c r="AH87" s="128">
        <f>SUM(AH88:AH88)</f>
        <v>101.79996100000001</v>
      </c>
      <c r="AI87" s="128">
        <f>SUM(AI88:AI88)</f>
        <v>113.828846</v>
      </c>
      <c r="AJ87" s="128">
        <f>SUM(AJ88:AJ88)</f>
        <v>132.91168999999999</v>
      </c>
      <c r="AK87" s="128">
        <f>SUM(AK88:AK88)</f>
        <v>149.33521300000001</v>
      </c>
      <c r="AL87" s="128">
        <f>SUM(AL88:AL88)</f>
        <v>165.12244299999998</v>
      </c>
      <c r="AM87" s="128">
        <f>SUM(AM88:AM88)</f>
        <v>176.67194999999998</v>
      </c>
      <c r="AN87" s="128">
        <f>SUM(AN88:AN88)</f>
        <v>183.00684999999999</v>
      </c>
      <c r="AO87" s="128">
        <f>SUM(AO88:AO88)</f>
        <v>189.66738199999998</v>
      </c>
      <c r="AP87" s="128">
        <f>SUM(AP88:AP88)</f>
        <v>203.30635000000001</v>
      </c>
      <c r="AQ87" s="128">
        <f>SUM(AQ88:AQ88)</f>
        <v>212.28673000000001</v>
      </c>
      <c r="AR87" s="128">
        <f>SUM(AR88:AR88)</f>
        <v>217.77705400000002</v>
      </c>
      <c r="AS87" s="128">
        <f>SUM(AS88:AS88)</f>
        <v>222.41123400000001</v>
      </c>
      <c r="AT87" s="128">
        <f>SUM(AT88:AT88)</f>
        <v>223.53737599999999</v>
      </c>
      <c r="AU87" s="128">
        <f>SUM(AU88:AU88)</f>
        <v>226.81666100000001</v>
      </c>
      <c r="AV87" s="128">
        <f>SUM(AV88:AV88)</f>
        <v>229.89867700000002</v>
      </c>
      <c r="AW87" s="128">
        <f>SUM(AW88:AW88)</f>
        <v>231.125406</v>
      </c>
      <c r="AX87" s="128">
        <f>SUM(AX88:AX88)</f>
        <v>228.81650999999999</v>
      </c>
      <c r="AY87" s="128">
        <f>SUM(AY88:AY88)</f>
        <v>226.617412</v>
      </c>
      <c r="AZ87" s="128">
        <f>SUM(AZ88:AZ88)</f>
        <v>230.17537400000003</v>
      </c>
      <c r="BA87" s="128">
        <f>SUM(BA88:BA88)</f>
        <v>227.03483499999999</v>
      </c>
      <c r="BB87" s="128">
        <f>SUM(BB88:BB88)</f>
        <v>217.93373000000003</v>
      </c>
      <c r="BC87" s="128">
        <f>SUM(BC88:BC88)</f>
        <v>201.135085</v>
      </c>
      <c r="BD87" s="128">
        <f>SUM(BD88:BD88)</f>
        <v>199.65665200000001</v>
      </c>
      <c r="BE87" s="128">
        <f>SUM(BE88:BE88)</f>
        <v>194.90302500000001</v>
      </c>
      <c r="BF87" s="128">
        <f>SUM(BF88:BF88)</f>
        <v>188.11927500000002</v>
      </c>
      <c r="BG87" s="128">
        <f>SUM(BG88:BG88)</f>
        <v>167.35920599999997</v>
      </c>
      <c r="BH87" s="128">
        <f>SUM(BH88:BH88)</f>
        <v>166.31783899999999</v>
      </c>
      <c r="BI87" s="128">
        <f>SUM(BI88:BI88)</f>
        <v>154.43841</v>
      </c>
      <c r="BJ87" s="128">
        <f>SUM(BJ88:BJ88)</f>
        <v>144.95129800000001</v>
      </c>
      <c r="BK87" s="128">
        <f>SUM(BK88:BK88)</f>
        <v>124.78565499999999</v>
      </c>
      <c r="BL87" s="128">
        <f>SUM(BL88:BL88)</f>
        <v>108.88073900000001</v>
      </c>
      <c r="BM87" s="128">
        <f>SUM(BM88:BM88)</f>
        <v>99.154252</v>
      </c>
      <c r="BN87" s="128">
        <f>SUM(BN88:BN88)</f>
        <v>83.174326000000008</v>
      </c>
      <c r="BO87" s="128">
        <f>SUM(BO88:BO88)</f>
        <v>76.802380999999997</v>
      </c>
      <c r="BP87" s="128">
        <f>SUM(BP88:BP88)</f>
        <v>65.485861999999997</v>
      </c>
      <c r="BQ87" s="128">
        <f>SUM(BQ88:BQ88)</f>
        <v>58.808666000000002</v>
      </c>
      <c r="BR87" s="128">
        <f>SUM(BR88:BR88)</f>
        <v>48.753846799999998</v>
      </c>
      <c r="BS87" s="128">
        <f>SUM(BS88:BS88)</f>
        <v>37.531059200000001</v>
      </c>
      <c r="BT87" s="128">
        <f>SUM(BT88:BT88)</f>
        <v>26.460412099999999</v>
      </c>
      <c r="BU87" s="128">
        <f>SUM(BU88:BU88)</f>
        <v>19.226071600000001</v>
      </c>
      <c r="BV87" s="128">
        <f>SUM(BV88:BV88)</f>
        <v>11.654933700000001</v>
      </c>
      <c r="BW87" s="128">
        <f>SUM(BW88:BW88)</f>
        <v>4.3468700800000004</v>
      </c>
      <c r="BX87" s="128">
        <f>SUM(BX88:BX88)</f>
        <v>0.81233127999999999</v>
      </c>
      <c r="BY87" s="128">
        <f>SUM(BY88:BY88)</f>
        <v>0.11767</v>
      </c>
      <c r="BZ87" s="128">
        <f>SUM(BZ88:BZ88)</f>
        <v>8.0000000000000002E-3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6619.4655710199995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1.38E-2</v>
      </c>
      <c r="Y88" s="217">
        <v>0.8032999999999999</v>
      </c>
      <c r="Z88" s="217">
        <v>4.2654513600000001</v>
      </c>
      <c r="AA88" s="217">
        <v>10.223863999999999</v>
      </c>
      <c r="AB88" s="217">
        <v>18.8653941</v>
      </c>
      <c r="AC88" s="217">
        <v>29.688342800000001</v>
      </c>
      <c r="AD88" s="217">
        <v>41.104885099999997</v>
      </c>
      <c r="AE88" s="217">
        <v>57.438195899999997</v>
      </c>
      <c r="AF88" s="217">
        <v>75.018849999999986</v>
      </c>
      <c r="AG88" s="217">
        <v>89.077938000000003</v>
      </c>
      <c r="AH88" s="217">
        <v>101.79996100000001</v>
      </c>
      <c r="AI88" s="217">
        <v>113.828846</v>
      </c>
      <c r="AJ88" s="217">
        <v>132.91168999999999</v>
      </c>
      <c r="AK88" s="217">
        <v>149.33521300000001</v>
      </c>
      <c r="AL88" s="217">
        <v>165.12244299999998</v>
      </c>
      <c r="AM88" s="217">
        <v>176.67194999999998</v>
      </c>
      <c r="AN88" s="217">
        <v>183.00684999999999</v>
      </c>
      <c r="AO88" s="217">
        <v>189.66738199999998</v>
      </c>
      <c r="AP88" s="217">
        <v>203.30635000000001</v>
      </c>
      <c r="AQ88" s="217">
        <v>212.28673000000001</v>
      </c>
      <c r="AR88" s="217">
        <v>217.77705400000002</v>
      </c>
      <c r="AS88" s="217">
        <v>222.41123400000001</v>
      </c>
      <c r="AT88" s="217">
        <v>223.53737599999999</v>
      </c>
      <c r="AU88" s="217">
        <v>226.81666100000001</v>
      </c>
      <c r="AV88" s="217">
        <v>229.89867700000002</v>
      </c>
      <c r="AW88" s="217">
        <v>231.125406</v>
      </c>
      <c r="AX88" s="217">
        <v>228.81650999999999</v>
      </c>
      <c r="AY88" s="217">
        <v>226.617412</v>
      </c>
      <c r="AZ88" s="217">
        <v>230.17537400000003</v>
      </c>
      <c r="BA88" s="217">
        <v>227.03483499999999</v>
      </c>
      <c r="BB88" s="217">
        <v>217.93373000000003</v>
      </c>
      <c r="BC88" s="217">
        <v>201.135085</v>
      </c>
      <c r="BD88" s="217">
        <v>199.65665200000001</v>
      </c>
      <c r="BE88" s="217">
        <v>194.90302500000001</v>
      </c>
      <c r="BF88" s="217">
        <v>188.11927500000002</v>
      </c>
      <c r="BG88" s="217">
        <v>167.35920599999997</v>
      </c>
      <c r="BH88" s="217">
        <v>166.31783899999999</v>
      </c>
      <c r="BI88" s="217">
        <v>154.43841</v>
      </c>
      <c r="BJ88" s="217">
        <v>144.95129800000001</v>
      </c>
      <c r="BK88" s="217">
        <v>124.78565499999999</v>
      </c>
      <c r="BL88" s="217">
        <v>108.88073900000001</v>
      </c>
      <c r="BM88" s="217">
        <v>99.154252</v>
      </c>
      <c r="BN88" s="217">
        <v>83.174326000000008</v>
      </c>
      <c r="BO88" s="217">
        <v>76.802380999999997</v>
      </c>
      <c r="BP88" s="217">
        <v>65.485861999999997</v>
      </c>
      <c r="BQ88" s="217">
        <v>58.808666000000002</v>
      </c>
      <c r="BR88" s="217">
        <v>48.753846799999998</v>
      </c>
      <c r="BS88" s="217">
        <v>37.531059200000001</v>
      </c>
      <c r="BT88" s="217">
        <v>26.460412099999999</v>
      </c>
      <c r="BU88" s="217">
        <v>19.226071600000001</v>
      </c>
      <c r="BV88" s="217">
        <v>11.654933700000001</v>
      </c>
      <c r="BW88" s="217">
        <v>4.3468700800000004</v>
      </c>
      <c r="BX88" s="217">
        <v>0.81233127999999999</v>
      </c>
      <c r="BY88" s="217">
        <v>0.11767</v>
      </c>
      <c r="BZ88" s="217">
        <v>8.0000000000000002E-3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6619.4655710199995</v>
      </c>
      <c r="CU88" s="281"/>
    </row>
    <row r="89" spans="1:102">
      <c r="A89" s="220" t="s">
        <v>41</v>
      </c>
      <c r="B89" s="230">
        <f t="shared" ref="B89:AG89" si="72">SUM(B83,B87)</f>
        <v>0.2</v>
      </c>
      <c r="C89" s="129">
        <f t="shared" si="72"/>
        <v>0.2</v>
      </c>
      <c r="D89" s="129">
        <f t="shared" si="72"/>
        <v>0.2</v>
      </c>
      <c r="E89" s="129">
        <f t="shared" si="72"/>
        <v>0.2</v>
      </c>
      <c r="F89" s="129">
        <f t="shared" si="72"/>
        <v>0.2</v>
      </c>
      <c r="G89" s="129">
        <f t="shared" si="72"/>
        <v>0.2</v>
      </c>
      <c r="H89" s="129">
        <f t="shared" si="72"/>
        <v>0.2</v>
      </c>
      <c r="I89" s="129">
        <f t="shared" si="72"/>
        <v>0.2</v>
      </c>
      <c r="J89" s="129">
        <f t="shared" si="72"/>
        <v>0.2</v>
      </c>
      <c r="K89" s="129">
        <f t="shared" si="72"/>
        <v>0.2</v>
      </c>
      <c r="L89" s="129">
        <f t="shared" si="72"/>
        <v>0.2</v>
      </c>
      <c r="M89" s="129">
        <f t="shared" si="72"/>
        <v>0.2</v>
      </c>
      <c r="N89" s="129">
        <f t="shared" si="72"/>
        <v>0.2</v>
      </c>
      <c r="O89" s="129">
        <f t="shared" si="72"/>
        <v>0.2</v>
      </c>
      <c r="P89" s="129">
        <f t="shared" si="72"/>
        <v>0.2</v>
      </c>
      <c r="Q89" s="129">
        <f t="shared" si="72"/>
        <v>0.2</v>
      </c>
      <c r="R89" s="129">
        <f t="shared" si="72"/>
        <v>0.2</v>
      </c>
      <c r="S89" s="129">
        <f t="shared" si="72"/>
        <v>0.2</v>
      </c>
      <c r="T89" s="129">
        <f t="shared" si="72"/>
        <v>0.2</v>
      </c>
      <c r="U89" s="129">
        <f t="shared" si="72"/>
        <v>0.2</v>
      </c>
      <c r="V89" s="129">
        <f t="shared" si="72"/>
        <v>0.2</v>
      </c>
      <c r="W89" s="129">
        <f t="shared" si="72"/>
        <v>0.2</v>
      </c>
      <c r="X89" s="129">
        <f t="shared" si="72"/>
        <v>0.21380000000000002</v>
      </c>
      <c r="Y89" s="129">
        <f t="shared" si="72"/>
        <v>1.0032999999999999</v>
      </c>
      <c r="Z89" s="129">
        <f t="shared" si="72"/>
        <v>148.76545135999999</v>
      </c>
      <c r="AA89" s="129">
        <f t="shared" si="72"/>
        <v>159.92386399999998</v>
      </c>
      <c r="AB89" s="129">
        <f t="shared" si="72"/>
        <v>168.66539409999999</v>
      </c>
      <c r="AC89" s="129">
        <f t="shared" si="72"/>
        <v>176.58834279999996</v>
      </c>
      <c r="AD89" s="129">
        <f t="shared" si="72"/>
        <v>231.20488509999998</v>
      </c>
      <c r="AE89" s="129">
        <f t="shared" si="72"/>
        <v>251.03819589999995</v>
      </c>
      <c r="AF89" s="129">
        <f t="shared" si="72"/>
        <v>269.01884999999993</v>
      </c>
      <c r="AG89" s="129">
        <f t="shared" si="72"/>
        <v>283.37793799999997</v>
      </c>
      <c r="AH89" s="129">
        <f t="shared" ref="AH89:BM89" si="73">SUM(AH83,AH87)</f>
        <v>295.799961</v>
      </c>
      <c r="AI89" s="129">
        <f t="shared" si="73"/>
        <v>308.328846</v>
      </c>
      <c r="AJ89" s="129">
        <f t="shared" si="73"/>
        <v>335.91168999999996</v>
      </c>
      <c r="AK89" s="129">
        <f t="shared" si="73"/>
        <v>352.63521300000002</v>
      </c>
      <c r="AL89" s="129">
        <f t="shared" si="73"/>
        <v>370.722443</v>
      </c>
      <c r="AM89" s="129">
        <f t="shared" si="73"/>
        <v>378.97194999999999</v>
      </c>
      <c r="AN89" s="129">
        <f t="shared" si="73"/>
        <v>371.70684999999997</v>
      </c>
      <c r="AO89" s="129">
        <f t="shared" si="73"/>
        <v>342.96738199999993</v>
      </c>
      <c r="AP89" s="129">
        <f t="shared" si="73"/>
        <v>279.50635</v>
      </c>
      <c r="AQ89" s="129">
        <f t="shared" si="73"/>
        <v>288.08672999999999</v>
      </c>
      <c r="AR89" s="129">
        <f t="shared" si="73"/>
        <v>294.17705400000006</v>
      </c>
      <c r="AS89" s="129">
        <f t="shared" si="73"/>
        <v>298.61123400000002</v>
      </c>
      <c r="AT89" s="129">
        <f t="shared" si="73"/>
        <v>299.53737599999999</v>
      </c>
      <c r="AU89" s="129">
        <f t="shared" si="73"/>
        <v>302.71666100000004</v>
      </c>
      <c r="AV89" s="129">
        <f t="shared" si="73"/>
        <v>304.59867700000001</v>
      </c>
      <c r="AW89" s="129">
        <f t="shared" si="73"/>
        <v>306.22540600000002</v>
      </c>
      <c r="AX89" s="129">
        <f t="shared" si="73"/>
        <v>304.51650999999998</v>
      </c>
      <c r="AY89" s="129">
        <f t="shared" si="73"/>
        <v>302.51741200000004</v>
      </c>
      <c r="AZ89" s="129">
        <f t="shared" si="73"/>
        <v>358.06537400000002</v>
      </c>
      <c r="BA89" s="129">
        <f t="shared" si="73"/>
        <v>374.73483499999998</v>
      </c>
      <c r="BB89" s="129">
        <f t="shared" si="73"/>
        <v>407.13373000000001</v>
      </c>
      <c r="BC89" s="129">
        <f t="shared" si="73"/>
        <v>382.31508500000001</v>
      </c>
      <c r="BD89" s="129">
        <f t="shared" si="73"/>
        <v>359.05665199999999</v>
      </c>
      <c r="BE89" s="129">
        <f t="shared" si="73"/>
        <v>316.97302500000001</v>
      </c>
      <c r="BF89" s="129">
        <f t="shared" si="73"/>
        <v>246.71927500000004</v>
      </c>
      <c r="BG89" s="129">
        <f t="shared" si="73"/>
        <v>225.85920599999997</v>
      </c>
      <c r="BH89" s="129">
        <f t="shared" si="73"/>
        <v>201.31783899999999</v>
      </c>
      <c r="BI89" s="129">
        <f t="shared" si="73"/>
        <v>162.33841000000001</v>
      </c>
      <c r="BJ89" s="129">
        <f t="shared" si="73"/>
        <v>152.85129800000001</v>
      </c>
      <c r="BK89" s="129">
        <f t="shared" si="73"/>
        <v>132.685655</v>
      </c>
      <c r="BL89" s="129">
        <f t="shared" si="73"/>
        <v>116.78073900000001</v>
      </c>
      <c r="BM89" s="129">
        <f t="shared" si="73"/>
        <v>107.05425200000001</v>
      </c>
      <c r="BN89" s="129">
        <f t="shared" ref="BN89:CS89" si="74">SUM(BN83,BN87)</f>
        <v>91.074326000000013</v>
      </c>
      <c r="BO89" s="129">
        <f t="shared" si="74"/>
        <v>84.702381000000003</v>
      </c>
      <c r="BP89" s="129">
        <f t="shared" si="74"/>
        <v>73.385862000000003</v>
      </c>
      <c r="BQ89" s="129">
        <f t="shared" si="74"/>
        <v>66.708666000000008</v>
      </c>
      <c r="BR89" s="129">
        <f t="shared" si="74"/>
        <v>52.853846799999999</v>
      </c>
      <c r="BS89" s="129">
        <f t="shared" si="74"/>
        <v>41.631059200000003</v>
      </c>
      <c r="BT89" s="129">
        <f t="shared" si="74"/>
        <v>34.260412099999996</v>
      </c>
      <c r="BU89" s="129">
        <f t="shared" si="74"/>
        <v>56.566071600000001</v>
      </c>
      <c r="BV89" s="129">
        <f t="shared" si="74"/>
        <v>199.55493369999999</v>
      </c>
      <c r="BW89" s="129">
        <f t="shared" si="74"/>
        <v>139.34687008</v>
      </c>
      <c r="BX89" s="129">
        <f t="shared" si="74"/>
        <v>1.0123312799999999</v>
      </c>
      <c r="BY89" s="129">
        <f t="shared" si="74"/>
        <v>0.31767000000000001</v>
      </c>
      <c r="BZ89" s="129">
        <f t="shared" si="74"/>
        <v>0.20800000000000002</v>
      </c>
      <c r="CA89" s="129">
        <f t="shared" si="74"/>
        <v>0.2</v>
      </c>
      <c r="CB89" s="129">
        <f t="shared" si="74"/>
        <v>0.2</v>
      </c>
      <c r="CC89" s="129">
        <f t="shared" si="74"/>
        <v>0.2</v>
      </c>
      <c r="CD89" s="129">
        <f t="shared" si="74"/>
        <v>0.2</v>
      </c>
      <c r="CE89" s="129">
        <f t="shared" si="74"/>
        <v>0.2</v>
      </c>
      <c r="CF89" s="129">
        <f t="shared" si="74"/>
        <v>0.2</v>
      </c>
      <c r="CG89" s="129">
        <f t="shared" si="74"/>
        <v>0.2</v>
      </c>
      <c r="CH89" s="129">
        <f t="shared" si="74"/>
        <v>0.2</v>
      </c>
      <c r="CI89" s="129">
        <f t="shared" si="74"/>
        <v>0.2</v>
      </c>
      <c r="CJ89" s="129">
        <f t="shared" si="74"/>
        <v>0.2</v>
      </c>
      <c r="CK89" s="129">
        <f t="shared" si="74"/>
        <v>0.2</v>
      </c>
      <c r="CL89" s="129">
        <f t="shared" si="74"/>
        <v>0.2</v>
      </c>
      <c r="CM89" s="129">
        <f t="shared" si="74"/>
        <v>0.2</v>
      </c>
      <c r="CN89" s="129">
        <f t="shared" si="74"/>
        <v>0.2</v>
      </c>
      <c r="CO89" s="129">
        <f t="shared" si="74"/>
        <v>0.2</v>
      </c>
      <c r="CP89" s="129">
        <f t="shared" si="74"/>
        <v>0.2</v>
      </c>
      <c r="CQ89" s="129">
        <f t="shared" si="74"/>
        <v>0.2</v>
      </c>
      <c r="CR89" s="129">
        <f t="shared" si="74"/>
        <v>0.2</v>
      </c>
      <c r="CS89" s="231">
        <f t="shared" si="74"/>
        <v>0.2</v>
      </c>
      <c r="CT89" s="222">
        <f t="shared" si="71"/>
        <v>11821.045571020011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9.0299999999999994</v>
      </c>
      <c r="C94" s="169">
        <f t="shared" si="79"/>
        <v>9.0299999999999994</v>
      </c>
      <c r="D94" s="169">
        <f t="shared" si="79"/>
        <v>9.0299999999999994</v>
      </c>
      <c r="E94" s="169">
        <f t="shared" si="79"/>
        <v>9.0299999999999994</v>
      </c>
      <c r="F94" s="169">
        <f t="shared" si="79"/>
        <v>9.0299999999999994</v>
      </c>
      <c r="G94" s="169">
        <f t="shared" si="79"/>
        <v>9.0299999999999994</v>
      </c>
      <c r="H94" s="169">
        <f t="shared" si="79"/>
        <v>9.0299999999999994</v>
      </c>
      <c r="I94" s="169">
        <f t="shared" si="79"/>
        <v>9.0299999999999994</v>
      </c>
      <c r="J94" s="169">
        <f t="shared" si="79"/>
        <v>9.0299999999999994</v>
      </c>
      <c r="K94" s="169">
        <f t="shared" si="79"/>
        <v>9.0299999999999994</v>
      </c>
      <c r="L94" s="169">
        <f t="shared" si="79"/>
        <v>9.0299999999999994</v>
      </c>
      <c r="M94" s="169">
        <f t="shared" si="79"/>
        <v>9.0299999999999994</v>
      </c>
      <c r="N94" s="169">
        <f t="shared" si="79"/>
        <v>9.0299999999999994</v>
      </c>
      <c r="O94" s="169">
        <f t="shared" si="79"/>
        <v>9.0299999999999994</v>
      </c>
      <c r="P94" s="169">
        <f t="shared" si="79"/>
        <v>9.0299999999999994</v>
      </c>
      <c r="Q94" s="169">
        <f t="shared" si="79"/>
        <v>9.0299999999999994</v>
      </c>
      <c r="R94" s="169">
        <f t="shared" si="79"/>
        <v>9.0299999999999994</v>
      </c>
      <c r="S94" s="169">
        <f t="shared" si="79"/>
        <v>9.0299999999999994</v>
      </c>
      <c r="T94" s="169">
        <f t="shared" si="79"/>
        <v>9.0299999999999994</v>
      </c>
      <c r="U94" s="169">
        <f t="shared" si="79"/>
        <v>9.0299999999999994</v>
      </c>
      <c r="V94" s="169">
        <f t="shared" si="79"/>
        <v>9.0299999999999994</v>
      </c>
      <c r="W94" s="169">
        <f t="shared" si="79"/>
        <v>9.0299999999999994</v>
      </c>
      <c r="X94" s="169">
        <f t="shared" si="79"/>
        <v>9.0438000000000009</v>
      </c>
      <c r="Y94" s="169">
        <f t="shared" si="79"/>
        <v>9.8332999999999995</v>
      </c>
      <c r="Z94" s="169">
        <f t="shared" si="79"/>
        <v>157.59545136</v>
      </c>
      <c r="AA94" s="169">
        <f t="shared" si="79"/>
        <v>168.75386399999999</v>
      </c>
      <c r="AB94" s="169">
        <f t="shared" si="79"/>
        <v>177.4953941</v>
      </c>
      <c r="AC94" s="169">
        <f t="shared" si="79"/>
        <v>185.41834279999998</v>
      </c>
      <c r="AD94" s="169">
        <f t="shared" si="79"/>
        <v>240.0348851</v>
      </c>
      <c r="AE94" s="169">
        <f t="shared" si="79"/>
        <v>259.86819589999993</v>
      </c>
      <c r="AF94" s="169">
        <f t="shared" si="79"/>
        <v>277.84884999999991</v>
      </c>
      <c r="AG94" s="169">
        <f t="shared" si="79"/>
        <v>292.20793799999996</v>
      </c>
      <c r="AH94" s="169">
        <f t="shared" ref="AH94:BM94" si="80">AH89+AH90</f>
        <v>304.62996099999998</v>
      </c>
      <c r="AI94" s="169">
        <f t="shared" si="80"/>
        <v>317.15884599999998</v>
      </c>
      <c r="AJ94" s="169">
        <f t="shared" si="80"/>
        <v>344.74168999999995</v>
      </c>
      <c r="AK94" s="169">
        <f t="shared" si="80"/>
        <v>361.46521300000001</v>
      </c>
      <c r="AL94" s="169">
        <f t="shared" si="80"/>
        <v>379.55244299999998</v>
      </c>
      <c r="AM94" s="169">
        <f t="shared" si="80"/>
        <v>387.80194999999998</v>
      </c>
      <c r="AN94" s="169">
        <f t="shared" si="80"/>
        <v>380.53684999999996</v>
      </c>
      <c r="AO94" s="169">
        <f t="shared" si="80"/>
        <v>351.79738199999991</v>
      </c>
      <c r="AP94" s="169">
        <f t="shared" si="80"/>
        <v>288.33634999999998</v>
      </c>
      <c r="AQ94" s="169">
        <f t="shared" si="80"/>
        <v>296.91672999999997</v>
      </c>
      <c r="AR94" s="169">
        <f t="shared" si="80"/>
        <v>303.00705400000004</v>
      </c>
      <c r="AS94" s="169">
        <f t="shared" si="80"/>
        <v>307.44123400000001</v>
      </c>
      <c r="AT94" s="169">
        <f t="shared" si="80"/>
        <v>308.36737599999998</v>
      </c>
      <c r="AU94" s="169">
        <f t="shared" si="80"/>
        <v>311.54666100000003</v>
      </c>
      <c r="AV94" s="169">
        <f t="shared" si="80"/>
        <v>313.42867699999999</v>
      </c>
      <c r="AW94" s="169">
        <f t="shared" si="80"/>
        <v>315.055406</v>
      </c>
      <c r="AX94" s="169">
        <f t="shared" si="80"/>
        <v>313.34650999999997</v>
      </c>
      <c r="AY94" s="169">
        <f t="shared" si="80"/>
        <v>311.34741200000002</v>
      </c>
      <c r="AZ94" s="169">
        <f t="shared" si="80"/>
        <v>366.895374</v>
      </c>
      <c r="BA94" s="169">
        <f t="shared" si="80"/>
        <v>383.56483499999996</v>
      </c>
      <c r="BB94" s="169">
        <f t="shared" si="80"/>
        <v>415.96373</v>
      </c>
      <c r="BC94" s="169">
        <f t="shared" si="80"/>
        <v>391.14508499999999</v>
      </c>
      <c r="BD94" s="169">
        <f t="shared" si="80"/>
        <v>367.88665199999997</v>
      </c>
      <c r="BE94" s="169">
        <f t="shared" si="80"/>
        <v>325.80302499999999</v>
      </c>
      <c r="BF94" s="169">
        <f t="shared" si="80"/>
        <v>255.54927500000005</v>
      </c>
      <c r="BG94" s="169">
        <f t="shared" si="80"/>
        <v>234.68920599999998</v>
      </c>
      <c r="BH94" s="169">
        <f t="shared" si="80"/>
        <v>210.147839</v>
      </c>
      <c r="BI94" s="169">
        <f t="shared" si="80"/>
        <v>171.16841000000002</v>
      </c>
      <c r="BJ94" s="169">
        <f t="shared" si="80"/>
        <v>161.68129800000003</v>
      </c>
      <c r="BK94" s="169">
        <f t="shared" si="80"/>
        <v>141.51565500000001</v>
      </c>
      <c r="BL94" s="169">
        <f t="shared" si="80"/>
        <v>125.61073900000001</v>
      </c>
      <c r="BM94" s="169">
        <f t="shared" si="80"/>
        <v>115.884252</v>
      </c>
      <c r="BN94" s="169">
        <f t="shared" ref="BN94:CS94" si="81">BN89+BN90</f>
        <v>99.904326000000012</v>
      </c>
      <c r="BO94" s="169">
        <f t="shared" si="81"/>
        <v>93.532381000000001</v>
      </c>
      <c r="BP94" s="169">
        <f t="shared" si="81"/>
        <v>82.215862000000001</v>
      </c>
      <c r="BQ94" s="169">
        <f t="shared" si="81"/>
        <v>75.538666000000006</v>
      </c>
      <c r="BR94" s="169">
        <f t="shared" si="81"/>
        <v>61.683846799999998</v>
      </c>
      <c r="BS94" s="169">
        <f t="shared" si="81"/>
        <v>50.461059200000001</v>
      </c>
      <c r="BT94" s="169">
        <f t="shared" si="81"/>
        <v>43.090412099999995</v>
      </c>
      <c r="BU94" s="169">
        <f t="shared" si="81"/>
        <v>65.396071599999999</v>
      </c>
      <c r="BV94" s="169">
        <f t="shared" si="81"/>
        <v>208.3849337</v>
      </c>
      <c r="BW94" s="169">
        <f t="shared" si="81"/>
        <v>148.17687008000001</v>
      </c>
      <c r="BX94" s="169">
        <f t="shared" si="81"/>
        <v>9.8423312799999998</v>
      </c>
      <c r="BY94" s="169">
        <f t="shared" si="81"/>
        <v>9.1476699999999997</v>
      </c>
      <c r="BZ94" s="169">
        <f t="shared" si="81"/>
        <v>9.0380000000000003</v>
      </c>
      <c r="CA94" s="169">
        <f t="shared" si="81"/>
        <v>9.0299999999999994</v>
      </c>
      <c r="CB94" s="169">
        <f t="shared" si="81"/>
        <v>9.0299999999999994</v>
      </c>
      <c r="CC94" s="169">
        <f t="shared" si="81"/>
        <v>9.0299999999999994</v>
      </c>
      <c r="CD94" s="169">
        <f t="shared" si="81"/>
        <v>9.0299999999999994</v>
      </c>
      <c r="CE94" s="169">
        <f t="shared" si="81"/>
        <v>9.0299999999999994</v>
      </c>
      <c r="CF94" s="169">
        <f t="shared" si="81"/>
        <v>9.0299999999999994</v>
      </c>
      <c r="CG94" s="169">
        <f t="shared" si="81"/>
        <v>9.0299999999999994</v>
      </c>
      <c r="CH94" s="169">
        <f t="shared" si="81"/>
        <v>9.0299999999999994</v>
      </c>
      <c r="CI94" s="169">
        <f t="shared" si="81"/>
        <v>9.0299999999999994</v>
      </c>
      <c r="CJ94" s="169">
        <f t="shared" si="81"/>
        <v>9.0299999999999994</v>
      </c>
      <c r="CK94" s="169">
        <f t="shared" si="81"/>
        <v>9.0299999999999994</v>
      </c>
      <c r="CL94" s="169">
        <f t="shared" si="81"/>
        <v>9.0299999999999994</v>
      </c>
      <c r="CM94" s="169">
        <f t="shared" si="81"/>
        <v>9.0299999999999994</v>
      </c>
      <c r="CN94" s="169">
        <f t="shared" si="81"/>
        <v>9.0299999999999994</v>
      </c>
      <c r="CO94" s="169">
        <f t="shared" si="81"/>
        <v>9.0299999999999994</v>
      </c>
      <c r="CP94" s="169">
        <f t="shared" si="81"/>
        <v>9.0299999999999994</v>
      </c>
      <c r="CQ94" s="169">
        <f t="shared" si="81"/>
        <v>9.0299999999999994</v>
      </c>
      <c r="CR94" s="169">
        <f t="shared" si="81"/>
        <v>9.0299999999999994</v>
      </c>
      <c r="CS94" s="233">
        <f t="shared" si="81"/>
        <v>9.0299999999999994</v>
      </c>
      <c r="CT94" s="133">
        <f t="shared" si="78"/>
        <v>12668.72557102001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9.0299999999999994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9.0438000000000009</v>
      </c>
      <c r="Y97" s="131">
        <f>IF(Y57&lt;0,0,MIN(Y57,Y94))</f>
        <v>9.8332999999999995</v>
      </c>
      <c r="Z97" s="131">
        <f>IF(Z57&lt;0,0,MIN(Z57,Z94))</f>
        <v>157.59545136</v>
      </c>
      <c r="AA97" s="131">
        <f>IF(AA57&lt;0,0,MIN(AA57,AA94))</f>
        <v>168.75386399999999</v>
      </c>
      <c r="AB97" s="131">
        <f>IF(AB57&lt;0,0,MIN(AB57,AB94))</f>
        <v>177.4953941</v>
      </c>
      <c r="AC97" s="131">
        <f>IF(AC57&lt;0,0,MIN(AC57,AC94))</f>
        <v>185.41834279999998</v>
      </c>
      <c r="AD97" s="131">
        <f>IF(AD57&lt;0,0,MIN(AD57,AD94))</f>
        <v>240.0348851</v>
      </c>
      <c r="AE97" s="131">
        <f>IF(AE57&lt;0,0,MIN(AE57,AE94))</f>
        <v>259.86819589999993</v>
      </c>
      <c r="AF97" s="131">
        <f>IF(AF57&lt;0,0,MIN(AF57,AF94))</f>
        <v>277.84884999999991</v>
      </c>
      <c r="AG97" s="131">
        <f>IF(AG57&lt;0,0,MIN(AG57,AG94))</f>
        <v>292.20793799999996</v>
      </c>
      <c r="AH97" s="131">
        <f>IF(AH57&lt;0,0,MIN(AH57,AH94))</f>
        <v>304.62996099999998</v>
      </c>
      <c r="AI97" s="131">
        <f>IF(AI57&lt;0,0,MIN(AI57,AI94))</f>
        <v>317.15884599999998</v>
      </c>
      <c r="AJ97" s="131">
        <f>IF(AJ57&lt;0,0,MIN(AJ57,AJ94))</f>
        <v>344.74168999999995</v>
      </c>
      <c r="AK97" s="131">
        <f>IF(AK57&lt;0,0,MIN(AK57,AK94))</f>
        <v>361.46521300000001</v>
      </c>
      <c r="AL97" s="131">
        <f>IF(AL57&lt;0,0,MIN(AL57,AL94))</f>
        <v>379.55244299999998</v>
      </c>
      <c r="AM97" s="131">
        <f>IF(AM57&lt;0,0,MIN(AM57,AM94))</f>
        <v>387.80194999999998</v>
      </c>
      <c r="AN97" s="131">
        <f>IF(AN57&lt;0,0,MIN(AN57,AN94))</f>
        <v>380.53684999999996</v>
      </c>
      <c r="AO97" s="131">
        <f>IF(AO57&lt;0,0,MIN(AO57,AO94))</f>
        <v>351.79738199999991</v>
      </c>
      <c r="AP97" s="131">
        <f>IF(AP57&lt;0,0,MIN(AP57,AP94))</f>
        <v>288.33634999999998</v>
      </c>
      <c r="AQ97" s="131">
        <f>IF(AQ57&lt;0,0,MIN(AQ57,AQ94))</f>
        <v>296.91672999999997</v>
      </c>
      <c r="AR97" s="131">
        <f>IF(AR57&lt;0,0,MIN(AR57,AR94))</f>
        <v>303.00705400000004</v>
      </c>
      <c r="AS97" s="131">
        <f>IF(AS57&lt;0,0,MIN(AS57,AS94))</f>
        <v>307.44123400000001</v>
      </c>
      <c r="AT97" s="131">
        <f>IF(AT57&lt;0,0,MIN(AT57,AT94))</f>
        <v>308.36737599999998</v>
      </c>
      <c r="AU97" s="131">
        <f>IF(AU57&lt;0,0,MIN(AU57,AU94))</f>
        <v>311.54666100000003</v>
      </c>
      <c r="AV97" s="131">
        <f>IF(AV57&lt;0,0,MIN(AV57,AV94))</f>
        <v>313.42867699999999</v>
      </c>
      <c r="AW97" s="131">
        <f>IF(AW57&lt;0,0,MIN(AW57,AW94))</f>
        <v>315.055406</v>
      </c>
      <c r="AX97" s="131">
        <f>IF(AX57&lt;0,0,MIN(AX57,AX94))</f>
        <v>313.34650999999997</v>
      </c>
      <c r="AY97" s="131">
        <f>IF(AY57&lt;0,0,MIN(AY57,AY94))</f>
        <v>311.34741200000002</v>
      </c>
      <c r="AZ97" s="131">
        <f>IF(AZ57&lt;0,0,MIN(AZ57,AZ94))</f>
        <v>366.895374</v>
      </c>
      <c r="BA97" s="131">
        <f>IF(BA57&lt;0,0,MIN(BA57,BA94))</f>
        <v>383.56483499999996</v>
      </c>
      <c r="BB97" s="131">
        <f>IF(BB57&lt;0,0,MIN(BB57,BB94))</f>
        <v>415.96373</v>
      </c>
      <c r="BC97" s="131">
        <f>IF(BC57&lt;0,0,MIN(BC57,BC94))</f>
        <v>391.14508499999999</v>
      </c>
      <c r="BD97" s="131">
        <f>IF(BD57&lt;0,0,MIN(BD57,BD94))</f>
        <v>367.88665199999997</v>
      </c>
      <c r="BE97" s="131">
        <f>IF(BE57&lt;0,0,MIN(BE57,BE94))</f>
        <v>325.80302499999999</v>
      </c>
      <c r="BF97" s="131">
        <f>IF(BF57&lt;0,0,MIN(BF57,BF94))</f>
        <v>255.54927500000005</v>
      </c>
      <c r="BG97" s="131">
        <f>IF(BG57&lt;0,0,MIN(BG57,BG94))</f>
        <v>234.68920599999998</v>
      </c>
      <c r="BH97" s="131">
        <f>IF(BH57&lt;0,0,MIN(BH57,BH94))</f>
        <v>210.147839</v>
      </c>
      <c r="BI97" s="131">
        <f>IF(BI57&lt;0,0,MIN(BI57,BI94))</f>
        <v>171.16841000000002</v>
      </c>
      <c r="BJ97" s="131">
        <f>IF(BJ57&lt;0,0,MIN(BJ57,BJ94))</f>
        <v>161.68129800000003</v>
      </c>
      <c r="BK97" s="131">
        <f>IF(BK57&lt;0,0,MIN(BK57,BK94))</f>
        <v>141.51565500000001</v>
      </c>
      <c r="BL97" s="131">
        <f>IF(BL57&lt;0,0,MIN(BL57,BL94))</f>
        <v>125.61073900000001</v>
      </c>
      <c r="BM97" s="131">
        <f>IF(BM57&lt;0,0,MIN(BM57,BM94))</f>
        <v>115.884252</v>
      </c>
      <c r="BN97" s="131">
        <f>IF(BN57&lt;0,0,MIN(BN57,BN94))</f>
        <v>99.904326000000012</v>
      </c>
      <c r="BO97" s="131">
        <f>IF(BO57&lt;0,0,MIN(BO57,BO94))</f>
        <v>93.532381000000001</v>
      </c>
      <c r="BP97" s="131">
        <f>IF(BP57&lt;0,0,MIN(BP57,BP94))</f>
        <v>82.215862000000001</v>
      </c>
      <c r="BQ97" s="131">
        <f>IF(BQ57&lt;0,0,MIN(BQ57,BQ94))</f>
        <v>75.538666000000006</v>
      </c>
      <c r="BR97" s="131">
        <f>IF(BR57&lt;0,0,MIN(BR57,BR94))</f>
        <v>61.683846799999998</v>
      </c>
      <c r="BS97" s="131">
        <f>IF(BS57&lt;0,0,MIN(BS57,BS94))</f>
        <v>50.461059200000001</v>
      </c>
      <c r="BT97" s="131">
        <f>IF(BT57&lt;0,0,MIN(BT57,BT94))</f>
        <v>43.090412099999995</v>
      </c>
      <c r="BU97" s="131">
        <f>IF(BU57&lt;0,0,MIN(BU57,BU94))</f>
        <v>65.396071599999999</v>
      </c>
      <c r="BV97" s="131">
        <f>IF(BV57&lt;0,0,MIN(BV57,BV94))</f>
        <v>208.3849337</v>
      </c>
      <c r="BW97" s="131">
        <f>IF(BW57&lt;0,0,MIN(BW57,BW94))</f>
        <v>148.17687008000001</v>
      </c>
      <c r="BX97" s="131">
        <f>IF(BX57&lt;0,0,MIN(BX57,BX94))</f>
        <v>9.8423312799999998</v>
      </c>
      <c r="BY97" s="131">
        <f>IF(BY57&lt;0,0,MIN(BY57,BY94))</f>
        <v>9.1476699999999997</v>
      </c>
      <c r="BZ97" s="131">
        <f>IF(BZ57&lt;0,0,MIN(BZ57,BZ94))</f>
        <v>9.0380000000000003</v>
      </c>
      <c r="CA97" s="131">
        <f>IF(CA57&lt;0,0,MIN(CA57,CA94))</f>
        <v>9.0299999999999994</v>
      </c>
      <c r="CB97" s="131">
        <f>IF(CB57&lt;0,0,MIN(CB57,CB94))</f>
        <v>9.0299999999999994</v>
      </c>
      <c r="CC97" s="131">
        <f>IF(CC57&lt;0,0,MIN(CC57,CC94))</f>
        <v>9.0299999999999994</v>
      </c>
      <c r="CD97" s="131">
        <f>IF(CD57&lt;0,0,MIN(CD57,CD94))</f>
        <v>9.0299999999999994</v>
      </c>
      <c r="CE97" s="131">
        <f>IF(CE57&lt;0,0,MIN(CE57,CE94))</f>
        <v>9.0299999999999994</v>
      </c>
      <c r="CF97" s="131">
        <f>IF(CF57&lt;0,0,MIN(CF57,CF94))</f>
        <v>9.0299999999999994</v>
      </c>
      <c r="CG97" s="131">
        <f>IF(CG57&lt;0,0,MIN(CG57,CG94))</f>
        <v>9.0299999999999994</v>
      </c>
      <c r="CH97" s="131">
        <f>IF(CH57&lt;0,0,MIN(CH57,CH94))</f>
        <v>9.0299999999999994</v>
      </c>
      <c r="CI97" s="131">
        <f>IF(CI57&lt;0,0,MIN(CI57,CI94))</f>
        <v>9.0299999999999994</v>
      </c>
      <c r="CJ97" s="131">
        <f>IF(CJ57&lt;0,0,MIN(CJ57,CJ94))</f>
        <v>9.0299999999999994</v>
      </c>
      <c r="CK97" s="131">
        <f>IF(CK57&lt;0,0,MIN(CK57,CK94))</f>
        <v>9.0299999999999994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12668.72557102001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0</v>
      </c>
      <c r="AI101" s="8">
        <f t="shared" si="86"/>
        <v>0</v>
      </c>
      <c r="AJ101" s="8">
        <f t="shared" si="86"/>
        <v>0</v>
      </c>
      <c r="AK101" s="8">
        <f t="shared" si="86"/>
        <v>0</v>
      </c>
      <c r="AL101" s="8">
        <f t="shared" si="86"/>
        <v>0</v>
      </c>
      <c r="AM101" s="8">
        <f t="shared" si="86"/>
        <v>0</v>
      </c>
      <c r="AN101" s="8">
        <f t="shared" si="86"/>
        <v>0</v>
      </c>
      <c r="AO101" s="8">
        <f t="shared" si="86"/>
        <v>0</v>
      </c>
      <c r="AP101" s="8">
        <f t="shared" si="86"/>
        <v>0</v>
      </c>
      <c r="AQ101" s="8">
        <f t="shared" si="86"/>
        <v>0</v>
      </c>
      <c r="AR101" s="8">
        <f t="shared" si="86"/>
        <v>0</v>
      </c>
      <c r="AS101" s="8">
        <f t="shared" si="86"/>
        <v>0</v>
      </c>
      <c r="AT101" s="8">
        <f t="shared" si="86"/>
        <v>0</v>
      </c>
      <c r="AU101" s="8">
        <f t="shared" si="86"/>
        <v>0</v>
      </c>
      <c r="AV101" s="8">
        <f t="shared" si="86"/>
        <v>0</v>
      </c>
      <c r="AW101" s="8">
        <f t="shared" si="86"/>
        <v>0</v>
      </c>
      <c r="AX101" s="8">
        <f t="shared" si="86"/>
        <v>0</v>
      </c>
      <c r="AY101" s="8">
        <f t="shared" si="86"/>
        <v>0</v>
      </c>
      <c r="AZ101" s="8">
        <f t="shared" si="86"/>
        <v>0</v>
      </c>
      <c r="BA101" s="8">
        <f t="shared" si="86"/>
        <v>0</v>
      </c>
      <c r="BB101" s="8">
        <f t="shared" si="86"/>
        <v>0</v>
      </c>
      <c r="BC101" s="8">
        <f t="shared" si="86"/>
        <v>0</v>
      </c>
      <c r="BD101" s="8">
        <f t="shared" si="86"/>
        <v>0</v>
      </c>
      <c r="BE101" s="8">
        <f t="shared" si="86"/>
        <v>0</v>
      </c>
      <c r="BF101" s="8">
        <f t="shared" si="86"/>
        <v>0</v>
      </c>
      <c r="BG101" s="8">
        <f t="shared" si="86"/>
        <v>0</v>
      </c>
      <c r="BH101" s="8">
        <f t="shared" si="86"/>
        <v>0</v>
      </c>
      <c r="BI101" s="8">
        <f t="shared" si="86"/>
        <v>0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0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3"/>
  <sheetViews>
    <sheetView showGridLines="0" topLeftCell="A84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3773.6978408602149</v>
      </c>
      <c r="C3" s="19">
        <f t="shared" si="0"/>
        <v>3773.6978408602149</v>
      </c>
      <c r="D3" s="19">
        <f t="shared" si="0"/>
        <v>3773.6978408602149</v>
      </c>
      <c r="E3" s="19">
        <f t="shared" si="0"/>
        <v>3773.6978408602149</v>
      </c>
      <c r="F3" s="19">
        <f t="shared" si="0"/>
        <v>3773.6978408602149</v>
      </c>
      <c r="G3" s="19">
        <f t="shared" si="0"/>
        <v>3773.6978408602149</v>
      </c>
      <c r="H3" s="19">
        <f t="shared" ref="H3:BS3" si="1">H4+H12</f>
        <v>3773.6978408602149</v>
      </c>
      <c r="I3" s="19">
        <f t="shared" si="1"/>
        <v>3773.6978408602149</v>
      </c>
      <c r="J3" s="19">
        <f t="shared" si="1"/>
        <v>3773.6978408602149</v>
      </c>
      <c r="K3" s="19">
        <f t="shared" si="1"/>
        <v>3773.6978408602149</v>
      </c>
      <c r="L3" s="19">
        <f t="shared" si="1"/>
        <v>3773.6978408602149</v>
      </c>
      <c r="M3" s="19">
        <f t="shared" si="1"/>
        <v>3773.6978408602149</v>
      </c>
      <c r="N3" s="19">
        <f t="shared" si="1"/>
        <v>3773.6978408602149</v>
      </c>
      <c r="O3" s="19">
        <f t="shared" si="1"/>
        <v>3773.6978408602149</v>
      </c>
      <c r="P3" s="19">
        <f t="shared" si="1"/>
        <v>3773.6978408602149</v>
      </c>
      <c r="Q3" s="19">
        <f t="shared" si="1"/>
        <v>3773.6978408602149</v>
      </c>
      <c r="R3" s="19">
        <f t="shared" si="1"/>
        <v>3773.6978408602149</v>
      </c>
      <c r="S3" s="19">
        <f t="shared" si="1"/>
        <v>3773.6978408602149</v>
      </c>
      <c r="T3" s="19">
        <f t="shared" si="1"/>
        <v>3773.6978408602149</v>
      </c>
      <c r="U3" s="19">
        <f t="shared" si="1"/>
        <v>3773.6978408602149</v>
      </c>
      <c r="V3" s="19">
        <f t="shared" si="1"/>
        <v>3773.6978408602149</v>
      </c>
      <c r="W3" s="19">
        <f t="shared" si="1"/>
        <v>3773.6978408602149</v>
      </c>
      <c r="X3" s="19">
        <f t="shared" si="1"/>
        <v>3773.6978408602149</v>
      </c>
      <c r="Y3" s="19">
        <f t="shared" si="1"/>
        <v>3773.6978408602149</v>
      </c>
      <c r="Z3" s="19">
        <f t="shared" si="1"/>
        <v>3773.6978408602149</v>
      </c>
      <c r="AA3" s="19">
        <f t="shared" si="1"/>
        <v>3773.6978408602149</v>
      </c>
      <c r="AB3" s="19">
        <f t="shared" si="1"/>
        <v>3773.6978408602149</v>
      </c>
      <c r="AC3" s="19">
        <f t="shared" si="1"/>
        <v>3773.6978408602149</v>
      </c>
      <c r="AD3" s="19">
        <f t="shared" si="1"/>
        <v>3773.6978408602149</v>
      </c>
      <c r="AE3" s="19">
        <f t="shared" si="1"/>
        <v>3773.6978408602149</v>
      </c>
      <c r="AF3" s="19">
        <f t="shared" si="1"/>
        <v>3773.6978408602149</v>
      </c>
      <c r="AG3" s="19">
        <f t="shared" si="1"/>
        <v>3773.6978408602149</v>
      </c>
      <c r="AH3" s="19">
        <f t="shared" si="1"/>
        <v>3773.6978408602149</v>
      </c>
      <c r="AI3" s="19">
        <f t="shared" si="1"/>
        <v>3773.6978408602149</v>
      </c>
      <c r="AJ3" s="19">
        <f t="shared" si="1"/>
        <v>3773.6978408602149</v>
      </c>
      <c r="AK3" s="19">
        <f t="shared" si="1"/>
        <v>3773.6978408602149</v>
      </c>
      <c r="AL3" s="19">
        <f t="shared" si="1"/>
        <v>3773.6978408602149</v>
      </c>
      <c r="AM3" s="19">
        <f t="shared" si="1"/>
        <v>3773.6978408602149</v>
      </c>
      <c r="AN3" s="19">
        <f t="shared" si="1"/>
        <v>3773.6978408602149</v>
      </c>
      <c r="AO3" s="19">
        <f t="shared" si="1"/>
        <v>3773.6978408602149</v>
      </c>
      <c r="AP3" s="19">
        <f t="shared" si="1"/>
        <v>3773.6978408602149</v>
      </c>
      <c r="AQ3" s="19">
        <f t="shared" si="1"/>
        <v>3773.6978408602149</v>
      </c>
      <c r="AR3" s="19">
        <f t="shared" si="1"/>
        <v>3773.6978408602149</v>
      </c>
      <c r="AS3" s="19">
        <f t="shared" si="1"/>
        <v>3773.6978408602149</v>
      </c>
      <c r="AT3" s="19">
        <f t="shared" si="1"/>
        <v>3773.6978408602149</v>
      </c>
      <c r="AU3" s="19">
        <f t="shared" si="1"/>
        <v>3773.6978408602149</v>
      </c>
      <c r="AV3" s="19">
        <f t="shared" si="1"/>
        <v>3773.6978408602149</v>
      </c>
      <c r="AW3" s="19">
        <f t="shared" si="1"/>
        <v>3773.6978408602149</v>
      </c>
      <c r="AX3" s="19">
        <f t="shared" si="1"/>
        <v>3773.6978408602149</v>
      </c>
      <c r="AY3" s="19">
        <f t="shared" si="1"/>
        <v>3773.6978408602149</v>
      </c>
      <c r="AZ3" s="19">
        <f t="shared" si="1"/>
        <v>3773.6978408602149</v>
      </c>
      <c r="BA3" s="19">
        <f t="shared" si="1"/>
        <v>3773.6978408602149</v>
      </c>
      <c r="BB3" s="19">
        <f t="shared" si="1"/>
        <v>3773.6978408602149</v>
      </c>
      <c r="BC3" s="19">
        <f t="shared" si="1"/>
        <v>3773.6978408602149</v>
      </c>
      <c r="BD3" s="19">
        <f t="shared" si="1"/>
        <v>3773.6978408602149</v>
      </c>
      <c r="BE3" s="19">
        <f t="shared" si="1"/>
        <v>3773.6978408602149</v>
      </c>
      <c r="BF3" s="19">
        <f t="shared" si="1"/>
        <v>3773.6978408602149</v>
      </c>
      <c r="BG3" s="19">
        <f t="shared" si="1"/>
        <v>3773.6978408602149</v>
      </c>
      <c r="BH3" s="19">
        <f t="shared" si="1"/>
        <v>3773.6978408602149</v>
      </c>
      <c r="BI3" s="19">
        <f t="shared" si="1"/>
        <v>3773.6978408602149</v>
      </c>
      <c r="BJ3" s="19">
        <f t="shared" si="1"/>
        <v>3773.6978408602149</v>
      </c>
      <c r="BK3" s="19">
        <f t="shared" si="1"/>
        <v>3773.6978408602149</v>
      </c>
      <c r="BL3" s="19">
        <f t="shared" si="1"/>
        <v>3773.6978408602149</v>
      </c>
      <c r="BM3" s="19">
        <f t="shared" si="1"/>
        <v>3773.6978408602149</v>
      </c>
      <c r="BN3" s="19">
        <f t="shared" si="1"/>
        <v>3773.6978408602149</v>
      </c>
      <c r="BO3" s="19">
        <f t="shared" si="1"/>
        <v>3773.6978408602149</v>
      </c>
      <c r="BP3" s="19">
        <f t="shared" si="1"/>
        <v>3773.6978408602149</v>
      </c>
      <c r="BQ3" s="19">
        <f t="shared" si="1"/>
        <v>3773.6978408602149</v>
      </c>
      <c r="BR3" s="19">
        <f t="shared" si="1"/>
        <v>3773.6978408602149</v>
      </c>
      <c r="BS3" s="19">
        <f t="shared" si="1"/>
        <v>3773.6978408602149</v>
      </c>
      <c r="BT3" s="19">
        <f t="shared" ref="BT3:CS3" si="2">BT4+BT12</f>
        <v>3773.6978408602149</v>
      </c>
      <c r="BU3" s="19">
        <f t="shared" si="2"/>
        <v>3773.6978408602149</v>
      </c>
      <c r="BV3" s="19">
        <f t="shared" si="2"/>
        <v>3773.6978408602149</v>
      </c>
      <c r="BW3" s="19">
        <f t="shared" si="2"/>
        <v>3773.6978408602149</v>
      </c>
      <c r="BX3" s="19">
        <f t="shared" si="2"/>
        <v>3773.6978408602149</v>
      </c>
      <c r="BY3" s="19">
        <f t="shared" si="2"/>
        <v>3773.6978408602149</v>
      </c>
      <c r="BZ3" s="19">
        <f t="shared" si="2"/>
        <v>3773.6978408602149</v>
      </c>
      <c r="CA3" s="19">
        <f t="shared" si="2"/>
        <v>3773.6978408602149</v>
      </c>
      <c r="CB3" s="19">
        <f t="shared" si="2"/>
        <v>3773.6978408602149</v>
      </c>
      <c r="CC3" s="19">
        <f t="shared" si="2"/>
        <v>3773.6978408602149</v>
      </c>
      <c r="CD3" s="19">
        <f t="shared" si="2"/>
        <v>3773.6978408602149</v>
      </c>
      <c r="CE3" s="19">
        <f t="shared" si="2"/>
        <v>3773.6978408602149</v>
      </c>
      <c r="CF3" s="19">
        <f t="shared" si="2"/>
        <v>3773.6978408602149</v>
      </c>
      <c r="CG3" s="19">
        <f t="shared" si="2"/>
        <v>3773.6978408602149</v>
      </c>
      <c r="CH3" s="19">
        <f t="shared" si="2"/>
        <v>3773.6978408602149</v>
      </c>
      <c r="CI3" s="19">
        <f t="shared" si="2"/>
        <v>3773.6978408602149</v>
      </c>
      <c r="CJ3" s="19">
        <f t="shared" si="2"/>
        <v>3773.6978408602149</v>
      </c>
      <c r="CK3" s="19">
        <f t="shared" si="2"/>
        <v>3773.6978408602149</v>
      </c>
      <c r="CL3" s="19">
        <f t="shared" si="2"/>
        <v>3773.6978408602149</v>
      </c>
      <c r="CM3" s="19">
        <f t="shared" si="2"/>
        <v>3773.6978408602149</v>
      </c>
      <c r="CN3" s="19">
        <f t="shared" si="2"/>
        <v>3773.6978408602149</v>
      </c>
      <c r="CO3" s="19">
        <f t="shared" si="2"/>
        <v>3773.6978408602149</v>
      </c>
      <c r="CP3" s="19">
        <f t="shared" si="2"/>
        <v>3773.6978408602149</v>
      </c>
      <c r="CQ3" s="19">
        <f t="shared" si="2"/>
        <v>3773.6978408602149</v>
      </c>
      <c r="CR3" s="19">
        <f t="shared" si="2"/>
        <v>3773.6978408602149</v>
      </c>
      <c r="CS3" s="20">
        <f t="shared" si="2"/>
        <v>3773.6978408602149</v>
      </c>
      <c r="CT3" s="74">
        <f t="shared" ref="CT3:CT19" si="3">SUM(B3:CS3)</f>
        <v>362274.99272258056</v>
      </c>
      <c r="CU3" s="150"/>
      <c r="CW3" s="140"/>
    </row>
    <row r="4" spans="1:102">
      <c r="A4" s="22" t="s">
        <v>3</v>
      </c>
      <c r="B4" s="23">
        <f>SUM(B5:B11)</f>
        <v>3705</v>
      </c>
      <c r="C4" s="24">
        <f t="shared" ref="C4:BN4" si="4">SUM(C5:C11)</f>
        <v>3705</v>
      </c>
      <c r="D4" s="24">
        <f t="shared" si="4"/>
        <v>3705</v>
      </c>
      <c r="E4" s="24">
        <f t="shared" si="4"/>
        <v>3705</v>
      </c>
      <c r="F4" s="24">
        <f t="shared" si="4"/>
        <v>3705</v>
      </c>
      <c r="G4" s="24">
        <f t="shared" si="4"/>
        <v>3705</v>
      </c>
      <c r="H4" s="24">
        <f t="shared" si="4"/>
        <v>3705</v>
      </c>
      <c r="I4" s="24">
        <f t="shared" si="4"/>
        <v>3705</v>
      </c>
      <c r="J4" s="24">
        <f t="shared" si="4"/>
        <v>3705</v>
      </c>
      <c r="K4" s="24">
        <f t="shared" si="4"/>
        <v>3705</v>
      </c>
      <c r="L4" s="24">
        <f t="shared" si="4"/>
        <v>3705</v>
      </c>
      <c r="M4" s="24">
        <f t="shared" si="4"/>
        <v>3705</v>
      </c>
      <c r="N4" s="24">
        <f t="shared" si="4"/>
        <v>3705</v>
      </c>
      <c r="O4" s="24">
        <f t="shared" si="4"/>
        <v>3705</v>
      </c>
      <c r="P4" s="24">
        <f t="shared" si="4"/>
        <v>3705</v>
      </c>
      <c r="Q4" s="24">
        <f t="shared" si="4"/>
        <v>3705</v>
      </c>
      <c r="R4" s="24">
        <f t="shared" si="4"/>
        <v>3705</v>
      </c>
      <c r="S4" s="24">
        <f t="shared" si="4"/>
        <v>3705</v>
      </c>
      <c r="T4" s="24">
        <f t="shared" si="4"/>
        <v>3705</v>
      </c>
      <c r="U4" s="24">
        <f t="shared" si="4"/>
        <v>3705</v>
      </c>
      <c r="V4" s="24">
        <f t="shared" si="4"/>
        <v>3705</v>
      </c>
      <c r="W4" s="24">
        <f t="shared" si="4"/>
        <v>3705</v>
      </c>
      <c r="X4" s="24">
        <f t="shared" si="4"/>
        <v>3705</v>
      </c>
      <c r="Y4" s="24">
        <f t="shared" si="4"/>
        <v>3705</v>
      </c>
      <c r="Z4" s="24">
        <f t="shared" si="4"/>
        <v>3705</v>
      </c>
      <c r="AA4" s="24">
        <f t="shared" si="4"/>
        <v>3705</v>
      </c>
      <c r="AB4" s="24">
        <f t="shared" si="4"/>
        <v>3705</v>
      </c>
      <c r="AC4" s="24">
        <f t="shared" si="4"/>
        <v>3705</v>
      </c>
      <c r="AD4" s="24">
        <f t="shared" si="4"/>
        <v>3705</v>
      </c>
      <c r="AE4" s="24">
        <f t="shared" si="4"/>
        <v>3705</v>
      </c>
      <c r="AF4" s="24">
        <f t="shared" si="4"/>
        <v>3705</v>
      </c>
      <c r="AG4" s="24">
        <f t="shared" si="4"/>
        <v>3705</v>
      </c>
      <c r="AH4" s="24">
        <f t="shared" si="4"/>
        <v>3705</v>
      </c>
      <c r="AI4" s="24">
        <f t="shared" si="4"/>
        <v>3705</v>
      </c>
      <c r="AJ4" s="24">
        <f t="shared" si="4"/>
        <v>3705</v>
      </c>
      <c r="AK4" s="24">
        <f t="shared" si="4"/>
        <v>3705</v>
      </c>
      <c r="AL4" s="24">
        <f t="shared" si="4"/>
        <v>3705</v>
      </c>
      <c r="AM4" s="24">
        <f t="shared" si="4"/>
        <v>3705</v>
      </c>
      <c r="AN4" s="24">
        <f t="shared" si="4"/>
        <v>3705</v>
      </c>
      <c r="AO4" s="24">
        <f t="shared" si="4"/>
        <v>3705</v>
      </c>
      <c r="AP4" s="24">
        <f t="shared" si="4"/>
        <v>3705</v>
      </c>
      <c r="AQ4" s="24">
        <f t="shared" si="4"/>
        <v>3705</v>
      </c>
      <c r="AR4" s="24">
        <f t="shared" si="4"/>
        <v>3705</v>
      </c>
      <c r="AS4" s="24">
        <f t="shared" si="4"/>
        <v>3705</v>
      </c>
      <c r="AT4" s="24">
        <f t="shared" si="4"/>
        <v>3705</v>
      </c>
      <c r="AU4" s="24">
        <f t="shared" si="4"/>
        <v>3705</v>
      </c>
      <c r="AV4" s="24">
        <f t="shared" si="4"/>
        <v>3705</v>
      </c>
      <c r="AW4" s="24">
        <f t="shared" si="4"/>
        <v>3705</v>
      </c>
      <c r="AX4" s="24">
        <f t="shared" si="4"/>
        <v>3705</v>
      </c>
      <c r="AY4" s="24">
        <f t="shared" si="4"/>
        <v>3705</v>
      </c>
      <c r="AZ4" s="24">
        <f t="shared" si="4"/>
        <v>3705</v>
      </c>
      <c r="BA4" s="24">
        <f t="shared" si="4"/>
        <v>3705</v>
      </c>
      <c r="BB4" s="24">
        <f t="shared" si="4"/>
        <v>3705</v>
      </c>
      <c r="BC4" s="24">
        <f t="shared" si="4"/>
        <v>3705</v>
      </c>
      <c r="BD4" s="24">
        <f t="shared" si="4"/>
        <v>3705</v>
      </c>
      <c r="BE4" s="24">
        <f t="shared" si="4"/>
        <v>3705</v>
      </c>
      <c r="BF4" s="24">
        <f t="shared" si="4"/>
        <v>3705</v>
      </c>
      <c r="BG4" s="24">
        <f t="shared" si="4"/>
        <v>3705</v>
      </c>
      <c r="BH4" s="24">
        <f t="shared" si="4"/>
        <v>3705</v>
      </c>
      <c r="BI4" s="24">
        <f t="shared" si="4"/>
        <v>3705</v>
      </c>
      <c r="BJ4" s="24">
        <f t="shared" si="4"/>
        <v>3705</v>
      </c>
      <c r="BK4" s="24">
        <f t="shared" si="4"/>
        <v>3705</v>
      </c>
      <c r="BL4" s="24">
        <f t="shared" si="4"/>
        <v>3705</v>
      </c>
      <c r="BM4" s="24">
        <f t="shared" si="4"/>
        <v>3705</v>
      </c>
      <c r="BN4" s="24">
        <f t="shared" si="4"/>
        <v>3705</v>
      </c>
      <c r="BO4" s="24">
        <f t="shared" ref="BO4:CS4" si="5">SUM(BO5:BO11)</f>
        <v>3705</v>
      </c>
      <c r="BP4" s="24">
        <f t="shared" si="5"/>
        <v>3705</v>
      </c>
      <c r="BQ4" s="24">
        <f t="shared" si="5"/>
        <v>3705</v>
      </c>
      <c r="BR4" s="24">
        <f t="shared" si="5"/>
        <v>3705</v>
      </c>
      <c r="BS4" s="24">
        <f t="shared" si="5"/>
        <v>3705</v>
      </c>
      <c r="BT4" s="24">
        <f t="shared" si="5"/>
        <v>3705</v>
      </c>
      <c r="BU4" s="24">
        <f t="shared" si="5"/>
        <v>3705</v>
      </c>
      <c r="BV4" s="24">
        <f t="shared" si="5"/>
        <v>3705</v>
      </c>
      <c r="BW4" s="24">
        <f t="shared" si="5"/>
        <v>3705</v>
      </c>
      <c r="BX4" s="24">
        <f t="shared" si="5"/>
        <v>3705</v>
      </c>
      <c r="BY4" s="24">
        <f t="shared" si="5"/>
        <v>3705</v>
      </c>
      <c r="BZ4" s="24">
        <f t="shared" si="5"/>
        <v>3705</v>
      </c>
      <c r="CA4" s="24">
        <f t="shared" si="5"/>
        <v>3705</v>
      </c>
      <c r="CB4" s="24">
        <f t="shared" si="5"/>
        <v>3705</v>
      </c>
      <c r="CC4" s="24">
        <f t="shared" si="5"/>
        <v>3705</v>
      </c>
      <c r="CD4" s="24">
        <f t="shared" si="5"/>
        <v>3705</v>
      </c>
      <c r="CE4" s="24">
        <f t="shared" si="5"/>
        <v>3705</v>
      </c>
      <c r="CF4" s="24">
        <f t="shared" si="5"/>
        <v>3705</v>
      </c>
      <c r="CG4" s="24">
        <f t="shared" si="5"/>
        <v>3705</v>
      </c>
      <c r="CH4" s="24">
        <f t="shared" si="5"/>
        <v>3705</v>
      </c>
      <c r="CI4" s="24">
        <f t="shared" si="5"/>
        <v>3705</v>
      </c>
      <c r="CJ4" s="24">
        <f t="shared" si="5"/>
        <v>3705</v>
      </c>
      <c r="CK4" s="24">
        <f t="shared" si="5"/>
        <v>3705</v>
      </c>
      <c r="CL4" s="24">
        <f t="shared" si="5"/>
        <v>3705</v>
      </c>
      <c r="CM4" s="24">
        <f t="shared" si="5"/>
        <v>3705</v>
      </c>
      <c r="CN4" s="24">
        <f t="shared" si="5"/>
        <v>3705</v>
      </c>
      <c r="CO4" s="24">
        <f t="shared" si="5"/>
        <v>3705</v>
      </c>
      <c r="CP4" s="24">
        <f t="shared" si="5"/>
        <v>3705</v>
      </c>
      <c r="CQ4" s="24">
        <f t="shared" si="5"/>
        <v>3705</v>
      </c>
      <c r="CR4" s="24">
        <f t="shared" si="5"/>
        <v>3705</v>
      </c>
      <c r="CS4" s="25">
        <f t="shared" si="5"/>
        <v>3705</v>
      </c>
      <c r="CT4" s="31">
        <f t="shared" si="3"/>
        <v>355680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3"/>
        <v>40320</v>
      </c>
      <c r="CU8" s="152"/>
      <c r="CV8" s="163"/>
      <c r="CW8" s="140"/>
    </row>
    <row r="9" spans="1:102">
      <c r="A9" s="31" t="s">
        <v>8</v>
      </c>
      <c r="B9" s="32">
        <v>460</v>
      </c>
      <c r="C9" s="33">
        <v>460</v>
      </c>
      <c r="D9" s="33">
        <v>460</v>
      </c>
      <c r="E9" s="33">
        <v>460</v>
      </c>
      <c r="F9" s="33">
        <v>460</v>
      </c>
      <c r="G9" s="33">
        <v>460</v>
      </c>
      <c r="H9" s="33">
        <v>460</v>
      </c>
      <c r="I9" s="33">
        <v>460</v>
      </c>
      <c r="J9" s="33">
        <v>460</v>
      </c>
      <c r="K9" s="33">
        <v>460</v>
      </c>
      <c r="L9" s="33">
        <v>460</v>
      </c>
      <c r="M9" s="33">
        <v>460</v>
      </c>
      <c r="N9" s="33">
        <v>460</v>
      </c>
      <c r="O9" s="33">
        <v>460</v>
      </c>
      <c r="P9" s="33">
        <v>460</v>
      </c>
      <c r="Q9" s="33">
        <v>460</v>
      </c>
      <c r="R9" s="33">
        <v>460</v>
      </c>
      <c r="S9" s="33">
        <v>460</v>
      </c>
      <c r="T9" s="33">
        <v>460</v>
      </c>
      <c r="U9" s="33">
        <v>460</v>
      </c>
      <c r="V9" s="33">
        <v>460</v>
      </c>
      <c r="W9" s="33">
        <v>460</v>
      </c>
      <c r="X9" s="33">
        <v>460</v>
      </c>
      <c r="Y9" s="33">
        <v>460</v>
      </c>
      <c r="Z9" s="33">
        <v>460</v>
      </c>
      <c r="AA9" s="33">
        <v>460</v>
      </c>
      <c r="AB9" s="33">
        <v>460</v>
      </c>
      <c r="AC9" s="33">
        <v>460</v>
      </c>
      <c r="AD9" s="33">
        <v>460</v>
      </c>
      <c r="AE9" s="33">
        <v>460</v>
      </c>
      <c r="AF9" s="33">
        <v>460</v>
      </c>
      <c r="AG9" s="33">
        <v>460</v>
      </c>
      <c r="AH9" s="33">
        <v>460</v>
      </c>
      <c r="AI9" s="33">
        <v>460</v>
      </c>
      <c r="AJ9" s="33">
        <v>460</v>
      </c>
      <c r="AK9" s="33">
        <v>460</v>
      </c>
      <c r="AL9" s="33">
        <v>460</v>
      </c>
      <c r="AM9" s="33">
        <v>460</v>
      </c>
      <c r="AN9" s="33">
        <v>460</v>
      </c>
      <c r="AO9" s="33">
        <v>460</v>
      </c>
      <c r="AP9" s="33">
        <v>460</v>
      </c>
      <c r="AQ9" s="33">
        <v>460</v>
      </c>
      <c r="AR9" s="33">
        <v>460</v>
      </c>
      <c r="AS9" s="33">
        <v>460</v>
      </c>
      <c r="AT9" s="33">
        <v>460</v>
      </c>
      <c r="AU9" s="33">
        <v>460</v>
      </c>
      <c r="AV9" s="33">
        <v>460</v>
      </c>
      <c r="AW9" s="33">
        <v>460</v>
      </c>
      <c r="AX9" s="33">
        <v>460</v>
      </c>
      <c r="AY9" s="33">
        <v>460</v>
      </c>
      <c r="AZ9" s="33">
        <v>460</v>
      </c>
      <c r="BA9" s="33">
        <v>460</v>
      </c>
      <c r="BB9" s="33">
        <v>460</v>
      </c>
      <c r="BC9" s="33">
        <v>460</v>
      </c>
      <c r="BD9" s="33">
        <v>460</v>
      </c>
      <c r="BE9" s="33">
        <v>460</v>
      </c>
      <c r="BF9" s="33">
        <v>460</v>
      </c>
      <c r="BG9" s="33">
        <v>460</v>
      </c>
      <c r="BH9" s="33">
        <v>460</v>
      </c>
      <c r="BI9" s="33">
        <v>460</v>
      </c>
      <c r="BJ9" s="33">
        <v>460</v>
      </c>
      <c r="BK9" s="33">
        <v>460</v>
      </c>
      <c r="BL9" s="33">
        <v>460</v>
      </c>
      <c r="BM9" s="33">
        <v>460</v>
      </c>
      <c r="BN9" s="33">
        <v>460</v>
      </c>
      <c r="BO9" s="33">
        <v>460</v>
      </c>
      <c r="BP9" s="33">
        <v>460</v>
      </c>
      <c r="BQ9" s="33">
        <v>460</v>
      </c>
      <c r="BR9" s="33">
        <v>460</v>
      </c>
      <c r="BS9" s="33">
        <v>460</v>
      </c>
      <c r="BT9" s="33">
        <v>460</v>
      </c>
      <c r="BU9" s="33">
        <v>460</v>
      </c>
      <c r="BV9" s="33">
        <v>460</v>
      </c>
      <c r="BW9" s="33">
        <v>460</v>
      </c>
      <c r="BX9" s="33">
        <v>460</v>
      </c>
      <c r="BY9" s="33">
        <v>460</v>
      </c>
      <c r="BZ9" s="33">
        <v>460</v>
      </c>
      <c r="CA9" s="33">
        <v>460</v>
      </c>
      <c r="CB9" s="33">
        <v>460</v>
      </c>
      <c r="CC9" s="33">
        <v>460</v>
      </c>
      <c r="CD9" s="33">
        <v>460</v>
      </c>
      <c r="CE9" s="33">
        <v>460</v>
      </c>
      <c r="CF9" s="33">
        <v>460</v>
      </c>
      <c r="CG9" s="33">
        <v>460</v>
      </c>
      <c r="CH9" s="33">
        <v>460</v>
      </c>
      <c r="CI9" s="33">
        <v>460</v>
      </c>
      <c r="CJ9" s="33">
        <v>460</v>
      </c>
      <c r="CK9" s="33">
        <v>460</v>
      </c>
      <c r="CL9" s="33">
        <v>460</v>
      </c>
      <c r="CM9" s="33">
        <v>460</v>
      </c>
      <c r="CN9" s="33">
        <v>460</v>
      </c>
      <c r="CO9" s="33">
        <v>460</v>
      </c>
      <c r="CP9" s="33">
        <v>460</v>
      </c>
      <c r="CQ9" s="33">
        <v>460</v>
      </c>
      <c r="CR9" s="33">
        <v>460</v>
      </c>
      <c r="CS9" s="34">
        <v>460</v>
      </c>
      <c r="CT9" s="31">
        <f t="shared" si="3"/>
        <v>44160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3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2183.96</v>
      </c>
      <c r="C13" s="41">
        <f t="shared" si="6"/>
        <v>2183.96</v>
      </c>
      <c r="D13" s="41">
        <f t="shared" si="6"/>
        <v>2191.5300000000002</v>
      </c>
      <c r="E13" s="41">
        <f t="shared" si="6"/>
        <v>2191.5300000000002</v>
      </c>
      <c r="F13" s="41">
        <f t="shared" si="6"/>
        <v>2198.94</v>
      </c>
      <c r="G13" s="41">
        <f t="shared" si="6"/>
        <v>2198.94</v>
      </c>
      <c r="H13" s="41">
        <f t="shared" si="6"/>
        <v>2208.0100000000002</v>
      </c>
      <c r="I13" s="41">
        <f t="shared" si="6"/>
        <v>2208.0100000000002</v>
      </c>
      <c r="J13" s="41">
        <f t="shared" si="6"/>
        <v>2215.42</v>
      </c>
      <c r="K13" s="41">
        <f t="shared" si="6"/>
        <v>2215.42</v>
      </c>
      <c r="L13" s="41">
        <f t="shared" si="6"/>
        <v>2219.13</v>
      </c>
      <c r="M13" s="41">
        <f t="shared" si="6"/>
        <v>2221.73</v>
      </c>
      <c r="N13" s="41">
        <f t="shared" si="6"/>
        <v>2221.59</v>
      </c>
      <c r="O13" s="41">
        <f t="shared" si="6"/>
        <v>2221.59</v>
      </c>
      <c r="P13" s="41">
        <f t="shared" si="6"/>
        <v>2221.56</v>
      </c>
      <c r="Q13" s="41">
        <f t="shared" si="6"/>
        <v>2221.56</v>
      </c>
      <c r="R13" s="41">
        <f t="shared" si="6"/>
        <v>2221.5500000000002</v>
      </c>
      <c r="S13" s="41">
        <f t="shared" si="6"/>
        <v>2221.5500000000002</v>
      </c>
      <c r="T13" s="41">
        <f t="shared" si="6"/>
        <v>2219.86</v>
      </c>
      <c r="U13" s="41">
        <f t="shared" si="6"/>
        <v>2219.86</v>
      </c>
      <c r="V13" s="41">
        <f t="shared" si="6"/>
        <v>2222.5100000000002</v>
      </c>
      <c r="W13" s="41">
        <f t="shared" si="6"/>
        <v>2222.5100000000002</v>
      </c>
      <c r="X13" s="41">
        <f t="shared" si="6"/>
        <v>2222.5100000000002</v>
      </c>
      <c r="Y13" s="41">
        <f t="shared" si="6"/>
        <v>2222.67</v>
      </c>
      <c r="Z13" s="41">
        <f t="shared" si="6"/>
        <v>2222.6</v>
      </c>
      <c r="AA13" s="41">
        <f t="shared" si="6"/>
        <v>2222.6</v>
      </c>
      <c r="AB13" s="41">
        <f t="shared" si="6"/>
        <v>2222.46</v>
      </c>
      <c r="AC13" s="41">
        <f t="shared" si="6"/>
        <v>2222.46</v>
      </c>
      <c r="AD13" s="41">
        <f t="shared" si="6"/>
        <v>2222.48</v>
      </c>
      <c r="AE13" s="41">
        <f t="shared" si="6"/>
        <v>2222.48</v>
      </c>
      <c r="AF13" s="41">
        <f t="shared" si="6"/>
        <v>2224.39</v>
      </c>
      <c r="AG13" s="41">
        <f t="shared" si="6"/>
        <v>2224.39</v>
      </c>
      <c r="AH13" s="41">
        <f t="shared" ref="AH13:BM13" si="7">SUM(AH14:AH14)</f>
        <v>2224.39</v>
      </c>
      <c r="AI13" s="41">
        <f t="shared" si="7"/>
        <v>2224.39</v>
      </c>
      <c r="AJ13" s="41">
        <f t="shared" si="7"/>
        <v>2224.42</v>
      </c>
      <c r="AK13" s="41">
        <f t="shared" si="7"/>
        <v>2224.42</v>
      </c>
      <c r="AL13" s="41">
        <f t="shared" si="7"/>
        <v>2224.42</v>
      </c>
      <c r="AM13" s="41">
        <f t="shared" si="7"/>
        <v>2224.42</v>
      </c>
      <c r="AN13" s="41">
        <f t="shared" si="7"/>
        <v>2224.42</v>
      </c>
      <c r="AO13" s="41">
        <f t="shared" si="7"/>
        <v>2224.54</v>
      </c>
      <c r="AP13" s="41">
        <f t="shared" si="7"/>
        <v>2235.12</v>
      </c>
      <c r="AQ13" s="41">
        <f t="shared" si="7"/>
        <v>2235.31</v>
      </c>
      <c r="AR13" s="41">
        <f t="shared" si="7"/>
        <v>2235.54</v>
      </c>
      <c r="AS13" s="41">
        <f t="shared" si="7"/>
        <v>2235.54</v>
      </c>
      <c r="AT13" s="41">
        <f t="shared" si="7"/>
        <v>2226.67</v>
      </c>
      <c r="AU13" s="41">
        <f t="shared" si="7"/>
        <v>2226.67</v>
      </c>
      <c r="AV13" s="41">
        <f t="shared" si="7"/>
        <v>2226.4699999999998</v>
      </c>
      <c r="AW13" s="41">
        <f t="shared" si="7"/>
        <v>2226.4699999999998</v>
      </c>
      <c r="AX13" s="41">
        <f t="shared" si="7"/>
        <v>2226.4699999999998</v>
      </c>
      <c r="AY13" s="41">
        <f t="shared" si="7"/>
        <v>2226.4699999999998</v>
      </c>
      <c r="AZ13" s="41">
        <f t="shared" si="7"/>
        <v>2225.13</v>
      </c>
      <c r="BA13" s="41">
        <f t="shared" si="7"/>
        <v>2224.91</v>
      </c>
      <c r="BB13" s="41">
        <f t="shared" si="7"/>
        <v>2224.91</v>
      </c>
      <c r="BC13" s="41">
        <f t="shared" si="7"/>
        <v>2224.91</v>
      </c>
      <c r="BD13" s="41">
        <f t="shared" si="7"/>
        <v>2224.91</v>
      </c>
      <c r="BE13" s="41">
        <f t="shared" si="7"/>
        <v>2224.91</v>
      </c>
      <c r="BF13" s="41">
        <f t="shared" si="7"/>
        <v>2224.63</v>
      </c>
      <c r="BG13" s="41">
        <f t="shared" si="7"/>
        <v>2225</v>
      </c>
      <c r="BH13" s="41">
        <f t="shared" si="7"/>
        <v>2225.52</v>
      </c>
      <c r="BI13" s="41">
        <f t="shared" si="7"/>
        <v>2225.39</v>
      </c>
      <c r="BJ13" s="41">
        <f t="shared" si="7"/>
        <v>2225.39</v>
      </c>
      <c r="BK13" s="41">
        <f t="shared" si="7"/>
        <v>2225.39</v>
      </c>
      <c r="BL13" s="41">
        <f t="shared" si="7"/>
        <v>2225.39</v>
      </c>
      <c r="BM13" s="41">
        <f t="shared" si="7"/>
        <v>2225.39</v>
      </c>
      <c r="BN13" s="41">
        <f t="shared" ref="BN13:CS13" si="8">SUM(BN14:BN14)</f>
        <v>2225.9899999999998</v>
      </c>
      <c r="BO13" s="41">
        <f t="shared" si="8"/>
        <v>2226.7199999999998</v>
      </c>
      <c r="BP13" s="41">
        <f t="shared" si="8"/>
        <v>2226.85</v>
      </c>
      <c r="BQ13" s="41">
        <f t="shared" si="8"/>
        <v>2227.11</v>
      </c>
      <c r="BR13" s="41">
        <f t="shared" si="8"/>
        <v>2226.9699999999998</v>
      </c>
      <c r="BS13" s="41">
        <f t="shared" si="8"/>
        <v>2226.9699999999998</v>
      </c>
      <c r="BT13" s="41">
        <f t="shared" si="8"/>
        <v>2228.6</v>
      </c>
      <c r="BU13" s="41">
        <f t="shared" si="8"/>
        <v>2228.89</v>
      </c>
      <c r="BV13" s="41">
        <f t="shared" si="8"/>
        <v>2229.21</v>
      </c>
      <c r="BW13" s="41">
        <f t="shared" si="8"/>
        <v>2229.21</v>
      </c>
      <c r="BX13" s="41">
        <f t="shared" si="8"/>
        <v>2229.4499999999998</v>
      </c>
      <c r="BY13" s="41">
        <f t="shared" si="8"/>
        <v>2229.4499999999998</v>
      </c>
      <c r="BZ13" s="41">
        <f t="shared" si="8"/>
        <v>2228.98</v>
      </c>
      <c r="CA13" s="41">
        <f t="shared" si="8"/>
        <v>2227.9699999999998</v>
      </c>
      <c r="CB13" s="41">
        <f t="shared" si="8"/>
        <v>2227.96</v>
      </c>
      <c r="CC13" s="41">
        <f t="shared" si="8"/>
        <v>2227.96</v>
      </c>
      <c r="CD13" s="41">
        <f t="shared" si="8"/>
        <v>2227.96</v>
      </c>
      <c r="CE13" s="41">
        <f t="shared" si="8"/>
        <v>2227.96</v>
      </c>
      <c r="CF13" s="41">
        <f t="shared" si="8"/>
        <v>2227.7600000000002</v>
      </c>
      <c r="CG13" s="41">
        <f t="shared" si="8"/>
        <v>2227.7600000000002</v>
      </c>
      <c r="CH13" s="41">
        <f t="shared" si="8"/>
        <v>2222.0300000000002</v>
      </c>
      <c r="CI13" s="41">
        <f t="shared" si="8"/>
        <v>2222.0300000000002</v>
      </c>
      <c r="CJ13" s="41">
        <f t="shared" si="8"/>
        <v>2222.0300000000002</v>
      </c>
      <c r="CK13" s="41">
        <f t="shared" si="8"/>
        <v>2222.0300000000002</v>
      </c>
      <c r="CL13" s="41">
        <f t="shared" si="8"/>
        <v>2219</v>
      </c>
      <c r="CM13" s="41">
        <f t="shared" si="8"/>
        <v>2219</v>
      </c>
      <c r="CN13" s="41">
        <f t="shared" si="8"/>
        <v>2218.52</v>
      </c>
      <c r="CO13" s="41">
        <f t="shared" si="8"/>
        <v>2218.38</v>
      </c>
      <c r="CP13" s="41">
        <f t="shared" si="8"/>
        <v>2215.0100000000002</v>
      </c>
      <c r="CQ13" s="41">
        <f t="shared" si="8"/>
        <v>2215.0100000000002</v>
      </c>
      <c r="CR13" s="41">
        <f t="shared" si="8"/>
        <v>2215.0100000000002</v>
      </c>
      <c r="CS13" s="42">
        <f t="shared" si="8"/>
        <v>2215.0100000000002</v>
      </c>
      <c r="CT13" s="146">
        <f t="shared" si="3"/>
        <v>213310.4800000001</v>
      </c>
      <c r="CU13" s="150"/>
      <c r="CW13" s="140"/>
    </row>
    <row r="14" spans="1:102">
      <c r="A14" s="31" t="s">
        <v>13</v>
      </c>
      <c r="B14" s="43">
        <v>2183.96</v>
      </c>
      <c r="C14" s="44">
        <v>2183.96</v>
      </c>
      <c r="D14" s="44">
        <v>2191.5300000000002</v>
      </c>
      <c r="E14" s="44">
        <v>2191.5300000000002</v>
      </c>
      <c r="F14" s="44">
        <v>2198.94</v>
      </c>
      <c r="G14" s="44">
        <v>2198.94</v>
      </c>
      <c r="H14" s="44">
        <v>2208.0100000000002</v>
      </c>
      <c r="I14" s="44">
        <v>2208.0100000000002</v>
      </c>
      <c r="J14" s="44">
        <v>2215.42</v>
      </c>
      <c r="K14" s="44">
        <v>2215.42</v>
      </c>
      <c r="L14" s="44">
        <v>2219.13</v>
      </c>
      <c r="M14" s="44">
        <v>2221.73</v>
      </c>
      <c r="N14" s="44">
        <v>2221.59</v>
      </c>
      <c r="O14" s="44">
        <v>2221.59</v>
      </c>
      <c r="P14" s="44">
        <v>2221.56</v>
      </c>
      <c r="Q14" s="44">
        <v>2221.56</v>
      </c>
      <c r="R14" s="44">
        <v>2221.5500000000002</v>
      </c>
      <c r="S14" s="44">
        <v>2221.5500000000002</v>
      </c>
      <c r="T14" s="44">
        <v>2219.86</v>
      </c>
      <c r="U14" s="44">
        <v>2219.86</v>
      </c>
      <c r="V14" s="44">
        <v>2222.5100000000002</v>
      </c>
      <c r="W14" s="44">
        <v>2222.5100000000002</v>
      </c>
      <c r="X14" s="44">
        <v>2222.5100000000002</v>
      </c>
      <c r="Y14" s="44">
        <v>2222.67</v>
      </c>
      <c r="Z14" s="44">
        <v>2222.6</v>
      </c>
      <c r="AA14" s="44">
        <v>2222.6</v>
      </c>
      <c r="AB14" s="44">
        <v>2222.46</v>
      </c>
      <c r="AC14" s="44">
        <v>2222.46</v>
      </c>
      <c r="AD14" s="44">
        <v>2222.48</v>
      </c>
      <c r="AE14" s="44">
        <v>2222.48</v>
      </c>
      <c r="AF14" s="44">
        <v>2224.39</v>
      </c>
      <c r="AG14" s="44">
        <v>2224.39</v>
      </c>
      <c r="AH14" s="44">
        <v>2224.39</v>
      </c>
      <c r="AI14" s="44">
        <v>2224.39</v>
      </c>
      <c r="AJ14" s="44">
        <v>2224.42</v>
      </c>
      <c r="AK14" s="44">
        <v>2224.42</v>
      </c>
      <c r="AL14" s="44">
        <v>2224.42</v>
      </c>
      <c r="AM14" s="44">
        <v>2224.42</v>
      </c>
      <c r="AN14" s="44">
        <v>2224.42</v>
      </c>
      <c r="AO14" s="44">
        <v>2224.54</v>
      </c>
      <c r="AP14" s="44">
        <v>2235.12</v>
      </c>
      <c r="AQ14" s="44">
        <v>2235.31</v>
      </c>
      <c r="AR14" s="44">
        <v>2235.54</v>
      </c>
      <c r="AS14" s="44">
        <v>2235.54</v>
      </c>
      <c r="AT14" s="44">
        <v>2226.67</v>
      </c>
      <c r="AU14" s="44">
        <v>2226.67</v>
      </c>
      <c r="AV14" s="44">
        <v>2226.4699999999998</v>
      </c>
      <c r="AW14" s="44">
        <v>2226.4699999999998</v>
      </c>
      <c r="AX14" s="44">
        <v>2226.4699999999998</v>
      </c>
      <c r="AY14" s="44">
        <v>2226.4699999999998</v>
      </c>
      <c r="AZ14" s="44">
        <v>2225.13</v>
      </c>
      <c r="BA14" s="44">
        <v>2224.91</v>
      </c>
      <c r="BB14" s="44">
        <v>2224.91</v>
      </c>
      <c r="BC14" s="44">
        <v>2224.91</v>
      </c>
      <c r="BD14" s="44">
        <v>2224.91</v>
      </c>
      <c r="BE14" s="44">
        <v>2224.91</v>
      </c>
      <c r="BF14" s="44">
        <v>2224.63</v>
      </c>
      <c r="BG14" s="44">
        <v>2225</v>
      </c>
      <c r="BH14" s="44">
        <v>2225.52</v>
      </c>
      <c r="BI14" s="44">
        <v>2225.39</v>
      </c>
      <c r="BJ14" s="44">
        <v>2225.39</v>
      </c>
      <c r="BK14" s="44">
        <v>2225.39</v>
      </c>
      <c r="BL14" s="44">
        <v>2225.39</v>
      </c>
      <c r="BM14" s="44">
        <v>2225.39</v>
      </c>
      <c r="BN14" s="44">
        <v>2225.9899999999998</v>
      </c>
      <c r="BO14" s="44">
        <v>2226.7199999999998</v>
      </c>
      <c r="BP14" s="44">
        <v>2226.85</v>
      </c>
      <c r="BQ14" s="44">
        <v>2227.11</v>
      </c>
      <c r="BR14" s="44">
        <v>2226.9699999999998</v>
      </c>
      <c r="BS14" s="44">
        <v>2226.9699999999998</v>
      </c>
      <c r="BT14" s="44">
        <v>2228.6</v>
      </c>
      <c r="BU14" s="44">
        <v>2228.89</v>
      </c>
      <c r="BV14" s="44">
        <v>2229.21</v>
      </c>
      <c r="BW14" s="44">
        <v>2229.21</v>
      </c>
      <c r="BX14" s="44">
        <v>2229.4499999999998</v>
      </c>
      <c r="BY14" s="44">
        <v>2229.4499999999998</v>
      </c>
      <c r="BZ14" s="44">
        <v>2228.98</v>
      </c>
      <c r="CA14" s="44">
        <v>2227.9699999999998</v>
      </c>
      <c r="CB14" s="44">
        <v>2227.96</v>
      </c>
      <c r="CC14" s="44">
        <v>2227.96</v>
      </c>
      <c r="CD14" s="44">
        <v>2227.96</v>
      </c>
      <c r="CE14" s="44">
        <v>2227.96</v>
      </c>
      <c r="CF14" s="44">
        <v>2227.7600000000002</v>
      </c>
      <c r="CG14" s="44">
        <v>2227.7600000000002</v>
      </c>
      <c r="CH14" s="44">
        <v>2222.0300000000002</v>
      </c>
      <c r="CI14" s="44">
        <v>2222.0300000000002</v>
      </c>
      <c r="CJ14" s="44">
        <v>2222.0300000000002</v>
      </c>
      <c r="CK14" s="44">
        <v>2222.0300000000002</v>
      </c>
      <c r="CL14" s="44">
        <v>2219</v>
      </c>
      <c r="CM14" s="44">
        <v>2219</v>
      </c>
      <c r="CN14" s="44">
        <v>2218.52</v>
      </c>
      <c r="CO14" s="44">
        <v>2218.38</v>
      </c>
      <c r="CP14" s="44">
        <v>2215.0100000000002</v>
      </c>
      <c r="CQ14" s="44">
        <v>2215.0100000000002</v>
      </c>
      <c r="CR14" s="44">
        <v>2215.0100000000002</v>
      </c>
      <c r="CS14" s="45">
        <v>2215.0100000000002</v>
      </c>
      <c r="CT14" s="31">
        <f t="shared" si="3"/>
        <v>213310.4800000001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151.22</v>
      </c>
      <c r="C20" s="55">
        <f t="shared" si="11"/>
        <v>150.03</v>
      </c>
      <c r="D20" s="55">
        <f t="shared" si="11"/>
        <v>149.99</v>
      </c>
      <c r="E20" s="55">
        <f t="shared" si="11"/>
        <v>150.07</v>
      </c>
      <c r="F20" s="55">
        <f t="shared" si="11"/>
        <v>148.68</v>
      </c>
      <c r="G20" s="55">
        <f t="shared" si="11"/>
        <v>148.88999999999999</v>
      </c>
      <c r="H20" s="55">
        <f t="shared" si="11"/>
        <v>151.06</v>
      </c>
      <c r="I20" s="55">
        <f t="shared" si="11"/>
        <v>151.72999999999999</v>
      </c>
      <c r="J20" s="55">
        <f t="shared" si="11"/>
        <v>151.10999999999999</v>
      </c>
      <c r="K20" s="55">
        <f t="shared" si="11"/>
        <v>150.32</v>
      </c>
      <c r="L20" s="55">
        <f t="shared" si="11"/>
        <v>151.43</v>
      </c>
      <c r="M20" s="55">
        <f t="shared" si="11"/>
        <v>152.22</v>
      </c>
      <c r="N20" s="55">
        <f t="shared" si="11"/>
        <v>151.74</v>
      </c>
      <c r="O20" s="55">
        <f t="shared" si="11"/>
        <v>150.49</v>
      </c>
      <c r="P20" s="55">
        <f t="shared" si="11"/>
        <v>150.35</v>
      </c>
      <c r="Q20" s="55">
        <f t="shared" si="11"/>
        <v>150.25</v>
      </c>
      <c r="R20" s="55">
        <f t="shared" si="11"/>
        <v>148.19</v>
      </c>
      <c r="S20" s="55">
        <f t="shared" si="11"/>
        <v>150.19999999999999</v>
      </c>
      <c r="T20" s="55">
        <f t="shared" si="11"/>
        <v>151.10999999999999</v>
      </c>
      <c r="U20" s="55">
        <f t="shared" si="11"/>
        <v>148.32999999999998</v>
      </c>
      <c r="V20" s="55">
        <f t="shared" si="11"/>
        <v>147.20999999999998</v>
      </c>
      <c r="W20" s="55">
        <f t="shared" si="11"/>
        <v>149.15</v>
      </c>
      <c r="X20" s="55">
        <f t="shared" si="11"/>
        <v>3652.89</v>
      </c>
      <c r="Y20" s="55">
        <f t="shared" si="11"/>
        <v>3653.7200000000003</v>
      </c>
      <c r="Z20" s="55">
        <f t="shared" si="11"/>
        <v>3662</v>
      </c>
      <c r="AA20" s="55">
        <f t="shared" si="11"/>
        <v>3677.04</v>
      </c>
      <c r="AB20" s="55">
        <f t="shared" si="11"/>
        <v>3705.02</v>
      </c>
      <c r="AC20" s="55">
        <f t="shared" si="11"/>
        <v>3762.8199999999997</v>
      </c>
      <c r="AD20" s="55">
        <f t="shared" si="11"/>
        <v>3865.22</v>
      </c>
      <c r="AE20" s="55">
        <f t="shared" si="11"/>
        <v>3967.96</v>
      </c>
      <c r="AF20" s="55">
        <f t="shared" si="11"/>
        <v>4090.9199999999996</v>
      </c>
      <c r="AG20" s="55">
        <f t="shared" si="11"/>
        <v>4206.74</v>
      </c>
      <c r="AH20" s="55">
        <f t="shared" ref="AH20:BM20" si="12">SUM(AH21:AH24)</f>
        <v>4334.880000000001</v>
      </c>
      <c r="AI20" s="55">
        <f t="shared" si="12"/>
        <v>4472.1500000000005</v>
      </c>
      <c r="AJ20" s="55">
        <f t="shared" si="12"/>
        <v>4609.6200000000008</v>
      </c>
      <c r="AK20" s="55">
        <f t="shared" si="12"/>
        <v>4718.7300000000005</v>
      </c>
      <c r="AL20" s="55">
        <f t="shared" si="12"/>
        <v>4841.16</v>
      </c>
      <c r="AM20" s="55">
        <f t="shared" si="12"/>
        <v>4925.25</v>
      </c>
      <c r="AN20" s="55">
        <f t="shared" si="12"/>
        <v>5020.2100000000009</v>
      </c>
      <c r="AO20" s="55">
        <f t="shared" si="12"/>
        <v>5092.3700000000008</v>
      </c>
      <c r="AP20" s="55">
        <f t="shared" si="12"/>
        <v>5169.4500000000007</v>
      </c>
      <c r="AQ20" s="55">
        <f t="shared" si="12"/>
        <v>5226.59</v>
      </c>
      <c r="AR20" s="55">
        <f t="shared" si="12"/>
        <v>5276.38</v>
      </c>
      <c r="AS20" s="55">
        <f t="shared" si="12"/>
        <v>5296.4</v>
      </c>
      <c r="AT20" s="55">
        <f t="shared" si="12"/>
        <v>5304.2300000000005</v>
      </c>
      <c r="AU20" s="55">
        <f t="shared" si="12"/>
        <v>5310.0000000000009</v>
      </c>
      <c r="AV20" s="55">
        <f t="shared" si="12"/>
        <v>5306.630000000001</v>
      </c>
      <c r="AW20" s="55">
        <f t="shared" si="12"/>
        <v>5302.46</v>
      </c>
      <c r="AX20" s="55">
        <f t="shared" si="12"/>
        <v>5304.13</v>
      </c>
      <c r="AY20" s="55">
        <f t="shared" si="12"/>
        <v>5304.17</v>
      </c>
      <c r="AZ20" s="55">
        <f t="shared" si="12"/>
        <v>5302.84</v>
      </c>
      <c r="BA20" s="55">
        <f t="shared" si="12"/>
        <v>5302.2800000000007</v>
      </c>
      <c r="BB20" s="55">
        <f t="shared" si="12"/>
        <v>5301.47</v>
      </c>
      <c r="BC20" s="55">
        <f t="shared" si="12"/>
        <v>5290.41</v>
      </c>
      <c r="BD20" s="55">
        <f t="shared" si="12"/>
        <v>5286.67</v>
      </c>
      <c r="BE20" s="55">
        <f t="shared" si="12"/>
        <v>5283.97</v>
      </c>
      <c r="BF20" s="55">
        <f t="shared" si="12"/>
        <v>5279.54</v>
      </c>
      <c r="BG20" s="55">
        <f t="shared" si="12"/>
        <v>5265.56</v>
      </c>
      <c r="BH20" s="55">
        <f t="shared" si="12"/>
        <v>5246.6400000000012</v>
      </c>
      <c r="BI20" s="55">
        <f t="shared" si="12"/>
        <v>5209.1499999999996</v>
      </c>
      <c r="BJ20" s="55">
        <f t="shared" si="12"/>
        <v>5157.4100000000008</v>
      </c>
      <c r="BK20" s="55">
        <f t="shared" si="12"/>
        <v>5073.7800000000007</v>
      </c>
      <c r="BL20" s="55">
        <f t="shared" si="12"/>
        <v>4991.1900000000005</v>
      </c>
      <c r="BM20" s="55">
        <f t="shared" si="12"/>
        <v>4889.47</v>
      </c>
      <c r="BN20" s="55">
        <f t="shared" ref="BN20:CS20" si="13">SUM(BN21:BN24)</f>
        <v>4779.53</v>
      </c>
      <c r="BO20" s="55">
        <f t="shared" si="13"/>
        <v>4656.1500000000005</v>
      </c>
      <c r="BP20" s="55">
        <f t="shared" si="13"/>
        <v>4546.21</v>
      </c>
      <c r="BQ20" s="55">
        <f t="shared" si="13"/>
        <v>4421.1900000000005</v>
      </c>
      <c r="BR20" s="55">
        <f t="shared" si="13"/>
        <v>4304.6400000000012</v>
      </c>
      <c r="BS20" s="55">
        <f t="shared" si="13"/>
        <v>4189.21</v>
      </c>
      <c r="BT20" s="55">
        <f t="shared" si="13"/>
        <v>4069.91</v>
      </c>
      <c r="BU20" s="55">
        <f t="shared" si="13"/>
        <v>3963.27</v>
      </c>
      <c r="BV20" s="55">
        <f t="shared" si="13"/>
        <v>3861.15</v>
      </c>
      <c r="BW20" s="55">
        <f t="shared" si="13"/>
        <v>3778.59</v>
      </c>
      <c r="BX20" s="55">
        <f t="shared" si="13"/>
        <v>3728.2000000000003</v>
      </c>
      <c r="BY20" s="55">
        <f t="shared" si="13"/>
        <v>3674.6299999999997</v>
      </c>
      <c r="BZ20" s="55">
        <f t="shared" si="13"/>
        <v>160.53</v>
      </c>
      <c r="CA20" s="55">
        <f t="shared" si="13"/>
        <v>151.47999999999999</v>
      </c>
      <c r="CB20" s="55">
        <f t="shared" si="13"/>
        <v>151.66</v>
      </c>
      <c r="CC20" s="55">
        <f t="shared" si="13"/>
        <v>150.35999999999999</v>
      </c>
      <c r="CD20" s="55">
        <f t="shared" si="13"/>
        <v>150.91</v>
      </c>
      <c r="CE20" s="55">
        <f t="shared" si="13"/>
        <v>151.47999999999999</v>
      </c>
      <c r="CF20" s="55">
        <f t="shared" si="13"/>
        <v>151.28</v>
      </c>
      <c r="CG20" s="55">
        <f t="shared" si="13"/>
        <v>151.44</v>
      </c>
      <c r="CH20" s="55">
        <f t="shared" si="13"/>
        <v>150.28</v>
      </c>
      <c r="CI20" s="55">
        <f t="shared" si="13"/>
        <v>151.68</v>
      </c>
      <c r="CJ20" s="55">
        <f t="shared" si="13"/>
        <v>151.75</v>
      </c>
      <c r="CK20" s="55">
        <f t="shared" si="13"/>
        <v>151.75</v>
      </c>
      <c r="CL20" s="55">
        <f t="shared" si="13"/>
        <v>150.94999999999999</v>
      </c>
      <c r="CM20" s="55">
        <f t="shared" si="13"/>
        <v>149.69</v>
      </c>
      <c r="CN20" s="55">
        <f t="shared" si="13"/>
        <v>151.94</v>
      </c>
      <c r="CO20" s="55">
        <f t="shared" si="13"/>
        <v>151.35</v>
      </c>
      <c r="CP20" s="55">
        <f t="shared" si="13"/>
        <v>150.82999999999998</v>
      </c>
      <c r="CQ20" s="55">
        <f t="shared" si="13"/>
        <v>152.04</v>
      </c>
      <c r="CR20" s="55">
        <f t="shared" si="13"/>
        <v>151.57999999999998</v>
      </c>
      <c r="CS20" s="56">
        <f t="shared" si="13"/>
        <v>150.57999999999998</v>
      </c>
      <c r="CT20" s="39">
        <f>SUM(B20:CS20)</f>
        <v>258249.53000000003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0.21000000000000002</v>
      </c>
      <c r="Z21" s="44">
        <v>8.0400000000000009</v>
      </c>
      <c r="AA21" s="44">
        <v>27.509999999999998</v>
      </c>
      <c r="AB21" s="44">
        <v>56.29</v>
      </c>
      <c r="AC21" s="44">
        <v>114.19999999999999</v>
      </c>
      <c r="AD21" s="44">
        <v>217.45</v>
      </c>
      <c r="AE21" s="44">
        <v>321.25</v>
      </c>
      <c r="AF21" s="44">
        <v>443.56</v>
      </c>
      <c r="AG21" s="44">
        <v>560.25</v>
      </c>
      <c r="AH21" s="44">
        <v>687.21</v>
      </c>
      <c r="AI21" s="44">
        <v>825.4</v>
      </c>
      <c r="AJ21" s="44">
        <v>961.86</v>
      </c>
      <c r="AK21" s="44">
        <v>1070.81</v>
      </c>
      <c r="AL21" s="44">
        <v>1192.97</v>
      </c>
      <c r="AM21" s="44">
        <v>1277.26</v>
      </c>
      <c r="AN21" s="44">
        <v>1372.37</v>
      </c>
      <c r="AO21" s="44">
        <v>1444.04</v>
      </c>
      <c r="AP21" s="44">
        <v>1520.46</v>
      </c>
      <c r="AQ21" s="44">
        <v>1577.35</v>
      </c>
      <c r="AR21" s="44">
        <v>1627.68</v>
      </c>
      <c r="AS21" s="44">
        <v>1649.33</v>
      </c>
      <c r="AT21" s="44">
        <v>1656.03</v>
      </c>
      <c r="AU21" s="44">
        <v>1663.41</v>
      </c>
      <c r="AV21" s="44">
        <v>1673.21</v>
      </c>
      <c r="AW21" s="44">
        <v>1675.47</v>
      </c>
      <c r="AX21" s="44">
        <v>1677.1399999999999</v>
      </c>
      <c r="AY21" s="44">
        <v>1677.1799999999998</v>
      </c>
      <c r="AZ21" s="44">
        <v>1675.8500000000001</v>
      </c>
      <c r="BA21" s="44">
        <v>1675.29</v>
      </c>
      <c r="BB21" s="44">
        <v>1674.4799999999998</v>
      </c>
      <c r="BC21" s="44">
        <v>1663.42</v>
      </c>
      <c r="BD21" s="44">
        <v>1659.68</v>
      </c>
      <c r="BE21" s="44">
        <v>1656.98</v>
      </c>
      <c r="BF21" s="44">
        <v>1652.55</v>
      </c>
      <c r="BG21" s="44">
        <v>1637.26</v>
      </c>
      <c r="BH21" s="44">
        <v>1606.5500000000002</v>
      </c>
      <c r="BI21" s="44">
        <v>1564.84</v>
      </c>
      <c r="BJ21" s="44">
        <v>1513.2</v>
      </c>
      <c r="BK21" s="44">
        <v>1432.65</v>
      </c>
      <c r="BL21" s="44">
        <v>1348.7</v>
      </c>
      <c r="BM21" s="44">
        <v>1249.2299999999998</v>
      </c>
      <c r="BN21" s="44">
        <v>1138.5900000000001</v>
      </c>
      <c r="BO21" s="44">
        <v>1011.52</v>
      </c>
      <c r="BP21" s="44">
        <v>900.67000000000007</v>
      </c>
      <c r="BQ21" s="44">
        <v>773.76</v>
      </c>
      <c r="BR21" s="44">
        <v>656.21</v>
      </c>
      <c r="BS21" s="44">
        <v>540.57999999999993</v>
      </c>
      <c r="BT21" s="44">
        <v>422.66</v>
      </c>
      <c r="BU21" s="44">
        <v>315.32</v>
      </c>
      <c r="BV21" s="44">
        <v>213.92</v>
      </c>
      <c r="BW21" s="44">
        <v>133.09</v>
      </c>
      <c r="BX21" s="44">
        <v>81.510000000000005</v>
      </c>
      <c r="BY21" s="44">
        <v>28.31</v>
      </c>
      <c r="BZ21" s="44">
        <v>10.18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55214.94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3501.86</v>
      </c>
      <c r="Y22" s="1">
        <v>3501.86</v>
      </c>
      <c r="Z22" s="1">
        <v>3501.86</v>
      </c>
      <c r="AA22" s="1">
        <v>3497.31</v>
      </c>
      <c r="AB22" s="1">
        <v>3497.31</v>
      </c>
      <c r="AC22" s="1">
        <v>3497.31</v>
      </c>
      <c r="AD22" s="1">
        <v>3497.31</v>
      </c>
      <c r="AE22" s="1">
        <v>3497.31</v>
      </c>
      <c r="AF22" s="1">
        <v>3497.31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3497.31</v>
      </c>
      <c r="AN22" s="1">
        <v>3497.31</v>
      </c>
      <c r="AO22" s="1">
        <v>3497.31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3497.31</v>
      </c>
      <c r="AZ22" s="1">
        <v>3497.31</v>
      </c>
      <c r="BA22" s="1">
        <v>3497.31</v>
      </c>
      <c r="BB22" s="1">
        <v>3497.31</v>
      </c>
      <c r="BC22" s="1">
        <v>3497.31</v>
      </c>
      <c r="BD22" s="1">
        <v>3497.31</v>
      </c>
      <c r="BE22" s="1">
        <v>3497.31</v>
      </c>
      <c r="BF22" s="1">
        <v>3497.31</v>
      </c>
      <c r="BG22" s="1">
        <v>3497.31</v>
      </c>
      <c r="BH22" s="1">
        <v>3497.31</v>
      </c>
      <c r="BI22" s="1">
        <v>3497.31</v>
      </c>
      <c r="BJ22" s="1">
        <v>3497.31</v>
      </c>
      <c r="BK22" s="1">
        <v>3497.31</v>
      </c>
      <c r="BL22" s="1">
        <v>3497.31</v>
      </c>
      <c r="BM22" s="1">
        <v>3497.31</v>
      </c>
      <c r="BN22" s="1">
        <v>3497.31</v>
      </c>
      <c r="BO22" s="1">
        <v>3497.31</v>
      </c>
      <c r="BP22" s="1">
        <v>3497.31</v>
      </c>
      <c r="BQ22" s="1">
        <v>3497.31</v>
      </c>
      <c r="BR22" s="1">
        <v>3497.31</v>
      </c>
      <c r="BS22" s="1">
        <v>3497.31</v>
      </c>
      <c r="BT22" s="1">
        <v>3497.31</v>
      </c>
      <c r="BU22" s="1">
        <v>3497.31</v>
      </c>
      <c r="BV22" s="1">
        <v>3497.31</v>
      </c>
      <c r="BW22" s="1">
        <v>3497.31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188868.38999999993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23.12</v>
      </c>
      <c r="C24" s="37">
        <v>21.93</v>
      </c>
      <c r="D24" s="37">
        <v>21.89</v>
      </c>
      <c r="E24" s="37">
        <v>21.97</v>
      </c>
      <c r="F24" s="37">
        <v>20.58</v>
      </c>
      <c r="G24" s="37">
        <v>20.79</v>
      </c>
      <c r="H24" s="37">
        <v>22.96</v>
      </c>
      <c r="I24" s="37">
        <v>23.63</v>
      </c>
      <c r="J24" s="37">
        <v>23.01</v>
      </c>
      <c r="K24" s="37">
        <v>22.22</v>
      </c>
      <c r="L24" s="37">
        <v>23.33</v>
      </c>
      <c r="M24" s="37">
        <v>24.12</v>
      </c>
      <c r="N24" s="37">
        <v>23.64</v>
      </c>
      <c r="O24" s="37">
        <v>22.39</v>
      </c>
      <c r="P24" s="37">
        <v>22.25</v>
      </c>
      <c r="Q24" s="37">
        <v>22.15</v>
      </c>
      <c r="R24" s="37">
        <v>20.09</v>
      </c>
      <c r="S24" s="37">
        <v>22.1</v>
      </c>
      <c r="T24" s="37">
        <v>23.01</v>
      </c>
      <c r="U24" s="37">
        <v>20.23</v>
      </c>
      <c r="V24" s="37">
        <v>19.11</v>
      </c>
      <c r="W24" s="37">
        <v>21.05</v>
      </c>
      <c r="X24" s="37">
        <v>22.93</v>
      </c>
      <c r="Y24" s="37">
        <v>23.55</v>
      </c>
      <c r="Z24" s="37">
        <v>24</v>
      </c>
      <c r="AA24" s="37">
        <v>24.12</v>
      </c>
      <c r="AB24" s="37">
        <v>23.32</v>
      </c>
      <c r="AC24" s="37">
        <v>23.21</v>
      </c>
      <c r="AD24" s="37">
        <v>22.36</v>
      </c>
      <c r="AE24" s="37">
        <v>21.3</v>
      </c>
      <c r="AF24" s="37">
        <v>21.95</v>
      </c>
      <c r="AG24" s="37">
        <v>21.08</v>
      </c>
      <c r="AH24" s="37">
        <v>22.26</v>
      </c>
      <c r="AI24" s="37">
        <v>21.34</v>
      </c>
      <c r="AJ24" s="37">
        <v>22.35</v>
      </c>
      <c r="AK24" s="37">
        <v>22.51</v>
      </c>
      <c r="AL24" s="37">
        <v>22.78</v>
      </c>
      <c r="AM24" s="37">
        <v>22.58</v>
      </c>
      <c r="AN24" s="37">
        <v>22.43</v>
      </c>
      <c r="AO24" s="37">
        <v>22.92</v>
      </c>
      <c r="AP24" s="37">
        <v>23.58</v>
      </c>
      <c r="AQ24" s="37">
        <v>23.83</v>
      </c>
      <c r="AR24" s="37">
        <v>23.29</v>
      </c>
      <c r="AS24" s="37">
        <v>21.66</v>
      </c>
      <c r="AT24" s="37">
        <v>22.79</v>
      </c>
      <c r="AU24" s="37">
        <v>21.18</v>
      </c>
      <c r="AV24" s="37">
        <v>8.01</v>
      </c>
      <c r="AW24" s="37">
        <v>1.58</v>
      </c>
      <c r="AX24" s="37">
        <v>1.58</v>
      </c>
      <c r="AY24" s="37">
        <v>1.58</v>
      </c>
      <c r="AZ24" s="37">
        <v>1.58</v>
      </c>
      <c r="BA24" s="37">
        <v>1.58</v>
      </c>
      <c r="BB24" s="37">
        <v>1.58</v>
      </c>
      <c r="BC24" s="37">
        <v>1.58</v>
      </c>
      <c r="BD24" s="37">
        <v>1.58</v>
      </c>
      <c r="BE24" s="37">
        <v>1.58</v>
      </c>
      <c r="BF24" s="37">
        <v>1.58</v>
      </c>
      <c r="BG24" s="37">
        <v>2.89</v>
      </c>
      <c r="BH24" s="37">
        <v>14.68</v>
      </c>
      <c r="BI24" s="37">
        <v>18.899999999999999</v>
      </c>
      <c r="BJ24" s="37">
        <v>18.8</v>
      </c>
      <c r="BK24" s="37">
        <v>15.72</v>
      </c>
      <c r="BL24" s="37">
        <v>17.079999999999998</v>
      </c>
      <c r="BM24" s="37">
        <v>14.83</v>
      </c>
      <c r="BN24" s="37">
        <v>15.53</v>
      </c>
      <c r="BO24" s="37">
        <v>19.22</v>
      </c>
      <c r="BP24" s="37">
        <v>20.13</v>
      </c>
      <c r="BQ24" s="37">
        <v>22.02</v>
      </c>
      <c r="BR24" s="37">
        <v>23.02</v>
      </c>
      <c r="BS24" s="37">
        <v>23.22</v>
      </c>
      <c r="BT24" s="37">
        <v>21.84</v>
      </c>
      <c r="BU24" s="37">
        <v>22.54</v>
      </c>
      <c r="BV24" s="37">
        <v>21.82</v>
      </c>
      <c r="BW24" s="37">
        <v>20.09</v>
      </c>
      <c r="BX24" s="37">
        <v>21.28</v>
      </c>
      <c r="BY24" s="37">
        <v>20.91</v>
      </c>
      <c r="BZ24" s="37">
        <v>22.25</v>
      </c>
      <c r="CA24" s="37">
        <v>23.38</v>
      </c>
      <c r="CB24" s="37">
        <v>23.56</v>
      </c>
      <c r="CC24" s="37">
        <v>22.26</v>
      </c>
      <c r="CD24" s="37">
        <v>22.81</v>
      </c>
      <c r="CE24" s="37">
        <v>23.38</v>
      </c>
      <c r="CF24" s="37">
        <v>23.18</v>
      </c>
      <c r="CG24" s="37">
        <v>23.34</v>
      </c>
      <c r="CH24" s="37">
        <v>22.18</v>
      </c>
      <c r="CI24" s="37">
        <v>23.58</v>
      </c>
      <c r="CJ24" s="37">
        <v>23.65</v>
      </c>
      <c r="CK24" s="37">
        <v>23.65</v>
      </c>
      <c r="CL24" s="37">
        <v>22.85</v>
      </c>
      <c r="CM24" s="37">
        <v>21.59</v>
      </c>
      <c r="CN24" s="37">
        <v>23.84</v>
      </c>
      <c r="CO24" s="37">
        <v>23.25</v>
      </c>
      <c r="CP24" s="37">
        <v>22.73</v>
      </c>
      <c r="CQ24" s="37">
        <v>23.94</v>
      </c>
      <c r="CR24" s="37">
        <v>23.48</v>
      </c>
      <c r="CS24" s="38">
        <v>22.48</v>
      </c>
      <c r="CT24" s="31">
        <f t="shared" si="14"/>
        <v>1868.5999999999995</v>
      </c>
      <c r="CU24" s="152"/>
      <c r="CW24" s="140"/>
    </row>
    <row r="25" spans="1:102" ht="15.75" thickBot="1">
      <c r="A25" s="59" t="s">
        <v>29</v>
      </c>
      <c r="B25" s="60">
        <f>SUM(B3,B13,B15,B20)</f>
        <v>8079.3278408602146</v>
      </c>
      <c r="C25" s="61">
        <f t="shared" ref="C25:BN25" si="15">SUM(C3,C13,C15,C20)</f>
        <v>8078.1378408602141</v>
      </c>
      <c r="D25" s="61">
        <f t="shared" si="15"/>
        <v>8085.6678408602147</v>
      </c>
      <c r="E25" s="61">
        <f t="shared" si="15"/>
        <v>8085.7478408602146</v>
      </c>
      <c r="F25" s="61">
        <f t="shared" si="15"/>
        <v>8091.7678408602151</v>
      </c>
      <c r="G25" s="61">
        <f t="shared" si="15"/>
        <v>8091.9778408602151</v>
      </c>
      <c r="H25" s="61">
        <f t="shared" si="15"/>
        <v>8103.2178408602158</v>
      </c>
      <c r="I25" s="61">
        <f t="shared" si="15"/>
        <v>8103.887840860215</v>
      </c>
      <c r="J25" s="61">
        <f t="shared" si="15"/>
        <v>8110.6778408602149</v>
      </c>
      <c r="K25" s="61">
        <f t="shared" si="15"/>
        <v>8109.887840860215</v>
      </c>
      <c r="L25" s="61">
        <f t="shared" si="15"/>
        <v>8114.7078408602147</v>
      </c>
      <c r="M25" s="61">
        <f t="shared" si="15"/>
        <v>8118.097840860215</v>
      </c>
      <c r="N25" s="61">
        <f t="shared" si="15"/>
        <v>8117.4778408602151</v>
      </c>
      <c r="O25" s="61">
        <f t="shared" si="15"/>
        <v>8116.2278408602151</v>
      </c>
      <c r="P25" s="61">
        <f t="shared" si="15"/>
        <v>8116.057840860215</v>
      </c>
      <c r="Q25" s="61">
        <f t="shared" si="15"/>
        <v>8115.9578408602147</v>
      </c>
      <c r="R25" s="61">
        <f t="shared" si="15"/>
        <v>8113.8878408602141</v>
      </c>
      <c r="S25" s="61">
        <f t="shared" si="15"/>
        <v>8115.8978408602143</v>
      </c>
      <c r="T25" s="61">
        <f t="shared" si="15"/>
        <v>8115.1178408602145</v>
      </c>
      <c r="U25" s="61">
        <f t="shared" si="15"/>
        <v>8112.3378408602148</v>
      </c>
      <c r="V25" s="61">
        <f t="shared" si="15"/>
        <v>8113.8678408602154</v>
      </c>
      <c r="W25" s="61">
        <f t="shared" si="15"/>
        <v>8115.807840860215</v>
      </c>
      <c r="X25" s="61">
        <f t="shared" si="15"/>
        <v>11619.547840860216</v>
      </c>
      <c r="Y25" s="61">
        <f t="shared" si="15"/>
        <v>11620.537840860216</v>
      </c>
      <c r="Z25" s="61">
        <f t="shared" si="15"/>
        <v>11628.747840860215</v>
      </c>
      <c r="AA25" s="61">
        <f t="shared" si="15"/>
        <v>11643.787840860216</v>
      </c>
      <c r="AB25" s="61">
        <f t="shared" si="15"/>
        <v>11671.627840860214</v>
      </c>
      <c r="AC25" s="61">
        <f t="shared" si="15"/>
        <v>11729.427840860215</v>
      </c>
      <c r="AD25" s="61">
        <f t="shared" si="15"/>
        <v>11831.847840860215</v>
      </c>
      <c r="AE25" s="61">
        <f t="shared" si="15"/>
        <v>11934.587840860215</v>
      </c>
      <c r="AF25" s="61">
        <f t="shared" si="15"/>
        <v>12059.457840860214</v>
      </c>
      <c r="AG25" s="61">
        <f t="shared" si="15"/>
        <v>12175.277840860213</v>
      </c>
      <c r="AH25" s="61">
        <f t="shared" si="15"/>
        <v>12303.417840860217</v>
      </c>
      <c r="AI25" s="61">
        <f t="shared" si="15"/>
        <v>12440.687840860215</v>
      </c>
      <c r="AJ25" s="61">
        <f t="shared" si="15"/>
        <v>12578.187840860217</v>
      </c>
      <c r="AK25" s="61">
        <f t="shared" si="15"/>
        <v>12687.297840860216</v>
      </c>
      <c r="AL25" s="61">
        <f t="shared" si="15"/>
        <v>12809.727840860214</v>
      </c>
      <c r="AM25" s="61">
        <f t="shared" si="15"/>
        <v>12893.817840860214</v>
      </c>
      <c r="AN25" s="61">
        <f t="shared" si="15"/>
        <v>12988.777840860217</v>
      </c>
      <c r="AO25" s="61">
        <f t="shared" si="15"/>
        <v>13061.057840860216</v>
      </c>
      <c r="AP25" s="61">
        <f t="shared" si="15"/>
        <v>13148.717840860216</v>
      </c>
      <c r="AQ25" s="61">
        <f t="shared" si="15"/>
        <v>13206.047840860214</v>
      </c>
      <c r="AR25" s="61">
        <f t="shared" si="15"/>
        <v>13256.067840860214</v>
      </c>
      <c r="AS25" s="61">
        <f t="shared" si="15"/>
        <v>13276.087840860215</v>
      </c>
      <c r="AT25" s="61">
        <f t="shared" si="15"/>
        <v>13275.047840860216</v>
      </c>
      <c r="AU25" s="61">
        <f t="shared" si="15"/>
        <v>13280.817840860216</v>
      </c>
      <c r="AV25" s="61">
        <f t="shared" si="15"/>
        <v>13277.247840860215</v>
      </c>
      <c r="AW25" s="61">
        <f t="shared" si="15"/>
        <v>13273.077840860215</v>
      </c>
      <c r="AX25" s="61">
        <f t="shared" si="15"/>
        <v>13274.747840860215</v>
      </c>
      <c r="AY25" s="61">
        <f t="shared" si="15"/>
        <v>13274.787840860216</v>
      </c>
      <c r="AZ25" s="61">
        <f t="shared" si="15"/>
        <v>13272.117840860214</v>
      </c>
      <c r="BA25" s="61">
        <f t="shared" si="15"/>
        <v>13271.337840860215</v>
      </c>
      <c r="BB25" s="61">
        <f t="shared" si="15"/>
        <v>13270.527840860215</v>
      </c>
      <c r="BC25" s="61">
        <f t="shared" si="15"/>
        <v>13259.467840860216</v>
      </c>
      <c r="BD25" s="61">
        <f t="shared" si="15"/>
        <v>13255.727840860214</v>
      </c>
      <c r="BE25" s="61">
        <f t="shared" si="15"/>
        <v>13253.027840860215</v>
      </c>
      <c r="BF25" s="61">
        <f t="shared" si="15"/>
        <v>13248.317840860214</v>
      </c>
      <c r="BG25" s="61">
        <f t="shared" si="15"/>
        <v>13234.707840860216</v>
      </c>
      <c r="BH25" s="61">
        <f t="shared" si="15"/>
        <v>13216.307840860216</v>
      </c>
      <c r="BI25" s="61">
        <f t="shared" si="15"/>
        <v>13178.687840860213</v>
      </c>
      <c r="BJ25" s="61">
        <f t="shared" si="15"/>
        <v>13126.947840860215</v>
      </c>
      <c r="BK25" s="61">
        <f t="shared" si="15"/>
        <v>13043.317840860214</v>
      </c>
      <c r="BL25" s="61">
        <f t="shared" si="15"/>
        <v>12960.727840860214</v>
      </c>
      <c r="BM25" s="61">
        <f t="shared" si="15"/>
        <v>12859.007840860215</v>
      </c>
      <c r="BN25" s="61">
        <f t="shared" si="15"/>
        <v>12749.667840860215</v>
      </c>
      <c r="BO25" s="61">
        <f t="shared" ref="BO25:CS25" si="16">SUM(BO3,BO13,BO15,BO20)</f>
        <v>12627.017840860215</v>
      </c>
      <c r="BP25" s="61">
        <f t="shared" si="16"/>
        <v>12517.207840860214</v>
      </c>
      <c r="BQ25" s="61">
        <f t="shared" si="16"/>
        <v>12392.447840860215</v>
      </c>
      <c r="BR25" s="61">
        <f t="shared" si="16"/>
        <v>12275.757840860217</v>
      </c>
      <c r="BS25" s="61">
        <f t="shared" si="16"/>
        <v>12160.327840860215</v>
      </c>
      <c r="BT25" s="61">
        <f t="shared" si="16"/>
        <v>12042.657840860214</v>
      </c>
      <c r="BU25" s="61">
        <f t="shared" si="16"/>
        <v>11936.307840860214</v>
      </c>
      <c r="BV25" s="61">
        <f t="shared" si="16"/>
        <v>11834.507840860215</v>
      </c>
      <c r="BW25" s="61">
        <f t="shared" si="16"/>
        <v>11751.947840860215</v>
      </c>
      <c r="BX25" s="61">
        <f t="shared" si="16"/>
        <v>11701.797840860214</v>
      </c>
      <c r="BY25" s="61">
        <f t="shared" si="16"/>
        <v>11648.227840860214</v>
      </c>
      <c r="BZ25" s="61">
        <f t="shared" si="16"/>
        <v>8133.6578408602145</v>
      </c>
      <c r="CA25" s="61">
        <f t="shared" si="16"/>
        <v>8123.5978408602141</v>
      </c>
      <c r="CB25" s="61">
        <f t="shared" si="16"/>
        <v>8123.7678408602142</v>
      </c>
      <c r="CC25" s="61">
        <f t="shared" si="16"/>
        <v>8122.467840860214</v>
      </c>
      <c r="CD25" s="61">
        <f t="shared" si="16"/>
        <v>8123.0178408602142</v>
      </c>
      <c r="CE25" s="61">
        <f t="shared" si="16"/>
        <v>8123.5878408602139</v>
      </c>
      <c r="CF25" s="61">
        <f t="shared" si="16"/>
        <v>8123.1878408602151</v>
      </c>
      <c r="CG25" s="61">
        <f t="shared" si="16"/>
        <v>8123.347840860215</v>
      </c>
      <c r="CH25" s="61">
        <f t="shared" si="16"/>
        <v>8116.4578408602147</v>
      </c>
      <c r="CI25" s="61">
        <f t="shared" si="16"/>
        <v>8117.8578408602152</v>
      </c>
      <c r="CJ25" s="61">
        <f t="shared" si="16"/>
        <v>8117.9278408602149</v>
      </c>
      <c r="CK25" s="61">
        <f t="shared" si="16"/>
        <v>8117.9278408602149</v>
      </c>
      <c r="CL25" s="61">
        <f t="shared" si="16"/>
        <v>8114.097840860215</v>
      </c>
      <c r="CM25" s="61">
        <f t="shared" si="16"/>
        <v>8112.8378408602148</v>
      </c>
      <c r="CN25" s="61">
        <f t="shared" si="16"/>
        <v>8114.6078408602143</v>
      </c>
      <c r="CO25" s="61">
        <f t="shared" si="16"/>
        <v>8113.8778408602147</v>
      </c>
      <c r="CP25" s="61">
        <f t="shared" si="16"/>
        <v>8109.9878408602153</v>
      </c>
      <c r="CQ25" s="61">
        <f t="shared" si="16"/>
        <v>8111.1978408602154</v>
      </c>
      <c r="CR25" s="61">
        <f t="shared" si="16"/>
        <v>8110.7378408602153</v>
      </c>
      <c r="CS25" s="62">
        <f t="shared" si="16"/>
        <v>8109.7378408602153</v>
      </c>
      <c r="CT25" s="110">
        <f t="shared" si="14"/>
        <v>1022998.202722581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3638.3598408602152</v>
      </c>
      <c r="C30" s="72">
        <f t="shared" si="17"/>
        <v>3640.3598408602152</v>
      </c>
      <c r="D30" s="72">
        <f t="shared" si="17"/>
        <v>3638.3598408602152</v>
      </c>
      <c r="E30" s="72">
        <f t="shared" si="17"/>
        <v>3526.3598408602152</v>
      </c>
      <c r="F30" s="72">
        <f t="shared" si="17"/>
        <v>3444.3598408602152</v>
      </c>
      <c r="G30" s="72">
        <f t="shared" si="17"/>
        <v>3445.3598408602152</v>
      </c>
      <c r="H30" s="72">
        <f t="shared" ref="H30:BS30" si="18">H31+H39</f>
        <v>3445.3598408602152</v>
      </c>
      <c r="I30" s="72">
        <f t="shared" si="18"/>
        <v>3598.3598408602152</v>
      </c>
      <c r="J30" s="72">
        <f t="shared" si="18"/>
        <v>3646.3598408602152</v>
      </c>
      <c r="K30" s="72">
        <f t="shared" si="18"/>
        <v>3644.3598408602152</v>
      </c>
      <c r="L30" s="72">
        <f t="shared" si="18"/>
        <v>3639.3598408602152</v>
      </c>
      <c r="M30" s="72">
        <f t="shared" si="18"/>
        <v>3639.3598408602152</v>
      </c>
      <c r="N30" s="72">
        <f t="shared" si="18"/>
        <v>3638.3598408602152</v>
      </c>
      <c r="O30" s="72">
        <f t="shared" si="18"/>
        <v>3638.3598408602152</v>
      </c>
      <c r="P30" s="72">
        <f t="shared" si="18"/>
        <v>3637.3598408602152</v>
      </c>
      <c r="Q30" s="72">
        <f t="shared" si="18"/>
        <v>3605.3598408602152</v>
      </c>
      <c r="R30" s="72">
        <f t="shared" si="18"/>
        <v>3595.3598408602152</v>
      </c>
      <c r="S30" s="72">
        <f t="shared" si="18"/>
        <v>3598.3598408602152</v>
      </c>
      <c r="T30" s="72">
        <f t="shared" si="18"/>
        <v>3595.3598408602152</v>
      </c>
      <c r="U30" s="72">
        <f t="shared" si="18"/>
        <v>3592.3598408602152</v>
      </c>
      <c r="V30" s="72">
        <f t="shared" si="18"/>
        <v>3620.3598408602152</v>
      </c>
      <c r="W30" s="72">
        <f t="shared" si="18"/>
        <v>3633.3598408602152</v>
      </c>
      <c r="X30" s="72">
        <f t="shared" si="18"/>
        <v>3636.3598408602152</v>
      </c>
      <c r="Y30" s="72">
        <f t="shared" si="18"/>
        <v>3638.3598408602152</v>
      </c>
      <c r="Z30" s="72">
        <f t="shared" si="18"/>
        <v>3637.3598408602152</v>
      </c>
      <c r="AA30" s="72">
        <f t="shared" si="18"/>
        <v>3636.3598408602152</v>
      </c>
      <c r="AB30" s="72">
        <f t="shared" si="18"/>
        <v>3605.3598408602152</v>
      </c>
      <c r="AC30" s="72">
        <f t="shared" si="18"/>
        <v>3546.3598408602152</v>
      </c>
      <c r="AD30" s="72">
        <f t="shared" si="18"/>
        <v>3488.3598408602152</v>
      </c>
      <c r="AE30" s="72">
        <f t="shared" si="18"/>
        <v>3368.3598408602152</v>
      </c>
      <c r="AF30" s="72">
        <f t="shared" si="18"/>
        <v>3082.3598408602147</v>
      </c>
      <c r="AG30" s="72">
        <f t="shared" si="18"/>
        <v>3009.3598408602147</v>
      </c>
      <c r="AH30" s="72">
        <f t="shared" si="18"/>
        <v>2997.3598408602147</v>
      </c>
      <c r="AI30" s="72">
        <f t="shared" si="18"/>
        <v>3001.3598408602147</v>
      </c>
      <c r="AJ30" s="72">
        <f t="shared" si="18"/>
        <v>2995.3598408602147</v>
      </c>
      <c r="AK30" s="72">
        <f t="shared" si="18"/>
        <v>3003.3598408602147</v>
      </c>
      <c r="AL30" s="72">
        <f t="shared" si="18"/>
        <v>2998.3598408602147</v>
      </c>
      <c r="AM30" s="72">
        <f t="shared" si="18"/>
        <v>2998.3598408602147</v>
      </c>
      <c r="AN30" s="72">
        <f t="shared" si="18"/>
        <v>3000.3598408602147</v>
      </c>
      <c r="AO30" s="72">
        <f t="shared" si="18"/>
        <v>3000.3598408602147</v>
      </c>
      <c r="AP30" s="72">
        <f t="shared" si="18"/>
        <v>3004.3598408602147</v>
      </c>
      <c r="AQ30" s="72">
        <f t="shared" si="18"/>
        <v>3009.3598408602147</v>
      </c>
      <c r="AR30" s="72">
        <f t="shared" si="18"/>
        <v>3004.3598408602147</v>
      </c>
      <c r="AS30" s="72">
        <f t="shared" si="18"/>
        <v>2995.3598408602147</v>
      </c>
      <c r="AT30" s="72">
        <f t="shared" si="18"/>
        <v>2995.3598408602147</v>
      </c>
      <c r="AU30" s="72">
        <f t="shared" si="18"/>
        <v>2997.3598408602147</v>
      </c>
      <c r="AV30" s="72">
        <f t="shared" si="18"/>
        <v>2998.3598408602147</v>
      </c>
      <c r="AW30" s="72">
        <f t="shared" si="18"/>
        <v>3002.3598408602147</v>
      </c>
      <c r="AX30" s="72">
        <f t="shared" si="18"/>
        <v>3004.3598408602147</v>
      </c>
      <c r="AY30" s="72">
        <f t="shared" si="18"/>
        <v>3000.3598408602147</v>
      </c>
      <c r="AZ30" s="72">
        <f t="shared" si="18"/>
        <v>3001.3598408602147</v>
      </c>
      <c r="BA30" s="72">
        <f t="shared" si="18"/>
        <v>3179.3598408602147</v>
      </c>
      <c r="BB30" s="72">
        <f t="shared" si="18"/>
        <v>3201.3598408602147</v>
      </c>
      <c r="BC30" s="72">
        <f t="shared" si="18"/>
        <v>3207.3598408602147</v>
      </c>
      <c r="BD30" s="72">
        <f t="shared" si="18"/>
        <v>3207.3598408602147</v>
      </c>
      <c r="BE30" s="72">
        <f t="shared" si="18"/>
        <v>3201.3598408602147</v>
      </c>
      <c r="BF30" s="72">
        <f t="shared" si="18"/>
        <v>3196.3598408602147</v>
      </c>
      <c r="BG30" s="72">
        <f t="shared" si="18"/>
        <v>3201.3598408602147</v>
      </c>
      <c r="BH30" s="72">
        <f t="shared" si="18"/>
        <v>3204.3598408602147</v>
      </c>
      <c r="BI30" s="72">
        <f t="shared" si="18"/>
        <v>3199.3598408602147</v>
      </c>
      <c r="BJ30" s="72">
        <f t="shared" si="18"/>
        <v>3288.3598408602152</v>
      </c>
      <c r="BK30" s="72">
        <f t="shared" si="18"/>
        <v>3411.3598408602152</v>
      </c>
      <c r="BL30" s="72">
        <f t="shared" si="18"/>
        <v>3496.3598408602152</v>
      </c>
      <c r="BM30" s="72">
        <f t="shared" si="18"/>
        <v>3551.3598408602152</v>
      </c>
      <c r="BN30" s="72">
        <f t="shared" si="18"/>
        <v>3616.3598408602152</v>
      </c>
      <c r="BO30" s="72">
        <f t="shared" si="18"/>
        <v>3639.3598408602152</v>
      </c>
      <c r="BP30" s="72">
        <f t="shared" si="18"/>
        <v>3638.3598408602152</v>
      </c>
      <c r="BQ30" s="72">
        <f t="shared" si="18"/>
        <v>3639.3598408602152</v>
      </c>
      <c r="BR30" s="72">
        <f t="shared" si="18"/>
        <v>3639.3598408602152</v>
      </c>
      <c r="BS30" s="72">
        <f t="shared" si="18"/>
        <v>3636.3598408602152</v>
      </c>
      <c r="BT30" s="72">
        <f t="shared" ref="BT30:CS30" si="19">BT31+BT39</f>
        <v>3635.3598408602152</v>
      </c>
      <c r="BU30" s="72">
        <f t="shared" si="19"/>
        <v>3638.3598408602152</v>
      </c>
      <c r="BV30" s="72">
        <f t="shared" si="19"/>
        <v>3640.3598408602152</v>
      </c>
      <c r="BW30" s="72">
        <f t="shared" si="19"/>
        <v>3638.3598408602152</v>
      </c>
      <c r="BX30" s="72">
        <f t="shared" si="19"/>
        <v>3638.3598408602152</v>
      </c>
      <c r="BY30" s="72">
        <f t="shared" si="19"/>
        <v>3636.3598408602152</v>
      </c>
      <c r="BZ30" s="72">
        <f t="shared" si="19"/>
        <v>3634.3598408602152</v>
      </c>
      <c r="CA30" s="72">
        <f t="shared" si="19"/>
        <v>3636.3598408602152</v>
      </c>
      <c r="CB30" s="72">
        <f t="shared" si="19"/>
        <v>3642.3598408602152</v>
      </c>
      <c r="CC30" s="72">
        <f t="shared" si="19"/>
        <v>3644.3598408602152</v>
      </c>
      <c r="CD30" s="72">
        <f t="shared" si="19"/>
        <v>3637.3598408602152</v>
      </c>
      <c r="CE30" s="72">
        <f t="shared" si="19"/>
        <v>3639.3598408602152</v>
      </c>
      <c r="CF30" s="72">
        <f t="shared" si="19"/>
        <v>3641.3598408602152</v>
      </c>
      <c r="CG30" s="72">
        <f t="shared" si="19"/>
        <v>3639.3598408602152</v>
      </c>
      <c r="CH30" s="72">
        <f t="shared" si="19"/>
        <v>3637.3598408602152</v>
      </c>
      <c r="CI30" s="72">
        <f t="shared" si="19"/>
        <v>3636.3598408602152</v>
      </c>
      <c r="CJ30" s="72">
        <f t="shared" si="19"/>
        <v>3637.3598408602152</v>
      </c>
      <c r="CK30" s="72">
        <f t="shared" si="19"/>
        <v>3634.3598408602152</v>
      </c>
      <c r="CL30" s="72">
        <f t="shared" si="19"/>
        <v>3634.3598408602152</v>
      </c>
      <c r="CM30" s="72">
        <f t="shared" si="19"/>
        <v>3639.3598408602152</v>
      </c>
      <c r="CN30" s="72">
        <f t="shared" si="19"/>
        <v>3638.3598408602152</v>
      </c>
      <c r="CO30" s="72">
        <f t="shared" si="19"/>
        <v>3637.3598408602152</v>
      </c>
      <c r="CP30" s="72">
        <f t="shared" si="19"/>
        <v>3637.3598408602152</v>
      </c>
      <c r="CQ30" s="72">
        <f t="shared" si="19"/>
        <v>3639.3598408602152</v>
      </c>
      <c r="CR30" s="72">
        <f t="shared" si="19"/>
        <v>3637.3598408602152</v>
      </c>
      <c r="CS30" s="73">
        <f t="shared" si="19"/>
        <v>3635.3598408602152</v>
      </c>
      <c r="CT30" s="74">
        <f t="shared" ref="CT30:CT47" si="20">SUM(B30:CS30)</f>
        <v>329698.54472258093</v>
      </c>
      <c r="CU30" s="150"/>
    </row>
    <row r="31" spans="1:102">
      <c r="A31" s="75" t="s">
        <v>3</v>
      </c>
      <c r="B31" s="76">
        <f>SUM(B32:B38)</f>
        <v>3569.6620000000003</v>
      </c>
      <c r="C31" s="77">
        <f t="shared" ref="C31:BN31" si="21">SUM(C32:C38)</f>
        <v>3571.6620000000003</v>
      </c>
      <c r="D31" s="77">
        <f t="shared" si="21"/>
        <v>3569.6620000000003</v>
      </c>
      <c r="E31" s="77">
        <f t="shared" si="21"/>
        <v>3457.6620000000003</v>
      </c>
      <c r="F31" s="77">
        <f t="shared" si="21"/>
        <v>3375.6620000000003</v>
      </c>
      <c r="G31" s="77">
        <f t="shared" si="21"/>
        <v>3376.6620000000003</v>
      </c>
      <c r="H31" s="77">
        <f t="shared" si="21"/>
        <v>3376.6620000000003</v>
      </c>
      <c r="I31" s="77">
        <f t="shared" si="21"/>
        <v>3529.6620000000003</v>
      </c>
      <c r="J31" s="77">
        <f t="shared" si="21"/>
        <v>3577.6620000000003</v>
      </c>
      <c r="K31" s="77">
        <f t="shared" si="21"/>
        <v>3575.6620000000003</v>
      </c>
      <c r="L31" s="77">
        <f t="shared" si="21"/>
        <v>3570.6620000000003</v>
      </c>
      <c r="M31" s="77">
        <f t="shared" si="21"/>
        <v>3570.6620000000003</v>
      </c>
      <c r="N31" s="77">
        <f t="shared" si="21"/>
        <v>3569.6620000000003</v>
      </c>
      <c r="O31" s="77">
        <f t="shared" si="21"/>
        <v>3569.6620000000003</v>
      </c>
      <c r="P31" s="77">
        <f t="shared" si="21"/>
        <v>3568.6620000000003</v>
      </c>
      <c r="Q31" s="77">
        <f t="shared" si="21"/>
        <v>3536.6620000000003</v>
      </c>
      <c r="R31" s="77">
        <f t="shared" si="21"/>
        <v>3526.6620000000003</v>
      </c>
      <c r="S31" s="77">
        <f t="shared" si="21"/>
        <v>3529.6620000000003</v>
      </c>
      <c r="T31" s="77">
        <f t="shared" si="21"/>
        <v>3526.6620000000003</v>
      </c>
      <c r="U31" s="77">
        <f t="shared" si="21"/>
        <v>3523.6620000000003</v>
      </c>
      <c r="V31" s="77">
        <f t="shared" si="21"/>
        <v>3551.6620000000003</v>
      </c>
      <c r="W31" s="77">
        <f t="shared" si="21"/>
        <v>3564.6620000000003</v>
      </c>
      <c r="X31" s="77">
        <f t="shared" si="21"/>
        <v>3567.6620000000003</v>
      </c>
      <c r="Y31" s="77">
        <f t="shared" si="21"/>
        <v>3569.6620000000003</v>
      </c>
      <c r="Z31" s="77">
        <f t="shared" si="21"/>
        <v>3568.6620000000003</v>
      </c>
      <c r="AA31" s="77">
        <f t="shared" si="21"/>
        <v>3567.6620000000003</v>
      </c>
      <c r="AB31" s="77">
        <f t="shared" si="21"/>
        <v>3536.6620000000003</v>
      </c>
      <c r="AC31" s="77">
        <f t="shared" si="21"/>
        <v>3477.6620000000003</v>
      </c>
      <c r="AD31" s="77">
        <f t="shared" si="21"/>
        <v>3419.6620000000003</v>
      </c>
      <c r="AE31" s="77">
        <f t="shared" si="21"/>
        <v>3299.6620000000003</v>
      </c>
      <c r="AF31" s="77">
        <f t="shared" si="21"/>
        <v>3013.6619999999998</v>
      </c>
      <c r="AG31" s="77">
        <f t="shared" si="21"/>
        <v>2940.6619999999998</v>
      </c>
      <c r="AH31" s="77">
        <f t="shared" si="21"/>
        <v>2928.6619999999998</v>
      </c>
      <c r="AI31" s="77">
        <f t="shared" si="21"/>
        <v>2932.6619999999998</v>
      </c>
      <c r="AJ31" s="77">
        <f t="shared" si="21"/>
        <v>2926.6619999999998</v>
      </c>
      <c r="AK31" s="77">
        <f t="shared" si="21"/>
        <v>2934.6619999999998</v>
      </c>
      <c r="AL31" s="77">
        <f t="shared" si="21"/>
        <v>2929.6619999999998</v>
      </c>
      <c r="AM31" s="77">
        <f t="shared" si="21"/>
        <v>2929.6619999999998</v>
      </c>
      <c r="AN31" s="77">
        <f t="shared" si="21"/>
        <v>2931.6619999999998</v>
      </c>
      <c r="AO31" s="77">
        <f t="shared" si="21"/>
        <v>2931.6619999999998</v>
      </c>
      <c r="AP31" s="77">
        <f t="shared" si="21"/>
        <v>2935.6619999999998</v>
      </c>
      <c r="AQ31" s="77">
        <f t="shared" si="21"/>
        <v>2940.6619999999998</v>
      </c>
      <c r="AR31" s="77">
        <f t="shared" si="21"/>
        <v>2935.6619999999998</v>
      </c>
      <c r="AS31" s="77">
        <f t="shared" si="21"/>
        <v>2926.6619999999998</v>
      </c>
      <c r="AT31" s="77">
        <f t="shared" si="21"/>
        <v>2926.6619999999998</v>
      </c>
      <c r="AU31" s="77">
        <f t="shared" si="21"/>
        <v>2928.6619999999998</v>
      </c>
      <c r="AV31" s="77">
        <f t="shared" si="21"/>
        <v>2929.6619999999998</v>
      </c>
      <c r="AW31" s="77">
        <f t="shared" si="21"/>
        <v>2933.6619999999998</v>
      </c>
      <c r="AX31" s="77">
        <f t="shared" si="21"/>
        <v>2935.6619999999998</v>
      </c>
      <c r="AY31" s="77">
        <f t="shared" si="21"/>
        <v>2931.6619999999998</v>
      </c>
      <c r="AZ31" s="77">
        <f t="shared" si="21"/>
        <v>2932.6619999999998</v>
      </c>
      <c r="BA31" s="77">
        <f t="shared" si="21"/>
        <v>3110.6619999999998</v>
      </c>
      <c r="BB31" s="77">
        <f t="shared" si="21"/>
        <v>3132.6619999999998</v>
      </c>
      <c r="BC31" s="77">
        <f t="shared" si="21"/>
        <v>3138.6619999999998</v>
      </c>
      <c r="BD31" s="77">
        <f t="shared" si="21"/>
        <v>3138.6619999999998</v>
      </c>
      <c r="BE31" s="77">
        <f t="shared" si="21"/>
        <v>3132.6619999999998</v>
      </c>
      <c r="BF31" s="77">
        <f t="shared" si="21"/>
        <v>3127.6619999999998</v>
      </c>
      <c r="BG31" s="77">
        <f t="shared" si="21"/>
        <v>3132.6619999999998</v>
      </c>
      <c r="BH31" s="77">
        <f t="shared" si="21"/>
        <v>3135.6619999999998</v>
      </c>
      <c r="BI31" s="77">
        <f t="shared" si="21"/>
        <v>3130.6619999999998</v>
      </c>
      <c r="BJ31" s="77">
        <f t="shared" si="21"/>
        <v>3219.6620000000003</v>
      </c>
      <c r="BK31" s="77">
        <f t="shared" si="21"/>
        <v>3342.6620000000003</v>
      </c>
      <c r="BL31" s="77">
        <f t="shared" si="21"/>
        <v>3427.6620000000003</v>
      </c>
      <c r="BM31" s="77">
        <f t="shared" si="21"/>
        <v>3482.6620000000003</v>
      </c>
      <c r="BN31" s="77">
        <f t="shared" si="21"/>
        <v>3547.6620000000003</v>
      </c>
      <c r="BO31" s="77">
        <f t="shared" ref="BO31:CS31" si="22">SUM(BO32:BO38)</f>
        <v>3570.6620000000003</v>
      </c>
      <c r="BP31" s="77">
        <f t="shared" si="22"/>
        <v>3569.6620000000003</v>
      </c>
      <c r="BQ31" s="77">
        <f t="shared" si="22"/>
        <v>3570.6620000000003</v>
      </c>
      <c r="BR31" s="77">
        <f t="shared" si="22"/>
        <v>3570.6620000000003</v>
      </c>
      <c r="BS31" s="77">
        <f t="shared" si="22"/>
        <v>3567.6620000000003</v>
      </c>
      <c r="BT31" s="77">
        <f t="shared" si="22"/>
        <v>3566.6620000000003</v>
      </c>
      <c r="BU31" s="77">
        <f t="shared" si="22"/>
        <v>3569.6620000000003</v>
      </c>
      <c r="BV31" s="77">
        <f t="shared" si="22"/>
        <v>3571.6620000000003</v>
      </c>
      <c r="BW31" s="77">
        <f t="shared" si="22"/>
        <v>3569.6620000000003</v>
      </c>
      <c r="BX31" s="77">
        <f t="shared" si="22"/>
        <v>3569.6620000000003</v>
      </c>
      <c r="BY31" s="77">
        <f t="shared" si="22"/>
        <v>3567.6620000000003</v>
      </c>
      <c r="BZ31" s="77">
        <f t="shared" si="22"/>
        <v>3565.6620000000003</v>
      </c>
      <c r="CA31" s="77">
        <f t="shared" si="22"/>
        <v>3567.6620000000003</v>
      </c>
      <c r="CB31" s="77">
        <f t="shared" si="22"/>
        <v>3573.6620000000003</v>
      </c>
      <c r="CC31" s="77">
        <f t="shared" si="22"/>
        <v>3575.6620000000003</v>
      </c>
      <c r="CD31" s="77">
        <f t="shared" si="22"/>
        <v>3568.6620000000003</v>
      </c>
      <c r="CE31" s="77">
        <f t="shared" si="22"/>
        <v>3570.6620000000003</v>
      </c>
      <c r="CF31" s="77">
        <f t="shared" si="22"/>
        <v>3572.6620000000003</v>
      </c>
      <c r="CG31" s="77">
        <f t="shared" si="22"/>
        <v>3570.6620000000003</v>
      </c>
      <c r="CH31" s="77">
        <f t="shared" si="22"/>
        <v>3568.6620000000003</v>
      </c>
      <c r="CI31" s="77">
        <f t="shared" si="22"/>
        <v>3567.6620000000003</v>
      </c>
      <c r="CJ31" s="77">
        <f t="shared" si="22"/>
        <v>3568.6620000000003</v>
      </c>
      <c r="CK31" s="77">
        <f t="shared" si="22"/>
        <v>3565.6620000000003</v>
      </c>
      <c r="CL31" s="77">
        <f t="shared" si="22"/>
        <v>3565.6620000000003</v>
      </c>
      <c r="CM31" s="77">
        <f t="shared" si="22"/>
        <v>3570.6620000000003</v>
      </c>
      <c r="CN31" s="77">
        <f t="shared" si="22"/>
        <v>3569.6620000000003</v>
      </c>
      <c r="CO31" s="77">
        <f t="shared" si="22"/>
        <v>3568.6620000000003</v>
      </c>
      <c r="CP31" s="77">
        <f t="shared" si="22"/>
        <v>3568.6620000000003</v>
      </c>
      <c r="CQ31" s="77">
        <f t="shared" si="22"/>
        <v>3570.6620000000003</v>
      </c>
      <c r="CR31" s="77">
        <f t="shared" si="22"/>
        <v>3568.6620000000003</v>
      </c>
      <c r="CS31" s="78">
        <f t="shared" si="22"/>
        <v>3566.6620000000003</v>
      </c>
      <c r="CT31" s="31">
        <f t="shared" si="20"/>
        <v>323103.55200000055</v>
      </c>
      <c r="CU31" s="152"/>
    </row>
    <row r="32" spans="1:102">
      <c r="A32" s="79" t="s">
        <v>4</v>
      </c>
      <c r="B32" s="80">
        <f>B61-B72</f>
        <v>470</v>
      </c>
      <c r="C32" s="81">
        <f t="shared" ref="C32:BN32" si="23">C61-C72</f>
        <v>470</v>
      </c>
      <c r="D32" s="81">
        <f t="shared" si="23"/>
        <v>470</v>
      </c>
      <c r="E32" s="81">
        <f t="shared" si="23"/>
        <v>440</v>
      </c>
      <c r="F32" s="81">
        <f t="shared" si="23"/>
        <v>420</v>
      </c>
      <c r="G32" s="81">
        <f t="shared" si="23"/>
        <v>420</v>
      </c>
      <c r="H32" s="81">
        <f t="shared" si="23"/>
        <v>420</v>
      </c>
      <c r="I32" s="81">
        <f t="shared" si="23"/>
        <v>450</v>
      </c>
      <c r="J32" s="81">
        <f t="shared" si="23"/>
        <v>470</v>
      </c>
      <c r="K32" s="81">
        <f t="shared" si="23"/>
        <v>470</v>
      </c>
      <c r="L32" s="81">
        <f t="shared" si="23"/>
        <v>470</v>
      </c>
      <c r="M32" s="81">
        <f t="shared" si="23"/>
        <v>470</v>
      </c>
      <c r="N32" s="81">
        <f t="shared" si="23"/>
        <v>470</v>
      </c>
      <c r="O32" s="81">
        <f t="shared" si="23"/>
        <v>470</v>
      </c>
      <c r="P32" s="81">
        <f t="shared" si="23"/>
        <v>470</v>
      </c>
      <c r="Q32" s="81">
        <f t="shared" si="23"/>
        <v>470</v>
      </c>
      <c r="R32" s="81">
        <f t="shared" si="23"/>
        <v>470</v>
      </c>
      <c r="S32" s="81">
        <f t="shared" si="23"/>
        <v>470</v>
      </c>
      <c r="T32" s="81">
        <f t="shared" si="23"/>
        <v>470</v>
      </c>
      <c r="U32" s="81">
        <f t="shared" si="23"/>
        <v>470</v>
      </c>
      <c r="V32" s="81">
        <f t="shared" si="23"/>
        <v>470</v>
      </c>
      <c r="W32" s="81">
        <f t="shared" si="23"/>
        <v>470</v>
      </c>
      <c r="X32" s="81">
        <f t="shared" si="23"/>
        <v>470</v>
      </c>
      <c r="Y32" s="81">
        <f t="shared" si="23"/>
        <v>470</v>
      </c>
      <c r="Z32" s="81">
        <f t="shared" si="23"/>
        <v>470</v>
      </c>
      <c r="AA32" s="81">
        <f t="shared" si="23"/>
        <v>470</v>
      </c>
      <c r="AB32" s="81">
        <f t="shared" si="23"/>
        <v>470</v>
      </c>
      <c r="AC32" s="81">
        <f t="shared" si="23"/>
        <v>440</v>
      </c>
      <c r="AD32" s="81">
        <f t="shared" si="23"/>
        <v>410</v>
      </c>
      <c r="AE32" s="81">
        <f t="shared" si="23"/>
        <v>380</v>
      </c>
      <c r="AF32" s="81">
        <f t="shared" si="23"/>
        <v>350</v>
      </c>
      <c r="AG32" s="81">
        <f t="shared" si="23"/>
        <v>320</v>
      </c>
      <c r="AH32" s="81">
        <f t="shared" si="23"/>
        <v>312</v>
      </c>
      <c r="AI32" s="81">
        <f t="shared" si="23"/>
        <v>312</v>
      </c>
      <c r="AJ32" s="81">
        <f t="shared" si="23"/>
        <v>312</v>
      </c>
      <c r="AK32" s="81">
        <f t="shared" si="23"/>
        <v>312</v>
      </c>
      <c r="AL32" s="81">
        <f t="shared" si="23"/>
        <v>312</v>
      </c>
      <c r="AM32" s="81">
        <f t="shared" si="23"/>
        <v>312</v>
      </c>
      <c r="AN32" s="81">
        <f t="shared" si="23"/>
        <v>312</v>
      </c>
      <c r="AO32" s="81">
        <f t="shared" si="23"/>
        <v>312</v>
      </c>
      <c r="AP32" s="81">
        <f t="shared" si="23"/>
        <v>312</v>
      </c>
      <c r="AQ32" s="81">
        <f t="shared" si="23"/>
        <v>312</v>
      </c>
      <c r="AR32" s="81">
        <f t="shared" si="23"/>
        <v>312</v>
      </c>
      <c r="AS32" s="81">
        <f t="shared" si="23"/>
        <v>312</v>
      </c>
      <c r="AT32" s="81">
        <f t="shared" si="23"/>
        <v>312</v>
      </c>
      <c r="AU32" s="81">
        <f t="shared" si="23"/>
        <v>312</v>
      </c>
      <c r="AV32" s="81">
        <f t="shared" si="23"/>
        <v>312</v>
      </c>
      <c r="AW32" s="81">
        <f t="shared" si="23"/>
        <v>312</v>
      </c>
      <c r="AX32" s="81">
        <f t="shared" si="23"/>
        <v>312</v>
      </c>
      <c r="AY32" s="81">
        <f t="shared" si="23"/>
        <v>312</v>
      </c>
      <c r="AZ32" s="81">
        <f t="shared" si="23"/>
        <v>312</v>
      </c>
      <c r="BA32" s="81">
        <f t="shared" si="23"/>
        <v>312</v>
      </c>
      <c r="BB32" s="81">
        <f t="shared" si="23"/>
        <v>312</v>
      </c>
      <c r="BC32" s="81">
        <f t="shared" si="23"/>
        <v>312</v>
      </c>
      <c r="BD32" s="81">
        <f t="shared" si="23"/>
        <v>312</v>
      </c>
      <c r="BE32" s="81">
        <f t="shared" si="23"/>
        <v>312</v>
      </c>
      <c r="BF32" s="81">
        <f t="shared" si="23"/>
        <v>312</v>
      </c>
      <c r="BG32" s="81">
        <f t="shared" si="23"/>
        <v>312</v>
      </c>
      <c r="BH32" s="81">
        <f t="shared" si="23"/>
        <v>312</v>
      </c>
      <c r="BI32" s="81">
        <f t="shared" si="23"/>
        <v>312</v>
      </c>
      <c r="BJ32" s="81">
        <f t="shared" si="23"/>
        <v>342</v>
      </c>
      <c r="BK32" s="81">
        <f t="shared" si="23"/>
        <v>372</v>
      </c>
      <c r="BL32" s="81">
        <f t="shared" si="23"/>
        <v>402</v>
      </c>
      <c r="BM32" s="81">
        <f t="shared" si="23"/>
        <v>432</v>
      </c>
      <c r="BN32" s="81">
        <f t="shared" si="23"/>
        <v>462</v>
      </c>
      <c r="BO32" s="81">
        <f t="shared" ref="BO32:CS32" si="24">BO61-BO72</f>
        <v>470</v>
      </c>
      <c r="BP32" s="81">
        <f t="shared" si="24"/>
        <v>470</v>
      </c>
      <c r="BQ32" s="81">
        <f t="shared" si="24"/>
        <v>470</v>
      </c>
      <c r="BR32" s="81">
        <f t="shared" si="24"/>
        <v>470</v>
      </c>
      <c r="BS32" s="81">
        <f t="shared" si="24"/>
        <v>470</v>
      </c>
      <c r="BT32" s="81">
        <f t="shared" si="24"/>
        <v>470</v>
      </c>
      <c r="BU32" s="81">
        <f t="shared" si="24"/>
        <v>470</v>
      </c>
      <c r="BV32" s="81">
        <f t="shared" si="24"/>
        <v>470</v>
      </c>
      <c r="BW32" s="81">
        <f t="shared" si="24"/>
        <v>470</v>
      </c>
      <c r="BX32" s="81">
        <f t="shared" si="24"/>
        <v>470</v>
      </c>
      <c r="BY32" s="81">
        <f t="shared" si="24"/>
        <v>470</v>
      </c>
      <c r="BZ32" s="81">
        <f t="shared" si="24"/>
        <v>470</v>
      </c>
      <c r="CA32" s="81">
        <f t="shared" si="24"/>
        <v>470</v>
      </c>
      <c r="CB32" s="81">
        <f t="shared" si="24"/>
        <v>470</v>
      </c>
      <c r="CC32" s="81">
        <f t="shared" si="24"/>
        <v>470</v>
      </c>
      <c r="CD32" s="81">
        <f t="shared" si="24"/>
        <v>470</v>
      </c>
      <c r="CE32" s="81">
        <f t="shared" si="24"/>
        <v>470</v>
      </c>
      <c r="CF32" s="81">
        <f t="shared" si="24"/>
        <v>470</v>
      </c>
      <c r="CG32" s="81">
        <f t="shared" si="24"/>
        <v>470</v>
      </c>
      <c r="CH32" s="81">
        <f t="shared" si="24"/>
        <v>470</v>
      </c>
      <c r="CI32" s="81">
        <f t="shared" si="24"/>
        <v>470</v>
      </c>
      <c r="CJ32" s="81">
        <f t="shared" si="24"/>
        <v>470</v>
      </c>
      <c r="CK32" s="81">
        <f t="shared" si="24"/>
        <v>470</v>
      </c>
      <c r="CL32" s="81">
        <f t="shared" si="24"/>
        <v>470</v>
      </c>
      <c r="CM32" s="81">
        <f t="shared" si="24"/>
        <v>470</v>
      </c>
      <c r="CN32" s="81">
        <f t="shared" si="24"/>
        <v>470</v>
      </c>
      <c r="CO32" s="81">
        <f t="shared" si="24"/>
        <v>470</v>
      </c>
      <c r="CP32" s="81">
        <f t="shared" si="24"/>
        <v>470</v>
      </c>
      <c r="CQ32" s="81">
        <f t="shared" si="24"/>
        <v>470</v>
      </c>
      <c r="CR32" s="81">
        <f t="shared" si="24"/>
        <v>470</v>
      </c>
      <c r="CS32" s="82">
        <f t="shared" si="24"/>
        <v>470</v>
      </c>
      <c r="CT32" s="31">
        <f t="shared" si="20"/>
        <v>39706</v>
      </c>
      <c r="CU32" s="152"/>
    </row>
    <row r="33" spans="1:99">
      <c r="A33" s="26" t="s">
        <v>5</v>
      </c>
      <c r="B33" s="83">
        <f t="shared" ref="B33:Q38" si="25">B62-B73</f>
        <v>534</v>
      </c>
      <c r="C33" s="3">
        <f t="shared" si="25"/>
        <v>534</v>
      </c>
      <c r="D33" s="3">
        <f t="shared" si="25"/>
        <v>534</v>
      </c>
      <c r="E33" s="3">
        <f t="shared" si="25"/>
        <v>484</v>
      </c>
      <c r="F33" s="3">
        <f t="shared" si="25"/>
        <v>484</v>
      </c>
      <c r="G33" s="3">
        <f t="shared" si="25"/>
        <v>484</v>
      </c>
      <c r="H33" s="3">
        <f t="shared" si="25"/>
        <v>484</v>
      </c>
      <c r="I33" s="3">
        <f t="shared" si="25"/>
        <v>534</v>
      </c>
      <c r="J33" s="3">
        <f t="shared" si="25"/>
        <v>534</v>
      </c>
      <c r="K33" s="3">
        <f t="shared" si="25"/>
        <v>534</v>
      </c>
      <c r="L33" s="3">
        <f t="shared" si="25"/>
        <v>534</v>
      </c>
      <c r="M33" s="3">
        <f t="shared" si="25"/>
        <v>534</v>
      </c>
      <c r="N33" s="3">
        <f t="shared" si="25"/>
        <v>534</v>
      </c>
      <c r="O33" s="3">
        <f t="shared" si="25"/>
        <v>534</v>
      </c>
      <c r="P33" s="3">
        <f t="shared" si="25"/>
        <v>534</v>
      </c>
      <c r="Q33" s="3">
        <f t="shared" si="25"/>
        <v>534</v>
      </c>
      <c r="R33" s="3">
        <f t="shared" ref="R33:CC33" si="26">R62-R73</f>
        <v>534</v>
      </c>
      <c r="S33" s="3">
        <f t="shared" si="26"/>
        <v>534</v>
      </c>
      <c r="T33" s="3">
        <f t="shared" si="26"/>
        <v>534</v>
      </c>
      <c r="U33" s="3">
        <f t="shared" si="26"/>
        <v>534</v>
      </c>
      <c r="V33" s="3">
        <f t="shared" si="26"/>
        <v>534</v>
      </c>
      <c r="W33" s="3">
        <f t="shared" si="26"/>
        <v>534</v>
      </c>
      <c r="X33" s="3">
        <f t="shared" si="26"/>
        <v>534</v>
      </c>
      <c r="Y33" s="3">
        <f t="shared" si="26"/>
        <v>534</v>
      </c>
      <c r="Z33" s="3">
        <f t="shared" si="26"/>
        <v>534</v>
      </c>
      <c r="AA33" s="3">
        <f t="shared" si="26"/>
        <v>534</v>
      </c>
      <c r="AB33" s="3">
        <f t="shared" si="26"/>
        <v>534</v>
      </c>
      <c r="AC33" s="3">
        <f t="shared" si="26"/>
        <v>534</v>
      </c>
      <c r="AD33" s="3">
        <f t="shared" si="26"/>
        <v>534</v>
      </c>
      <c r="AE33" s="3">
        <f t="shared" si="26"/>
        <v>474</v>
      </c>
      <c r="AF33" s="3">
        <f t="shared" si="26"/>
        <v>414</v>
      </c>
      <c r="AG33" s="3">
        <f t="shared" si="26"/>
        <v>391</v>
      </c>
      <c r="AH33" s="3">
        <f t="shared" si="26"/>
        <v>391</v>
      </c>
      <c r="AI33" s="3">
        <f t="shared" si="26"/>
        <v>391</v>
      </c>
      <c r="AJ33" s="3">
        <f t="shared" si="26"/>
        <v>391</v>
      </c>
      <c r="AK33" s="3">
        <f t="shared" si="26"/>
        <v>391</v>
      </c>
      <c r="AL33" s="3">
        <f t="shared" si="26"/>
        <v>391</v>
      </c>
      <c r="AM33" s="3">
        <f t="shared" si="26"/>
        <v>391</v>
      </c>
      <c r="AN33" s="3">
        <f t="shared" si="26"/>
        <v>391</v>
      </c>
      <c r="AO33" s="3">
        <f t="shared" si="26"/>
        <v>391</v>
      </c>
      <c r="AP33" s="3">
        <f t="shared" si="26"/>
        <v>391</v>
      </c>
      <c r="AQ33" s="3">
        <f t="shared" si="26"/>
        <v>391</v>
      </c>
      <c r="AR33" s="3">
        <f t="shared" si="26"/>
        <v>391</v>
      </c>
      <c r="AS33" s="3">
        <f t="shared" si="26"/>
        <v>391</v>
      </c>
      <c r="AT33" s="3">
        <f t="shared" si="26"/>
        <v>391</v>
      </c>
      <c r="AU33" s="3">
        <f t="shared" si="26"/>
        <v>391</v>
      </c>
      <c r="AV33" s="3">
        <f t="shared" si="26"/>
        <v>391</v>
      </c>
      <c r="AW33" s="3">
        <f t="shared" si="26"/>
        <v>391</v>
      </c>
      <c r="AX33" s="3">
        <f t="shared" si="26"/>
        <v>391</v>
      </c>
      <c r="AY33" s="3">
        <f t="shared" si="26"/>
        <v>391</v>
      </c>
      <c r="AZ33" s="3">
        <f t="shared" si="26"/>
        <v>391</v>
      </c>
      <c r="BA33" s="3">
        <f t="shared" si="26"/>
        <v>391</v>
      </c>
      <c r="BB33" s="3">
        <f t="shared" si="26"/>
        <v>391</v>
      </c>
      <c r="BC33" s="3">
        <f t="shared" si="26"/>
        <v>391</v>
      </c>
      <c r="BD33" s="3">
        <f t="shared" si="26"/>
        <v>391</v>
      </c>
      <c r="BE33" s="3">
        <f t="shared" si="26"/>
        <v>391</v>
      </c>
      <c r="BF33" s="3">
        <f t="shared" si="26"/>
        <v>391</v>
      </c>
      <c r="BG33" s="3">
        <f t="shared" si="26"/>
        <v>391</v>
      </c>
      <c r="BH33" s="3">
        <f t="shared" si="26"/>
        <v>391</v>
      </c>
      <c r="BI33" s="3">
        <f t="shared" si="26"/>
        <v>391</v>
      </c>
      <c r="BJ33" s="3">
        <f t="shared" si="26"/>
        <v>451</v>
      </c>
      <c r="BK33" s="3">
        <f t="shared" si="26"/>
        <v>511</v>
      </c>
      <c r="BL33" s="3">
        <f t="shared" si="26"/>
        <v>534</v>
      </c>
      <c r="BM33" s="3">
        <f t="shared" si="26"/>
        <v>534</v>
      </c>
      <c r="BN33" s="3">
        <f t="shared" si="26"/>
        <v>534</v>
      </c>
      <c r="BO33" s="3">
        <f t="shared" si="26"/>
        <v>534</v>
      </c>
      <c r="BP33" s="3">
        <f t="shared" si="26"/>
        <v>534</v>
      </c>
      <c r="BQ33" s="3">
        <f t="shared" si="26"/>
        <v>534</v>
      </c>
      <c r="BR33" s="3">
        <f t="shared" si="26"/>
        <v>534</v>
      </c>
      <c r="BS33" s="3">
        <f t="shared" si="26"/>
        <v>534</v>
      </c>
      <c r="BT33" s="3">
        <f t="shared" si="26"/>
        <v>534</v>
      </c>
      <c r="BU33" s="3">
        <f t="shared" si="26"/>
        <v>534</v>
      </c>
      <c r="BV33" s="3">
        <f t="shared" si="26"/>
        <v>534</v>
      </c>
      <c r="BW33" s="3">
        <f t="shared" si="26"/>
        <v>534</v>
      </c>
      <c r="BX33" s="3">
        <f t="shared" si="26"/>
        <v>534</v>
      </c>
      <c r="BY33" s="3">
        <f t="shared" si="26"/>
        <v>534</v>
      </c>
      <c r="BZ33" s="3">
        <f t="shared" si="26"/>
        <v>534</v>
      </c>
      <c r="CA33" s="3">
        <f t="shared" si="26"/>
        <v>534</v>
      </c>
      <c r="CB33" s="3">
        <f t="shared" si="26"/>
        <v>534</v>
      </c>
      <c r="CC33" s="3">
        <f t="shared" si="26"/>
        <v>534</v>
      </c>
      <c r="CD33" s="3">
        <f t="shared" ref="CD33:CS33" si="27">CD62-CD73</f>
        <v>534</v>
      </c>
      <c r="CE33" s="3">
        <f t="shared" si="27"/>
        <v>534</v>
      </c>
      <c r="CF33" s="3">
        <f t="shared" si="27"/>
        <v>534</v>
      </c>
      <c r="CG33" s="3">
        <f t="shared" si="27"/>
        <v>534</v>
      </c>
      <c r="CH33" s="3">
        <f t="shared" si="27"/>
        <v>534</v>
      </c>
      <c r="CI33" s="3">
        <f t="shared" si="27"/>
        <v>534</v>
      </c>
      <c r="CJ33" s="3">
        <f t="shared" si="27"/>
        <v>534</v>
      </c>
      <c r="CK33" s="3">
        <f t="shared" si="27"/>
        <v>534</v>
      </c>
      <c r="CL33" s="3">
        <f t="shared" si="27"/>
        <v>534</v>
      </c>
      <c r="CM33" s="3">
        <f t="shared" si="27"/>
        <v>534</v>
      </c>
      <c r="CN33" s="3">
        <f t="shared" si="27"/>
        <v>534</v>
      </c>
      <c r="CO33" s="3">
        <f t="shared" si="27"/>
        <v>534</v>
      </c>
      <c r="CP33" s="3">
        <f t="shared" si="27"/>
        <v>534</v>
      </c>
      <c r="CQ33" s="3">
        <f t="shared" si="27"/>
        <v>534</v>
      </c>
      <c r="CR33" s="3">
        <f t="shared" si="27"/>
        <v>534</v>
      </c>
      <c r="CS33" s="84">
        <f t="shared" si="27"/>
        <v>534</v>
      </c>
      <c r="CT33" s="31">
        <f t="shared" si="20"/>
        <v>46631</v>
      </c>
      <c r="CU33" s="152"/>
    </row>
    <row r="34" spans="1:99">
      <c r="A34" s="26" t="s">
        <v>6</v>
      </c>
      <c r="B34" s="83">
        <f t="shared" si="25"/>
        <v>894.99199999999996</v>
      </c>
      <c r="C34" s="3">
        <f t="shared" si="25"/>
        <v>894.99199999999996</v>
      </c>
      <c r="D34" s="3">
        <f t="shared" si="25"/>
        <v>894.99199999999996</v>
      </c>
      <c r="E34" s="3">
        <f t="shared" si="25"/>
        <v>894.99199999999996</v>
      </c>
      <c r="F34" s="3">
        <f t="shared" si="25"/>
        <v>852.99199999999996</v>
      </c>
      <c r="G34" s="3">
        <f t="shared" si="25"/>
        <v>852.99199999999996</v>
      </c>
      <c r="H34" s="3">
        <f t="shared" si="25"/>
        <v>852.99199999999996</v>
      </c>
      <c r="I34" s="3">
        <f t="shared" si="25"/>
        <v>894.99199999999996</v>
      </c>
      <c r="J34" s="3">
        <f t="shared" si="25"/>
        <v>894.99199999999996</v>
      </c>
      <c r="K34" s="3">
        <f t="shared" si="25"/>
        <v>894.99199999999996</v>
      </c>
      <c r="L34" s="3">
        <f t="shared" si="25"/>
        <v>894.99199999999996</v>
      </c>
      <c r="M34" s="3">
        <f t="shared" si="25"/>
        <v>894.99199999999996</v>
      </c>
      <c r="N34" s="3">
        <f t="shared" si="25"/>
        <v>894.99199999999996</v>
      </c>
      <c r="O34" s="3">
        <f t="shared" si="25"/>
        <v>894.99199999999996</v>
      </c>
      <c r="P34" s="3">
        <f t="shared" si="25"/>
        <v>894.99199999999996</v>
      </c>
      <c r="Q34" s="3">
        <f t="shared" si="25"/>
        <v>894.99199999999996</v>
      </c>
      <c r="R34" s="3">
        <f t="shared" ref="R34:CC34" si="28">R63-R74</f>
        <v>894.99199999999996</v>
      </c>
      <c r="S34" s="3">
        <f t="shared" si="28"/>
        <v>894.99199999999996</v>
      </c>
      <c r="T34" s="3">
        <f t="shared" si="28"/>
        <v>894.99199999999996</v>
      </c>
      <c r="U34" s="3">
        <f t="shared" si="28"/>
        <v>894.99199999999996</v>
      </c>
      <c r="V34" s="3">
        <f t="shared" si="28"/>
        <v>894.99199999999996</v>
      </c>
      <c r="W34" s="3">
        <f t="shared" si="28"/>
        <v>894.99199999999996</v>
      </c>
      <c r="X34" s="3">
        <f t="shared" si="28"/>
        <v>894.99199999999996</v>
      </c>
      <c r="Y34" s="3">
        <f t="shared" si="28"/>
        <v>894.99199999999996</v>
      </c>
      <c r="Z34" s="3">
        <f t="shared" si="28"/>
        <v>894.99199999999996</v>
      </c>
      <c r="AA34" s="3">
        <f t="shared" si="28"/>
        <v>894.99199999999996</v>
      </c>
      <c r="AB34" s="3">
        <f t="shared" si="28"/>
        <v>894.99199999999996</v>
      </c>
      <c r="AC34" s="3">
        <f t="shared" si="28"/>
        <v>894.99199999999996</v>
      </c>
      <c r="AD34" s="3">
        <f t="shared" si="28"/>
        <v>894.99199999999996</v>
      </c>
      <c r="AE34" s="3">
        <f t="shared" si="28"/>
        <v>894.99199999999996</v>
      </c>
      <c r="AF34" s="3">
        <f t="shared" si="28"/>
        <v>714.99199999999996</v>
      </c>
      <c r="AG34" s="3">
        <f t="shared" si="28"/>
        <v>694.99199999999996</v>
      </c>
      <c r="AH34" s="3">
        <f t="shared" si="28"/>
        <v>694.99199999999996</v>
      </c>
      <c r="AI34" s="3">
        <f t="shared" si="28"/>
        <v>694.99199999999996</v>
      </c>
      <c r="AJ34" s="3">
        <f t="shared" si="28"/>
        <v>694.99199999999996</v>
      </c>
      <c r="AK34" s="3">
        <f t="shared" si="28"/>
        <v>694.99199999999996</v>
      </c>
      <c r="AL34" s="3">
        <f t="shared" si="28"/>
        <v>694.99199999999996</v>
      </c>
      <c r="AM34" s="3">
        <f t="shared" si="28"/>
        <v>694.99199999999996</v>
      </c>
      <c r="AN34" s="3">
        <f t="shared" si="28"/>
        <v>694.99199999999996</v>
      </c>
      <c r="AO34" s="3">
        <f t="shared" si="28"/>
        <v>694.99199999999996</v>
      </c>
      <c r="AP34" s="3">
        <f t="shared" si="28"/>
        <v>694.99199999999996</v>
      </c>
      <c r="AQ34" s="3">
        <f t="shared" si="28"/>
        <v>694.99199999999996</v>
      </c>
      <c r="AR34" s="3">
        <f t="shared" si="28"/>
        <v>694.99199999999996</v>
      </c>
      <c r="AS34" s="3">
        <f t="shared" si="28"/>
        <v>694.99199999999996</v>
      </c>
      <c r="AT34" s="3">
        <f t="shared" si="28"/>
        <v>694.99199999999996</v>
      </c>
      <c r="AU34" s="3">
        <f t="shared" si="28"/>
        <v>694.99199999999996</v>
      </c>
      <c r="AV34" s="3">
        <f t="shared" si="28"/>
        <v>694.99199999999996</v>
      </c>
      <c r="AW34" s="3">
        <f t="shared" si="28"/>
        <v>694.99199999999996</v>
      </c>
      <c r="AX34" s="3">
        <f t="shared" si="28"/>
        <v>694.99199999999996</v>
      </c>
      <c r="AY34" s="3">
        <f t="shared" si="28"/>
        <v>694.99199999999996</v>
      </c>
      <c r="AZ34" s="3">
        <f t="shared" si="28"/>
        <v>694.99199999999996</v>
      </c>
      <c r="BA34" s="3">
        <f t="shared" si="28"/>
        <v>874.99199999999996</v>
      </c>
      <c r="BB34" s="3">
        <f t="shared" si="28"/>
        <v>894.99199999999996</v>
      </c>
      <c r="BC34" s="3">
        <f t="shared" si="28"/>
        <v>894.99199999999996</v>
      </c>
      <c r="BD34" s="3">
        <f t="shared" si="28"/>
        <v>894.99199999999996</v>
      </c>
      <c r="BE34" s="3">
        <f t="shared" si="28"/>
        <v>894.99199999999996</v>
      </c>
      <c r="BF34" s="3">
        <f t="shared" si="28"/>
        <v>894.99199999999996</v>
      </c>
      <c r="BG34" s="3">
        <f t="shared" si="28"/>
        <v>894.99199999999996</v>
      </c>
      <c r="BH34" s="3">
        <f t="shared" si="28"/>
        <v>894.99199999999996</v>
      </c>
      <c r="BI34" s="3">
        <f t="shared" si="28"/>
        <v>894.99199999999996</v>
      </c>
      <c r="BJ34" s="3">
        <f t="shared" si="28"/>
        <v>894.99199999999996</v>
      </c>
      <c r="BK34" s="3">
        <f t="shared" si="28"/>
        <v>894.99199999999996</v>
      </c>
      <c r="BL34" s="3">
        <f t="shared" si="28"/>
        <v>894.99199999999996</v>
      </c>
      <c r="BM34" s="3">
        <f t="shared" si="28"/>
        <v>894.99199999999996</v>
      </c>
      <c r="BN34" s="3">
        <f t="shared" si="28"/>
        <v>894.99199999999996</v>
      </c>
      <c r="BO34" s="3">
        <f t="shared" si="28"/>
        <v>894.99199999999996</v>
      </c>
      <c r="BP34" s="3">
        <f t="shared" si="28"/>
        <v>894.99199999999996</v>
      </c>
      <c r="BQ34" s="3">
        <f t="shared" si="28"/>
        <v>894.99199999999996</v>
      </c>
      <c r="BR34" s="3">
        <f t="shared" si="28"/>
        <v>894.99199999999996</v>
      </c>
      <c r="BS34" s="3">
        <f t="shared" si="28"/>
        <v>894.99199999999996</v>
      </c>
      <c r="BT34" s="3">
        <f t="shared" si="28"/>
        <v>894.99199999999996</v>
      </c>
      <c r="BU34" s="3">
        <f t="shared" si="28"/>
        <v>894.99199999999996</v>
      </c>
      <c r="BV34" s="3">
        <f t="shared" si="28"/>
        <v>894.99199999999996</v>
      </c>
      <c r="BW34" s="3">
        <f t="shared" si="28"/>
        <v>894.99199999999996</v>
      </c>
      <c r="BX34" s="3">
        <f t="shared" si="28"/>
        <v>894.99199999999996</v>
      </c>
      <c r="BY34" s="3">
        <f t="shared" si="28"/>
        <v>894.99199999999996</v>
      </c>
      <c r="BZ34" s="3">
        <f t="shared" si="28"/>
        <v>894.99199999999996</v>
      </c>
      <c r="CA34" s="3">
        <f t="shared" si="28"/>
        <v>894.99199999999996</v>
      </c>
      <c r="CB34" s="3">
        <f t="shared" si="28"/>
        <v>894.99199999999996</v>
      </c>
      <c r="CC34" s="3">
        <f t="shared" si="28"/>
        <v>894.99199999999996</v>
      </c>
      <c r="CD34" s="3">
        <f t="shared" ref="CD34:CS34" si="29">CD63-CD74</f>
        <v>894.99199999999996</v>
      </c>
      <c r="CE34" s="3">
        <f t="shared" si="29"/>
        <v>894.99199999999996</v>
      </c>
      <c r="CF34" s="3">
        <f t="shared" si="29"/>
        <v>894.99199999999996</v>
      </c>
      <c r="CG34" s="3">
        <f t="shared" si="29"/>
        <v>894.99199999999996</v>
      </c>
      <c r="CH34" s="3">
        <f t="shared" si="29"/>
        <v>894.99199999999996</v>
      </c>
      <c r="CI34" s="3">
        <f t="shared" si="29"/>
        <v>894.99199999999996</v>
      </c>
      <c r="CJ34" s="3">
        <f t="shared" si="29"/>
        <v>894.99199999999996</v>
      </c>
      <c r="CK34" s="3">
        <f t="shared" si="29"/>
        <v>894.99199999999996</v>
      </c>
      <c r="CL34" s="3">
        <f t="shared" si="29"/>
        <v>894.99199999999996</v>
      </c>
      <c r="CM34" s="3">
        <f t="shared" si="29"/>
        <v>894.99199999999996</v>
      </c>
      <c r="CN34" s="3">
        <f t="shared" si="29"/>
        <v>894.99199999999996</v>
      </c>
      <c r="CO34" s="3">
        <f t="shared" si="29"/>
        <v>894.99199999999996</v>
      </c>
      <c r="CP34" s="3">
        <f t="shared" si="29"/>
        <v>894.99199999999996</v>
      </c>
      <c r="CQ34" s="3">
        <f t="shared" si="29"/>
        <v>894.99199999999996</v>
      </c>
      <c r="CR34" s="3">
        <f t="shared" si="29"/>
        <v>894.99199999999996</v>
      </c>
      <c r="CS34" s="84">
        <f t="shared" si="29"/>
        <v>894.99199999999996</v>
      </c>
      <c r="CT34" s="31">
        <f t="shared" si="20"/>
        <v>81593.231999999887</v>
      </c>
      <c r="CU34" s="152"/>
    </row>
    <row r="35" spans="1:99">
      <c r="A35" s="26" t="s">
        <v>7</v>
      </c>
      <c r="B35" s="83">
        <f t="shared" si="25"/>
        <v>426</v>
      </c>
      <c r="C35" s="3">
        <f t="shared" si="25"/>
        <v>426</v>
      </c>
      <c r="D35" s="3">
        <f t="shared" si="25"/>
        <v>426</v>
      </c>
      <c r="E35" s="3">
        <f t="shared" si="25"/>
        <v>426</v>
      </c>
      <c r="F35" s="3">
        <f t="shared" si="25"/>
        <v>426</v>
      </c>
      <c r="G35" s="3">
        <f t="shared" si="25"/>
        <v>426</v>
      </c>
      <c r="H35" s="3">
        <f t="shared" si="25"/>
        <v>426</v>
      </c>
      <c r="I35" s="3">
        <f t="shared" si="25"/>
        <v>426</v>
      </c>
      <c r="J35" s="3">
        <f t="shared" si="25"/>
        <v>426</v>
      </c>
      <c r="K35" s="3">
        <f t="shared" si="25"/>
        <v>426</v>
      </c>
      <c r="L35" s="3">
        <f t="shared" si="25"/>
        <v>426</v>
      </c>
      <c r="M35" s="3">
        <f t="shared" si="25"/>
        <v>426</v>
      </c>
      <c r="N35" s="3">
        <f t="shared" si="25"/>
        <v>426</v>
      </c>
      <c r="O35" s="3">
        <f t="shared" si="25"/>
        <v>426</v>
      </c>
      <c r="P35" s="3">
        <f t="shared" si="25"/>
        <v>426</v>
      </c>
      <c r="Q35" s="3">
        <f t="shared" si="25"/>
        <v>426</v>
      </c>
      <c r="R35" s="3">
        <f t="shared" ref="R35:CC35" si="30">R64-R75</f>
        <v>426</v>
      </c>
      <c r="S35" s="3">
        <f t="shared" si="30"/>
        <v>426</v>
      </c>
      <c r="T35" s="3">
        <f t="shared" si="30"/>
        <v>426</v>
      </c>
      <c r="U35" s="3">
        <f t="shared" si="30"/>
        <v>426</v>
      </c>
      <c r="V35" s="3">
        <f t="shared" si="30"/>
        <v>426</v>
      </c>
      <c r="W35" s="3">
        <f t="shared" si="30"/>
        <v>426</v>
      </c>
      <c r="X35" s="3">
        <f t="shared" si="30"/>
        <v>426</v>
      </c>
      <c r="Y35" s="3">
        <f t="shared" si="30"/>
        <v>426</v>
      </c>
      <c r="Z35" s="3">
        <f t="shared" si="30"/>
        <v>426</v>
      </c>
      <c r="AA35" s="3">
        <f t="shared" si="30"/>
        <v>426</v>
      </c>
      <c r="AB35" s="3">
        <f t="shared" si="30"/>
        <v>426</v>
      </c>
      <c r="AC35" s="3">
        <f t="shared" si="30"/>
        <v>426</v>
      </c>
      <c r="AD35" s="3">
        <f t="shared" si="30"/>
        <v>426</v>
      </c>
      <c r="AE35" s="3">
        <f t="shared" si="30"/>
        <v>426</v>
      </c>
      <c r="AF35" s="3">
        <f t="shared" si="30"/>
        <v>426</v>
      </c>
      <c r="AG35" s="3">
        <f t="shared" si="30"/>
        <v>426</v>
      </c>
      <c r="AH35" s="3">
        <f t="shared" si="30"/>
        <v>426</v>
      </c>
      <c r="AI35" s="3">
        <f t="shared" si="30"/>
        <v>426</v>
      </c>
      <c r="AJ35" s="3">
        <f t="shared" si="30"/>
        <v>426</v>
      </c>
      <c r="AK35" s="3">
        <f t="shared" si="30"/>
        <v>426</v>
      </c>
      <c r="AL35" s="3">
        <f t="shared" si="30"/>
        <v>426</v>
      </c>
      <c r="AM35" s="3">
        <f t="shared" si="30"/>
        <v>426</v>
      </c>
      <c r="AN35" s="3">
        <f t="shared" si="30"/>
        <v>426</v>
      </c>
      <c r="AO35" s="3">
        <f t="shared" si="30"/>
        <v>426</v>
      </c>
      <c r="AP35" s="3">
        <f t="shared" si="30"/>
        <v>426</v>
      </c>
      <c r="AQ35" s="3">
        <f t="shared" si="30"/>
        <v>426</v>
      </c>
      <c r="AR35" s="3">
        <f t="shared" si="30"/>
        <v>426</v>
      </c>
      <c r="AS35" s="3">
        <f t="shared" si="30"/>
        <v>426</v>
      </c>
      <c r="AT35" s="3">
        <f t="shared" si="30"/>
        <v>426</v>
      </c>
      <c r="AU35" s="3">
        <f t="shared" si="30"/>
        <v>426</v>
      </c>
      <c r="AV35" s="3">
        <f t="shared" si="30"/>
        <v>426</v>
      </c>
      <c r="AW35" s="3">
        <f t="shared" si="30"/>
        <v>426</v>
      </c>
      <c r="AX35" s="3">
        <f t="shared" si="30"/>
        <v>426</v>
      </c>
      <c r="AY35" s="3">
        <f t="shared" si="30"/>
        <v>426</v>
      </c>
      <c r="AZ35" s="3">
        <f t="shared" si="30"/>
        <v>426</v>
      </c>
      <c r="BA35" s="3">
        <f t="shared" si="30"/>
        <v>426</v>
      </c>
      <c r="BB35" s="3">
        <f t="shared" si="30"/>
        <v>426</v>
      </c>
      <c r="BC35" s="3">
        <f t="shared" si="30"/>
        <v>426</v>
      </c>
      <c r="BD35" s="3">
        <f t="shared" si="30"/>
        <v>426</v>
      </c>
      <c r="BE35" s="3">
        <f t="shared" si="30"/>
        <v>426</v>
      </c>
      <c r="BF35" s="3">
        <f t="shared" si="30"/>
        <v>426</v>
      </c>
      <c r="BG35" s="3">
        <f t="shared" si="30"/>
        <v>426</v>
      </c>
      <c r="BH35" s="3">
        <f t="shared" si="30"/>
        <v>426</v>
      </c>
      <c r="BI35" s="3">
        <f t="shared" si="30"/>
        <v>426</v>
      </c>
      <c r="BJ35" s="3">
        <f t="shared" si="30"/>
        <v>426</v>
      </c>
      <c r="BK35" s="3">
        <f t="shared" si="30"/>
        <v>426</v>
      </c>
      <c r="BL35" s="3">
        <f t="shared" si="30"/>
        <v>426</v>
      </c>
      <c r="BM35" s="3">
        <f t="shared" si="30"/>
        <v>426</v>
      </c>
      <c r="BN35" s="3">
        <f t="shared" si="30"/>
        <v>426</v>
      </c>
      <c r="BO35" s="3">
        <f t="shared" si="30"/>
        <v>426</v>
      </c>
      <c r="BP35" s="3">
        <f t="shared" si="30"/>
        <v>426</v>
      </c>
      <c r="BQ35" s="3">
        <f t="shared" si="30"/>
        <v>426</v>
      </c>
      <c r="BR35" s="3">
        <f t="shared" si="30"/>
        <v>426</v>
      </c>
      <c r="BS35" s="3">
        <f t="shared" si="30"/>
        <v>426</v>
      </c>
      <c r="BT35" s="3">
        <f t="shared" si="30"/>
        <v>426</v>
      </c>
      <c r="BU35" s="3">
        <f t="shared" si="30"/>
        <v>426</v>
      </c>
      <c r="BV35" s="3">
        <f t="shared" si="30"/>
        <v>426</v>
      </c>
      <c r="BW35" s="3">
        <f t="shared" si="30"/>
        <v>426</v>
      </c>
      <c r="BX35" s="3">
        <f t="shared" si="30"/>
        <v>426</v>
      </c>
      <c r="BY35" s="3">
        <f t="shared" si="30"/>
        <v>426</v>
      </c>
      <c r="BZ35" s="3">
        <f t="shared" si="30"/>
        <v>426</v>
      </c>
      <c r="CA35" s="3">
        <f t="shared" si="30"/>
        <v>426</v>
      </c>
      <c r="CB35" s="3">
        <f t="shared" si="30"/>
        <v>426</v>
      </c>
      <c r="CC35" s="3">
        <f t="shared" si="30"/>
        <v>426</v>
      </c>
      <c r="CD35" s="3">
        <f t="shared" ref="CD35:CS35" si="31">CD64-CD75</f>
        <v>426</v>
      </c>
      <c r="CE35" s="3">
        <f t="shared" si="31"/>
        <v>426</v>
      </c>
      <c r="CF35" s="3">
        <f t="shared" si="31"/>
        <v>426</v>
      </c>
      <c r="CG35" s="3">
        <f t="shared" si="31"/>
        <v>426</v>
      </c>
      <c r="CH35" s="3">
        <f t="shared" si="31"/>
        <v>426</v>
      </c>
      <c r="CI35" s="3">
        <f t="shared" si="31"/>
        <v>426</v>
      </c>
      <c r="CJ35" s="3">
        <f t="shared" si="31"/>
        <v>426</v>
      </c>
      <c r="CK35" s="3">
        <f t="shared" si="31"/>
        <v>426</v>
      </c>
      <c r="CL35" s="3">
        <f t="shared" si="31"/>
        <v>426</v>
      </c>
      <c r="CM35" s="3">
        <f t="shared" si="31"/>
        <v>426</v>
      </c>
      <c r="CN35" s="3">
        <f t="shared" si="31"/>
        <v>426</v>
      </c>
      <c r="CO35" s="3">
        <f t="shared" si="31"/>
        <v>426</v>
      </c>
      <c r="CP35" s="3">
        <f t="shared" si="31"/>
        <v>426</v>
      </c>
      <c r="CQ35" s="3">
        <f t="shared" si="31"/>
        <v>426</v>
      </c>
      <c r="CR35" s="3">
        <f t="shared" si="31"/>
        <v>426</v>
      </c>
      <c r="CS35" s="84">
        <f t="shared" si="31"/>
        <v>426</v>
      </c>
      <c r="CT35" s="31">
        <f t="shared" si="20"/>
        <v>40896</v>
      </c>
      <c r="CU35" s="152"/>
    </row>
    <row r="36" spans="1:99">
      <c r="A36" s="26" t="s">
        <v>8</v>
      </c>
      <c r="B36" s="83">
        <f t="shared" si="25"/>
        <v>464.67</v>
      </c>
      <c r="C36" s="3">
        <f t="shared" si="25"/>
        <v>464.67</v>
      </c>
      <c r="D36" s="3">
        <f t="shared" si="25"/>
        <v>464.67</v>
      </c>
      <c r="E36" s="3">
        <f t="shared" si="25"/>
        <v>434.67</v>
      </c>
      <c r="F36" s="3">
        <f t="shared" si="25"/>
        <v>414.67</v>
      </c>
      <c r="G36" s="3">
        <f t="shared" si="25"/>
        <v>414.67</v>
      </c>
      <c r="H36" s="3">
        <f t="shared" si="25"/>
        <v>414.67</v>
      </c>
      <c r="I36" s="3">
        <f t="shared" si="25"/>
        <v>444.67</v>
      </c>
      <c r="J36" s="3">
        <f t="shared" si="25"/>
        <v>464.67</v>
      </c>
      <c r="K36" s="3">
        <f t="shared" si="25"/>
        <v>464.67</v>
      </c>
      <c r="L36" s="3">
        <f t="shared" si="25"/>
        <v>464.67</v>
      </c>
      <c r="M36" s="3">
        <f t="shared" si="25"/>
        <v>464.67</v>
      </c>
      <c r="N36" s="3">
        <f t="shared" si="25"/>
        <v>464.67</v>
      </c>
      <c r="O36" s="3">
        <f t="shared" si="25"/>
        <v>464.67</v>
      </c>
      <c r="P36" s="3">
        <f t="shared" si="25"/>
        <v>464.67</v>
      </c>
      <c r="Q36" s="3">
        <f t="shared" si="25"/>
        <v>434.67</v>
      </c>
      <c r="R36" s="3">
        <f t="shared" ref="R36:CC36" si="32">R65-R76</f>
        <v>421.67</v>
      </c>
      <c r="S36" s="3">
        <f t="shared" si="32"/>
        <v>421.67</v>
      </c>
      <c r="T36" s="3">
        <f t="shared" si="32"/>
        <v>421.67</v>
      </c>
      <c r="U36" s="3">
        <f t="shared" si="32"/>
        <v>421.67</v>
      </c>
      <c r="V36" s="3">
        <f t="shared" si="32"/>
        <v>451.67</v>
      </c>
      <c r="W36" s="3">
        <f t="shared" si="32"/>
        <v>464.67</v>
      </c>
      <c r="X36" s="3">
        <f t="shared" si="32"/>
        <v>464.67</v>
      </c>
      <c r="Y36" s="3">
        <f t="shared" si="32"/>
        <v>464.67</v>
      </c>
      <c r="Z36" s="3">
        <f t="shared" si="32"/>
        <v>464.67</v>
      </c>
      <c r="AA36" s="3">
        <f t="shared" si="32"/>
        <v>464.67</v>
      </c>
      <c r="AB36" s="3">
        <f t="shared" si="32"/>
        <v>434.67</v>
      </c>
      <c r="AC36" s="3">
        <f t="shared" si="32"/>
        <v>404.67</v>
      </c>
      <c r="AD36" s="3">
        <f t="shared" si="32"/>
        <v>374.67</v>
      </c>
      <c r="AE36" s="3">
        <f t="shared" si="32"/>
        <v>344.67</v>
      </c>
      <c r="AF36" s="3">
        <f t="shared" si="32"/>
        <v>328.67</v>
      </c>
      <c r="AG36" s="3">
        <f t="shared" si="32"/>
        <v>328.67</v>
      </c>
      <c r="AH36" s="3">
        <f t="shared" si="32"/>
        <v>328.67</v>
      </c>
      <c r="AI36" s="3">
        <f t="shared" si="32"/>
        <v>328.67</v>
      </c>
      <c r="AJ36" s="3">
        <f t="shared" si="32"/>
        <v>328.67</v>
      </c>
      <c r="AK36" s="3">
        <f t="shared" si="32"/>
        <v>328.67</v>
      </c>
      <c r="AL36" s="3">
        <f t="shared" si="32"/>
        <v>328.67</v>
      </c>
      <c r="AM36" s="3">
        <f t="shared" si="32"/>
        <v>328.67</v>
      </c>
      <c r="AN36" s="3">
        <f t="shared" si="32"/>
        <v>328.67</v>
      </c>
      <c r="AO36" s="3">
        <f t="shared" si="32"/>
        <v>328.67</v>
      </c>
      <c r="AP36" s="3">
        <f t="shared" si="32"/>
        <v>328.67</v>
      </c>
      <c r="AQ36" s="3">
        <f t="shared" si="32"/>
        <v>328.67</v>
      </c>
      <c r="AR36" s="3">
        <f t="shared" si="32"/>
        <v>328.67</v>
      </c>
      <c r="AS36" s="3">
        <f t="shared" si="32"/>
        <v>328.67</v>
      </c>
      <c r="AT36" s="3">
        <f t="shared" si="32"/>
        <v>328.67</v>
      </c>
      <c r="AU36" s="3">
        <f t="shared" si="32"/>
        <v>328.67</v>
      </c>
      <c r="AV36" s="3">
        <f t="shared" si="32"/>
        <v>328.67</v>
      </c>
      <c r="AW36" s="3">
        <f t="shared" si="32"/>
        <v>328.67</v>
      </c>
      <c r="AX36" s="3">
        <f t="shared" si="32"/>
        <v>328.67</v>
      </c>
      <c r="AY36" s="3">
        <f t="shared" si="32"/>
        <v>328.67</v>
      </c>
      <c r="AZ36" s="3">
        <f t="shared" si="32"/>
        <v>328.67</v>
      </c>
      <c r="BA36" s="3">
        <f t="shared" si="32"/>
        <v>328.67</v>
      </c>
      <c r="BB36" s="3">
        <f t="shared" si="32"/>
        <v>328.67</v>
      </c>
      <c r="BC36" s="3">
        <f t="shared" si="32"/>
        <v>328.67</v>
      </c>
      <c r="BD36" s="3">
        <f t="shared" si="32"/>
        <v>328.67</v>
      </c>
      <c r="BE36" s="3">
        <f t="shared" si="32"/>
        <v>328.67</v>
      </c>
      <c r="BF36" s="3">
        <f t="shared" si="32"/>
        <v>328.67</v>
      </c>
      <c r="BG36" s="3">
        <f t="shared" si="32"/>
        <v>328.67</v>
      </c>
      <c r="BH36" s="3">
        <f t="shared" si="32"/>
        <v>328.67</v>
      </c>
      <c r="BI36" s="3">
        <f t="shared" si="32"/>
        <v>328.67</v>
      </c>
      <c r="BJ36" s="3">
        <f t="shared" si="32"/>
        <v>328.67</v>
      </c>
      <c r="BK36" s="3">
        <f t="shared" si="32"/>
        <v>358.67</v>
      </c>
      <c r="BL36" s="3">
        <f t="shared" si="32"/>
        <v>388.67</v>
      </c>
      <c r="BM36" s="3">
        <f t="shared" si="32"/>
        <v>418.67</v>
      </c>
      <c r="BN36" s="3">
        <f t="shared" si="32"/>
        <v>448.67</v>
      </c>
      <c r="BO36" s="3">
        <f t="shared" si="32"/>
        <v>464.67</v>
      </c>
      <c r="BP36" s="3">
        <f t="shared" si="32"/>
        <v>464.67</v>
      </c>
      <c r="BQ36" s="3">
        <f t="shared" si="32"/>
        <v>464.67</v>
      </c>
      <c r="BR36" s="3">
        <f t="shared" si="32"/>
        <v>464.67</v>
      </c>
      <c r="BS36" s="3">
        <f t="shared" si="32"/>
        <v>464.67</v>
      </c>
      <c r="BT36" s="3">
        <f t="shared" si="32"/>
        <v>464.67</v>
      </c>
      <c r="BU36" s="3">
        <f t="shared" si="32"/>
        <v>464.67</v>
      </c>
      <c r="BV36" s="3">
        <f t="shared" si="32"/>
        <v>464.67</v>
      </c>
      <c r="BW36" s="3">
        <f t="shared" si="32"/>
        <v>464.67</v>
      </c>
      <c r="BX36" s="3">
        <f t="shared" si="32"/>
        <v>464.67</v>
      </c>
      <c r="BY36" s="3">
        <f t="shared" si="32"/>
        <v>464.67</v>
      </c>
      <c r="BZ36" s="3">
        <f t="shared" si="32"/>
        <v>464.67</v>
      </c>
      <c r="CA36" s="3">
        <f t="shared" si="32"/>
        <v>464.67</v>
      </c>
      <c r="CB36" s="3">
        <f t="shared" si="32"/>
        <v>464.67</v>
      </c>
      <c r="CC36" s="3">
        <f t="shared" si="32"/>
        <v>464.67</v>
      </c>
      <c r="CD36" s="3">
        <f t="shared" ref="CD36:CS36" si="33">CD65-CD76</f>
        <v>464.67</v>
      </c>
      <c r="CE36" s="3">
        <f t="shared" si="33"/>
        <v>464.67</v>
      </c>
      <c r="CF36" s="3">
        <f t="shared" si="33"/>
        <v>464.67</v>
      </c>
      <c r="CG36" s="3">
        <f t="shared" si="33"/>
        <v>464.67</v>
      </c>
      <c r="CH36" s="3">
        <f t="shared" si="33"/>
        <v>464.67</v>
      </c>
      <c r="CI36" s="3">
        <f t="shared" si="33"/>
        <v>464.67</v>
      </c>
      <c r="CJ36" s="3">
        <f t="shared" si="33"/>
        <v>464.67</v>
      </c>
      <c r="CK36" s="3">
        <f t="shared" si="33"/>
        <v>464.67</v>
      </c>
      <c r="CL36" s="3">
        <f t="shared" si="33"/>
        <v>464.67</v>
      </c>
      <c r="CM36" s="3">
        <f t="shared" si="33"/>
        <v>464.67</v>
      </c>
      <c r="CN36" s="3">
        <f t="shared" si="33"/>
        <v>464.67</v>
      </c>
      <c r="CO36" s="3">
        <f t="shared" si="33"/>
        <v>464.67</v>
      </c>
      <c r="CP36" s="3">
        <f t="shared" si="33"/>
        <v>464.67</v>
      </c>
      <c r="CQ36" s="3">
        <f t="shared" si="33"/>
        <v>464.67</v>
      </c>
      <c r="CR36" s="3">
        <f t="shared" si="33"/>
        <v>464.67</v>
      </c>
      <c r="CS36" s="84">
        <f t="shared" si="33"/>
        <v>464.67</v>
      </c>
      <c r="CT36" s="31">
        <f t="shared" si="20"/>
        <v>39433.319999999905</v>
      </c>
      <c r="CU36" s="152"/>
    </row>
    <row r="37" spans="1:99">
      <c r="A37" s="26" t="s">
        <v>9</v>
      </c>
      <c r="B37" s="83">
        <f t="shared" si="25"/>
        <v>740</v>
      </c>
      <c r="C37" s="3">
        <f t="shared" si="25"/>
        <v>742</v>
      </c>
      <c r="D37" s="3">
        <f t="shared" si="25"/>
        <v>740</v>
      </c>
      <c r="E37" s="3">
        <f t="shared" si="25"/>
        <v>738</v>
      </c>
      <c r="F37" s="3">
        <f t="shared" si="25"/>
        <v>738</v>
      </c>
      <c r="G37" s="3">
        <f t="shared" si="25"/>
        <v>739</v>
      </c>
      <c r="H37" s="3">
        <f t="shared" si="25"/>
        <v>739</v>
      </c>
      <c r="I37" s="3">
        <f t="shared" si="25"/>
        <v>740</v>
      </c>
      <c r="J37" s="3">
        <f t="shared" si="25"/>
        <v>748</v>
      </c>
      <c r="K37" s="3">
        <f t="shared" si="25"/>
        <v>746</v>
      </c>
      <c r="L37" s="3">
        <f t="shared" si="25"/>
        <v>741</v>
      </c>
      <c r="M37" s="3">
        <f t="shared" si="25"/>
        <v>741</v>
      </c>
      <c r="N37" s="3">
        <f t="shared" si="25"/>
        <v>740</v>
      </c>
      <c r="O37" s="3">
        <f t="shared" si="25"/>
        <v>740</v>
      </c>
      <c r="P37" s="3">
        <f t="shared" si="25"/>
        <v>739</v>
      </c>
      <c r="Q37" s="3">
        <f t="shared" si="25"/>
        <v>737</v>
      </c>
      <c r="R37" s="3">
        <f t="shared" ref="R37:CC37" si="34">R66-R77</f>
        <v>740</v>
      </c>
      <c r="S37" s="3">
        <f t="shared" si="34"/>
        <v>743</v>
      </c>
      <c r="T37" s="3">
        <f t="shared" si="34"/>
        <v>740</v>
      </c>
      <c r="U37" s="3">
        <f t="shared" si="34"/>
        <v>737</v>
      </c>
      <c r="V37" s="3">
        <f t="shared" si="34"/>
        <v>735</v>
      </c>
      <c r="W37" s="3">
        <f t="shared" si="34"/>
        <v>735</v>
      </c>
      <c r="X37" s="3">
        <f t="shared" si="34"/>
        <v>738</v>
      </c>
      <c r="Y37" s="3">
        <f t="shared" si="34"/>
        <v>740</v>
      </c>
      <c r="Z37" s="3">
        <f t="shared" si="34"/>
        <v>739</v>
      </c>
      <c r="AA37" s="3">
        <f t="shared" si="34"/>
        <v>738</v>
      </c>
      <c r="AB37" s="3">
        <f t="shared" si="34"/>
        <v>737</v>
      </c>
      <c r="AC37" s="3">
        <f t="shared" si="34"/>
        <v>738</v>
      </c>
      <c r="AD37" s="3">
        <f t="shared" si="34"/>
        <v>740</v>
      </c>
      <c r="AE37" s="3">
        <f t="shared" si="34"/>
        <v>740</v>
      </c>
      <c r="AF37" s="3">
        <f t="shared" si="34"/>
        <v>740</v>
      </c>
      <c r="AG37" s="3">
        <f t="shared" si="34"/>
        <v>740</v>
      </c>
      <c r="AH37" s="3">
        <f t="shared" si="34"/>
        <v>736</v>
      </c>
      <c r="AI37" s="3">
        <f t="shared" si="34"/>
        <v>740</v>
      </c>
      <c r="AJ37" s="3">
        <f t="shared" si="34"/>
        <v>734</v>
      </c>
      <c r="AK37" s="3">
        <f t="shared" si="34"/>
        <v>742</v>
      </c>
      <c r="AL37" s="3">
        <f t="shared" si="34"/>
        <v>737</v>
      </c>
      <c r="AM37" s="3">
        <f t="shared" si="34"/>
        <v>737</v>
      </c>
      <c r="AN37" s="3">
        <f t="shared" si="34"/>
        <v>739</v>
      </c>
      <c r="AO37" s="3">
        <f t="shared" si="34"/>
        <v>739</v>
      </c>
      <c r="AP37" s="3">
        <f t="shared" si="34"/>
        <v>743</v>
      </c>
      <c r="AQ37" s="3">
        <f t="shared" si="34"/>
        <v>748</v>
      </c>
      <c r="AR37" s="3">
        <f t="shared" si="34"/>
        <v>743</v>
      </c>
      <c r="AS37" s="3">
        <f t="shared" si="34"/>
        <v>734</v>
      </c>
      <c r="AT37" s="3">
        <f t="shared" si="34"/>
        <v>734</v>
      </c>
      <c r="AU37" s="3">
        <f t="shared" si="34"/>
        <v>736</v>
      </c>
      <c r="AV37" s="3">
        <f t="shared" si="34"/>
        <v>737</v>
      </c>
      <c r="AW37" s="3">
        <f t="shared" si="34"/>
        <v>741</v>
      </c>
      <c r="AX37" s="3">
        <f t="shared" si="34"/>
        <v>743</v>
      </c>
      <c r="AY37" s="3">
        <f t="shared" si="34"/>
        <v>739</v>
      </c>
      <c r="AZ37" s="3">
        <f t="shared" si="34"/>
        <v>740</v>
      </c>
      <c r="BA37" s="3">
        <f t="shared" si="34"/>
        <v>738</v>
      </c>
      <c r="BB37" s="3">
        <f t="shared" si="34"/>
        <v>740</v>
      </c>
      <c r="BC37" s="3">
        <f t="shared" si="34"/>
        <v>746</v>
      </c>
      <c r="BD37" s="3">
        <f t="shared" si="34"/>
        <v>746</v>
      </c>
      <c r="BE37" s="3">
        <f t="shared" si="34"/>
        <v>740</v>
      </c>
      <c r="BF37" s="3">
        <f t="shared" si="34"/>
        <v>735</v>
      </c>
      <c r="BG37" s="3">
        <f t="shared" si="34"/>
        <v>740</v>
      </c>
      <c r="BH37" s="3">
        <f t="shared" si="34"/>
        <v>743</v>
      </c>
      <c r="BI37" s="3">
        <f t="shared" si="34"/>
        <v>738</v>
      </c>
      <c r="BJ37" s="3">
        <f t="shared" si="34"/>
        <v>737</v>
      </c>
      <c r="BK37" s="3">
        <f t="shared" si="34"/>
        <v>740</v>
      </c>
      <c r="BL37" s="3">
        <f t="shared" si="34"/>
        <v>742</v>
      </c>
      <c r="BM37" s="3">
        <f t="shared" si="34"/>
        <v>737</v>
      </c>
      <c r="BN37" s="3">
        <f t="shared" si="34"/>
        <v>742</v>
      </c>
      <c r="BO37" s="3">
        <f t="shared" si="34"/>
        <v>741</v>
      </c>
      <c r="BP37" s="3">
        <f t="shared" si="34"/>
        <v>740</v>
      </c>
      <c r="BQ37" s="3">
        <f t="shared" si="34"/>
        <v>741</v>
      </c>
      <c r="BR37" s="3">
        <f t="shared" si="34"/>
        <v>741</v>
      </c>
      <c r="BS37" s="3">
        <f t="shared" si="34"/>
        <v>738</v>
      </c>
      <c r="BT37" s="3">
        <f t="shared" si="34"/>
        <v>737</v>
      </c>
      <c r="BU37" s="3">
        <f t="shared" si="34"/>
        <v>740</v>
      </c>
      <c r="BV37" s="3">
        <f t="shared" si="34"/>
        <v>742</v>
      </c>
      <c r="BW37" s="3">
        <f t="shared" si="34"/>
        <v>740</v>
      </c>
      <c r="BX37" s="3">
        <f t="shared" si="34"/>
        <v>740</v>
      </c>
      <c r="BY37" s="3">
        <f t="shared" si="34"/>
        <v>738</v>
      </c>
      <c r="BZ37" s="3">
        <f t="shared" si="34"/>
        <v>736</v>
      </c>
      <c r="CA37" s="3">
        <f t="shared" si="34"/>
        <v>738</v>
      </c>
      <c r="CB37" s="3">
        <f t="shared" si="34"/>
        <v>744</v>
      </c>
      <c r="CC37" s="3">
        <f t="shared" si="34"/>
        <v>746</v>
      </c>
      <c r="CD37" s="3">
        <f t="shared" ref="CD37:CS37" si="35">CD66-CD77</f>
        <v>739</v>
      </c>
      <c r="CE37" s="3">
        <f t="shared" si="35"/>
        <v>741</v>
      </c>
      <c r="CF37" s="3">
        <f t="shared" si="35"/>
        <v>743</v>
      </c>
      <c r="CG37" s="3">
        <f t="shared" si="35"/>
        <v>741</v>
      </c>
      <c r="CH37" s="3">
        <f t="shared" si="35"/>
        <v>739</v>
      </c>
      <c r="CI37" s="3">
        <f t="shared" si="35"/>
        <v>738</v>
      </c>
      <c r="CJ37" s="3">
        <f t="shared" si="35"/>
        <v>739</v>
      </c>
      <c r="CK37" s="3">
        <f t="shared" si="35"/>
        <v>736</v>
      </c>
      <c r="CL37" s="3">
        <f t="shared" si="35"/>
        <v>736</v>
      </c>
      <c r="CM37" s="3">
        <f t="shared" si="35"/>
        <v>741</v>
      </c>
      <c r="CN37" s="3">
        <f t="shared" si="35"/>
        <v>740</v>
      </c>
      <c r="CO37" s="3">
        <f t="shared" si="35"/>
        <v>739</v>
      </c>
      <c r="CP37" s="3">
        <f t="shared" si="35"/>
        <v>739</v>
      </c>
      <c r="CQ37" s="3">
        <f t="shared" si="35"/>
        <v>741</v>
      </c>
      <c r="CR37" s="3">
        <f t="shared" si="35"/>
        <v>739</v>
      </c>
      <c r="CS37" s="84">
        <f t="shared" si="35"/>
        <v>737</v>
      </c>
      <c r="CT37" s="31">
        <f t="shared" si="20"/>
        <v>71004</v>
      </c>
      <c r="CU37" s="152"/>
    </row>
    <row r="38" spans="1:99">
      <c r="A38" s="58" t="s">
        <v>10</v>
      </c>
      <c r="B38" s="85">
        <f t="shared" si="25"/>
        <v>40</v>
      </c>
      <c r="C38" s="86">
        <f t="shared" si="25"/>
        <v>40</v>
      </c>
      <c r="D38" s="86">
        <f t="shared" si="25"/>
        <v>40</v>
      </c>
      <c r="E38" s="86">
        <f t="shared" si="25"/>
        <v>40</v>
      </c>
      <c r="F38" s="86">
        <f t="shared" si="25"/>
        <v>40</v>
      </c>
      <c r="G38" s="86">
        <f t="shared" si="25"/>
        <v>40</v>
      </c>
      <c r="H38" s="86">
        <f t="shared" si="25"/>
        <v>40</v>
      </c>
      <c r="I38" s="86">
        <f t="shared" si="25"/>
        <v>40</v>
      </c>
      <c r="J38" s="86">
        <f t="shared" si="25"/>
        <v>40</v>
      </c>
      <c r="K38" s="86">
        <f t="shared" si="25"/>
        <v>40</v>
      </c>
      <c r="L38" s="86">
        <f t="shared" si="25"/>
        <v>40</v>
      </c>
      <c r="M38" s="86">
        <f t="shared" si="25"/>
        <v>40</v>
      </c>
      <c r="N38" s="86">
        <f t="shared" si="25"/>
        <v>40</v>
      </c>
      <c r="O38" s="86">
        <f t="shared" si="25"/>
        <v>40</v>
      </c>
      <c r="P38" s="86">
        <f t="shared" si="25"/>
        <v>40</v>
      </c>
      <c r="Q38" s="86">
        <f t="shared" si="25"/>
        <v>40</v>
      </c>
      <c r="R38" s="86">
        <f t="shared" ref="R38:CC38" si="36">R67-R78</f>
        <v>40</v>
      </c>
      <c r="S38" s="86">
        <f t="shared" si="36"/>
        <v>40</v>
      </c>
      <c r="T38" s="86">
        <f t="shared" si="36"/>
        <v>40</v>
      </c>
      <c r="U38" s="86">
        <f t="shared" si="36"/>
        <v>40</v>
      </c>
      <c r="V38" s="86">
        <f t="shared" si="36"/>
        <v>40</v>
      </c>
      <c r="W38" s="86">
        <f t="shared" si="36"/>
        <v>40</v>
      </c>
      <c r="X38" s="86">
        <f t="shared" si="36"/>
        <v>40</v>
      </c>
      <c r="Y38" s="86">
        <f t="shared" si="36"/>
        <v>40</v>
      </c>
      <c r="Z38" s="86">
        <f t="shared" si="36"/>
        <v>40</v>
      </c>
      <c r="AA38" s="86">
        <f t="shared" si="36"/>
        <v>40</v>
      </c>
      <c r="AB38" s="86">
        <f t="shared" si="36"/>
        <v>40</v>
      </c>
      <c r="AC38" s="86">
        <f t="shared" si="36"/>
        <v>40</v>
      </c>
      <c r="AD38" s="86">
        <f t="shared" si="36"/>
        <v>40</v>
      </c>
      <c r="AE38" s="86">
        <f t="shared" si="36"/>
        <v>40</v>
      </c>
      <c r="AF38" s="86">
        <f t="shared" si="36"/>
        <v>40</v>
      </c>
      <c r="AG38" s="86">
        <f t="shared" si="36"/>
        <v>40</v>
      </c>
      <c r="AH38" s="86">
        <f t="shared" si="36"/>
        <v>40</v>
      </c>
      <c r="AI38" s="86">
        <f t="shared" si="36"/>
        <v>40</v>
      </c>
      <c r="AJ38" s="86">
        <f t="shared" si="36"/>
        <v>40</v>
      </c>
      <c r="AK38" s="86">
        <f t="shared" si="36"/>
        <v>40</v>
      </c>
      <c r="AL38" s="86">
        <f t="shared" si="36"/>
        <v>40</v>
      </c>
      <c r="AM38" s="86">
        <f t="shared" si="36"/>
        <v>40</v>
      </c>
      <c r="AN38" s="86">
        <f t="shared" si="36"/>
        <v>40</v>
      </c>
      <c r="AO38" s="86">
        <f t="shared" si="36"/>
        <v>40</v>
      </c>
      <c r="AP38" s="86">
        <f t="shared" si="36"/>
        <v>40</v>
      </c>
      <c r="AQ38" s="86">
        <f t="shared" si="36"/>
        <v>40</v>
      </c>
      <c r="AR38" s="86">
        <f t="shared" si="36"/>
        <v>40</v>
      </c>
      <c r="AS38" s="86">
        <f t="shared" si="36"/>
        <v>40</v>
      </c>
      <c r="AT38" s="86">
        <f t="shared" si="36"/>
        <v>40</v>
      </c>
      <c r="AU38" s="86">
        <f t="shared" si="36"/>
        <v>40</v>
      </c>
      <c r="AV38" s="86">
        <f t="shared" si="36"/>
        <v>40</v>
      </c>
      <c r="AW38" s="86">
        <f t="shared" si="36"/>
        <v>40</v>
      </c>
      <c r="AX38" s="86">
        <f t="shared" si="36"/>
        <v>40</v>
      </c>
      <c r="AY38" s="86">
        <f t="shared" si="36"/>
        <v>40</v>
      </c>
      <c r="AZ38" s="86">
        <f t="shared" si="36"/>
        <v>40</v>
      </c>
      <c r="BA38" s="86">
        <f t="shared" si="36"/>
        <v>40</v>
      </c>
      <c r="BB38" s="86">
        <f t="shared" si="36"/>
        <v>40</v>
      </c>
      <c r="BC38" s="86">
        <f t="shared" si="36"/>
        <v>40</v>
      </c>
      <c r="BD38" s="86">
        <f t="shared" si="36"/>
        <v>40</v>
      </c>
      <c r="BE38" s="86">
        <f t="shared" si="36"/>
        <v>40</v>
      </c>
      <c r="BF38" s="86">
        <f t="shared" si="36"/>
        <v>40</v>
      </c>
      <c r="BG38" s="86">
        <f t="shared" si="36"/>
        <v>40</v>
      </c>
      <c r="BH38" s="86">
        <f t="shared" si="36"/>
        <v>40</v>
      </c>
      <c r="BI38" s="86">
        <f t="shared" si="36"/>
        <v>40</v>
      </c>
      <c r="BJ38" s="86">
        <f t="shared" si="36"/>
        <v>40</v>
      </c>
      <c r="BK38" s="86">
        <f t="shared" si="36"/>
        <v>40</v>
      </c>
      <c r="BL38" s="86">
        <f t="shared" si="36"/>
        <v>40</v>
      </c>
      <c r="BM38" s="86">
        <f t="shared" si="36"/>
        <v>40</v>
      </c>
      <c r="BN38" s="86">
        <f t="shared" si="36"/>
        <v>40</v>
      </c>
      <c r="BO38" s="86">
        <f t="shared" si="36"/>
        <v>40</v>
      </c>
      <c r="BP38" s="86">
        <f t="shared" si="36"/>
        <v>40</v>
      </c>
      <c r="BQ38" s="86">
        <f t="shared" si="36"/>
        <v>40</v>
      </c>
      <c r="BR38" s="86">
        <f t="shared" si="36"/>
        <v>40</v>
      </c>
      <c r="BS38" s="86">
        <f t="shared" si="36"/>
        <v>40</v>
      </c>
      <c r="BT38" s="86">
        <f t="shared" si="36"/>
        <v>40</v>
      </c>
      <c r="BU38" s="86">
        <f t="shared" si="36"/>
        <v>40</v>
      </c>
      <c r="BV38" s="86">
        <f t="shared" si="36"/>
        <v>40</v>
      </c>
      <c r="BW38" s="86">
        <f t="shared" si="36"/>
        <v>40</v>
      </c>
      <c r="BX38" s="86">
        <f t="shared" si="36"/>
        <v>40</v>
      </c>
      <c r="BY38" s="86">
        <f t="shared" si="36"/>
        <v>40</v>
      </c>
      <c r="BZ38" s="86">
        <f t="shared" si="36"/>
        <v>40</v>
      </c>
      <c r="CA38" s="86">
        <f t="shared" si="36"/>
        <v>40</v>
      </c>
      <c r="CB38" s="86">
        <f t="shared" si="36"/>
        <v>40</v>
      </c>
      <c r="CC38" s="86">
        <f t="shared" si="36"/>
        <v>40</v>
      </c>
      <c r="CD38" s="86">
        <f t="shared" ref="CD38:CS38" si="37">CD67-CD78</f>
        <v>40</v>
      </c>
      <c r="CE38" s="86">
        <f t="shared" si="37"/>
        <v>40</v>
      </c>
      <c r="CF38" s="86">
        <f t="shared" si="37"/>
        <v>40</v>
      </c>
      <c r="CG38" s="86">
        <f t="shared" si="37"/>
        <v>40</v>
      </c>
      <c r="CH38" s="86">
        <f t="shared" si="37"/>
        <v>40</v>
      </c>
      <c r="CI38" s="86">
        <f t="shared" si="37"/>
        <v>40</v>
      </c>
      <c r="CJ38" s="86">
        <f t="shared" si="37"/>
        <v>40</v>
      </c>
      <c r="CK38" s="86">
        <f t="shared" si="37"/>
        <v>40</v>
      </c>
      <c r="CL38" s="86">
        <f t="shared" si="37"/>
        <v>40</v>
      </c>
      <c r="CM38" s="86">
        <f t="shared" si="37"/>
        <v>40</v>
      </c>
      <c r="CN38" s="86">
        <f t="shared" si="37"/>
        <v>40</v>
      </c>
      <c r="CO38" s="86">
        <f t="shared" si="37"/>
        <v>40</v>
      </c>
      <c r="CP38" s="86">
        <f t="shared" si="37"/>
        <v>40</v>
      </c>
      <c r="CQ38" s="86">
        <f t="shared" si="37"/>
        <v>40</v>
      </c>
      <c r="CR38" s="86">
        <f t="shared" si="37"/>
        <v>40</v>
      </c>
      <c r="CS38" s="87">
        <f t="shared" si="37"/>
        <v>40</v>
      </c>
      <c r="CT38" s="31">
        <f t="shared" si="20"/>
        <v>3840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2193.73</v>
      </c>
      <c r="C40" s="41">
        <f t="shared" si="41"/>
        <v>2193.7399999999998</v>
      </c>
      <c r="D40" s="41">
        <f t="shared" si="41"/>
        <v>2200.4499999999998</v>
      </c>
      <c r="E40" s="41">
        <f t="shared" si="41"/>
        <v>2202.36</v>
      </c>
      <c r="F40" s="41">
        <f t="shared" si="41"/>
        <v>2499.2399999999998</v>
      </c>
      <c r="G40" s="41">
        <f t="shared" si="41"/>
        <v>2500.94</v>
      </c>
      <c r="H40" s="41">
        <f t="shared" si="41"/>
        <v>2358.6799999999998</v>
      </c>
      <c r="I40" s="41">
        <f t="shared" si="41"/>
        <v>2109.02</v>
      </c>
      <c r="J40" s="41">
        <f t="shared" si="41"/>
        <v>1867.86</v>
      </c>
      <c r="K40" s="41">
        <f t="shared" si="41"/>
        <v>1867.61</v>
      </c>
      <c r="L40" s="41">
        <f t="shared" si="41"/>
        <v>1871.32</v>
      </c>
      <c r="M40" s="41">
        <f t="shared" si="41"/>
        <v>1873.92</v>
      </c>
      <c r="N40" s="41">
        <f t="shared" si="41"/>
        <v>1720.51</v>
      </c>
      <c r="O40" s="41">
        <f t="shared" si="41"/>
        <v>1692.92</v>
      </c>
      <c r="P40" s="41">
        <f t="shared" si="41"/>
        <v>1716.08</v>
      </c>
      <c r="Q40" s="41">
        <f t="shared" si="41"/>
        <v>1716.08</v>
      </c>
      <c r="R40" s="41">
        <f t="shared" si="41"/>
        <v>1726.47</v>
      </c>
      <c r="S40" s="41">
        <f t="shared" si="41"/>
        <v>1726.47</v>
      </c>
      <c r="T40" s="41">
        <f t="shared" si="41"/>
        <v>1724.78</v>
      </c>
      <c r="U40" s="41">
        <f t="shared" si="41"/>
        <v>1724.78</v>
      </c>
      <c r="V40" s="41">
        <f t="shared" si="41"/>
        <v>1716.54</v>
      </c>
      <c r="W40" s="41">
        <f t="shared" si="41"/>
        <v>1716.91</v>
      </c>
      <c r="X40" s="41">
        <f t="shared" si="41"/>
        <v>1727.43</v>
      </c>
      <c r="Y40" s="41">
        <f t="shared" si="41"/>
        <v>1727.58</v>
      </c>
      <c r="Z40" s="41">
        <f t="shared" si="41"/>
        <v>1637.55</v>
      </c>
      <c r="AA40" s="41">
        <f t="shared" si="41"/>
        <v>1637.55</v>
      </c>
      <c r="AB40" s="41">
        <f t="shared" si="41"/>
        <v>1631.01</v>
      </c>
      <c r="AC40" s="41">
        <f t="shared" si="41"/>
        <v>1631.01</v>
      </c>
      <c r="AD40" s="41">
        <f t="shared" si="41"/>
        <v>1393.92</v>
      </c>
      <c r="AE40" s="41">
        <f t="shared" si="41"/>
        <v>1290.77</v>
      </c>
      <c r="AF40" s="41">
        <f t="shared" si="41"/>
        <v>1285.06</v>
      </c>
      <c r="AG40" s="41">
        <f t="shared" si="41"/>
        <v>1205.98</v>
      </c>
      <c r="AH40" s="41">
        <f t="shared" ref="AH40:BM40" si="42">SUM(AH41:AH41)</f>
        <v>1322.78</v>
      </c>
      <c r="AI40" s="41">
        <f t="shared" si="42"/>
        <v>1306.4100000000001</v>
      </c>
      <c r="AJ40" s="41">
        <f t="shared" si="42"/>
        <v>1293.77</v>
      </c>
      <c r="AK40" s="41">
        <f t="shared" si="42"/>
        <v>1285.8900000000001</v>
      </c>
      <c r="AL40" s="41">
        <f t="shared" si="42"/>
        <v>1341.68</v>
      </c>
      <c r="AM40" s="41">
        <f t="shared" si="42"/>
        <v>1324.96</v>
      </c>
      <c r="AN40" s="41">
        <f t="shared" si="42"/>
        <v>1324.96</v>
      </c>
      <c r="AO40" s="41">
        <f t="shared" si="42"/>
        <v>1325.04</v>
      </c>
      <c r="AP40" s="41">
        <f t="shared" si="42"/>
        <v>1585.01</v>
      </c>
      <c r="AQ40" s="41">
        <f t="shared" si="42"/>
        <v>1576.53</v>
      </c>
      <c r="AR40" s="41">
        <f t="shared" si="42"/>
        <v>1576.18</v>
      </c>
      <c r="AS40" s="41">
        <f t="shared" si="42"/>
        <v>1574.4</v>
      </c>
      <c r="AT40" s="41">
        <f t="shared" si="42"/>
        <v>1332.1</v>
      </c>
      <c r="AU40" s="41">
        <f t="shared" si="42"/>
        <v>1325.89</v>
      </c>
      <c r="AV40" s="41">
        <f t="shared" si="42"/>
        <v>1324.54</v>
      </c>
      <c r="AW40" s="41">
        <f t="shared" si="42"/>
        <v>1324.54</v>
      </c>
      <c r="AX40" s="41">
        <f t="shared" si="42"/>
        <v>1275.6600000000001</v>
      </c>
      <c r="AY40" s="41">
        <f t="shared" si="42"/>
        <v>1275.6600000000001</v>
      </c>
      <c r="AZ40" s="41">
        <f t="shared" si="42"/>
        <v>1229.77</v>
      </c>
      <c r="BA40" s="41">
        <f t="shared" si="42"/>
        <v>1229.55</v>
      </c>
      <c r="BB40" s="41">
        <f t="shared" si="42"/>
        <v>1229.55</v>
      </c>
      <c r="BC40" s="41">
        <f t="shared" si="42"/>
        <v>1229.55</v>
      </c>
      <c r="BD40" s="41">
        <f t="shared" si="42"/>
        <v>1229.55</v>
      </c>
      <c r="BE40" s="41">
        <f t="shared" si="42"/>
        <v>1229.52</v>
      </c>
      <c r="BF40" s="41">
        <f t="shared" si="42"/>
        <v>1291.49</v>
      </c>
      <c r="BG40" s="41">
        <f t="shared" si="42"/>
        <v>1410.42</v>
      </c>
      <c r="BH40" s="41">
        <f t="shared" si="42"/>
        <v>1401.92</v>
      </c>
      <c r="BI40" s="41">
        <f t="shared" si="42"/>
        <v>1401.98</v>
      </c>
      <c r="BJ40" s="41">
        <f t="shared" si="42"/>
        <v>1250.04</v>
      </c>
      <c r="BK40" s="41">
        <f t="shared" si="42"/>
        <v>1250.04</v>
      </c>
      <c r="BL40" s="41">
        <f t="shared" si="42"/>
        <v>1282.24</v>
      </c>
      <c r="BM40" s="41">
        <f t="shared" si="42"/>
        <v>1288.04</v>
      </c>
      <c r="BN40" s="41">
        <f t="shared" ref="BN40:CS40" si="43">SUM(BN41:BN41)</f>
        <v>1281.94</v>
      </c>
      <c r="BO40" s="41">
        <f t="shared" si="43"/>
        <v>1288.21</v>
      </c>
      <c r="BP40" s="41">
        <f t="shared" si="43"/>
        <v>1257.3399999999999</v>
      </c>
      <c r="BQ40" s="41">
        <f t="shared" si="43"/>
        <v>1252.5</v>
      </c>
      <c r="BR40" s="41">
        <f t="shared" si="43"/>
        <v>1354.64</v>
      </c>
      <c r="BS40" s="41">
        <f t="shared" si="43"/>
        <v>1466.67</v>
      </c>
      <c r="BT40" s="41">
        <f t="shared" si="43"/>
        <v>1711.62</v>
      </c>
      <c r="BU40" s="41">
        <f t="shared" si="43"/>
        <v>1925.05</v>
      </c>
      <c r="BV40" s="41">
        <f t="shared" si="43"/>
        <v>2069.7199999999998</v>
      </c>
      <c r="BW40" s="41">
        <f t="shared" si="43"/>
        <v>2134.08</v>
      </c>
      <c r="BX40" s="41">
        <f t="shared" si="43"/>
        <v>2134.29</v>
      </c>
      <c r="BY40" s="41">
        <f t="shared" si="43"/>
        <v>2134.3200000000002</v>
      </c>
      <c r="BZ40" s="41">
        <f t="shared" si="43"/>
        <v>2254.15</v>
      </c>
      <c r="CA40" s="41">
        <f t="shared" si="43"/>
        <v>2293.25</v>
      </c>
      <c r="CB40" s="41">
        <f t="shared" si="43"/>
        <v>2282.87</v>
      </c>
      <c r="CC40" s="41">
        <f t="shared" si="43"/>
        <v>2282.87</v>
      </c>
      <c r="CD40" s="41">
        <f t="shared" si="43"/>
        <v>2282.87</v>
      </c>
      <c r="CE40" s="41">
        <f t="shared" si="43"/>
        <v>2282.87</v>
      </c>
      <c r="CF40" s="41">
        <f t="shared" si="43"/>
        <v>2158.8000000000002</v>
      </c>
      <c r="CG40" s="41">
        <f t="shared" si="43"/>
        <v>2160.41</v>
      </c>
      <c r="CH40" s="41">
        <f t="shared" si="43"/>
        <v>2154.46</v>
      </c>
      <c r="CI40" s="41">
        <f t="shared" si="43"/>
        <v>2156.19</v>
      </c>
      <c r="CJ40" s="41">
        <f t="shared" si="43"/>
        <v>2156.21</v>
      </c>
      <c r="CK40" s="41">
        <f t="shared" si="43"/>
        <v>2156.21</v>
      </c>
      <c r="CL40" s="41">
        <f t="shared" si="43"/>
        <v>2129.59</v>
      </c>
      <c r="CM40" s="41">
        <f t="shared" si="43"/>
        <v>2129.91</v>
      </c>
      <c r="CN40" s="41">
        <f t="shared" si="43"/>
        <v>2129.9699999999998</v>
      </c>
      <c r="CO40" s="41">
        <f t="shared" si="43"/>
        <v>2132.02</v>
      </c>
      <c r="CP40" s="41">
        <f t="shared" si="43"/>
        <v>2135.15</v>
      </c>
      <c r="CQ40" s="41">
        <f t="shared" si="43"/>
        <v>2135.15</v>
      </c>
      <c r="CR40" s="41">
        <f t="shared" si="43"/>
        <v>2135.15</v>
      </c>
      <c r="CS40" s="92">
        <f t="shared" si="43"/>
        <v>2135.4499999999998</v>
      </c>
      <c r="CT40" s="39">
        <f t="shared" si="20"/>
        <v>164431.85999999996</v>
      </c>
      <c r="CU40" s="150"/>
    </row>
    <row r="41" spans="1:99">
      <c r="A41" s="26" t="s">
        <v>13</v>
      </c>
      <c r="B41" s="43">
        <v>2193.73</v>
      </c>
      <c r="C41" s="44">
        <v>2193.7399999999998</v>
      </c>
      <c r="D41" s="44">
        <v>2200.4499999999998</v>
      </c>
      <c r="E41" s="44">
        <v>2202.36</v>
      </c>
      <c r="F41" s="44">
        <v>2499.2399999999998</v>
      </c>
      <c r="G41" s="44">
        <v>2500.94</v>
      </c>
      <c r="H41" s="44">
        <v>2358.6799999999998</v>
      </c>
      <c r="I41" s="44">
        <v>2109.02</v>
      </c>
      <c r="J41" s="44">
        <v>1867.86</v>
      </c>
      <c r="K41" s="44">
        <v>1867.61</v>
      </c>
      <c r="L41" s="44">
        <v>1871.32</v>
      </c>
      <c r="M41" s="44">
        <v>1873.92</v>
      </c>
      <c r="N41" s="44">
        <v>1720.51</v>
      </c>
      <c r="O41" s="44">
        <v>1692.92</v>
      </c>
      <c r="P41" s="44">
        <v>1716.08</v>
      </c>
      <c r="Q41" s="44">
        <v>1716.08</v>
      </c>
      <c r="R41" s="44">
        <v>1726.47</v>
      </c>
      <c r="S41" s="44">
        <v>1726.47</v>
      </c>
      <c r="T41" s="44">
        <v>1724.78</v>
      </c>
      <c r="U41" s="44">
        <v>1724.78</v>
      </c>
      <c r="V41" s="44">
        <v>1716.54</v>
      </c>
      <c r="W41" s="44">
        <v>1716.91</v>
      </c>
      <c r="X41" s="44">
        <v>1727.43</v>
      </c>
      <c r="Y41" s="44">
        <v>1727.58</v>
      </c>
      <c r="Z41" s="44">
        <v>1637.55</v>
      </c>
      <c r="AA41" s="44">
        <v>1637.55</v>
      </c>
      <c r="AB41" s="44">
        <v>1631.01</v>
      </c>
      <c r="AC41" s="44">
        <v>1631.01</v>
      </c>
      <c r="AD41" s="44">
        <v>1393.92</v>
      </c>
      <c r="AE41" s="44">
        <v>1290.77</v>
      </c>
      <c r="AF41" s="44">
        <v>1285.06</v>
      </c>
      <c r="AG41" s="44">
        <v>1205.98</v>
      </c>
      <c r="AH41" s="44">
        <v>1322.78</v>
      </c>
      <c r="AI41" s="44">
        <v>1306.4100000000001</v>
      </c>
      <c r="AJ41" s="44">
        <v>1293.77</v>
      </c>
      <c r="AK41" s="44">
        <v>1285.8900000000001</v>
      </c>
      <c r="AL41" s="44">
        <v>1341.68</v>
      </c>
      <c r="AM41" s="44">
        <v>1324.96</v>
      </c>
      <c r="AN41" s="44">
        <v>1324.96</v>
      </c>
      <c r="AO41" s="44">
        <v>1325.04</v>
      </c>
      <c r="AP41" s="44">
        <v>1585.01</v>
      </c>
      <c r="AQ41" s="44">
        <v>1576.53</v>
      </c>
      <c r="AR41" s="44">
        <v>1576.18</v>
      </c>
      <c r="AS41" s="44">
        <v>1574.4</v>
      </c>
      <c r="AT41" s="44">
        <v>1332.1</v>
      </c>
      <c r="AU41" s="44">
        <v>1325.89</v>
      </c>
      <c r="AV41" s="44">
        <v>1324.54</v>
      </c>
      <c r="AW41" s="44">
        <v>1324.54</v>
      </c>
      <c r="AX41" s="44">
        <v>1275.6600000000001</v>
      </c>
      <c r="AY41" s="44">
        <v>1275.6600000000001</v>
      </c>
      <c r="AZ41" s="44">
        <v>1229.77</v>
      </c>
      <c r="BA41" s="44">
        <v>1229.55</v>
      </c>
      <c r="BB41" s="44">
        <v>1229.55</v>
      </c>
      <c r="BC41" s="44">
        <v>1229.55</v>
      </c>
      <c r="BD41" s="44">
        <v>1229.55</v>
      </c>
      <c r="BE41" s="44">
        <v>1229.52</v>
      </c>
      <c r="BF41" s="44">
        <v>1291.49</v>
      </c>
      <c r="BG41" s="44">
        <v>1410.42</v>
      </c>
      <c r="BH41" s="44">
        <v>1401.92</v>
      </c>
      <c r="BI41" s="44">
        <v>1401.98</v>
      </c>
      <c r="BJ41" s="44">
        <v>1250.04</v>
      </c>
      <c r="BK41" s="44">
        <v>1250.04</v>
      </c>
      <c r="BL41" s="44">
        <v>1282.24</v>
      </c>
      <c r="BM41" s="44">
        <v>1288.04</v>
      </c>
      <c r="BN41" s="44">
        <v>1281.94</v>
      </c>
      <c r="BO41" s="44">
        <v>1288.21</v>
      </c>
      <c r="BP41" s="44">
        <v>1257.3399999999999</v>
      </c>
      <c r="BQ41" s="44">
        <v>1252.5</v>
      </c>
      <c r="BR41" s="44">
        <v>1354.64</v>
      </c>
      <c r="BS41" s="44">
        <v>1466.67</v>
      </c>
      <c r="BT41" s="44">
        <v>1711.62</v>
      </c>
      <c r="BU41" s="44">
        <v>1925.05</v>
      </c>
      <c r="BV41" s="44">
        <v>2069.7199999999998</v>
      </c>
      <c r="BW41" s="44">
        <v>2134.08</v>
      </c>
      <c r="BX41" s="44">
        <v>2134.29</v>
      </c>
      <c r="BY41" s="44">
        <v>2134.3200000000002</v>
      </c>
      <c r="BZ41" s="44">
        <v>2254.15</v>
      </c>
      <c r="CA41" s="44">
        <v>2293.25</v>
      </c>
      <c r="CB41" s="44">
        <v>2282.87</v>
      </c>
      <c r="CC41" s="44">
        <v>2282.87</v>
      </c>
      <c r="CD41" s="44">
        <v>2282.87</v>
      </c>
      <c r="CE41" s="44">
        <v>2282.87</v>
      </c>
      <c r="CF41" s="44">
        <v>2158.8000000000002</v>
      </c>
      <c r="CG41" s="44">
        <v>2160.41</v>
      </c>
      <c r="CH41" s="44">
        <v>2154.46</v>
      </c>
      <c r="CI41" s="44">
        <v>2156.19</v>
      </c>
      <c r="CJ41" s="44">
        <v>2156.21</v>
      </c>
      <c r="CK41" s="44">
        <v>2156.21</v>
      </c>
      <c r="CL41" s="44">
        <v>2129.59</v>
      </c>
      <c r="CM41" s="44">
        <v>2129.91</v>
      </c>
      <c r="CN41" s="44">
        <v>2129.9699999999998</v>
      </c>
      <c r="CO41" s="44">
        <v>2132.02</v>
      </c>
      <c r="CP41" s="44">
        <v>2135.15</v>
      </c>
      <c r="CQ41" s="44">
        <v>2135.15</v>
      </c>
      <c r="CR41" s="44">
        <v>2135.15</v>
      </c>
      <c r="CS41" s="93">
        <v>2135.4499999999998</v>
      </c>
      <c r="CT41" s="31">
        <f t="shared" si="20"/>
        <v>164431.85999999996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1938.45</v>
      </c>
      <c r="F42" s="41">
        <f t="shared" si="44"/>
        <v>1919.95</v>
      </c>
      <c r="G42" s="41">
        <f t="shared" si="44"/>
        <v>1919.95</v>
      </c>
      <c r="H42" s="41">
        <f t="shared" si="44"/>
        <v>1951.95</v>
      </c>
      <c r="I42" s="41">
        <f t="shared" si="44"/>
        <v>1970.45</v>
      </c>
      <c r="J42" s="41">
        <f t="shared" si="44"/>
        <v>1970.45</v>
      </c>
      <c r="K42" s="41">
        <f t="shared" si="44"/>
        <v>1970.45</v>
      </c>
      <c r="L42" s="41">
        <f t="shared" si="44"/>
        <v>1970.45</v>
      </c>
      <c r="M42" s="41">
        <f t="shared" si="44"/>
        <v>1970.45</v>
      </c>
      <c r="N42" s="41">
        <f t="shared" si="44"/>
        <v>1970.45</v>
      </c>
      <c r="O42" s="41">
        <f t="shared" si="44"/>
        <v>1970.45</v>
      </c>
      <c r="P42" s="41">
        <f t="shared" si="44"/>
        <v>1970.45</v>
      </c>
      <c r="Q42" s="41">
        <f t="shared" si="44"/>
        <v>1970.45</v>
      </c>
      <c r="R42" s="41">
        <f t="shared" si="44"/>
        <v>1970.45</v>
      </c>
      <c r="S42" s="41">
        <f t="shared" si="44"/>
        <v>1970.45</v>
      </c>
      <c r="T42" s="41">
        <f t="shared" si="44"/>
        <v>1970.45</v>
      </c>
      <c r="U42" s="41">
        <f t="shared" si="44"/>
        <v>1970.45</v>
      </c>
      <c r="V42" s="41">
        <f t="shared" si="44"/>
        <v>1970.45</v>
      </c>
      <c r="W42" s="41">
        <f t="shared" si="44"/>
        <v>1970.45</v>
      </c>
      <c r="X42" s="41">
        <f t="shared" si="44"/>
        <v>1970.45</v>
      </c>
      <c r="Y42" s="41">
        <f t="shared" si="44"/>
        <v>1970.45</v>
      </c>
      <c r="Z42" s="41">
        <f t="shared" si="44"/>
        <v>1970.45</v>
      </c>
      <c r="AA42" s="41">
        <f t="shared" si="44"/>
        <v>1970.45</v>
      </c>
      <c r="AB42" s="41">
        <f t="shared" si="44"/>
        <v>1970.45</v>
      </c>
      <c r="AC42" s="41">
        <f t="shared" si="44"/>
        <v>1938.45</v>
      </c>
      <c r="AD42" s="41">
        <f t="shared" si="44"/>
        <v>1906.45</v>
      </c>
      <c r="AE42" s="41">
        <f t="shared" si="44"/>
        <v>1874.45</v>
      </c>
      <c r="AF42" s="41">
        <f t="shared" si="44"/>
        <v>1842.45</v>
      </c>
      <c r="AG42" s="41">
        <f t="shared" si="44"/>
        <v>1810.45</v>
      </c>
      <c r="AH42" s="41">
        <f t="shared" si="44"/>
        <v>1569.6100000000001</v>
      </c>
      <c r="AI42" s="41">
        <f t="shared" si="44"/>
        <v>1494.42</v>
      </c>
      <c r="AJ42" s="41">
        <f t="shared" si="44"/>
        <v>1466.1200000000001</v>
      </c>
      <c r="AK42" s="41">
        <f t="shared" si="44"/>
        <v>1466.1200000000001</v>
      </c>
      <c r="AL42" s="41">
        <f t="shared" si="44"/>
        <v>1466.1200000000001</v>
      </c>
      <c r="AM42" s="41">
        <f t="shared" si="44"/>
        <v>1466.1200000000001</v>
      </c>
      <c r="AN42" s="41">
        <f t="shared" si="44"/>
        <v>1466.1200000000001</v>
      </c>
      <c r="AO42" s="41">
        <f t="shared" si="44"/>
        <v>1466.1200000000001</v>
      </c>
      <c r="AP42" s="41">
        <f t="shared" si="44"/>
        <v>1541.31</v>
      </c>
      <c r="AQ42" s="41">
        <f t="shared" si="44"/>
        <v>1616.49</v>
      </c>
      <c r="AR42" s="41">
        <f t="shared" si="44"/>
        <v>1808.95</v>
      </c>
      <c r="AS42" s="41">
        <f t="shared" si="44"/>
        <v>1808.95</v>
      </c>
      <c r="AT42" s="41">
        <f t="shared" si="44"/>
        <v>1808.95</v>
      </c>
      <c r="AU42" s="41">
        <f t="shared" si="44"/>
        <v>1808.95</v>
      </c>
      <c r="AV42" s="41">
        <f t="shared" si="44"/>
        <v>1808.95</v>
      </c>
      <c r="AW42" s="41">
        <f t="shared" si="44"/>
        <v>1808.95</v>
      </c>
      <c r="AX42" s="41">
        <f t="shared" si="44"/>
        <v>1684</v>
      </c>
      <c r="AY42" s="41">
        <f t="shared" si="44"/>
        <v>1578.4</v>
      </c>
      <c r="AZ42" s="41">
        <f t="shared" si="44"/>
        <v>1472.8</v>
      </c>
      <c r="BA42" s="41">
        <f t="shared" si="44"/>
        <v>1367.2</v>
      </c>
      <c r="BB42" s="41">
        <f t="shared" si="44"/>
        <v>1327.45</v>
      </c>
      <c r="BC42" s="41">
        <f t="shared" si="44"/>
        <v>1327.45</v>
      </c>
      <c r="BD42" s="41">
        <f t="shared" si="44"/>
        <v>1327.45</v>
      </c>
      <c r="BE42" s="41">
        <f t="shared" si="44"/>
        <v>1327.45</v>
      </c>
      <c r="BF42" s="41">
        <f t="shared" si="44"/>
        <v>1433.05</v>
      </c>
      <c r="BG42" s="41">
        <f t="shared" si="44"/>
        <v>1538.65</v>
      </c>
      <c r="BH42" s="41">
        <f t="shared" si="44"/>
        <v>1644.25</v>
      </c>
      <c r="BI42" s="41">
        <f t="shared" si="44"/>
        <v>1749.85</v>
      </c>
      <c r="BJ42" s="41">
        <f t="shared" si="44"/>
        <v>1840.95</v>
      </c>
      <c r="BK42" s="41">
        <f t="shared" si="44"/>
        <v>1872.95</v>
      </c>
      <c r="BL42" s="41">
        <f t="shared" si="44"/>
        <v>1904.95</v>
      </c>
      <c r="BM42" s="41">
        <f t="shared" si="44"/>
        <v>1936.95</v>
      </c>
      <c r="BN42" s="41">
        <f t="shared" si="44"/>
        <v>1968.95</v>
      </c>
      <c r="BO42" s="41">
        <f t="shared" ref="BO42:CS42" si="45">SUM(BO43:BO46)</f>
        <v>1970.45</v>
      </c>
      <c r="BP42" s="41">
        <f t="shared" si="45"/>
        <v>1970.45</v>
      </c>
      <c r="BQ42" s="41">
        <f t="shared" si="45"/>
        <v>1970.45</v>
      </c>
      <c r="BR42" s="41">
        <f t="shared" si="45"/>
        <v>1970.45</v>
      </c>
      <c r="BS42" s="41">
        <f t="shared" si="45"/>
        <v>1970.45</v>
      </c>
      <c r="BT42" s="41">
        <f t="shared" si="45"/>
        <v>1970.45</v>
      </c>
      <c r="BU42" s="41">
        <f t="shared" si="45"/>
        <v>1970.45</v>
      </c>
      <c r="BV42" s="41">
        <f t="shared" si="45"/>
        <v>1970.45</v>
      </c>
      <c r="BW42" s="41">
        <f t="shared" si="45"/>
        <v>1970.45</v>
      </c>
      <c r="BX42" s="41">
        <f t="shared" si="45"/>
        <v>1970.45</v>
      </c>
      <c r="BY42" s="41">
        <f t="shared" si="45"/>
        <v>1970.45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176681.85000000015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1099</v>
      </c>
      <c r="F43" s="44">
        <v>1080.5</v>
      </c>
      <c r="G43" s="44">
        <v>1080.5</v>
      </c>
      <c r="H43" s="44">
        <v>1112.5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1099</v>
      </c>
      <c r="AD43" s="44">
        <v>1067</v>
      </c>
      <c r="AE43" s="44">
        <v>1035</v>
      </c>
      <c r="AF43" s="44">
        <v>1003</v>
      </c>
      <c r="AG43" s="44">
        <v>971</v>
      </c>
      <c r="AH43" s="44">
        <v>969.5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1001.5</v>
      </c>
      <c r="BK43" s="44">
        <v>1033.5</v>
      </c>
      <c r="BL43" s="44">
        <v>1065.5</v>
      </c>
      <c r="BM43" s="44">
        <v>1097.5</v>
      </c>
      <c r="BN43" s="44">
        <v>1129.5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103095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330.66</v>
      </c>
      <c r="AI45" s="1">
        <v>255.47</v>
      </c>
      <c r="AJ45" s="1">
        <v>227.17</v>
      </c>
      <c r="AK45" s="1">
        <v>227.17</v>
      </c>
      <c r="AL45" s="1">
        <v>227.17</v>
      </c>
      <c r="AM45" s="1">
        <v>227.17</v>
      </c>
      <c r="AN45" s="1">
        <v>227.17</v>
      </c>
      <c r="AO45" s="1">
        <v>227.17</v>
      </c>
      <c r="AP45" s="1">
        <v>302.36</v>
      </c>
      <c r="AQ45" s="1">
        <v>377.54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445.05</v>
      </c>
      <c r="AY45" s="1">
        <v>339.45</v>
      </c>
      <c r="AZ45" s="1">
        <v>233.85</v>
      </c>
      <c r="BA45" s="1">
        <v>128.25</v>
      </c>
      <c r="BB45" s="1">
        <v>88.5</v>
      </c>
      <c r="BC45" s="1">
        <v>88.5</v>
      </c>
      <c r="BD45" s="1">
        <v>88.5</v>
      </c>
      <c r="BE45" s="1">
        <v>88.5</v>
      </c>
      <c r="BF45" s="1">
        <v>194.1</v>
      </c>
      <c r="BG45" s="1">
        <v>299.7</v>
      </c>
      <c r="BH45" s="1">
        <v>405.3</v>
      </c>
      <c r="BI45" s="1">
        <v>510.9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47719.649999999994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24.54</v>
      </c>
      <c r="C47" s="55">
        <f t="shared" si="46"/>
        <v>23.1</v>
      </c>
      <c r="D47" s="55">
        <f t="shared" si="46"/>
        <v>22.79</v>
      </c>
      <c r="E47" s="55">
        <f t="shared" si="46"/>
        <v>22.259999999999998</v>
      </c>
      <c r="F47" s="55">
        <f t="shared" si="46"/>
        <v>20.68</v>
      </c>
      <c r="G47" s="55">
        <f t="shared" si="46"/>
        <v>21.57</v>
      </c>
      <c r="H47" s="55">
        <f t="shared" si="46"/>
        <v>23.25</v>
      </c>
      <c r="I47" s="55">
        <f t="shared" si="46"/>
        <v>23.95</v>
      </c>
      <c r="J47" s="55">
        <f t="shared" si="46"/>
        <v>23.12</v>
      </c>
      <c r="K47" s="55">
        <f t="shared" si="46"/>
        <v>22.27</v>
      </c>
      <c r="L47" s="55">
        <f t="shared" si="46"/>
        <v>23.349999999999998</v>
      </c>
      <c r="M47" s="55">
        <f t="shared" si="46"/>
        <v>24.21</v>
      </c>
      <c r="N47" s="55">
        <f t="shared" si="46"/>
        <v>23.96</v>
      </c>
      <c r="O47" s="55">
        <f t="shared" si="46"/>
        <v>23.73</v>
      </c>
      <c r="P47" s="55">
        <f t="shared" si="46"/>
        <v>24.98</v>
      </c>
      <c r="Q47" s="55">
        <f t="shared" si="46"/>
        <v>26.669999999999998</v>
      </c>
      <c r="R47" s="55">
        <f t="shared" si="46"/>
        <v>37.799999999999997</v>
      </c>
      <c r="S47" s="55">
        <f t="shared" si="46"/>
        <v>43.46</v>
      </c>
      <c r="T47" s="55">
        <f t="shared" si="46"/>
        <v>50.180000000000007</v>
      </c>
      <c r="U47" s="55">
        <f t="shared" si="46"/>
        <v>54.47</v>
      </c>
      <c r="V47" s="55">
        <f t="shared" si="46"/>
        <v>63.37</v>
      </c>
      <c r="W47" s="55">
        <f t="shared" si="46"/>
        <v>67.91</v>
      </c>
      <c r="X47" s="55">
        <f t="shared" si="46"/>
        <v>77.930000000000007</v>
      </c>
      <c r="Y47" s="55">
        <f t="shared" si="46"/>
        <v>98.36650912441101</v>
      </c>
      <c r="Z47" s="55">
        <f t="shared" si="46"/>
        <v>133.37747960599535</v>
      </c>
      <c r="AA47" s="55">
        <f t="shared" si="46"/>
        <v>210.77406340862893</v>
      </c>
      <c r="AB47" s="55">
        <f t="shared" si="46"/>
        <v>363.72760647541247</v>
      </c>
      <c r="AC47" s="55">
        <f t="shared" si="46"/>
        <v>577.10139889007223</v>
      </c>
      <c r="AD47" s="55">
        <f t="shared" si="46"/>
        <v>822.24473050427889</v>
      </c>
      <c r="AE47" s="55">
        <f t="shared" si="46"/>
        <v>1077.694319111419</v>
      </c>
      <c r="AF47" s="55">
        <f t="shared" si="46"/>
        <v>1388.8560233833157</v>
      </c>
      <c r="AG47" s="55">
        <f t="shared" si="46"/>
        <v>1654.9761361697326</v>
      </c>
      <c r="AH47" s="55">
        <f t="shared" ref="AH47:BM47" si="47">SUM(AH48:AH51)</f>
        <v>2030.8834139087455</v>
      </c>
      <c r="AI47" s="55">
        <f t="shared" si="47"/>
        <v>2327.8323927421989</v>
      </c>
      <c r="AJ47" s="55">
        <f t="shared" si="47"/>
        <v>2664.3034072823907</v>
      </c>
      <c r="AK47" s="55">
        <f t="shared" si="47"/>
        <v>2899.4275062178631</v>
      </c>
      <c r="AL47" s="55">
        <f t="shared" si="47"/>
        <v>3156.7258113293105</v>
      </c>
      <c r="AM47" s="55">
        <f t="shared" si="47"/>
        <v>3362.503250213826</v>
      </c>
      <c r="AN47" s="55">
        <f t="shared" si="47"/>
        <v>3584.1535190788454</v>
      </c>
      <c r="AO47" s="55">
        <f t="shared" si="47"/>
        <v>3679.4989675872771</v>
      </c>
      <c r="AP47" s="55">
        <f t="shared" si="47"/>
        <v>3763.440974872542</v>
      </c>
      <c r="AQ47" s="55">
        <f t="shared" si="47"/>
        <v>3818.5309748725422</v>
      </c>
      <c r="AR47" s="55">
        <f t="shared" si="47"/>
        <v>3860.7709748725424</v>
      </c>
      <c r="AS47" s="55">
        <f t="shared" si="47"/>
        <v>3998.1504186738666</v>
      </c>
      <c r="AT47" s="55">
        <f t="shared" si="47"/>
        <v>4146.0006265285192</v>
      </c>
      <c r="AU47" s="55">
        <f t="shared" si="47"/>
        <v>4204.9453242948784</v>
      </c>
      <c r="AV47" s="55">
        <f t="shared" si="47"/>
        <v>4262.1217015095854</v>
      </c>
      <c r="AW47" s="55">
        <f t="shared" si="47"/>
        <v>4236.3994131870313</v>
      </c>
      <c r="AX47" s="55">
        <f t="shared" si="47"/>
        <v>4191.7001497183664</v>
      </c>
      <c r="AY47" s="55">
        <f t="shared" si="47"/>
        <v>4223.7870203224174</v>
      </c>
      <c r="AZ47" s="55">
        <f t="shared" si="47"/>
        <v>4206.9751469001694</v>
      </c>
      <c r="BA47" s="55">
        <f t="shared" si="47"/>
        <v>4162.489082412163</v>
      </c>
      <c r="BB47" s="55">
        <f t="shared" si="47"/>
        <v>4153.7284054222209</v>
      </c>
      <c r="BC47" s="55">
        <f t="shared" si="47"/>
        <v>4166.8831499882117</v>
      </c>
      <c r="BD47" s="55">
        <f t="shared" si="47"/>
        <v>4120.093740814249</v>
      </c>
      <c r="BE47" s="55">
        <f t="shared" si="47"/>
        <v>4044.2617376964022</v>
      </c>
      <c r="BF47" s="55">
        <f t="shared" si="47"/>
        <v>3967.2982126777865</v>
      </c>
      <c r="BG47" s="55">
        <f t="shared" si="47"/>
        <v>3894.5282310559423</v>
      </c>
      <c r="BH47" s="55">
        <f t="shared" si="47"/>
        <v>3817.6785843763855</v>
      </c>
      <c r="BI47" s="55">
        <f t="shared" si="47"/>
        <v>3712.6745422838621</v>
      </c>
      <c r="BJ47" s="55">
        <f t="shared" si="47"/>
        <v>3537.568999037182</v>
      </c>
      <c r="BK47" s="55">
        <f t="shared" si="47"/>
        <v>3276.8266755177738</v>
      </c>
      <c r="BL47" s="55">
        <f t="shared" si="47"/>
        <v>3062.1751009414743</v>
      </c>
      <c r="BM47" s="55">
        <f t="shared" si="47"/>
        <v>2832.4237520284896</v>
      </c>
      <c r="BN47" s="55">
        <f t="shared" ref="BN47:CS47" si="48">SUM(BN48:BN51)</f>
        <v>2588.3299080772877</v>
      </c>
      <c r="BO47" s="55">
        <f t="shared" si="48"/>
        <v>2329.1590738697537</v>
      </c>
      <c r="BP47" s="55">
        <f t="shared" si="48"/>
        <v>2075.7953320921561</v>
      </c>
      <c r="BQ47" s="55">
        <f t="shared" si="48"/>
        <v>1768.3444528839543</v>
      </c>
      <c r="BR47" s="55">
        <f t="shared" si="48"/>
        <v>1493.444228450109</v>
      </c>
      <c r="BS47" s="55">
        <f t="shared" si="48"/>
        <v>1181.9031869574173</v>
      </c>
      <c r="BT47" s="55">
        <f t="shared" si="48"/>
        <v>897.31083174859668</v>
      </c>
      <c r="BU47" s="55">
        <f t="shared" si="48"/>
        <v>632.40078470945957</v>
      </c>
      <c r="BV47" s="55">
        <f t="shared" si="48"/>
        <v>441.25889087058596</v>
      </c>
      <c r="BW47" s="55">
        <f t="shared" si="48"/>
        <v>217.08871233688922</v>
      </c>
      <c r="BX47" s="55">
        <f t="shared" si="48"/>
        <v>125.28364793883102</v>
      </c>
      <c r="BY47" s="55">
        <f t="shared" si="48"/>
        <v>67.02</v>
      </c>
      <c r="BZ47" s="55">
        <f t="shared" si="48"/>
        <v>40.08</v>
      </c>
      <c r="CA47" s="55">
        <f t="shared" si="48"/>
        <v>24.119999999999997</v>
      </c>
      <c r="CB47" s="55">
        <f t="shared" si="48"/>
        <v>24.419999999999998</v>
      </c>
      <c r="CC47" s="55">
        <f t="shared" si="48"/>
        <v>22.930000000000003</v>
      </c>
      <c r="CD47" s="55">
        <f t="shared" si="48"/>
        <v>24.04</v>
      </c>
      <c r="CE47" s="55">
        <f t="shared" si="48"/>
        <v>24.869999999999997</v>
      </c>
      <c r="CF47" s="55">
        <f t="shared" si="48"/>
        <v>24.65</v>
      </c>
      <c r="CG47" s="55">
        <f t="shared" si="48"/>
        <v>24.3</v>
      </c>
      <c r="CH47" s="55">
        <f t="shared" si="48"/>
        <v>23.07</v>
      </c>
      <c r="CI47" s="55">
        <f t="shared" si="48"/>
        <v>24.36</v>
      </c>
      <c r="CJ47" s="55">
        <f t="shared" si="48"/>
        <v>24.7</v>
      </c>
      <c r="CK47" s="55">
        <f t="shared" si="48"/>
        <v>24.459999999999997</v>
      </c>
      <c r="CL47" s="55">
        <f t="shared" si="48"/>
        <v>23.69</v>
      </c>
      <c r="CM47" s="55">
        <f t="shared" si="48"/>
        <v>22.33</v>
      </c>
      <c r="CN47" s="55">
        <f t="shared" si="48"/>
        <v>24.57</v>
      </c>
      <c r="CO47" s="55">
        <f t="shared" si="48"/>
        <v>23.86</v>
      </c>
      <c r="CP47" s="55">
        <f t="shared" si="48"/>
        <v>23.47</v>
      </c>
      <c r="CQ47" s="55">
        <f t="shared" si="48"/>
        <v>25.330000000000002</v>
      </c>
      <c r="CR47" s="55">
        <f t="shared" si="48"/>
        <v>28.95</v>
      </c>
      <c r="CS47" s="97">
        <f t="shared" si="48"/>
        <v>41.66</v>
      </c>
      <c r="CT47" s="39">
        <f t="shared" si="20"/>
        <v>138800.64852497331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0.21000000000000002</v>
      </c>
      <c r="Z48" s="44">
        <f t="shared" si="49"/>
        <v>8.0400000000000009</v>
      </c>
      <c r="AA48" s="44">
        <f t="shared" si="49"/>
        <v>27.509999999999998</v>
      </c>
      <c r="AB48" s="44">
        <f t="shared" si="49"/>
        <v>56.29</v>
      </c>
      <c r="AC48" s="44">
        <f t="shared" si="49"/>
        <v>114.19999999999999</v>
      </c>
      <c r="AD48" s="44">
        <f t="shared" si="49"/>
        <v>217.45</v>
      </c>
      <c r="AE48" s="44">
        <f t="shared" si="49"/>
        <v>321.25</v>
      </c>
      <c r="AF48" s="44">
        <f t="shared" si="49"/>
        <v>443.56</v>
      </c>
      <c r="AG48" s="44">
        <f t="shared" si="49"/>
        <v>560.25</v>
      </c>
      <c r="AH48" s="44">
        <f t="shared" ref="AH48:BM48" si="50">AH21</f>
        <v>687.21</v>
      </c>
      <c r="AI48" s="44">
        <f t="shared" si="50"/>
        <v>825.4</v>
      </c>
      <c r="AJ48" s="44">
        <f t="shared" si="50"/>
        <v>961.86</v>
      </c>
      <c r="AK48" s="44">
        <f t="shared" si="50"/>
        <v>1070.81</v>
      </c>
      <c r="AL48" s="44">
        <f t="shared" si="50"/>
        <v>1192.97</v>
      </c>
      <c r="AM48" s="44">
        <f t="shared" si="50"/>
        <v>1277.26</v>
      </c>
      <c r="AN48" s="44">
        <f t="shared" si="50"/>
        <v>1372.37</v>
      </c>
      <c r="AO48" s="44">
        <f t="shared" si="50"/>
        <v>1444.04</v>
      </c>
      <c r="AP48" s="44">
        <f t="shared" si="50"/>
        <v>1520.46</v>
      </c>
      <c r="AQ48" s="44">
        <f t="shared" si="50"/>
        <v>1577.35</v>
      </c>
      <c r="AR48" s="44">
        <f t="shared" si="50"/>
        <v>1627.68</v>
      </c>
      <c r="AS48" s="44">
        <f t="shared" si="50"/>
        <v>1649.33</v>
      </c>
      <c r="AT48" s="44">
        <f t="shared" si="50"/>
        <v>1656.03</v>
      </c>
      <c r="AU48" s="44">
        <f t="shared" si="50"/>
        <v>1663.41</v>
      </c>
      <c r="AV48" s="44">
        <f t="shared" si="50"/>
        <v>1673.21</v>
      </c>
      <c r="AW48" s="44">
        <f t="shared" si="50"/>
        <v>1675.47</v>
      </c>
      <c r="AX48" s="44">
        <f t="shared" si="50"/>
        <v>1677.1399999999999</v>
      </c>
      <c r="AY48" s="44">
        <f t="shared" si="50"/>
        <v>1677.1799999999998</v>
      </c>
      <c r="AZ48" s="44">
        <f t="shared" si="50"/>
        <v>1675.8500000000001</v>
      </c>
      <c r="BA48" s="44">
        <f t="shared" si="50"/>
        <v>1675.29</v>
      </c>
      <c r="BB48" s="44">
        <f t="shared" si="50"/>
        <v>1674.4799999999998</v>
      </c>
      <c r="BC48" s="44">
        <f t="shared" si="50"/>
        <v>1663.42</v>
      </c>
      <c r="BD48" s="44">
        <f t="shared" si="50"/>
        <v>1659.68</v>
      </c>
      <c r="BE48" s="44">
        <f t="shared" si="50"/>
        <v>1656.98</v>
      </c>
      <c r="BF48" s="44">
        <f t="shared" si="50"/>
        <v>1652.55</v>
      </c>
      <c r="BG48" s="44">
        <f t="shared" si="50"/>
        <v>1637.26</v>
      </c>
      <c r="BH48" s="44">
        <f t="shared" si="50"/>
        <v>1606.5500000000002</v>
      </c>
      <c r="BI48" s="44">
        <f t="shared" si="50"/>
        <v>1564.84</v>
      </c>
      <c r="BJ48" s="44">
        <f t="shared" si="50"/>
        <v>1513.2</v>
      </c>
      <c r="BK48" s="44">
        <f t="shared" si="50"/>
        <v>1432.65</v>
      </c>
      <c r="BL48" s="44">
        <f t="shared" si="50"/>
        <v>1348.7</v>
      </c>
      <c r="BM48" s="44">
        <f t="shared" si="50"/>
        <v>1249.2299999999998</v>
      </c>
      <c r="BN48" s="44">
        <f t="shared" ref="BN48:CS48" si="51">BN21</f>
        <v>1138.5900000000001</v>
      </c>
      <c r="BO48" s="44">
        <f t="shared" si="51"/>
        <v>1011.52</v>
      </c>
      <c r="BP48" s="44">
        <f t="shared" si="51"/>
        <v>900.67000000000007</v>
      </c>
      <c r="BQ48" s="44">
        <f t="shared" si="51"/>
        <v>773.76</v>
      </c>
      <c r="BR48" s="44">
        <f t="shared" si="51"/>
        <v>656.21</v>
      </c>
      <c r="BS48" s="44">
        <f t="shared" si="51"/>
        <v>540.57999999999993</v>
      </c>
      <c r="BT48" s="44">
        <f t="shared" si="51"/>
        <v>422.66</v>
      </c>
      <c r="BU48" s="44">
        <f t="shared" si="51"/>
        <v>315.32</v>
      </c>
      <c r="BV48" s="44">
        <f t="shared" si="51"/>
        <v>213.92</v>
      </c>
      <c r="BW48" s="44">
        <f t="shared" si="51"/>
        <v>133.09</v>
      </c>
      <c r="BX48" s="44">
        <f t="shared" si="51"/>
        <v>81.510000000000005</v>
      </c>
      <c r="BY48" s="44">
        <f t="shared" si="51"/>
        <v>28.31</v>
      </c>
      <c r="BZ48" s="44">
        <f t="shared" si="51"/>
        <v>10.18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55214.94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9.9665091244110133</v>
      </c>
      <c r="Z49" s="1">
        <v>31.267479605995337</v>
      </c>
      <c r="AA49" s="1">
        <v>90.47406340862895</v>
      </c>
      <c r="AB49" s="1">
        <v>220.29760647541246</v>
      </c>
      <c r="AC49" s="1">
        <v>377.88139889007221</v>
      </c>
      <c r="AD49" s="1">
        <v>519.94473050427894</v>
      </c>
      <c r="AE49" s="1">
        <v>674.29431911141899</v>
      </c>
      <c r="AF49" s="1">
        <v>864.40602338331564</v>
      </c>
      <c r="AG49" s="1">
        <v>1022.6961361697327</v>
      </c>
      <c r="AH49" s="1">
        <v>1288.3934139087455</v>
      </c>
      <c r="AI49" s="1">
        <v>1466.1723927421986</v>
      </c>
      <c r="AJ49" s="1">
        <v>1673.7934072823905</v>
      </c>
      <c r="AK49" s="1">
        <v>1801.7675062178628</v>
      </c>
      <c r="AL49" s="1">
        <v>1935.4758113293105</v>
      </c>
      <c r="AM49" s="1">
        <v>2057.3532502138264</v>
      </c>
      <c r="AN49" s="1">
        <v>2184.1935190788458</v>
      </c>
      <c r="AO49" s="1">
        <v>2206.3589675872772</v>
      </c>
      <c r="AP49" s="1">
        <v>2206.2009748725422</v>
      </c>
      <c r="AQ49" s="1">
        <v>2206.2009748725422</v>
      </c>
      <c r="AR49" s="1">
        <v>2206.2009748725422</v>
      </c>
      <c r="AS49" s="1">
        <v>2325.4204186738671</v>
      </c>
      <c r="AT49" s="1">
        <v>2466.3406265285189</v>
      </c>
      <c r="AU49" s="1">
        <v>2520.0953242948781</v>
      </c>
      <c r="AV49" s="1">
        <v>2580.8017015095847</v>
      </c>
      <c r="AW49" s="1">
        <v>2558.9894131870315</v>
      </c>
      <c r="AX49" s="1">
        <v>2512.4001497183667</v>
      </c>
      <c r="AY49" s="1">
        <v>2544.5470203224186</v>
      </c>
      <c r="AZ49" s="1">
        <v>2529.0451469001696</v>
      </c>
      <c r="BA49" s="1">
        <v>2484.5190824121632</v>
      </c>
      <c r="BB49" s="1">
        <v>2476.2384054222207</v>
      </c>
      <c r="BC49" s="1">
        <v>2500.913149988211</v>
      </c>
      <c r="BD49" s="1">
        <v>2457.4837408142484</v>
      </c>
      <c r="BE49" s="1">
        <v>2383.5617376964024</v>
      </c>
      <c r="BF49" s="1">
        <v>2312.0282126777865</v>
      </c>
      <c r="BG49" s="1">
        <v>2252.9482310559429</v>
      </c>
      <c r="BH49" s="1">
        <v>2194.2585843763854</v>
      </c>
      <c r="BI49" s="1">
        <v>2126.2845422838623</v>
      </c>
      <c r="BJ49" s="1">
        <v>2004.1189990371822</v>
      </c>
      <c r="BK49" s="1">
        <v>1827.4366755177737</v>
      </c>
      <c r="BL49" s="1">
        <v>1695.7451009414744</v>
      </c>
      <c r="BM49" s="1">
        <v>1566.8137520284895</v>
      </c>
      <c r="BN49" s="1">
        <v>1433.3099080772872</v>
      </c>
      <c r="BO49" s="1">
        <v>1298.319073869754</v>
      </c>
      <c r="BP49" s="1">
        <v>1154.9453320921557</v>
      </c>
      <c r="BQ49" s="1">
        <v>972.45445288395445</v>
      </c>
      <c r="BR49" s="1">
        <v>814.0342284501088</v>
      </c>
      <c r="BS49" s="1">
        <v>617.2031869574173</v>
      </c>
      <c r="BT49" s="1">
        <v>446.31083174859663</v>
      </c>
      <c r="BU49" s="1">
        <v>278.94078470945959</v>
      </c>
      <c r="BV49" s="1">
        <v>202.64889087058594</v>
      </c>
      <c r="BW49" s="1">
        <v>53.438712336889203</v>
      </c>
      <c r="BX49" s="1">
        <v>5.0836479388310254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80640.018524973377</v>
      </c>
      <c r="CU49" s="152"/>
    </row>
    <row r="50" spans="1:102">
      <c r="A50" s="31" t="s">
        <v>27</v>
      </c>
      <c r="B50" s="46">
        <v>1.42</v>
      </c>
      <c r="C50" s="1">
        <v>1.17</v>
      </c>
      <c r="D50" s="1">
        <v>0.9</v>
      </c>
      <c r="E50" s="1">
        <v>0.28999999999999998</v>
      </c>
      <c r="F50" s="1">
        <v>0.1</v>
      </c>
      <c r="G50" s="1">
        <v>0.78</v>
      </c>
      <c r="H50" s="1">
        <v>0.28999999999999998</v>
      </c>
      <c r="I50" s="1">
        <v>0.32</v>
      </c>
      <c r="J50" s="1">
        <v>0.11</v>
      </c>
      <c r="K50" s="1">
        <v>0.05</v>
      </c>
      <c r="L50" s="1">
        <v>0.02</v>
      </c>
      <c r="M50" s="1">
        <v>0.09</v>
      </c>
      <c r="N50" s="1">
        <v>0.32</v>
      </c>
      <c r="O50" s="1">
        <v>1.34</v>
      </c>
      <c r="P50" s="1">
        <v>2.73</v>
      </c>
      <c r="Q50" s="1">
        <v>4.5199999999999996</v>
      </c>
      <c r="R50" s="1">
        <v>17.71</v>
      </c>
      <c r="S50" s="1">
        <v>21.36</v>
      </c>
      <c r="T50" s="1">
        <v>27.17</v>
      </c>
      <c r="U50" s="1">
        <v>34.24</v>
      </c>
      <c r="V50" s="1">
        <v>44.26</v>
      </c>
      <c r="W50" s="1">
        <v>46.86</v>
      </c>
      <c r="X50" s="1">
        <v>55</v>
      </c>
      <c r="Y50" s="1">
        <v>64.64</v>
      </c>
      <c r="Z50" s="1">
        <v>70.069999999999993</v>
      </c>
      <c r="AA50" s="1">
        <v>68.67</v>
      </c>
      <c r="AB50" s="1">
        <v>63.82</v>
      </c>
      <c r="AC50" s="1">
        <v>61.81</v>
      </c>
      <c r="AD50" s="1">
        <v>62.49</v>
      </c>
      <c r="AE50" s="1">
        <v>60.85</v>
      </c>
      <c r="AF50" s="1">
        <v>58.94</v>
      </c>
      <c r="AG50" s="1">
        <v>50.95</v>
      </c>
      <c r="AH50" s="1">
        <v>33.020000000000003</v>
      </c>
      <c r="AI50" s="1">
        <v>14.92</v>
      </c>
      <c r="AJ50" s="1">
        <v>6.3</v>
      </c>
      <c r="AK50" s="1">
        <v>4.34</v>
      </c>
      <c r="AL50" s="1">
        <v>5.5</v>
      </c>
      <c r="AM50" s="1">
        <v>5.31</v>
      </c>
      <c r="AN50" s="1">
        <v>5.16</v>
      </c>
      <c r="AO50" s="1">
        <v>6.18</v>
      </c>
      <c r="AP50" s="1">
        <v>13.2</v>
      </c>
      <c r="AQ50" s="1">
        <v>11.15</v>
      </c>
      <c r="AR50" s="1">
        <v>3.6</v>
      </c>
      <c r="AS50" s="1">
        <v>1.74</v>
      </c>
      <c r="AT50" s="1">
        <v>0.84</v>
      </c>
      <c r="AU50" s="1">
        <v>0.26</v>
      </c>
      <c r="AV50" s="1">
        <v>0.1</v>
      </c>
      <c r="AW50" s="1">
        <v>0.36</v>
      </c>
      <c r="AX50" s="1">
        <v>0.57999999999999996</v>
      </c>
      <c r="AY50" s="1">
        <v>0.48</v>
      </c>
      <c r="AZ50" s="1">
        <v>0.5</v>
      </c>
      <c r="BA50" s="1">
        <v>1.1000000000000001</v>
      </c>
      <c r="BB50" s="1">
        <v>1.43</v>
      </c>
      <c r="BC50" s="1">
        <v>0.97</v>
      </c>
      <c r="BD50" s="1">
        <v>1.35</v>
      </c>
      <c r="BE50" s="1">
        <v>2.14</v>
      </c>
      <c r="BF50" s="1">
        <v>1.1399999999999999</v>
      </c>
      <c r="BG50" s="1">
        <v>1.43</v>
      </c>
      <c r="BH50" s="1">
        <v>2.19</v>
      </c>
      <c r="BI50" s="1">
        <v>2.65</v>
      </c>
      <c r="BJ50" s="1">
        <v>1.45</v>
      </c>
      <c r="BK50" s="1">
        <v>1.02</v>
      </c>
      <c r="BL50" s="1">
        <v>0.65</v>
      </c>
      <c r="BM50" s="1">
        <v>1.55</v>
      </c>
      <c r="BN50" s="1">
        <v>0.9</v>
      </c>
      <c r="BO50" s="1">
        <v>0.1</v>
      </c>
      <c r="BP50" s="1">
        <v>0.05</v>
      </c>
      <c r="BQ50" s="1">
        <v>0.11</v>
      </c>
      <c r="BR50" s="1">
        <v>0.18</v>
      </c>
      <c r="BS50" s="1">
        <v>0.9</v>
      </c>
      <c r="BT50" s="1">
        <v>6.5</v>
      </c>
      <c r="BU50" s="1">
        <v>15.6</v>
      </c>
      <c r="BV50" s="1">
        <v>2.87</v>
      </c>
      <c r="BW50" s="1">
        <v>10.47</v>
      </c>
      <c r="BX50" s="1">
        <v>17.41</v>
      </c>
      <c r="BY50" s="1">
        <v>17.8</v>
      </c>
      <c r="BZ50" s="1">
        <v>7.65</v>
      </c>
      <c r="CA50" s="1">
        <v>0.74</v>
      </c>
      <c r="CB50" s="1">
        <v>0.86</v>
      </c>
      <c r="CC50" s="1">
        <v>0.67</v>
      </c>
      <c r="CD50" s="1">
        <v>1.23</v>
      </c>
      <c r="CE50" s="1">
        <v>1.49</v>
      </c>
      <c r="CF50" s="1">
        <v>1.47</v>
      </c>
      <c r="CG50" s="1">
        <v>0.96</v>
      </c>
      <c r="CH50" s="1">
        <v>0.89</v>
      </c>
      <c r="CI50" s="1">
        <v>0.78</v>
      </c>
      <c r="CJ50" s="1">
        <v>1.05</v>
      </c>
      <c r="CK50" s="1">
        <v>0.81</v>
      </c>
      <c r="CL50" s="1">
        <v>0.84</v>
      </c>
      <c r="CM50" s="1">
        <v>0.74</v>
      </c>
      <c r="CN50" s="1">
        <v>0.73</v>
      </c>
      <c r="CO50" s="1">
        <v>0.61</v>
      </c>
      <c r="CP50" s="1">
        <v>0.74</v>
      </c>
      <c r="CQ50" s="1">
        <v>1.39</v>
      </c>
      <c r="CR50" s="1">
        <v>5.47</v>
      </c>
      <c r="CS50" s="94">
        <v>19.18</v>
      </c>
      <c r="CT50" s="31">
        <f t="shared" si="52"/>
        <v>1077.0899999999999</v>
      </c>
      <c r="CU50" s="152"/>
    </row>
    <row r="51" spans="1:102">
      <c r="A51" s="57" t="s">
        <v>16</v>
      </c>
      <c r="B51" s="46">
        <f t="shared" ref="B51:AG51" si="53">B24</f>
        <v>23.12</v>
      </c>
      <c r="C51" s="1">
        <f t="shared" si="53"/>
        <v>21.93</v>
      </c>
      <c r="D51" s="1">
        <f t="shared" si="53"/>
        <v>21.89</v>
      </c>
      <c r="E51" s="1">
        <f t="shared" si="53"/>
        <v>21.97</v>
      </c>
      <c r="F51" s="1">
        <f t="shared" si="53"/>
        <v>20.58</v>
      </c>
      <c r="G51" s="1">
        <f t="shared" si="53"/>
        <v>20.79</v>
      </c>
      <c r="H51" s="1">
        <f t="shared" si="53"/>
        <v>22.96</v>
      </c>
      <c r="I51" s="1">
        <f t="shared" si="53"/>
        <v>23.63</v>
      </c>
      <c r="J51" s="1">
        <f t="shared" si="53"/>
        <v>23.01</v>
      </c>
      <c r="K51" s="1">
        <f t="shared" si="53"/>
        <v>22.22</v>
      </c>
      <c r="L51" s="1">
        <f t="shared" si="53"/>
        <v>23.33</v>
      </c>
      <c r="M51" s="1">
        <f t="shared" si="53"/>
        <v>24.12</v>
      </c>
      <c r="N51" s="1">
        <f t="shared" si="53"/>
        <v>23.64</v>
      </c>
      <c r="O51" s="1">
        <f t="shared" si="53"/>
        <v>22.39</v>
      </c>
      <c r="P51" s="1">
        <f t="shared" si="53"/>
        <v>22.25</v>
      </c>
      <c r="Q51" s="1">
        <f t="shared" si="53"/>
        <v>22.15</v>
      </c>
      <c r="R51" s="1">
        <f t="shared" si="53"/>
        <v>20.09</v>
      </c>
      <c r="S51" s="1">
        <f t="shared" si="53"/>
        <v>22.1</v>
      </c>
      <c r="T51" s="1">
        <f t="shared" si="53"/>
        <v>23.01</v>
      </c>
      <c r="U51" s="1">
        <f t="shared" si="53"/>
        <v>20.23</v>
      </c>
      <c r="V51" s="1">
        <f t="shared" si="53"/>
        <v>19.11</v>
      </c>
      <c r="W51" s="1">
        <f t="shared" si="53"/>
        <v>21.05</v>
      </c>
      <c r="X51" s="1">
        <f t="shared" si="53"/>
        <v>22.93</v>
      </c>
      <c r="Y51" s="1">
        <f t="shared" si="53"/>
        <v>23.55</v>
      </c>
      <c r="Z51" s="1">
        <f t="shared" si="53"/>
        <v>24</v>
      </c>
      <c r="AA51" s="1">
        <f t="shared" si="53"/>
        <v>24.12</v>
      </c>
      <c r="AB51" s="1">
        <f t="shared" si="53"/>
        <v>23.32</v>
      </c>
      <c r="AC51" s="1">
        <f t="shared" si="53"/>
        <v>23.21</v>
      </c>
      <c r="AD51" s="1">
        <f t="shared" si="53"/>
        <v>22.36</v>
      </c>
      <c r="AE51" s="1">
        <f t="shared" si="53"/>
        <v>21.3</v>
      </c>
      <c r="AF51" s="1">
        <f t="shared" si="53"/>
        <v>21.95</v>
      </c>
      <c r="AG51" s="1">
        <f t="shared" si="53"/>
        <v>21.08</v>
      </c>
      <c r="AH51" s="1">
        <f t="shared" ref="AH51:BM51" si="54">AH24</f>
        <v>22.26</v>
      </c>
      <c r="AI51" s="1">
        <f t="shared" si="54"/>
        <v>21.34</v>
      </c>
      <c r="AJ51" s="1">
        <f t="shared" si="54"/>
        <v>22.35</v>
      </c>
      <c r="AK51" s="1">
        <f t="shared" si="54"/>
        <v>22.51</v>
      </c>
      <c r="AL51" s="1">
        <f t="shared" si="54"/>
        <v>22.78</v>
      </c>
      <c r="AM51" s="1">
        <f t="shared" si="54"/>
        <v>22.58</v>
      </c>
      <c r="AN51" s="1">
        <f t="shared" si="54"/>
        <v>22.43</v>
      </c>
      <c r="AO51" s="1">
        <f t="shared" si="54"/>
        <v>22.92</v>
      </c>
      <c r="AP51" s="1">
        <f t="shared" si="54"/>
        <v>23.58</v>
      </c>
      <c r="AQ51" s="1">
        <f t="shared" si="54"/>
        <v>23.83</v>
      </c>
      <c r="AR51" s="1">
        <f t="shared" si="54"/>
        <v>23.29</v>
      </c>
      <c r="AS51" s="1">
        <f t="shared" si="54"/>
        <v>21.66</v>
      </c>
      <c r="AT51" s="1">
        <f t="shared" si="54"/>
        <v>22.79</v>
      </c>
      <c r="AU51" s="1">
        <f t="shared" si="54"/>
        <v>21.18</v>
      </c>
      <c r="AV51" s="1">
        <f t="shared" si="54"/>
        <v>8.01</v>
      </c>
      <c r="AW51" s="1">
        <f t="shared" si="54"/>
        <v>1.58</v>
      </c>
      <c r="AX51" s="1">
        <f t="shared" si="54"/>
        <v>1.58</v>
      </c>
      <c r="AY51" s="1">
        <f t="shared" si="54"/>
        <v>1.58</v>
      </c>
      <c r="AZ51" s="1">
        <f t="shared" si="54"/>
        <v>1.58</v>
      </c>
      <c r="BA51" s="1">
        <f t="shared" si="54"/>
        <v>1.58</v>
      </c>
      <c r="BB51" s="1">
        <f t="shared" si="54"/>
        <v>1.58</v>
      </c>
      <c r="BC51" s="1">
        <f t="shared" si="54"/>
        <v>1.58</v>
      </c>
      <c r="BD51" s="1">
        <f t="shared" si="54"/>
        <v>1.58</v>
      </c>
      <c r="BE51" s="1">
        <f t="shared" si="54"/>
        <v>1.58</v>
      </c>
      <c r="BF51" s="1">
        <f t="shared" si="54"/>
        <v>1.58</v>
      </c>
      <c r="BG51" s="1">
        <f t="shared" si="54"/>
        <v>2.89</v>
      </c>
      <c r="BH51" s="1">
        <f t="shared" si="54"/>
        <v>14.68</v>
      </c>
      <c r="BI51" s="1">
        <f t="shared" si="54"/>
        <v>18.899999999999999</v>
      </c>
      <c r="BJ51" s="1">
        <f t="shared" si="54"/>
        <v>18.8</v>
      </c>
      <c r="BK51" s="1">
        <f t="shared" si="54"/>
        <v>15.72</v>
      </c>
      <c r="BL51" s="1">
        <f t="shared" si="54"/>
        <v>17.079999999999998</v>
      </c>
      <c r="BM51" s="1">
        <f t="shared" si="54"/>
        <v>14.83</v>
      </c>
      <c r="BN51" s="1">
        <f t="shared" ref="BN51:CS51" si="55">BN24</f>
        <v>15.53</v>
      </c>
      <c r="BO51" s="1">
        <f t="shared" si="55"/>
        <v>19.22</v>
      </c>
      <c r="BP51" s="1">
        <f t="shared" si="55"/>
        <v>20.13</v>
      </c>
      <c r="BQ51" s="1">
        <f t="shared" si="55"/>
        <v>22.02</v>
      </c>
      <c r="BR51" s="1">
        <f t="shared" si="55"/>
        <v>23.02</v>
      </c>
      <c r="BS51" s="1">
        <f t="shared" si="55"/>
        <v>23.22</v>
      </c>
      <c r="BT51" s="1">
        <f t="shared" si="55"/>
        <v>21.84</v>
      </c>
      <c r="BU51" s="1">
        <f t="shared" si="55"/>
        <v>22.54</v>
      </c>
      <c r="BV51" s="1">
        <f t="shared" si="55"/>
        <v>21.82</v>
      </c>
      <c r="BW51" s="1">
        <f t="shared" si="55"/>
        <v>20.09</v>
      </c>
      <c r="BX51" s="1">
        <f t="shared" si="55"/>
        <v>21.28</v>
      </c>
      <c r="BY51" s="1">
        <f t="shared" si="55"/>
        <v>20.91</v>
      </c>
      <c r="BZ51" s="1">
        <f t="shared" si="55"/>
        <v>22.25</v>
      </c>
      <c r="CA51" s="1">
        <f t="shared" si="55"/>
        <v>23.38</v>
      </c>
      <c r="CB51" s="1">
        <f t="shared" si="55"/>
        <v>23.56</v>
      </c>
      <c r="CC51" s="1">
        <f t="shared" si="55"/>
        <v>22.26</v>
      </c>
      <c r="CD51" s="1">
        <f t="shared" si="55"/>
        <v>22.81</v>
      </c>
      <c r="CE51" s="1">
        <f t="shared" si="55"/>
        <v>23.38</v>
      </c>
      <c r="CF51" s="1">
        <f t="shared" si="55"/>
        <v>23.18</v>
      </c>
      <c r="CG51" s="1">
        <f t="shared" si="55"/>
        <v>23.34</v>
      </c>
      <c r="CH51" s="1">
        <f t="shared" si="55"/>
        <v>22.18</v>
      </c>
      <c r="CI51" s="1">
        <f t="shared" si="55"/>
        <v>23.58</v>
      </c>
      <c r="CJ51" s="1">
        <f t="shared" si="55"/>
        <v>23.65</v>
      </c>
      <c r="CK51" s="1">
        <f t="shared" si="55"/>
        <v>23.65</v>
      </c>
      <c r="CL51" s="1">
        <f t="shared" si="55"/>
        <v>22.85</v>
      </c>
      <c r="CM51" s="1">
        <f t="shared" si="55"/>
        <v>21.59</v>
      </c>
      <c r="CN51" s="1">
        <f t="shared" si="55"/>
        <v>23.84</v>
      </c>
      <c r="CO51" s="1">
        <f t="shared" si="55"/>
        <v>23.25</v>
      </c>
      <c r="CP51" s="1">
        <f t="shared" si="55"/>
        <v>22.73</v>
      </c>
      <c r="CQ51" s="1">
        <f t="shared" si="55"/>
        <v>23.94</v>
      </c>
      <c r="CR51" s="1">
        <f t="shared" si="55"/>
        <v>23.48</v>
      </c>
      <c r="CS51" s="94">
        <f t="shared" si="55"/>
        <v>22.48</v>
      </c>
      <c r="CT51" s="31">
        <f t="shared" si="52"/>
        <v>1868.5999999999995</v>
      </c>
      <c r="CU51" s="152"/>
    </row>
    <row r="52" spans="1:102" s="137" customFormat="1" ht="15.75" thickBot="1">
      <c r="A52" s="98" t="s">
        <v>31</v>
      </c>
      <c r="B52" s="99">
        <v>200</v>
      </c>
      <c r="C52" s="100">
        <v>250</v>
      </c>
      <c r="D52" s="100">
        <v>250</v>
      </c>
      <c r="E52" s="100">
        <v>300</v>
      </c>
      <c r="F52" s="100">
        <v>100</v>
      </c>
      <c r="G52" s="100">
        <v>150</v>
      </c>
      <c r="H52" s="100">
        <v>350</v>
      </c>
      <c r="I52" s="100">
        <v>250</v>
      </c>
      <c r="J52" s="100">
        <v>300</v>
      </c>
      <c r="K52" s="100">
        <v>350</v>
      </c>
      <c r="L52" s="100">
        <v>400</v>
      </c>
      <c r="M52" s="100">
        <v>450</v>
      </c>
      <c r="N52" s="100">
        <v>500</v>
      </c>
      <c r="O52" s="100">
        <v>203.4</v>
      </c>
      <c r="P52" s="100">
        <v>90.94</v>
      </c>
      <c r="Q52" s="100">
        <v>72.87</v>
      </c>
      <c r="R52" s="100">
        <v>44.79</v>
      </c>
      <c r="S52" s="100">
        <v>73.03</v>
      </c>
      <c r="T52" s="100">
        <v>75.13</v>
      </c>
      <c r="U52" s="100">
        <v>43.8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100</v>
      </c>
      <c r="AC52" s="100">
        <v>200</v>
      </c>
      <c r="AD52" s="100">
        <v>130.35</v>
      </c>
      <c r="AE52" s="100">
        <v>84.98</v>
      </c>
      <c r="AF52" s="100">
        <v>83.4</v>
      </c>
      <c r="AG52" s="100">
        <v>84.9</v>
      </c>
      <c r="AH52" s="100">
        <v>258</v>
      </c>
      <c r="AI52" s="100">
        <v>486.27</v>
      </c>
      <c r="AJ52" s="100">
        <v>602.36</v>
      </c>
      <c r="AK52" s="100">
        <v>754.33999999999992</v>
      </c>
      <c r="AL52" s="100">
        <v>1212.2</v>
      </c>
      <c r="AM52" s="100">
        <v>1403.5</v>
      </c>
      <c r="AN52" s="100">
        <v>1314.5</v>
      </c>
      <c r="AO52" s="100">
        <v>1430.8</v>
      </c>
      <c r="AP52" s="100">
        <v>1788.4699999999998</v>
      </c>
      <c r="AQ52" s="100">
        <v>1806.01</v>
      </c>
      <c r="AR52" s="100">
        <v>2188.37</v>
      </c>
      <c r="AS52" s="100">
        <v>2327.19</v>
      </c>
      <c r="AT52" s="100">
        <v>2141.2800000000002</v>
      </c>
      <c r="AU52" s="100">
        <v>2153.08</v>
      </c>
      <c r="AV52" s="100">
        <v>2334.8000000000002</v>
      </c>
      <c r="AW52" s="100">
        <v>2286.3000000000002</v>
      </c>
      <c r="AX52" s="100">
        <v>1987.5</v>
      </c>
      <c r="AY52" s="100">
        <v>1884.52</v>
      </c>
      <c r="AZ52" s="100">
        <v>1854.8</v>
      </c>
      <c r="BA52" s="100">
        <v>1737.1</v>
      </c>
      <c r="BB52" s="100">
        <v>1672</v>
      </c>
      <c r="BC52" s="100">
        <v>1626.1599999999999</v>
      </c>
      <c r="BD52" s="100">
        <v>1571.41</v>
      </c>
      <c r="BE52" s="100">
        <v>1439.66</v>
      </c>
      <c r="BF52" s="100">
        <v>1598.02</v>
      </c>
      <c r="BG52" s="100">
        <v>1605.74</v>
      </c>
      <c r="BH52" s="100">
        <v>1443.3500000000001</v>
      </c>
      <c r="BI52" s="100">
        <v>1344</v>
      </c>
      <c r="BJ52" s="100">
        <v>1457.1299999999999</v>
      </c>
      <c r="BK52" s="100">
        <v>1261.8</v>
      </c>
      <c r="BL52" s="100">
        <v>1268.01</v>
      </c>
      <c r="BM52" s="100">
        <v>1187.75</v>
      </c>
      <c r="BN52" s="100">
        <v>1027.5999999999999</v>
      </c>
      <c r="BO52" s="100">
        <v>762.44</v>
      </c>
      <c r="BP52" s="100">
        <v>478.70000000000005</v>
      </c>
      <c r="BQ52" s="100">
        <v>532.57999999999993</v>
      </c>
      <c r="BR52" s="100">
        <v>551.12</v>
      </c>
      <c r="BS52" s="100">
        <v>461.1</v>
      </c>
      <c r="BT52" s="100">
        <v>562.79999999999995</v>
      </c>
      <c r="BU52" s="100">
        <v>512.05999999999995</v>
      </c>
      <c r="BV52" s="100">
        <v>395.39</v>
      </c>
      <c r="BW52" s="100">
        <v>248.47</v>
      </c>
      <c r="BX52" s="100">
        <v>200</v>
      </c>
      <c r="BY52" s="100">
        <v>100</v>
      </c>
      <c r="BZ52" s="100">
        <v>300</v>
      </c>
      <c r="CA52" s="100">
        <v>300</v>
      </c>
      <c r="CB52" s="100">
        <v>400</v>
      </c>
      <c r="CC52" s="100">
        <v>400</v>
      </c>
      <c r="CD52" s="100">
        <v>450</v>
      </c>
      <c r="CE52" s="100">
        <v>450</v>
      </c>
      <c r="CF52" s="100">
        <v>450</v>
      </c>
      <c r="CG52" s="100">
        <v>450</v>
      </c>
      <c r="CH52" s="100">
        <v>500</v>
      </c>
      <c r="CI52" s="100">
        <v>500</v>
      </c>
      <c r="CJ52" s="100">
        <v>500</v>
      </c>
      <c r="CK52" s="100">
        <v>500</v>
      </c>
      <c r="CL52" s="100">
        <v>450</v>
      </c>
      <c r="CM52" s="100">
        <v>450</v>
      </c>
      <c r="CN52" s="100">
        <v>500</v>
      </c>
      <c r="CO52" s="100">
        <v>500</v>
      </c>
      <c r="CP52" s="100">
        <v>350</v>
      </c>
      <c r="CQ52" s="100">
        <v>350</v>
      </c>
      <c r="CR52" s="100">
        <v>150</v>
      </c>
      <c r="CS52" s="101">
        <v>150</v>
      </c>
      <c r="CT52" s="39">
        <f>SUM(B52:CS52)</f>
        <v>68496.26999999999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7627.079840860215</v>
      </c>
      <c r="C53" s="104">
        <f t="shared" si="56"/>
        <v>7577.6498408602156</v>
      </c>
      <c r="D53" s="104">
        <f t="shared" si="56"/>
        <v>7582.0498408602143</v>
      </c>
      <c r="E53" s="104">
        <f t="shared" si="56"/>
        <v>7389.4298408602153</v>
      </c>
      <c r="F53" s="104">
        <f t="shared" si="56"/>
        <v>7784.2298408602155</v>
      </c>
      <c r="G53" s="104">
        <f t="shared" si="56"/>
        <v>7737.8198408602148</v>
      </c>
      <c r="H53" s="104">
        <f t="shared" si="56"/>
        <v>7429.2398408602148</v>
      </c>
      <c r="I53" s="104">
        <f t="shared" si="56"/>
        <v>7451.7798408602148</v>
      </c>
      <c r="J53" s="104">
        <f t="shared" si="56"/>
        <v>7207.789840860215</v>
      </c>
      <c r="K53" s="104">
        <f t="shared" si="56"/>
        <v>7154.6898408602156</v>
      </c>
      <c r="L53" s="104">
        <f t="shared" si="56"/>
        <v>7104.4798408602155</v>
      </c>
      <c r="M53" s="104">
        <f t="shared" si="56"/>
        <v>7057.9398408602156</v>
      </c>
      <c r="N53" s="104">
        <f t="shared" si="56"/>
        <v>6853.2798408602148</v>
      </c>
      <c r="O53" s="104">
        <f t="shared" si="56"/>
        <v>7122.0598408602154</v>
      </c>
      <c r="P53" s="104">
        <f t="shared" si="56"/>
        <v>7257.9298408602153</v>
      </c>
      <c r="Q53" s="104">
        <f t="shared" si="56"/>
        <v>7245.6898408602156</v>
      </c>
      <c r="R53" s="104">
        <f t="shared" si="56"/>
        <v>7285.289840860215</v>
      </c>
      <c r="S53" s="104">
        <f t="shared" si="56"/>
        <v>7265.7098408602151</v>
      </c>
      <c r="T53" s="104">
        <f t="shared" si="56"/>
        <v>7265.6398408602154</v>
      </c>
      <c r="U53" s="104">
        <f t="shared" si="56"/>
        <v>7298.2598408602153</v>
      </c>
      <c r="V53" s="104">
        <f t="shared" si="56"/>
        <v>7370.7198408602144</v>
      </c>
      <c r="W53" s="104">
        <f t="shared" si="56"/>
        <v>7388.6298408602152</v>
      </c>
      <c r="X53" s="104">
        <f t="shared" si="56"/>
        <v>7412.1698408602151</v>
      </c>
      <c r="Y53" s="104">
        <f t="shared" si="56"/>
        <v>7434.7563499846265</v>
      </c>
      <c r="Z53" s="104">
        <f t="shared" si="56"/>
        <v>7378.7373204662099</v>
      </c>
      <c r="AA53" s="104">
        <f t="shared" si="56"/>
        <v>7455.1339042688433</v>
      </c>
      <c r="AB53" s="104">
        <f t="shared" si="56"/>
        <v>7470.5474473356271</v>
      </c>
      <c r="AC53" s="104">
        <f t="shared" si="56"/>
        <v>7492.921239750287</v>
      </c>
      <c r="AD53" s="104">
        <f t="shared" si="56"/>
        <v>7480.6245713644939</v>
      </c>
      <c r="AE53" s="104">
        <f t="shared" si="56"/>
        <v>7526.2941599716341</v>
      </c>
      <c r="AF53" s="104">
        <f t="shared" si="56"/>
        <v>7515.3258642435312</v>
      </c>
      <c r="AG53" s="104">
        <f t="shared" si="56"/>
        <v>7595.8659770299482</v>
      </c>
      <c r="AH53" s="104">
        <f t="shared" ref="AH53:BM53" si="57">SUM(AH30,AH40,AH42,AH47,-AH52)</f>
        <v>7662.6332547689608</v>
      </c>
      <c r="AI53" s="104">
        <f t="shared" si="57"/>
        <v>7643.752233602414</v>
      </c>
      <c r="AJ53" s="104">
        <f t="shared" si="57"/>
        <v>7817.1932481426056</v>
      </c>
      <c r="AK53" s="104">
        <f t="shared" si="57"/>
        <v>7900.4573470780779</v>
      </c>
      <c r="AL53" s="104">
        <f t="shared" si="57"/>
        <v>7750.6856521895252</v>
      </c>
      <c r="AM53" s="104">
        <f t="shared" si="57"/>
        <v>7748.4430910740411</v>
      </c>
      <c r="AN53" s="104">
        <f t="shared" si="57"/>
        <v>8061.0933599390592</v>
      </c>
      <c r="AO53" s="104">
        <f t="shared" si="57"/>
        <v>8040.2188084474919</v>
      </c>
      <c r="AP53" s="104">
        <f t="shared" si="57"/>
        <v>8105.6508157327571</v>
      </c>
      <c r="AQ53" s="104">
        <f t="shared" si="57"/>
        <v>8214.9008157327571</v>
      </c>
      <c r="AR53" s="104">
        <f t="shared" si="57"/>
        <v>8061.8908157327578</v>
      </c>
      <c r="AS53" s="104">
        <f t="shared" si="57"/>
        <v>8049.6702595340812</v>
      </c>
      <c r="AT53" s="104">
        <f t="shared" si="57"/>
        <v>8141.1304673887335</v>
      </c>
      <c r="AU53" s="104">
        <f t="shared" si="57"/>
        <v>8184.0651651550925</v>
      </c>
      <c r="AV53" s="104">
        <f t="shared" si="57"/>
        <v>8059.1715423697997</v>
      </c>
      <c r="AW53" s="104">
        <f t="shared" si="57"/>
        <v>8085.9492540472447</v>
      </c>
      <c r="AX53" s="104">
        <f t="shared" si="57"/>
        <v>8168.2199905785819</v>
      </c>
      <c r="AY53" s="104">
        <f t="shared" si="57"/>
        <v>8193.6868611826321</v>
      </c>
      <c r="AZ53" s="104">
        <f t="shared" si="57"/>
        <v>8056.1049877603828</v>
      </c>
      <c r="BA53" s="104">
        <f t="shared" si="57"/>
        <v>8201.4989232723765</v>
      </c>
      <c r="BB53" s="104">
        <f t="shared" si="57"/>
        <v>8240.0882462824356</v>
      </c>
      <c r="BC53" s="104">
        <f t="shared" si="57"/>
        <v>8305.0829908484266</v>
      </c>
      <c r="BD53" s="104">
        <f t="shared" si="57"/>
        <v>8313.0435816744648</v>
      </c>
      <c r="BE53" s="104">
        <f t="shared" si="57"/>
        <v>8362.9315785566159</v>
      </c>
      <c r="BF53" s="104">
        <f t="shared" si="57"/>
        <v>8290.1780535380003</v>
      </c>
      <c r="BG53" s="104">
        <f t="shared" si="57"/>
        <v>8439.218071916157</v>
      </c>
      <c r="BH53" s="104">
        <f t="shared" si="57"/>
        <v>8624.8584252365999</v>
      </c>
      <c r="BI53" s="104">
        <f t="shared" si="57"/>
        <v>8719.8643831440786</v>
      </c>
      <c r="BJ53" s="104">
        <f t="shared" si="57"/>
        <v>8459.7888398973973</v>
      </c>
      <c r="BK53" s="104">
        <f t="shared" si="57"/>
        <v>8549.3765163779899</v>
      </c>
      <c r="BL53" s="104">
        <f t="shared" si="57"/>
        <v>8477.7149418016888</v>
      </c>
      <c r="BM53" s="104">
        <f t="shared" si="57"/>
        <v>8421.023592888705</v>
      </c>
      <c r="BN53" s="104">
        <f t="shared" ref="BN53:CS53" si="58">SUM(BN30,BN40,BN42,BN47,-BN52)</f>
        <v>8427.9797489375032</v>
      </c>
      <c r="BO53" s="104">
        <f t="shared" si="58"/>
        <v>8464.7389147299673</v>
      </c>
      <c r="BP53" s="104">
        <f t="shared" si="58"/>
        <v>8463.2451729523709</v>
      </c>
      <c r="BQ53" s="104">
        <f t="shared" si="58"/>
        <v>8098.0742937441701</v>
      </c>
      <c r="BR53" s="104">
        <f t="shared" si="58"/>
        <v>7906.7740693103233</v>
      </c>
      <c r="BS53" s="104">
        <f t="shared" si="58"/>
        <v>7794.2830278176316</v>
      </c>
      <c r="BT53" s="104">
        <f t="shared" si="58"/>
        <v>7651.9406726088118</v>
      </c>
      <c r="BU53" s="104">
        <f t="shared" si="58"/>
        <v>7654.2006255696742</v>
      </c>
      <c r="BV53" s="104">
        <f t="shared" si="58"/>
        <v>7726.3987317308001</v>
      </c>
      <c r="BW53" s="104">
        <f t="shared" si="58"/>
        <v>7711.5085531971044</v>
      </c>
      <c r="BX53" s="104">
        <f t="shared" si="58"/>
        <v>7668.3834887990452</v>
      </c>
      <c r="BY53" s="104">
        <f t="shared" si="58"/>
        <v>7708.1498408602156</v>
      </c>
      <c r="BZ53" s="104">
        <f t="shared" si="58"/>
        <v>7599.039840860215</v>
      </c>
      <c r="CA53" s="104">
        <f t="shared" si="58"/>
        <v>7624.1798408602153</v>
      </c>
      <c r="CB53" s="104">
        <f t="shared" si="58"/>
        <v>7520.0998408602145</v>
      </c>
      <c r="CC53" s="104">
        <f t="shared" si="58"/>
        <v>7520.6098408602147</v>
      </c>
      <c r="CD53" s="104">
        <f t="shared" si="58"/>
        <v>7464.7198408602144</v>
      </c>
      <c r="CE53" s="104">
        <f t="shared" si="58"/>
        <v>7467.5498408602143</v>
      </c>
      <c r="CF53" s="104">
        <f t="shared" si="58"/>
        <v>7345.2598408602144</v>
      </c>
      <c r="CG53" s="104">
        <f t="shared" si="58"/>
        <v>7344.5198408602155</v>
      </c>
      <c r="CH53" s="104">
        <f t="shared" si="58"/>
        <v>7285.3398408602143</v>
      </c>
      <c r="CI53" s="104">
        <f t="shared" si="58"/>
        <v>7287.3598408602147</v>
      </c>
      <c r="CJ53" s="104">
        <f t="shared" si="58"/>
        <v>7288.7198408602144</v>
      </c>
      <c r="CK53" s="104">
        <f t="shared" si="58"/>
        <v>7285.4798408602146</v>
      </c>
      <c r="CL53" s="104">
        <f t="shared" si="58"/>
        <v>7308.0898408602152</v>
      </c>
      <c r="CM53" s="104">
        <f t="shared" si="58"/>
        <v>7312.0498408602152</v>
      </c>
      <c r="CN53" s="104">
        <f t="shared" si="58"/>
        <v>7263.3498408602145</v>
      </c>
      <c r="CO53" s="104">
        <f t="shared" si="58"/>
        <v>7263.6898408602146</v>
      </c>
      <c r="CP53" s="104">
        <f t="shared" si="58"/>
        <v>7416.4298408602153</v>
      </c>
      <c r="CQ53" s="104">
        <f t="shared" si="58"/>
        <v>7420.289840860215</v>
      </c>
      <c r="CR53" s="104">
        <f t="shared" si="58"/>
        <v>7621.9098408602149</v>
      </c>
      <c r="CS53" s="105">
        <f t="shared" si="58"/>
        <v>7632.9198408602142</v>
      </c>
      <c r="CT53" s="106">
        <f>SUM(B53:CS53)</f>
        <v>741116.63324755384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452.24799999999959</v>
      </c>
      <c r="C55" s="108">
        <f t="shared" si="59"/>
        <v>500.48799999999846</v>
      </c>
      <c r="D55" s="108">
        <f t="shared" si="59"/>
        <v>503.61800000000039</v>
      </c>
      <c r="E55" s="108">
        <f t="shared" si="59"/>
        <v>696.3179999999993</v>
      </c>
      <c r="F55" s="108">
        <f t="shared" si="59"/>
        <v>307.53799999999956</v>
      </c>
      <c r="G55" s="108">
        <f t="shared" si="59"/>
        <v>354.15800000000036</v>
      </c>
      <c r="H55" s="108">
        <f t="shared" si="59"/>
        <v>673.97800000000097</v>
      </c>
      <c r="I55" s="108">
        <f t="shared" si="59"/>
        <v>652.10800000000017</v>
      </c>
      <c r="J55" s="108">
        <f t="shared" si="59"/>
        <v>902.88799999999992</v>
      </c>
      <c r="K55" s="108">
        <f t="shared" si="59"/>
        <v>955.19799999999941</v>
      </c>
      <c r="L55" s="108">
        <f t="shared" si="59"/>
        <v>1010.2279999999992</v>
      </c>
      <c r="M55" s="108">
        <f t="shared" si="59"/>
        <v>1060.1579999999994</v>
      </c>
      <c r="N55" s="108">
        <f t="shared" si="59"/>
        <v>1264.1980000000003</v>
      </c>
      <c r="O55" s="108">
        <f t="shared" si="59"/>
        <v>994.16799999999967</v>
      </c>
      <c r="P55" s="108">
        <f t="shared" si="59"/>
        <v>858.1279999999997</v>
      </c>
      <c r="Q55" s="108">
        <f t="shared" si="59"/>
        <v>870.26799999999912</v>
      </c>
      <c r="R55" s="108">
        <f t="shared" si="59"/>
        <v>828.59799999999905</v>
      </c>
      <c r="S55" s="108">
        <f t="shared" si="59"/>
        <v>850.18799999999919</v>
      </c>
      <c r="T55" s="108">
        <f t="shared" si="59"/>
        <v>849.47799999999916</v>
      </c>
      <c r="U55" s="108">
        <f t="shared" si="59"/>
        <v>814.07799999999952</v>
      </c>
      <c r="V55" s="108">
        <f t="shared" si="59"/>
        <v>743.14800000000105</v>
      </c>
      <c r="W55" s="108">
        <f t="shared" si="59"/>
        <v>727.17799999999988</v>
      </c>
      <c r="X55" s="108">
        <f t="shared" si="59"/>
        <v>4207.3780000000006</v>
      </c>
      <c r="Y55" s="108">
        <f t="shared" si="59"/>
        <v>4185.781490875589</v>
      </c>
      <c r="Z55" s="108">
        <f t="shared" si="59"/>
        <v>4250.0105203940047</v>
      </c>
      <c r="AA55" s="108">
        <f t="shared" si="59"/>
        <v>4188.6539365913723</v>
      </c>
      <c r="AB55" s="108">
        <f t="shared" si="59"/>
        <v>4201.0803935245867</v>
      </c>
      <c r="AC55" s="108">
        <f t="shared" si="59"/>
        <v>4236.5066011099279</v>
      </c>
      <c r="AD55" s="108">
        <f t="shared" si="59"/>
        <v>4351.2232694957211</v>
      </c>
      <c r="AE55" s="108">
        <f t="shared" si="59"/>
        <v>4408.2936808885806</v>
      </c>
      <c r="AF55" s="108">
        <f t="shared" si="59"/>
        <v>4544.1319766166826</v>
      </c>
      <c r="AG55" s="108">
        <f t="shared" si="59"/>
        <v>4579.4118638302652</v>
      </c>
      <c r="AH55" s="108">
        <f t="shared" ref="AH55:BM55" si="60">AH25-AH53</f>
        <v>4640.7845860912557</v>
      </c>
      <c r="AI55" s="108">
        <f t="shared" si="60"/>
        <v>4796.9356072578012</v>
      </c>
      <c r="AJ55" s="108">
        <f t="shared" si="60"/>
        <v>4760.9945927176113</v>
      </c>
      <c r="AK55" s="108">
        <f t="shared" si="60"/>
        <v>4786.8404937821379</v>
      </c>
      <c r="AL55" s="108">
        <f t="shared" si="60"/>
        <v>5059.042188670689</v>
      </c>
      <c r="AM55" s="108">
        <f t="shared" si="60"/>
        <v>5145.3747497861732</v>
      </c>
      <c r="AN55" s="108">
        <f t="shared" si="60"/>
        <v>4927.684480921158</v>
      </c>
      <c r="AO55" s="108">
        <f t="shared" si="60"/>
        <v>5020.839032412724</v>
      </c>
      <c r="AP55" s="108">
        <f t="shared" si="60"/>
        <v>5043.0670251274587</v>
      </c>
      <c r="AQ55" s="108">
        <f t="shared" si="60"/>
        <v>4991.1470251274568</v>
      </c>
      <c r="AR55" s="108">
        <f t="shared" si="60"/>
        <v>5194.1770251274565</v>
      </c>
      <c r="AS55" s="108">
        <f t="shared" si="60"/>
        <v>5226.4175813261336</v>
      </c>
      <c r="AT55" s="108">
        <f t="shared" si="60"/>
        <v>5133.9173734714823</v>
      </c>
      <c r="AU55" s="108">
        <f t="shared" si="60"/>
        <v>5096.7526757051237</v>
      </c>
      <c r="AV55" s="108">
        <f t="shared" si="60"/>
        <v>5218.076298490415</v>
      </c>
      <c r="AW55" s="108">
        <f t="shared" si="60"/>
        <v>5187.1285868129698</v>
      </c>
      <c r="AX55" s="108">
        <f t="shared" si="60"/>
        <v>5106.5278502816327</v>
      </c>
      <c r="AY55" s="108">
        <f t="shared" si="60"/>
        <v>5081.1009796775834</v>
      </c>
      <c r="AZ55" s="108">
        <f t="shared" si="60"/>
        <v>5216.0128530998309</v>
      </c>
      <c r="BA55" s="108">
        <f t="shared" si="60"/>
        <v>5069.8389175878383</v>
      </c>
      <c r="BB55" s="108">
        <f t="shared" si="60"/>
        <v>5030.4395945777796</v>
      </c>
      <c r="BC55" s="108">
        <f t="shared" si="60"/>
        <v>4954.3848500117892</v>
      </c>
      <c r="BD55" s="108">
        <f t="shared" si="60"/>
        <v>4942.6842591857494</v>
      </c>
      <c r="BE55" s="108">
        <f t="shared" si="60"/>
        <v>4890.0962623035994</v>
      </c>
      <c r="BF55" s="108">
        <f t="shared" si="60"/>
        <v>4958.139787322214</v>
      </c>
      <c r="BG55" s="108">
        <f t="shared" si="60"/>
        <v>4795.4897689440586</v>
      </c>
      <c r="BH55" s="108">
        <f t="shared" si="60"/>
        <v>4591.449415623616</v>
      </c>
      <c r="BI55" s="108">
        <f t="shared" si="60"/>
        <v>4458.8234577161347</v>
      </c>
      <c r="BJ55" s="108">
        <f t="shared" si="60"/>
        <v>4667.159000962818</v>
      </c>
      <c r="BK55" s="108">
        <f t="shared" si="60"/>
        <v>4493.9413244822244</v>
      </c>
      <c r="BL55" s="108">
        <f t="shared" si="60"/>
        <v>4483.0128990585254</v>
      </c>
      <c r="BM55" s="108">
        <f t="shared" si="60"/>
        <v>4437.9842479715098</v>
      </c>
      <c r="BN55" s="108">
        <f t="shared" ref="BN55:CS55" si="61">BN25-BN53</f>
        <v>4321.6880919227115</v>
      </c>
      <c r="BO55" s="108">
        <f t="shared" si="61"/>
        <v>4162.2789261302478</v>
      </c>
      <c r="BP55" s="108">
        <f t="shared" si="61"/>
        <v>4053.9626679078428</v>
      </c>
      <c r="BQ55" s="108">
        <f t="shared" si="61"/>
        <v>4294.3735471160453</v>
      </c>
      <c r="BR55" s="108">
        <f t="shared" si="61"/>
        <v>4368.9837715498934</v>
      </c>
      <c r="BS55" s="108">
        <f t="shared" si="61"/>
        <v>4366.044813042583</v>
      </c>
      <c r="BT55" s="108">
        <f t="shared" si="61"/>
        <v>4390.7171682514027</v>
      </c>
      <c r="BU55" s="108">
        <f t="shared" si="61"/>
        <v>4282.1072152905399</v>
      </c>
      <c r="BV55" s="108">
        <f t="shared" si="61"/>
        <v>4108.1091091294147</v>
      </c>
      <c r="BW55" s="108">
        <f t="shared" si="61"/>
        <v>4040.4392876631109</v>
      </c>
      <c r="BX55" s="108">
        <f t="shared" si="61"/>
        <v>4033.4143520611688</v>
      </c>
      <c r="BY55" s="108">
        <f t="shared" si="61"/>
        <v>3940.0779999999986</v>
      </c>
      <c r="BZ55" s="108">
        <f t="shared" si="61"/>
        <v>534.61799999999948</v>
      </c>
      <c r="CA55" s="108">
        <f t="shared" si="61"/>
        <v>499.41799999999876</v>
      </c>
      <c r="CB55" s="108">
        <f t="shared" si="61"/>
        <v>603.66799999999967</v>
      </c>
      <c r="CC55" s="108">
        <f t="shared" si="61"/>
        <v>601.85799999999927</v>
      </c>
      <c r="CD55" s="108">
        <f t="shared" si="61"/>
        <v>658.29799999999977</v>
      </c>
      <c r="CE55" s="108">
        <f t="shared" si="61"/>
        <v>656.03799999999956</v>
      </c>
      <c r="CF55" s="108">
        <f t="shared" si="61"/>
        <v>777.92800000000079</v>
      </c>
      <c r="CG55" s="108">
        <f t="shared" si="61"/>
        <v>778.82799999999952</v>
      </c>
      <c r="CH55" s="108">
        <f t="shared" si="61"/>
        <v>831.11800000000039</v>
      </c>
      <c r="CI55" s="108">
        <f t="shared" si="61"/>
        <v>830.4980000000005</v>
      </c>
      <c r="CJ55" s="108">
        <f t="shared" si="61"/>
        <v>829.20800000000054</v>
      </c>
      <c r="CK55" s="108">
        <f t="shared" si="61"/>
        <v>832.44800000000032</v>
      </c>
      <c r="CL55" s="108">
        <f t="shared" si="61"/>
        <v>806.00799999999981</v>
      </c>
      <c r="CM55" s="108">
        <f t="shared" si="61"/>
        <v>800.78799999999956</v>
      </c>
      <c r="CN55" s="108">
        <f t="shared" si="61"/>
        <v>851.25799999999981</v>
      </c>
      <c r="CO55" s="108">
        <f t="shared" si="61"/>
        <v>850.1880000000001</v>
      </c>
      <c r="CP55" s="108">
        <f t="shared" si="61"/>
        <v>693.55799999999999</v>
      </c>
      <c r="CQ55" s="108">
        <f t="shared" si="61"/>
        <v>690.90800000000036</v>
      </c>
      <c r="CR55" s="108">
        <f t="shared" si="61"/>
        <v>488.82800000000043</v>
      </c>
      <c r="CS55" s="109">
        <f t="shared" si="61"/>
        <v>476.81800000000112</v>
      </c>
      <c r="CT55" s="110">
        <f>SUM(B55:CS55)</f>
        <v>281881.56947502657</v>
      </c>
      <c r="CU55" s="150"/>
    </row>
    <row r="56" spans="1:102" ht="15.75" thickBot="1">
      <c r="A56" s="57" t="s">
        <v>71</v>
      </c>
      <c r="B56" s="36">
        <v>0</v>
      </c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  <c r="J56" s="37">
        <v>0</v>
      </c>
      <c r="K56" s="37">
        <v>0</v>
      </c>
      <c r="L56" s="37">
        <v>100</v>
      </c>
      <c r="M56" s="37">
        <v>100</v>
      </c>
      <c r="N56" s="37">
        <v>300</v>
      </c>
      <c r="O56" s="37">
        <v>50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0</v>
      </c>
      <c r="AA56" s="37">
        <v>0</v>
      </c>
      <c r="AB56" s="37">
        <v>0</v>
      </c>
      <c r="AC56" s="37">
        <v>0</v>
      </c>
      <c r="AD56" s="37">
        <v>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0</v>
      </c>
      <c r="BU56" s="37">
        <v>0</v>
      </c>
      <c r="BV56" s="37">
        <v>0</v>
      </c>
      <c r="BW56" s="37">
        <v>0</v>
      </c>
      <c r="BX56" s="37">
        <v>0</v>
      </c>
      <c r="BY56" s="37">
        <v>0</v>
      </c>
      <c r="BZ56" s="37">
        <v>0</v>
      </c>
      <c r="CA56" s="37">
        <v>0</v>
      </c>
      <c r="CB56" s="37">
        <v>0</v>
      </c>
      <c r="CC56" s="37">
        <v>0</v>
      </c>
      <c r="CD56" s="37">
        <v>0</v>
      </c>
      <c r="CE56" s="37">
        <v>0</v>
      </c>
      <c r="CF56" s="37">
        <v>0</v>
      </c>
      <c r="CG56" s="37">
        <v>0</v>
      </c>
      <c r="CH56" s="37">
        <v>0</v>
      </c>
      <c r="CI56" s="37">
        <v>0</v>
      </c>
      <c r="CJ56" s="37">
        <v>0</v>
      </c>
      <c r="CK56" s="37">
        <v>0</v>
      </c>
      <c r="CL56" s="37">
        <v>0</v>
      </c>
      <c r="CM56" s="37">
        <v>0</v>
      </c>
      <c r="CN56" s="37">
        <v>0</v>
      </c>
      <c r="CO56" s="37">
        <v>0</v>
      </c>
      <c r="CP56" s="37">
        <v>0</v>
      </c>
      <c r="CQ56" s="37">
        <v>0</v>
      </c>
      <c r="CR56" s="37">
        <v>0</v>
      </c>
      <c r="CS56" s="38">
        <v>0</v>
      </c>
      <c r="CT56" s="31">
        <f>SUM(B56:CS56)</f>
        <v>550</v>
      </c>
      <c r="CU56" s="152"/>
      <c r="CW56" s="140"/>
    </row>
    <row r="57" spans="1:102" ht="15.75" thickBot="1">
      <c r="A57" s="107" t="s">
        <v>81</v>
      </c>
      <c r="B57" s="108">
        <f>IF(B56&gt;B55,0,B55-B56)</f>
        <v>452.24799999999959</v>
      </c>
      <c r="C57" s="108">
        <f t="shared" ref="C57:BN57" si="62">IF(C56&gt;C55,0,C55-C56)</f>
        <v>500.48799999999846</v>
      </c>
      <c r="D57" s="108">
        <f t="shared" si="62"/>
        <v>503.61800000000039</v>
      </c>
      <c r="E57" s="108">
        <f t="shared" si="62"/>
        <v>696.3179999999993</v>
      </c>
      <c r="F57" s="108">
        <f t="shared" si="62"/>
        <v>307.53799999999956</v>
      </c>
      <c r="G57" s="108">
        <f t="shared" si="62"/>
        <v>354.15800000000036</v>
      </c>
      <c r="H57" s="108">
        <f t="shared" si="62"/>
        <v>673.97800000000097</v>
      </c>
      <c r="I57" s="108">
        <f t="shared" si="62"/>
        <v>652.10800000000017</v>
      </c>
      <c r="J57" s="108">
        <f t="shared" si="62"/>
        <v>902.88799999999992</v>
      </c>
      <c r="K57" s="108">
        <f t="shared" si="62"/>
        <v>955.19799999999941</v>
      </c>
      <c r="L57" s="108">
        <f t="shared" si="62"/>
        <v>910.22799999999916</v>
      </c>
      <c r="M57" s="108">
        <f t="shared" si="62"/>
        <v>960.15799999999945</v>
      </c>
      <c r="N57" s="108">
        <f t="shared" si="62"/>
        <v>964.19800000000032</v>
      </c>
      <c r="O57" s="108">
        <f t="shared" si="62"/>
        <v>944.16799999999967</v>
      </c>
      <c r="P57" s="108">
        <f t="shared" si="62"/>
        <v>858.1279999999997</v>
      </c>
      <c r="Q57" s="108">
        <f t="shared" si="62"/>
        <v>870.26799999999912</v>
      </c>
      <c r="R57" s="108">
        <f t="shared" si="62"/>
        <v>828.59799999999905</v>
      </c>
      <c r="S57" s="108">
        <f t="shared" si="62"/>
        <v>850.18799999999919</v>
      </c>
      <c r="T57" s="108">
        <f t="shared" si="62"/>
        <v>849.47799999999916</v>
      </c>
      <c r="U57" s="108">
        <f t="shared" si="62"/>
        <v>814.07799999999952</v>
      </c>
      <c r="V57" s="108">
        <f t="shared" si="62"/>
        <v>743.14800000000105</v>
      </c>
      <c r="W57" s="108">
        <f t="shared" si="62"/>
        <v>727.17799999999988</v>
      </c>
      <c r="X57" s="108">
        <f t="shared" si="62"/>
        <v>4207.3780000000006</v>
      </c>
      <c r="Y57" s="108">
        <f t="shared" si="62"/>
        <v>4185.781490875589</v>
      </c>
      <c r="Z57" s="108">
        <f t="shared" si="62"/>
        <v>4250.0105203940047</v>
      </c>
      <c r="AA57" s="108">
        <f t="shared" si="62"/>
        <v>4188.6539365913723</v>
      </c>
      <c r="AB57" s="108">
        <f t="shared" si="62"/>
        <v>4201.0803935245867</v>
      </c>
      <c r="AC57" s="108">
        <f t="shared" si="62"/>
        <v>4236.5066011099279</v>
      </c>
      <c r="AD57" s="108">
        <f t="shared" si="62"/>
        <v>4351.2232694957211</v>
      </c>
      <c r="AE57" s="108">
        <f t="shared" si="62"/>
        <v>4408.2936808885806</v>
      </c>
      <c r="AF57" s="108">
        <f t="shared" si="62"/>
        <v>4544.1319766166826</v>
      </c>
      <c r="AG57" s="108">
        <f t="shared" si="62"/>
        <v>4579.4118638302652</v>
      </c>
      <c r="AH57" s="108">
        <f t="shared" si="62"/>
        <v>4640.7845860912557</v>
      </c>
      <c r="AI57" s="108">
        <f t="shared" si="62"/>
        <v>4796.9356072578012</v>
      </c>
      <c r="AJ57" s="108">
        <f t="shared" si="62"/>
        <v>4760.9945927176113</v>
      </c>
      <c r="AK57" s="108">
        <f t="shared" si="62"/>
        <v>4786.8404937821379</v>
      </c>
      <c r="AL57" s="108">
        <f t="shared" si="62"/>
        <v>5059.042188670689</v>
      </c>
      <c r="AM57" s="108">
        <f t="shared" si="62"/>
        <v>5145.3747497861732</v>
      </c>
      <c r="AN57" s="108">
        <f t="shared" si="62"/>
        <v>4927.684480921158</v>
      </c>
      <c r="AO57" s="108">
        <f t="shared" si="62"/>
        <v>5020.839032412724</v>
      </c>
      <c r="AP57" s="108">
        <f t="shared" si="62"/>
        <v>5043.0670251274587</v>
      </c>
      <c r="AQ57" s="108">
        <f t="shared" si="62"/>
        <v>4991.1470251274568</v>
      </c>
      <c r="AR57" s="108">
        <f t="shared" si="62"/>
        <v>5194.1770251274565</v>
      </c>
      <c r="AS57" s="108">
        <f t="shared" si="62"/>
        <v>5226.4175813261336</v>
      </c>
      <c r="AT57" s="108">
        <f t="shared" si="62"/>
        <v>5133.9173734714823</v>
      </c>
      <c r="AU57" s="108">
        <f t="shared" si="62"/>
        <v>5096.7526757051237</v>
      </c>
      <c r="AV57" s="108">
        <f t="shared" si="62"/>
        <v>5218.076298490415</v>
      </c>
      <c r="AW57" s="108">
        <f t="shared" si="62"/>
        <v>5187.1285868129698</v>
      </c>
      <c r="AX57" s="108">
        <f t="shared" si="62"/>
        <v>5106.5278502816327</v>
      </c>
      <c r="AY57" s="108">
        <f t="shared" si="62"/>
        <v>5081.1009796775834</v>
      </c>
      <c r="AZ57" s="108">
        <f t="shared" si="62"/>
        <v>5216.0128530998309</v>
      </c>
      <c r="BA57" s="108">
        <f t="shared" si="62"/>
        <v>5069.8389175878383</v>
      </c>
      <c r="BB57" s="108">
        <f t="shared" si="62"/>
        <v>5030.4395945777796</v>
      </c>
      <c r="BC57" s="108">
        <f t="shared" si="62"/>
        <v>4954.3848500117892</v>
      </c>
      <c r="BD57" s="108">
        <f t="shared" si="62"/>
        <v>4942.6842591857494</v>
      </c>
      <c r="BE57" s="108">
        <f t="shared" si="62"/>
        <v>4890.0962623035994</v>
      </c>
      <c r="BF57" s="108">
        <f t="shared" si="62"/>
        <v>4958.139787322214</v>
      </c>
      <c r="BG57" s="108">
        <f t="shared" si="62"/>
        <v>4795.4897689440586</v>
      </c>
      <c r="BH57" s="108">
        <f t="shared" si="62"/>
        <v>4591.449415623616</v>
      </c>
      <c r="BI57" s="108">
        <f t="shared" si="62"/>
        <v>4458.8234577161347</v>
      </c>
      <c r="BJ57" s="108">
        <f t="shared" si="62"/>
        <v>4667.159000962818</v>
      </c>
      <c r="BK57" s="108">
        <f t="shared" si="62"/>
        <v>4493.9413244822244</v>
      </c>
      <c r="BL57" s="108">
        <f t="shared" si="62"/>
        <v>4483.0128990585254</v>
      </c>
      <c r="BM57" s="108">
        <f t="shared" si="62"/>
        <v>4437.9842479715098</v>
      </c>
      <c r="BN57" s="108">
        <f t="shared" si="62"/>
        <v>4321.6880919227115</v>
      </c>
      <c r="BO57" s="108">
        <f t="shared" ref="BO57:CS57" si="63">IF(BO56&gt;BO55,0,BO55-BO56)</f>
        <v>4162.2789261302478</v>
      </c>
      <c r="BP57" s="108">
        <f t="shared" si="63"/>
        <v>4053.9626679078428</v>
      </c>
      <c r="BQ57" s="108">
        <f t="shared" si="63"/>
        <v>4294.3735471160453</v>
      </c>
      <c r="BR57" s="108">
        <f t="shared" si="63"/>
        <v>4368.9837715498934</v>
      </c>
      <c r="BS57" s="108">
        <f t="shared" si="63"/>
        <v>4366.044813042583</v>
      </c>
      <c r="BT57" s="108">
        <f t="shared" si="63"/>
        <v>4390.7171682514027</v>
      </c>
      <c r="BU57" s="108">
        <f t="shared" si="63"/>
        <v>4282.1072152905399</v>
      </c>
      <c r="BV57" s="108">
        <f t="shared" si="63"/>
        <v>4108.1091091294147</v>
      </c>
      <c r="BW57" s="108">
        <f t="shared" si="63"/>
        <v>4040.4392876631109</v>
      </c>
      <c r="BX57" s="108">
        <f t="shared" si="63"/>
        <v>4033.4143520611688</v>
      </c>
      <c r="BY57" s="108">
        <f t="shared" si="63"/>
        <v>3940.0779999999986</v>
      </c>
      <c r="BZ57" s="108">
        <f t="shared" si="63"/>
        <v>534.61799999999948</v>
      </c>
      <c r="CA57" s="108">
        <f t="shared" si="63"/>
        <v>499.41799999999876</v>
      </c>
      <c r="CB57" s="108">
        <f t="shared" si="63"/>
        <v>603.66799999999967</v>
      </c>
      <c r="CC57" s="108">
        <f t="shared" si="63"/>
        <v>601.85799999999927</v>
      </c>
      <c r="CD57" s="108">
        <f t="shared" si="63"/>
        <v>658.29799999999977</v>
      </c>
      <c r="CE57" s="108">
        <f t="shared" si="63"/>
        <v>656.03799999999956</v>
      </c>
      <c r="CF57" s="108">
        <f t="shared" si="63"/>
        <v>777.92800000000079</v>
      </c>
      <c r="CG57" s="108">
        <f t="shared" si="63"/>
        <v>778.82799999999952</v>
      </c>
      <c r="CH57" s="108">
        <f t="shared" si="63"/>
        <v>831.11800000000039</v>
      </c>
      <c r="CI57" s="108">
        <f t="shared" si="63"/>
        <v>830.4980000000005</v>
      </c>
      <c r="CJ57" s="108">
        <f t="shared" si="63"/>
        <v>829.20800000000054</v>
      </c>
      <c r="CK57" s="108">
        <f t="shared" si="63"/>
        <v>832.44800000000032</v>
      </c>
      <c r="CL57" s="108">
        <f t="shared" si="63"/>
        <v>806.00799999999981</v>
      </c>
      <c r="CM57" s="108">
        <f t="shared" si="63"/>
        <v>800.78799999999956</v>
      </c>
      <c r="CN57" s="108">
        <f t="shared" si="63"/>
        <v>851.25799999999981</v>
      </c>
      <c r="CO57" s="108">
        <f t="shared" si="63"/>
        <v>850.1880000000001</v>
      </c>
      <c r="CP57" s="108">
        <f t="shared" si="63"/>
        <v>693.55799999999999</v>
      </c>
      <c r="CQ57" s="108">
        <f t="shared" si="63"/>
        <v>690.90800000000036</v>
      </c>
      <c r="CR57" s="108">
        <f t="shared" si="63"/>
        <v>488.82800000000043</v>
      </c>
      <c r="CS57" s="109">
        <f t="shared" si="63"/>
        <v>476.81800000000112</v>
      </c>
      <c r="CT57" s="110">
        <f>SUM(B57:CS57)</f>
        <v>281331.56947502657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3569.6620000000003</v>
      </c>
      <c r="C60" s="173">
        <f>SUM(C61:C67)</f>
        <v>3571.6620000000003</v>
      </c>
      <c r="D60" s="173">
        <f t="shared" ref="D60:BO60" si="64">SUM(D61:D67)</f>
        <v>3569.6620000000003</v>
      </c>
      <c r="E60" s="173">
        <f t="shared" si="64"/>
        <v>3567.6620000000003</v>
      </c>
      <c r="F60" s="173">
        <f t="shared" si="64"/>
        <v>3567.6620000000003</v>
      </c>
      <c r="G60" s="173">
        <f t="shared" si="64"/>
        <v>3568.6620000000003</v>
      </c>
      <c r="H60" s="173">
        <f t="shared" si="64"/>
        <v>3568.6620000000003</v>
      </c>
      <c r="I60" s="173">
        <f t="shared" si="64"/>
        <v>3569.6620000000003</v>
      </c>
      <c r="J60" s="173">
        <f t="shared" si="64"/>
        <v>3577.6620000000003</v>
      </c>
      <c r="K60" s="173">
        <f t="shared" si="64"/>
        <v>3575.6620000000003</v>
      </c>
      <c r="L60" s="173">
        <f t="shared" si="64"/>
        <v>3570.6620000000003</v>
      </c>
      <c r="M60" s="173">
        <f t="shared" si="64"/>
        <v>3570.6620000000003</v>
      </c>
      <c r="N60" s="173">
        <f t="shared" si="64"/>
        <v>3569.6620000000003</v>
      </c>
      <c r="O60" s="173">
        <f t="shared" si="64"/>
        <v>3569.6620000000003</v>
      </c>
      <c r="P60" s="173">
        <f t="shared" si="64"/>
        <v>3568.6620000000003</v>
      </c>
      <c r="Q60" s="173">
        <f t="shared" si="64"/>
        <v>3566.6620000000003</v>
      </c>
      <c r="R60" s="173">
        <f t="shared" si="64"/>
        <v>3569.6620000000003</v>
      </c>
      <c r="S60" s="173">
        <f t="shared" si="64"/>
        <v>3572.6620000000003</v>
      </c>
      <c r="T60" s="173">
        <f t="shared" si="64"/>
        <v>3569.6620000000003</v>
      </c>
      <c r="U60" s="173">
        <f t="shared" si="64"/>
        <v>3566.6620000000003</v>
      </c>
      <c r="V60" s="173">
        <f t="shared" si="64"/>
        <v>3564.6620000000003</v>
      </c>
      <c r="W60" s="173">
        <f t="shared" si="64"/>
        <v>3564.6620000000003</v>
      </c>
      <c r="X60" s="173">
        <f t="shared" si="64"/>
        <v>3567.6620000000003</v>
      </c>
      <c r="Y60" s="173">
        <f t="shared" si="64"/>
        <v>3569.6620000000003</v>
      </c>
      <c r="Z60" s="173">
        <f t="shared" si="64"/>
        <v>3568.6620000000003</v>
      </c>
      <c r="AA60" s="173">
        <f t="shared" si="64"/>
        <v>3567.6620000000003</v>
      </c>
      <c r="AB60" s="173">
        <f t="shared" si="64"/>
        <v>3566.6620000000003</v>
      </c>
      <c r="AC60" s="173">
        <f t="shared" si="64"/>
        <v>3567.6620000000003</v>
      </c>
      <c r="AD60" s="173">
        <f t="shared" si="64"/>
        <v>3569.6620000000003</v>
      </c>
      <c r="AE60" s="173">
        <f t="shared" si="64"/>
        <v>3569.6620000000003</v>
      </c>
      <c r="AF60" s="173">
        <f t="shared" si="64"/>
        <v>3569.6620000000003</v>
      </c>
      <c r="AG60" s="173">
        <f t="shared" si="64"/>
        <v>3569.6620000000003</v>
      </c>
      <c r="AH60" s="173">
        <f t="shared" si="64"/>
        <v>3565.6620000000003</v>
      </c>
      <c r="AI60" s="173">
        <f t="shared" si="64"/>
        <v>3569.6620000000003</v>
      </c>
      <c r="AJ60" s="173">
        <f t="shared" si="64"/>
        <v>3563.6620000000003</v>
      </c>
      <c r="AK60" s="173">
        <f t="shared" si="64"/>
        <v>3571.6620000000003</v>
      </c>
      <c r="AL60" s="173">
        <f t="shared" si="64"/>
        <v>3566.6620000000003</v>
      </c>
      <c r="AM60" s="173">
        <f t="shared" si="64"/>
        <v>3566.6620000000003</v>
      </c>
      <c r="AN60" s="173">
        <f t="shared" si="64"/>
        <v>3568.6620000000003</v>
      </c>
      <c r="AO60" s="173">
        <f t="shared" si="64"/>
        <v>3568.6620000000003</v>
      </c>
      <c r="AP60" s="173">
        <f t="shared" si="64"/>
        <v>3572.6620000000003</v>
      </c>
      <c r="AQ60" s="173">
        <f t="shared" si="64"/>
        <v>3577.6620000000003</v>
      </c>
      <c r="AR60" s="173">
        <f t="shared" si="64"/>
        <v>3572.6620000000003</v>
      </c>
      <c r="AS60" s="173">
        <f t="shared" si="64"/>
        <v>3563.6620000000003</v>
      </c>
      <c r="AT60" s="173">
        <f t="shared" si="64"/>
        <v>3563.6620000000003</v>
      </c>
      <c r="AU60" s="173">
        <f t="shared" si="64"/>
        <v>3565.6620000000003</v>
      </c>
      <c r="AV60" s="173">
        <f t="shared" si="64"/>
        <v>3566.6620000000003</v>
      </c>
      <c r="AW60" s="173">
        <f t="shared" si="64"/>
        <v>3570.6620000000003</v>
      </c>
      <c r="AX60" s="173">
        <f t="shared" si="64"/>
        <v>3572.6620000000003</v>
      </c>
      <c r="AY60" s="173">
        <f t="shared" si="64"/>
        <v>3568.6620000000003</v>
      </c>
      <c r="AZ60" s="173">
        <f t="shared" si="64"/>
        <v>3569.6620000000003</v>
      </c>
      <c r="BA60" s="173">
        <f t="shared" si="64"/>
        <v>3567.6620000000003</v>
      </c>
      <c r="BB60" s="173">
        <f t="shared" si="64"/>
        <v>3569.6620000000003</v>
      </c>
      <c r="BC60" s="173">
        <f t="shared" si="64"/>
        <v>3575.6620000000003</v>
      </c>
      <c r="BD60" s="173">
        <f t="shared" si="64"/>
        <v>3575.6620000000003</v>
      </c>
      <c r="BE60" s="173">
        <f t="shared" si="64"/>
        <v>3569.6620000000003</v>
      </c>
      <c r="BF60" s="173">
        <f t="shared" si="64"/>
        <v>3564.6620000000003</v>
      </c>
      <c r="BG60" s="173">
        <f t="shared" si="64"/>
        <v>3569.6620000000003</v>
      </c>
      <c r="BH60" s="173">
        <f t="shared" si="64"/>
        <v>3572.6620000000003</v>
      </c>
      <c r="BI60" s="173">
        <f t="shared" si="64"/>
        <v>3567.6620000000003</v>
      </c>
      <c r="BJ60" s="173">
        <f t="shared" si="64"/>
        <v>3566.6620000000003</v>
      </c>
      <c r="BK60" s="173">
        <f t="shared" si="64"/>
        <v>3569.6620000000003</v>
      </c>
      <c r="BL60" s="173">
        <f t="shared" si="64"/>
        <v>3571.6620000000003</v>
      </c>
      <c r="BM60" s="173">
        <f t="shared" si="64"/>
        <v>3566.6620000000003</v>
      </c>
      <c r="BN60" s="173">
        <f t="shared" si="64"/>
        <v>3571.6620000000003</v>
      </c>
      <c r="BO60" s="173">
        <f t="shared" si="64"/>
        <v>3570.6620000000003</v>
      </c>
      <c r="BP60" s="173">
        <f t="shared" ref="BP60:CS60" si="65">SUM(BP61:BP67)</f>
        <v>3569.6620000000003</v>
      </c>
      <c r="BQ60" s="173">
        <f t="shared" si="65"/>
        <v>3570.6620000000003</v>
      </c>
      <c r="BR60" s="173">
        <f t="shared" si="65"/>
        <v>3570.6620000000003</v>
      </c>
      <c r="BS60" s="173">
        <f t="shared" si="65"/>
        <v>3567.6620000000003</v>
      </c>
      <c r="BT60" s="173">
        <f t="shared" si="65"/>
        <v>3566.6620000000003</v>
      </c>
      <c r="BU60" s="173">
        <f t="shared" si="65"/>
        <v>3569.6620000000003</v>
      </c>
      <c r="BV60" s="173">
        <f t="shared" si="65"/>
        <v>3571.6620000000003</v>
      </c>
      <c r="BW60" s="173">
        <f t="shared" si="65"/>
        <v>3569.6620000000003</v>
      </c>
      <c r="BX60" s="173">
        <f t="shared" si="65"/>
        <v>3569.6620000000003</v>
      </c>
      <c r="BY60" s="173">
        <f t="shared" si="65"/>
        <v>3567.6620000000003</v>
      </c>
      <c r="BZ60" s="173">
        <f t="shared" si="65"/>
        <v>3565.6620000000003</v>
      </c>
      <c r="CA60" s="173">
        <f t="shared" si="65"/>
        <v>3567.6620000000003</v>
      </c>
      <c r="CB60" s="173">
        <f t="shared" si="65"/>
        <v>3573.6620000000003</v>
      </c>
      <c r="CC60" s="173">
        <f t="shared" si="65"/>
        <v>3575.6620000000003</v>
      </c>
      <c r="CD60" s="173">
        <f t="shared" si="65"/>
        <v>3568.6620000000003</v>
      </c>
      <c r="CE60" s="173">
        <f t="shared" si="65"/>
        <v>3570.6620000000003</v>
      </c>
      <c r="CF60" s="173">
        <f t="shared" si="65"/>
        <v>3572.6620000000003</v>
      </c>
      <c r="CG60" s="173">
        <f t="shared" si="65"/>
        <v>3570.6620000000003</v>
      </c>
      <c r="CH60" s="173">
        <f t="shared" si="65"/>
        <v>3568.6620000000003</v>
      </c>
      <c r="CI60" s="173">
        <f t="shared" si="65"/>
        <v>3567.6620000000003</v>
      </c>
      <c r="CJ60" s="173">
        <f t="shared" si="65"/>
        <v>3568.6620000000003</v>
      </c>
      <c r="CK60" s="173">
        <f t="shared" si="65"/>
        <v>3565.6620000000003</v>
      </c>
      <c r="CL60" s="173">
        <f t="shared" si="65"/>
        <v>3565.6620000000003</v>
      </c>
      <c r="CM60" s="173">
        <f t="shared" si="65"/>
        <v>3570.6620000000003</v>
      </c>
      <c r="CN60" s="173">
        <f t="shared" si="65"/>
        <v>3569.6620000000003</v>
      </c>
      <c r="CO60" s="173">
        <f t="shared" si="65"/>
        <v>3568.6620000000003</v>
      </c>
      <c r="CP60" s="173">
        <f t="shared" si="65"/>
        <v>3568.6620000000003</v>
      </c>
      <c r="CQ60" s="173">
        <f t="shared" si="65"/>
        <v>3570.6620000000003</v>
      </c>
      <c r="CR60" s="173">
        <f t="shared" si="65"/>
        <v>3568.6620000000003</v>
      </c>
      <c r="CS60" s="174">
        <f t="shared" si="65"/>
        <v>3566.6620000000003</v>
      </c>
      <c r="CT60" s="248">
        <f>SUM(B60:CS60)</f>
        <v>342651.55200000055</v>
      </c>
      <c r="CU60" s="150"/>
      <c r="CV60" s="151"/>
      <c r="CX60" s="252"/>
    </row>
    <row r="61" spans="1:102">
      <c r="A61" s="26" t="s">
        <v>4</v>
      </c>
      <c r="B61" s="32">
        <v>470</v>
      </c>
      <c r="C61" s="33">
        <v>470</v>
      </c>
      <c r="D61" s="33">
        <v>470</v>
      </c>
      <c r="E61" s="33">
        <v>470</v>
      </c>
      <c r="F61" s="33">
        <v>470</v>
      </c>
      <c r="G61" s="33">
        <v>470</v>
      </c>
      <c r="H61" s="33">
        <v>470</v>
      </c>
      <c r="I61" s="33">
        <v>470</v>
      </c>
      <c r="J61" s="33">
        <v>470</v>
      </c>
      <c r="K61" s="33">
        <v>470</v>
      </c>
      <c r="L61" s="33">
        <v>470</v>
      </c>
      <c r="M61" s="33">
        <v>470</v>
      </c>
      <c r="N61" s="33">
        <v>470</v>
      </c>
      <c r="O61" s="33">
        <v>470</v>
      </c>
      <c r="P61" s="33">
        <v>470</v>
      </c>
      <c r="Q61" s="33">
        <v>470</v>
      </c>
      <c r="R61" s="33">
        <v>470</v>
      </c>
      <c r="S61" s="33">
        <v>470</v>
      </c>
      <c r="T61" s="33">
        <v>470</v>
      </c>
      <c r="U61" s="33">
        <v>470</v>
      </c>
      <c r="V61" s="33">
        <v>470</v>
      </c>
      <c r="W61" s="33">
        <v>470</v>
      </c>
      <c r="X61" s="33">
        <v>470</v>
      </c>
      <c r="Y61" s="33">
        <v>470</v>
      </c>
      <c r="Z61" s="33">
        <v>470</v>
      </c>
      <c r="AA61" s="33">
        <v>470</v>
      </c>
      <c r="AB61" s="33">
        <v>470</v>
      </c>
      <c r="AC61" s="33">
        <v>470</v>
      </c>
      <c r="AD61" s="33">
        <v>470</v>
      </c>
      <c r="AE61" s="33">
        <v>470</v>
      </c>
      <c r="AF61" s="33">
        <v>470</v>
      </c>
      <c r="AG61" s="33">
        <v>470</v>
      </c>
      <c r="AH61" s="33">
        <v>470</v>
      </c>
      <c r="AI61" s="33">
        <v>470</v>
      </c>
      <c r="AJ61" s="33">
        <v>470</v>
      </c>
      <c r="AK61" s="33">
        <v>470</v>
      </c>
      <c r="AL61" s="33">
        <v>470</v>
      </c>
      <c r="AM61" s="33">
        <v>470</v>
      </c>
      <c r="AN61" s="33">
        <v>470</v>
      </c>
      <c r="AO61" s="33">
        <v>470</v>
      </c>
      <c r="AP61" s="33">
        <v>470</v>
      </c>
      <c r="AQ61" s="33">
        <v>470</v>
      </c>
      <c r="AR61" s="33">
        <v>470</v>
      </c>
      <c r="AS61" s="33">
        <v>470</v>
      </c>
      <c r="AT61" s="33">
        <v>470</v>
      </c>
      <c r="AU61" s="33">
        <v>470</v>
      </c>
      <c r="AV61" s="33">
        <v>470</v>
      </c>
      <c r="AW61" s="33">
        <v>470</v>
      </c>
      <c r="AX61" s="33">
        <v>470</v>
      </c>
      <c r="AY61" s="33">
        <v>470</v>
      </c>
      <c r="AZ61" s="33">
        <v>470</v>
      </c>
      <c r="BA61" s="33">
        <v>470</v>
      </c>
      <c r="BB61" s="33">
        <v>470</v>
      </c>
      <c r="BC61" s="33">
        <v>470</v>
      </c>
      <c r="BD61" s="33">
        <v>470</v>
      </c>
      <c r="BE61" s="33">
        <v>470</v>
      </c>
      <c r="BF61" s="33">
        <v>470</v>
      </c>
      <c r="BG61" s="33">
        <v>470</v>
      </c>
      <c r="BH61" s="33">
        <v>470</v>
      </c>
      <c r="BI61" s="33">
        <v>470</v>
      </c>
      <c r="BJ61" s="33">
        <v>470</v>
      </c>
      <c r="BK61" s="33">
        <v>470</v>
      </c>
      <c r="BL61" s="33">
        <v>470</v>
      </c>
      <c r="BM61" s="33">
        <v>470</v>
      </c>
      <c r="BN61" s="33">
        <v>470</v>
      </c>
      <c r="BO61" s="33">
        <v>470</v>
      </c>
      <c r="BP61" s="33">
        <v>470</v>
      </c>
      <c r="BQ61" s="33">
        <v>470</v>
      </c>
      <c r="BR61" s="33">
        <v>470</v>
      </c>
      <c r="BS61" s="33">
        <v>470</v>
      </c>
      <c r="BT61" s="33">
        <v>470</v>
      </c>
      <c r="BU61" s="33">
        <v>470</v>
      </c>
      <c r="BV61" s="33">
        <v>470</v>
      </c>
      <c r="BW61" s="33">
        <v>470</v>
      </c>
      <c r="BX61" s="33">
        <v>470</v>
      </c>
      <c r="BY61" s="33">
        <v>470</v>
      </c>
      <c r="BZ61" s="33">
        <v>470</v>
      </c>
      <c r="CA61" s="33">
        <v>470</v>
      </c>
      <c r="CB61" s="33">
        <v>470</v>
      </c>
      <c r="CC61" s="33">
        <v>470</v>
      </c>
      <c r="CD61" s="33">
        <v>470</v>
      </c>
      <c r="CE61" s="33">
        <v>470</v>
      </c>
      <c r="CF61" s="33">
        <v>470</v>
      </c>
      <c r="CG61" s="33">
        <v>470</v>
      </c>
      <c r="CH61" s="33">
        <v>470</v>
      </c>
      <c r="CI61" s="33">
        <v>470</v>
      </c>
      <c r="CJ61" s="33">
        <v>470</v>
      </c>
      <c r="CK61" s="33">
        <v>470</v>
      </c>
      <c r="CL61" s="33">
        <v>470</v>
      </c>
      <c r="CM61" s="33">
        <v>470</v>
      </c>
      <c r="CN61" s="33">
        <v>470</v>
      </c>
      <c r="CO61" s="33">
        <v>470</v>
      </c>
      <c r="CP61" s="33">
        <v>470</v>
      </c>
      <c r="CQ61" s="33">
        <v>470</v>
      </c>
      <c r="CR61" s="33">
        <v>470</v>
      </c>
      <c r="CS61" s="34">
        <v>470</v>
      </c>
      <c r="CT61" s="31">
        <f t="shared" ref="CT61:CT67" si="66">SUM(B61:CS61)</f>
        <v>45120</v>
      </c>
      <c r="CU61" s="152"/>
      <c r="CV61" s="262"/>
    </row>
    <row r="62" spans="1:102">
      <c r="A62" s="26" t="s">
        <v>5</v>
      </c>
      <c r="B62" s="32">
        <v>534</v>
      </c>
      <c r="C62" s="33">
        <v>534</v>
      </c>
      <c r="D62" s="33">
        <v>534</v>
      </c>
      <c r="E62" s="33">
        <v>534</v>
      </c>
      <c r="F62" s="33">
        <v>534</v>
      </c>
      <c r="G62" s="33">
        <v>534</v>
      </c>
      <c r="H62" s="33">
        <v>534</v>
      </c>
      <c r="I62" s="33">
        <v>534</v>
      </c>
      <c r="J62" s="33">
        <v>534</v>
      </c>
      <c r="K62" s="33">
        <v>534</v>
      </c>
      <c r="L62" s="33">
        <v>534</v>
      </c>
      <c r="M62" s="33">
        <v>534</v>
      </c>
      <c r="N62" s="33">
        <v>534</v>
      </c>
      <c r="O62" s="33">
        <v>534</v>
      </c>
      <c r="P62" s="33">
        <v>534</v>
      </c>
      <c r="Q62" s="33">
        <v>534</v>
      </c>
      <c r="R62" s="33">
        <v>534</v>
      </c>
      <c r="S62" s="33">
        <v>534</v>
      </c>
      <c r="T62" s="33">
        <v>534</v>
      </c>
      <c r="U62" s="33">
        <v>534</v>
      </c>
      <c r="V62" s="33">
        <v>534</v>
      </c>
      <c r="W62" s="33">
        <v>534</v>
      </c>
      <c r="X62" s="33">
        <v>534</v>
      </c>
      <c r="Y62" s="33">
        <v>534</v>
      </c>
      <c r="Z62" s="33">
        <v>534</v>
      </c>
      <c r="AA62" s="33">
        <v>534</v>
      </c>
      <c r="AB62" s="33">
        <v>534</v>
      </c>
      <c r="AC62" s="33">
        <v>534</v>
      </c>
      <c r="AD62" s="33">
        <v>534</v>
      </c>
      <c r="AE62" s="33">
        <v>534</v>
      </c>
      <c r="AF62" s="33">
        <v>534</v>
      </c>
      <c r="AG62" s="33">
        <v>534</v>
      </c>
      <c r="AH62" s="33">
        <v>534</v>
      </c>
      <c r="AI62" s="33">
        <v>534</v>
      </c>
      <c r="AJ62" s="33">
        <v>534</v>
      </c>
      <c r="AK62" s="33">
        <v>534</v>
      </c>
      <c r="AL62" s="33">
        <v>534</v>
      </c>
      <c r="AM62" s="33">
        <v>534</v>
      </c>
      <c r="AN62" s="33">
        <v>534</v>
      </c>
      <c r="AO62" s="33">
        <v>534</v>
      </c>
      <c r="AP62" s="33">
        <v>534</v>
      </c>
      <c r="AQ62" s="33">
        <v>534</v>
      </c>
      <c r="AR62" s="33">
        <v>534</v>
      </c>
      <c r="AS62" s="33">
        <v>534</v>
      </c>
      <c r="AT62" s="33">
        <v>534</v>
      </c>
      <c r="AU62" s="33">
        <v>534</v>
      </c>
      <c r="AV62" s="33">
        <v>534</v>
      </c>
      <c r="AW62" s="33">
        <v>534</v>
      </c>
      <c r="AX62" s="33">
        <v>534</v>
      </c>
      <c r="AY62" s="33">
        <v>534</v>
      </c>
      <c r="AZ62" s="33">
        <v>534</v>
      </c>
      <c r="BA62" s="33">
        <v>534</v>
      </c>
      <c r="BB62" s="33">
        <v>534</v>
      </c>
      <c r="BC62" s="33">
        <v>534</v>
      </c>
      <c r="BD62" s="33">
        <v>534</v>
      </c>
      <c r="BE62" s="33">
        <v>534</v>
      </c>
      <c r="BF62" s="33">
        <v>534</v>
      </c>
      <c r="BG62" s="33">
        <v>534</v>
      </c>
      <c r="BH62" s="33">
        <v>534</v>
      </c>
      <c r="BI62" s="33">
        <v>534</v>
      </c>
      <c r="BJ62" s="33">
        <v>534</v>
      </c>
      <c r="BK62" s="33">
        <v>534</v>
      </c>
      <c r="BL62" s="33">
        <v>534</v>
      </c>
      <c r="BM62" s="33">
        <v>534</v>
      </c>
      <c r="BN62" s="33">
        <v>534</v>
      </c>
      <c r="BO62" s="33">
        <v>534</v>
      </c>
      <c r="BP62" s="33">
        <v>534</v>
      </c>
      <c r="BQ62" s="33">
        <v>534</v>
      </c>
      <c r="BR62" s="33">
        <v>534</v>
      </c>
      <c r="BS62" s="33">
        <v>534</v>
      </c>
      <c r="BT62" s="33">
        <v>534</v>
      </c>
      <c r="BU62" s="33">
        <v>534</v>
      </c>
      <c r="BV62" s="33">
        <v>534</v>
      </c>
      <c r="BW62" s="33">
        <v>534</v>
      </c>
      <c r="BX62" s="33">
        <v>534</v>
      </c>
      <c r="BY62" s="33">
        <v>534</v>
      </c>
      <c r="BZ62" s="33">
        <v>534</v>
      </c>
      <c r="CA62" s="33">
        <v>534</v>
      </c>
      <c r="CB62" s="33">
        <v>534</v>
      </c>
      <c r="CC62" s="33">
        <v>534</v>
      </c>
      <c r="CD62" s="33">
        <v>534</v>
      </c>
      <c r="CE62" s="33">
        <v>534</v>
      </c>
      <c r="CF62" s="33">
        <v>534</v>
      </c>
      <c r="CG62" s="33">
        <v>534</v>
      </c>
      <c r="CH62" s="33">
        <v>534</v>
      </c>
      <c r="CI62" s="33">
        <v>534</v>
      </c>
      <c r="CJ62" s="33">
        <v>534</v>
      </c>
      <c r="CK62" s="33">
        <v>534</v>
      </c>
      <c r="CL62" s="33">
        <v>534</v>
      </c>
      <c r="CM62" s="33">
        <v>534</v>
      </c>
      <c r="CN62" s="33">
        <v>534</v>
      </c>
      <c r="CO62" s="33">
        <v>534</v>
      </c>
      <c r="CP62" s="33">
        <v>534</v>
      </c>
      <c r="CQ62" s="33">
        <v>534</v>
      </c>
      <c r="CR62" s="33">
        <v>534</v>
      </c>
      <c r="CS62" s="34">
        <v>534</v>
      </c>
      <c r="CT62" s="31">
        <f t="shared" si="66"/>
        <v>51264</v>
      </c>
      <c r="CU62" s="152"/>
      <c r="CV62" s="262"/>
    </row>
    <row r="63" spans="1:102">
      <c r="A63" s="26" t="s">
        <v>6</v>
      </c>
      <c r="B63" s="32">
        <v>894.99199999999996</v>
      </c>
      <c r="C63" s="33">
        <v>894.99199999999996</v>
      </c>
      <c r="D63" s="33">
        <v>894.99199999999996</v>
      </c>
      <c r="E63" s="33">
        <v>894.99199999999996</v>
      </c>
      <c r="F63" s="33">
        <v>894.99199999999996</v>
      </c>
      <c r="G63" s="33">
        <v>894.99199999999996</v>
      </c>
      <c r="H63" s="33">
        <v>894.99199999999996</v>
      </c>
      <c r="I63" s="33">
        <v>894.99199999999996</v>
      </c>
      <c r="J63" s="33">
        <v>894.99199999999996</v>
      </c>
      <c r="K63" s="33">
        <v>894.99199999999996</v>
      </c>
      <c r="L63" s="33">
        <v>894.99199999999996</v>
      </c>
      <c r="M63" s="33">
        <v>894.99199999999996</v>
      </c>
      <c r="N63" s="33">
        <v>894.99199999999996</v>
      </c>
      <c r="O63" s="33">
        <v>894.99199999999996</v>
      </c>
      <c r="P63" s="33">
        <v>894.99199999999996</v>
      </c>
      <c r="Q63" s="33">
        <v>894.99199999999996</v>
      </c>
      <c r="R63" s="33">
        <v>894.99199999999996</v>
      </c>
      <c r="S63" s="33">
        <v>894.99199999999996</v>
      </c>
      <c r="T63" s="33">
        <v>894.99199999999996</v>
      </c>
      <c r="U63" s="33">
        <v>894.99199999999996</v>
      </c>
      <c r="V63" s="33">
        <v>894.99199999999996</v>
      </c>
      <c r="W63" s="33">
        <v>894.99199999999996</v>
      </c>
      <c r="X63" s="33">
        <v>894.99199999999996</v>
      </c>
      <c r="Y63" s="33">
        <v>894.99199999999996</v>
      </c>
      <c r="Z63" s="33">
        <v>894.99199999999996</v>
      </c>
      <c r="AA63" s="33">
        <v>894.99199999999996</v>
      </c>
      <c r="AB63" s="33">
        <v>894.99199999999996</v>
      </c>
      <c r="AC63" s="33">
        <v>894.99199999999996</v>
      </c>
      <c r="AD63" s="33">
        <v>894.99199999999996</v>
      </c>
      <c r="AE63" s="33">
        <v>894.99199999999996</v>
      </c>
      <c r="AF63" s="33">
        <v>894.99199999999996</v>
      </c>
      <c r="AG63" s="33">
        <v>894.99199999999996</v>
      </c>
      <c r="AH63" s="33">
        <v>894.99199999999996</v>
      </c>
      <c r="AI63" s="33">
        <v>894.99199999999996</v>
      </c>
      <c r="AJ63" s="33">
        <v>894.99199999999996</v>
      </c>
      <c r="AK63" s="33">
        <v>894.99199999999996</v>
      </c>
      <c r="AL63" s="33">
        <v>894.99199999999996</v>
      </c>
      <c r="AM63" s="33">
        <v>894.99199999999996</v>
      </c>
      <c r="AN63" s="33">
        <v>894.99199999999996</v>
      </c>
      <c r="AO63" s="33">
        <v>894.99199999999996</v>
      </c>
      <c r="AP63" s="33">
        <v>894.99199999999996</v>
      </c>
      <c r="AQ63" s="33">
        <v>894.99199999999996</v>
      </c>
      <c r="AR63" s="33">
        <v>894.99199999999996</v>
      </c>
      <c r="AS63" s="33">
        <v>894.99199999999996</v>
      </c>
      <c r="AT63" s="33">
        <v>894.99199999999996</v>
      </c>
      <c r="AU63" s="33">
        <v>894.99199999999996</v>
      </c>
      <c r="AV63" s="33">
        <v>894.99199999999996</v>
      </c>
      <c r="AW63" s="33">
        <v>894.99199999999996</v>
      </c>
      <c r="AX63" s="33">
        <v>894.99199999999996</v>
      </c>
      <c r="AY63" s="33">
        <v>894.99199999999996</v>
      </c>
      <c r="AZ63" s="33">
        <v>894.99199999999996</v>
      </c>
      <c r="BA63" s="33">
        <v>894.99199999999996</v>
      </c>
      <c r="BB63" s="33">
        <v>894.99199999999996</v>
      </c>
      <c r="BC63" s="33">
        <v>894.99199999999996</v>
      </c>
      <c r="BD63" s="33">
        <v>894.99199999999996</v>
      </c>
      <c r="BE63" s="33">
        <v>894.99199999999996</v>
      </c>
      <c r="BF63" s="33">
        <v>894.99199999999996</v>
      </c>
      <c r="BG63" s="33">
        <v>894.99199999999996</v>
      </c>
      <c r="BH63" s="33">
        <v>894.99199999999996</v>
      </c>
      <c r="BI63" s="33">
        <v>894.99199999999996</v>
      </c>
      <c r="BJ63" s="33">
        <v>894.99199999999996</v>
      </c>
      <c r="BK63" s="33">
        <v>894.99199999999996</v>
      </c>
      <c r="BL63" s="33">
        <v>894.99199999999996</v>
      </c>
      <c r="BM63" s="33">
        <v>894.99199999999996</v>
      </c>
      <c r="BN63" s="33">
        <v>894.99199999999996</v>
      </c>
      <c r="BO63" s="33">
        <v>894.99199999999996</v>
      </c>
      <c r="BP63" s="33">
        <v>894.99199999999996</v>
      </c>
      <c r="BQ63" s="33">
        <v>894.99199999999996</v>
      </c>
      <c r="BR63" s="33">
        <v>894.99199999999996</v>
      </c>
      <c r="BS63" s="33">
        <v>894.99199999999996</v>
      </c>
      <c r="BT63" s="33">
        <v>894.99199999999996</v>
      </c>
      <c r="BU63" s="33">
        <v>894.99199999999996</v>
      </c>
      <c r="BV63" s="33">
        <v>894.99199999999996</v>
      </c>
      <c r="BW63" s="33">
        <v>894.99199999999996</v>
      </c>
      <c r="BX63" s="33">
        <v>894.99199999999996</v>
      </c>
      <c r="BY63" s="33">
        <v>894.99199999999996</v>
      </c>
      <c r="BZ63" s="33">
        <v>894.99199999999996</v>
      </c>
      <c r="CA63" s="33">
        <v>894.99199999999996</v>
      </c>
      <c r="CB63" s="33">
        <v>894.99199999999996</v>
      </c>
      <c r="CC63" s="33">
        <v>894.99199999999996</v>
      </c>
      <c r="CD63" s="33">
        <v>894.99199999999996</v>
      </c>
      <c r="CE63" s="33">
        <v>894.99199999999996</v>
      </c>
      <c r="CF63" s="33">
        <v>894.99199999999996</v>
      </c>
      <c r="CG63" s="33">
        <v>894.99199999999996</v>
      </c>
      <c r="CH63" s="33">
        <v>894.99199999999996</v>
      </c>
      <c r="CI63" s="33">
        <v>894.99199999999996</v>
      </c>
      <c r="CJ63" s="33">
        <v>894.99199999999996</v>
      </c>
      <c r="CK63" s="33">
        <v>894.99199999999996</v>
      </c>
      <c r="CL63" s="33">
        <v>894.99199999999996</v>
      </c>
      <c r="CM63" s="33">
        <v>894.99199999999996</v>
      </c>
      <c r="CN63" s="33">
        <v>894.99199999999996</v>
      </c>
      <c r="CO63" s="33">
        <v>894.99199999999996</v>
      </c>
      <c r="CP63" s="33">
        <v>894.99199999999996</v>
      </c>
      <c r="CQ63" s="33">
        <v>894.99199999999996</v>
      </c>
      <c r="CR63" s="33">
        <v>894.99199999999996</v>
      </c>
      <c r="CS63" s="34">
        <v>894.99199999999996</v>
      </c>
      <c r="CT63" s="31">
        <f t="shared" si="66"/>
        <v>85919.231999999887</v>
      </c>
      <c r="CU63" s="152"/>
      <c r="CV63" s="262"/>
    </row>
    <row r="64" spans="1:102">
      <c r="A64" s="26" t="s">
        <v>7</v>
      </c>
      <c r="B64" s="32">
        <v>426</v>
      </c>
      <c r="C64" s="33">
        <v>426</v>
      </c>
      <c r="D64" s="33">
        <v>426</v>
      </c>
      <c r="E64" s="33">
        <v>426</v>
      </c>
      <c r="F64" s="33">
        <v>426</v>
      </c>
      <c r="G64" s="33">
        <v>426</v>
      </c>
      <c r="H64" s="33">
        <v>426</v>
      </c>
      <c r="I64" s="33">
        <v>426</v>
      </c>
      <c r="J64" s="33">
        <v>426</v>
      </c>
      <c r="K64" s="33">
        <v>426</v>
      </c>
      <c r="L64" s="33">
        <v>426</v>
      </c>
      <c r="M64" s="33">
        <v>426</v>
      </c>
      <c r="N64" s="33">
        <v>426</v>
      </c>
      <c r="O64" s="33">
        <v>426</v>
      </c>
      <c r="P64" s="33">
        <v>426</v>
      </c>
      <c r="Q64" s="33">
        <v>426</v>
      </c>
      <c r="R64" s="33">
        <v>426</v>
      </c>
      <c r="S64" s="33">
        <v>426</v>
      </c>
      <c r="T64" s="33">
        <v>426</v>
      </c>
      <c r="U64" s="33">
        <v>426</v>
      </c>
      <c r="V64" s="33">
        <v>426</v>
      </c>
      <c r="W64" s="33">
        <v>426</v>
      </c>
      <c r="X64" s="33">
        <v>426</v>
      </c>
      <c r="Y64" s="33">
        <v>426</v>
      </c>
      <c r="Z64" s="33">
        <v>426</v>
      </c>
      <c r="AA64" s="33">
        <v>426</v>
      </c>
      <c r="AB64" s="33">
        <v>426</v>
      </c>
      <c r="AC64" s="33">
        <v>426</v>
      </c>
      <c r="AD64" s="33">
        <v>426</v>
      </c>
      <c r="AE64" s="33">
        <v>426</v>
      </c>
      <c r="AF64" s="33">
        <v>426</v>
      </c>
      <c r="AG64" s="33">
        <v>426</v>
      </c>
      <c r="AH64" s="33">
        <v>426</v>
      </c>
      <c r="AI64" s="33">
        <v>426</v>
      </c>
      <c r="AJ64" s="33">
        <v>426</v>
      </c>
      <c r="AK64" s="33">
        <v>426</v>
      </c>
      <c r="AL64" s="33">
        <v>426</v>
      </c>
      <c r="AM64" s="33">
        <v>426</v>
      </c>
      <c r="AN64" s="33">
        <v>426</v>
      </c>
      <c r="AO64" s="33">
        <v>426</v>
      </c>
      <c r="AP64" s="33">
        <v>426</v>
      </c>
      <c r="AQ64" s="33">
        <v>426</v>
      </c>
      <c r="AR64" s="33">
        <v>426</v>
      </c>
      <c r="AS64" s="33">
        <v>426</v>
      </c>
      <c r="AT64" s="33">
        <v>426</v>
      </c>
      <c r="AU64" s="33">
        <v>426</v>
      </c>
      <c r="AV64" s="33">
        <v>426</v>
      </c>
      <c r="AW64" s="33">
        <v>426</v>
      </c>
      <c r="AX64" s="33">
        <v>426</v>
      </c>
      <c r="AY64" s="33">
        <v>426</v>
      </c>
      <c r="AZ64" s="33">
        <v>426</v>
      </c>
      <c r="BA64" s="33">
        <v>426</v>
      </c>
      <c r="BB64" s="33">
        <v>426</v>
      </c>
      <c r="BC64" s="33">
        <v>426</v>
      </c>
      <c r="BD64" s="33">
        <v>426</v>
      </c>
      <c r="BE64" s="33">
        <v>426</v>
      </c>
      <c r="BF64" s="33">
        <v>426</v>
      </c>
      <c r="BG64" s="33">
        <v>426</v>
      </c>
      <c r="BH64" s="33">
        <v>426</v>
      </c>
      <c r="BI64" s="33">
        <v>426</v>
      </c>
      <c r="BJ64" s="33">
        <v>426</v>
      </c>
      <c r="BK64" s="33">
        <v>426</v>
      </c>
      <c r="BL64" s="33">
        <v>426</v>
      </c>
      <c r="BM64" s="33">
        <v>426</v>
      </c>
      <c r="BN64" s="33">
        <v>426</v>
      </c>
      <c r="BO64" s="33">
        <v>426</v>
      </c>
      <c r="BP64" s="33">
        <v>426</v>
      </c>
      <c r="BQ64" s="33">
        <v>426</v>
      </c>
      <c r="BR64" s="33">
        <v>426</v>
      </c>
      <c r="BS64" s="33">
        <v>426</v>
      </c>
      <c r="BT64" s="33">
        <v>426</v>
      </c>
      <c r="BU64" s="33">
        <v>426</v>
      </c>
      <c r="BV64" s="33">
        <v>426</v>
      </c>
      <c r="BW64" s="33">
        <v>426</v>
      </c>
      <c r="BX64" s="33">
        <v>426</v>
      </c>
      <c r="BY64" s="33">
        <v>426</v>
      </c>
      <c r="BZ64" s="33">
        <v>426</v>
      </c>
      <c r="CA64" s="33">
        <v>426</v>
      </c>
      <c r="CB64" s="33">
        <v>426</v>
      </c>
      <c r="CC64" s="33">
        <v>426</v>
      </c>
      <c r="CD64" s="33">
        <v>426</v>
      </c>
      <c r="CE64" s="33">
        <v>426</v>
      </c>
      <c r="CF64" s="33">
        <v>426</v>
      </c>
      <c r="CG64" s="33">
        <v>426</v>
      </c>
      <c r="CH64" s="33">
        <v>426</v>
      </c>
      <c r="CI64" s="33">
        <v>426</v>
      </c>
      <c r="CJ64" s="33">
        <v>426</v>
      </c>
      <c r="CK64" s="33">
        <v>426</v>
      </c>
      <c r="CL64" s="33">
        <v>426</v>
      </c>
      <c r="CM64" s="33">
        <v>426</v>
      </c>
      <c r="CN64" s="33">
        <v>426</v>
      </c>
      <c r="CO64" s="33">
        <v>426</v>
      </c>
      <c r="CP64" s="33">
        <v>426</v>
      </c>
      <c r="CQ64" s="33">
        <v>426</v>
      </c>
      <c r="CR64" s="33">
        <v>426</v>
      </c>
      <c r="CS64" s="34">
        <v>426</v>
      </c>
      <c r="CT64" s="31">
        <f t="shared" si="66"/>
        <v>40896</v>
      </c>
      <c r="CU64" s="152"/>
      <c r="CV64" s="262"/>
    </row>
    <row r="65" spans="1:102">
      <c r="A65" s="26" t="s">
        <v>8</v>
      </c>
      <c r="B65" s="32">
        <v>464.67</v>
      </c>
      <c r="C65" s="33">
        <v>464.67</v>
      </c>
      <c r="D65" s="33">
        <v>464.67</v>
      </c>
      <c r="E65" s="33">
        <v>464.67</v>
      </c>
      <c r="F65" s="33">
        <v>464.67</v>
      </c>
      <c r="G65" s="33">
        <v>464.67</v>
      </c>
      <c r="H65" s="33">
        <v>464.67</v>
      </c>
      <c r="I65" s="33">
        <v>464.67</v>
      </c>
      <c r="J65" s="33">
        <v>464.67</v>
      </c>
      <c r="K65" s="33">
        <v>464.67</v>
      </c>
      <c r="L65" s="33">
        <v>464.67</v>
      </c>
      <c r="M65" s="33">
        <v>464.67</v>
      </c>
      <c r="N65" s="33">
        <v>464.67</v>
      </c>
      <c r="O65" s="33">
        <v>464.67</v>
      </c>
      <c r="P65" s="33">
        <v>464.67</v>
      </c>
      <c r="Q65" s="33">
        <v>464.67</v>
      </c>
      <c r="R65" s="33">
        <v>464.67</v>
      </c>
      <c r="S65" s="33">
        <v>464.67</v>
      </c>
      <c r="T65" s="33">
        <v>464.67</v>
      </c>
      <c r="U65" s="33">
        <v>464.67</v>
      </c>
      <c r="V65" s="33">
        <v>464.67</v>
      </c>
      <c r="W65" s="33">
        <v>464.67</v>
      </c>
      <c r="X65" s="33">
        <v>464.67</v>
      </c>
      <c r="Y65" s="33">
        <v>464.67</v>
      </c>
      <c r="Z65" s="33">
        <v>464.67</v>
      </c>
      <c r="AA65" s="33">
        <v>464.67</v>
      </c>
      <c r="AB65" s="33">
        <v>464.67</v>
      </c>
      <c r="AC65" s="33">
        <v>464.67</v>
      </c>
      <c r="AD65" s="33">
        <v>464.67</v>
      </c>
      <c r="AE65" s="33">
        <v>464.67</v>
      </c>
      <c r="AF65" s="33">
        <v>464.67</v>
      </c>
      <c r="AG65" s="33">
        <v>464.67</v>
      </c>
      <c r="AH65" s="33">
        <v>464.67</v>
      </c>
      <c r="AI65" s="33">
        <v>464.67</v>
      </c>
      <c r="AJ65" s="33">
        <v>464.67</v>
      </c>
      <c r="AK65" s="33">
        <v>464.67</v>
      </c>
      <c r="AL65" s="33">
        <v>464.67</v>
      </c>
      <c r="AM65" s="33">
        <v>464.67</v>
      </c>
      <c r="AN65" s="33">
        <v>464.67</v>
      </c>
      <c r="AO65" s="33">
        <v>464.67</v>
      </c>
      <c r="AP65" s="33">
        <v>464.67</v>
      </c>
      <c r="AQ65" s="33">
        <v>464.67</v>
      </c>
      <c r="AR65" s="33">
        <v>464.67</v>
      </c>
      <c r="AS65" s="33">
        <v>464.67</v>
      </c>
      <c r="AT65" s="33">
        <v>464.67</v>
      </c>
      <c r="AU65" s="33">
        <v>464.67</v>
      </c>
      <c r="AV65" s="33">
        <v>464.67</v>
      </c>
      <c r="AW65" s="33">
        <v>464.67</v>
      </c>
      <c r="AX65" s="33">
        <v>464.67</v>
      </c>
      <c r="AY65" s="33">
        <v>464.67</v>
      </c>
      <c r="AZ65" s="33">
        <v>464.67</v>
      </c>
      <c r="BA65" s="33">
        <v>464.67</v>
      </c>
      <c r="BB65" s="33">
        <v>464.67</v>
      </c>
      <c r="BC65" s="33">
        <v>464.67</v>
      </c>
      <c r="BD65" s="33">
        <v>464.67</v>
      </c>
      <c r="BE65" s="33">
        <v>464.67</v>
      </c>
      <c r="BF65" s="33">
        <v>464.67</v>
      </c>
      <c r="BG65" s="33">
        <v>464.67</v>
      </c>
      <c r="BH65" s="33">
        <v>464.67</v>
      </c>
      <c r="BI65" s="33">
        <v>464.67</v>
      </c>
      <c r="BJ65" s="33">
        <v>464.67</v>
      </c>
      <c r="BK65" s="33">
        <v>464.67</v>
      </c>
      <c r="BL65" s="33">
        <v>464.67</v>
      </c>
      <c r="BM65" s="33">
        <v>464.67</v>
      </c>
      <c r="BN65" s="33">
        <v>464.67</v>
      </c>
      <c r="BO65" s="33">
        <v>464.67</v>
      </c>
      <c r="BP65" s="33">
        <v>464.67</v>
      </c>
      <c r="BQ65" s="33">
        <v>464.67</v>
      </c>
      <c r="BR65" s="33">
        <v>464.67</v>
      </c>
      <c r="BS65" s="33">
        <v>464.67</v>
      </c>
      <c r="BT65" s="33">
        <v>464.67</v>
      </c>
      <c r="BU65" s="33">
        <v>464.67</v>
      </c>
      <c r="BV65" s="33">
        <v>464.67</v>
      </c>
      <c r="BW65" s="33">
        <v>464.67</v>
      </c>
      <c r="BX65" s="33">
        <v>464.67</v>
      </c>
      <c r="BY65" s="33">
        <v>464.67</v>
      </c>
      <c r="BZ65" s="33">
        <v>464.67</v>
      </c>
      <c r="CA65" s="33">
        <v>464.67</v>
      </c>
      <c r="CB65" s="33">
        <v>464.67</v>
      </c>
      <c r="CC65" s="33">
        <v>464.67</v>
      </c>
      <c r="CD65" s="33">
        <v>464.67</v>
      </c>
      <c r="CE65" s="33">
        <v>464.67</v>
      </c>
      <c r="CF65" s="33">
        <v>464.67</v>
      </c>
      <c r="CG65" s="33">
        <v>464.67</v>
      </c>
      <c r="CH65" s="33">
        <v>464.67</v>
      </c>
      <c r="CI65" s="33">
        <v>464.67</v>
      </c>
      <c r="CJ65" s="33">
        <v>464.67</v>
      </c>
      <c r="CK65" s="33">
        <v>464.67</v>
      </c>
      <c r="CL65" s="33">
        <v>464.67</v>
      </c>
      <c r="CM65" s="33">
        <v>464.67</v>
      </c>
      <c r="CN65" s="33">
        <v>464.67</v>
      </c>
      <c r="CO65" s="33">
        <v>464.67</v>
      </c>
      <c r="CP65" s="33">
        <v>464.67</v>
      </c>
      <c r="CQ65" s="33">
        <v>464.67</v>
      </c>
      <c r="CR65" s="33">
        <v>464.67</v>
      </c>
      <c r="CS65" s="34">
        <v>464.67</v>
      </c>
      <c r="CT65" s="31">
        <f t="shared" si="66"/>
        <v>44608.319999999898</v>
      </c>
      <c r="CU65" s="152"/>
      <c r="CV65" s="262"/>
    </row>
    <row r="66" spans="1:102">
      <c r="A66" s="26" t="s">
        <v>9</v>
      </c>
      <c r="B66" s="32">
        <v>740</v>
      </c>
      <c r="C66" s="33">
        <v>742</v>
      </c>
      <c r="D66" s="33">
        <v>740</v>
      </c>
      <c r="E66" s="33">
        <v>738</v>
      </c>
      <c r="F66" s="33">
        <v>738</v>
      </c>
      <c r="G66" s="33">
        <v>739</v>
      </c>
      <c r="H66" s="33">
        <v>739</v>
      </c>
      <c r="I66" s="33">
        <v>740</v>
      </c>
      <c r="J66" s="33">
        <v>748</v>
      </c>
      <c r="K66" s="33">
        <v>746</v>
      </c>
      <c r="L66" s="33">
        <v>741</v>
      </c>
      <c r="M66" s="33">
        <v>741</v>
      </c>
      <c r="N66" s="33">
        <v>740</v>
      </c>
      <c r="O66" s="33">
        <v>740</v>
      </c>
      <c r="P66" s="33">
        <v>739</v>
      </c>
      <c r="Q66" s="33">
        <v>737</v>
      </c>
      <c r="R66" s="33">
        <v>740</v>
      </c>
      <c r="S66" s="33">
        <v>743</v>
      </c>
      <c r="T66" s="33">
        <v>740</v>
      </c>
      <c r="U66" s="33">
        <v>737</v>
      </c>
      <c r="V66" s="33">
        <v>735</v>
      </c>
      <c r="W66" s="33">
        <v>735</v>
      </c>
      <c r="X66" s="33">
        <v>738</v>
      </c>
      <c r="Y66" s="33">
        <v>740</v>
      </c>
      <c r="Z66" s="33">
        <v>739</v>
      </c>
      <c r="AA66" s="33">
        <v>738</v>
      </c>
      <c r="AB66" s="33">
        <v>737</v>
      </c>
      <c r="AC66" s="33">
        <v>738</v>
      </c>
      <c r="AD66" s="33">
        <v>740</v>
      </c>
      <c r="AE66" s="33">
        <v>740</v>
      </c>
      <c r="AF66" s="33">
        <v>740</v>
      </c>
      <c r="AG66" s="33">
        <v>740</v>
      </c>
      <c r="AH66" s="33">
        <v>736</v>
      </c>
      <c r="AI66" s="33">
        <v>740</v>
      </c>
      <c r="AJ66" s="33">
        <v>734</v>
      </c>
      <c r="AK66" s="33">
        <v>742</v>
      </c>
      <c r="AL66" s="33">
        <v>737</v>
      </c>
      <c r="AM66" s="33">
        <v>737</v>
      </c>
      <c r="AN66" s="33">
        <v>739</v>
      </c>
      <c r="AO66" s="33">
        <v>739</v>
      </c>
      <c r="AP66" s="33">
        <v>743</v>
      </c>
      <c r="AQ66" s="33">
        <v>748</v>
      </c>
      <c r="AR66" s="33">
        <v>743</v>
      </c>
      <c r="AS66" s="33">
        <v>734</v>
      </c>
      <c r="AT66" s="33">
        <v>734</v>
      </c>
      <c r="AU66" s="33">
        <v>736</v>
      </c>
      <c r="AV66" s="33">
        <v>737</v>
      </c>
      <c r="AW66" s="33">
        <v>741</v>
      </c>
      <c r="AX66" s="33">
        <v>743</v>
      </c>
      <c r="AY66" s="33">
        <v>739</v>
      </c>
      <c r="AZ66" s="33">
        <v>740</v>
      </c>
      <c r="BA66" s="33">
        <v>738</v>
      </c>
      <c r="BB66" s="33">
        <v>740</v>
      </c>
      <c r="BC66" s="33">
        <v>746</v>
      </c>
      <c r="BD66" s="33">
        <v>746</v>
      </c>
      <c r="BE66" s="33">
        <v>740</v>
      </c>
      <c r="BF66" s="33">
        <v>735</v>
      </c>
      <c r="BG66" s="33">
        <v>740</v>
      </c>
      <c r="BH66" s="33">
        <v>743</v>
      </c>
      <c r="BI66" s="33">
        <v>738</v>
      </c>
      <c r="BJ66" s="33">
        <v>737</v>
      </c>
      <c r="BK66" s="33">
        <v>740</v>
      </c>
      <c r="BL66" s="33">
        <v>742</v>
      </c>
      <c r="BM66" s="33">
        <v>737</v>
      </c>
      <c r="BN66" s="33">
        <v>742</v>
      </c>
      <c r="BO66" s="33">
        <v>741</v>
      </c>
      <c r="BP66" s="33">
        <v>740</v>
      </c>
      <c r="BQ66" s="33">
        <v>741</v>
      </c>
      <c r="BR66" s="33">
        <v>741</v>
      </c>
      <c r="BS66" s="33">
        <v>738</v>
      </c>
      <c r="BT66" s="33">
        <v>737</v>
      </c>
      <c r="BU66" s="33">
        <v>740</v>
      </c>
      <c r="BV66" s="33">
        <v>742</v>
      </c>
      <c r="BW66" s="33">
        <v>740</v>
      </c>
      <c r="BX66" s="33">
        <v>740</v>
      </c>
      <c r="BY66" s="33">
        <v>738</v>
      </c>
      <c r="BZ66" s="33">
        <v>736</v>
      </c>
      <c r="CA66" s="33">
        <v>738</v>
      </c>
      <c r="CB66" s="33">
        <v>744</v>
      </c>
      <c r="CC66" s="33">
        <v>746</v>
      </c>
      <c r="CD66" s="33">
        <v>739</v>
      </c>
      <c r="CE66" s="33">
        <v>741</v>
      </c>
      <c r="CF66" s="33">
        <v>743</v>
      </c>
      <c r="CG66" s="33">
        <v>741</v>
      </c>
      <c r="CH66" s="33">
        <v>739</v>
      </c>
      <c r="CI66" s="33">
        <v>738</v>
      </c>
      <c r="CJ66" s="33">
        <v>739</v>
      </c>
      <c r="CK66" s="33">
        <v>736</v>
      </c>
      <c r="CL66" s="33">
        <v>736</v>
      </c>
      <c r="CM66" s="33">
        <v>741</v>
      </c>
      <c r="CN66" s="33">
        <v>740</v>
      </c>
      <c r="CO66" s="33">
        <v>739</v>
      </c>
      <c r="CP66" s="33">
        <v>739</v>
      </c>
      <c r="CQ66" s="33">
        <v>741</v>
      </c>
      <c r="CR66" s="33">
        <v>739</v>
      </c>
      <c r="CS66" s="34">
        <v>737</v>
      </c>
      <c r="CT66" s="31">
        <f t="shared" si="66"/>
        <v>71004</v>
      </c>
      <c r="CU66" s="152"/>
      <c r="CV66" s="262"/>
    </row>
    <row r="67" spans="1:102" ht="15.75" thickBot="1">
      <c r="A67" s="172" t="s">
        <v>10</v>
      </c>
      <c r="B67" s="117">
        <v>40</v>
      </c>
      <c r="C67" s="118">
        <v>40</v>
      </c>
      <c r="D67" s="118">
        <v>40</v>
      </c>
      <c r="E67" s="118">
        <v>40</v>
      </c>
      <c r="F67" s="118">
        <v>40</v>
      </c>
      <c r="G67" s="118">
        <v>40</v>
      </c>
      <c r="H67" s="118">
        <v>40</v>
      </c>
      <c r="I67" s="118">
        <v>40</v>
      </c>
      <c r="J67" s="118">
        <v>40</v>
      </c>
      <c r="K67" s="118">
        <v>40</v>
      </c>
      <c r="L67" s="118">
        <v>40</v>
      </c>
      <c r="M67" s="118">
        <v>40</v>
      </c>
      <c r="N67" s="118">
        <v>40</v>
      </c>
      <c r="O67" s="118">
        <v>40</v>
      </c>
      <c r="P67" s="118">
        <v>40</v>
      </c>
      <c r="Q67" s="118">
        <v>40</v>
      </c>
      <c r="R67" s="118">
        <v>40</v>
      </c>
      <c r="S67" s="118">
        <v>40</v>
      </c>
      <c r="T67" s="118">
        <v>40</v>
      </c>
      <c r="U67" s="118">
        <v>40</v>
      </c>
      <c r="V67" s="118">
        <v>40</v>
      </c>
      <c r="W67" s="118">
        <v>40</v>
      </c>
      <c r="X67" s="118">
        <v>40</v>
      </c>
      <c r="Y67" s="118">
        <v>40</v>
      </c>
      <c r="Z67" s="118">
        <v>40</v>
      </c>
      <c r="AA67" s="118">
        <v>40</v>
      </c>
      <c r="AB67" s="118">
        <v>40</v>
      </c>
      <c r="AC67" s="118">
        <v>40</v>
      </c>
      <c r="AD67" s="118">
        <v>40</v>
      </c>
      <c r="AE67" s="118">
        <v>40</v>
      </c>
      <c r="AF67" s="118">
        <v>40</v>
      </c>
      <c r="AG67" s="118">
        <v>40</v>
      </c>
      <c r="AH67" s="118">
        <v>40</v>
      </c>
      <c r="AI67" s="118">
        <v>40</v>
      </c>
      <c r="AJ67" s="118">
        <v>40</v>
      </c>
      <c r="AK67" s="118">
        <v>40</v>
      </c>
      <c r="AL67" s="118">
        <v>40</v>
      </c>
      <c r="AM67" s="118">
        <v>40</v>
      </c>
      <c r="AN67" s="118">
        <v>40</v>
      </c>
      <c r="AO67" s="118">
        <v>40</v>
      </c>
      <c r="AP67" s="118">
        <v>40</v>
      </c>
      <c r="AQ67" s="118">
        <v>40</v>
      </c>
      <c r="AR67" s="118">
        <v>40</v>
      </c>
      <c r="AS67" s="118">
        <v>40</v>
      </c>
      <c r="AT67" s="118">
        <v>40</v>
      </c>
      <c r="AU67" s="118">
        <v>40</v>
      </c>
      <c r="AV67" s="118">
        <v>40</v>
      </c>
      <c r="AW67" s="118">
        <v>40</v>
      </c>
      <c r="AX67" s="118">
        <v>40</v>
      </c>
      <c r="AY67" s="118">
        <v>40</v>
      </c>
      <c r="AZ67" s="118">
        <v>40</v>
      </c>
      <c r="BA67" s="118">
        <v>40</v>
      </c>
      <c r="BB67" s="118">
        <v>40</v>
      </c>
      <c r="BC67" s="118">
        <v>40</v>
      </c>
      <c r="BD67" s="118">
        <v>40</v>
      </c>
      <c r="BE67" s="118">
        <v>40</v>
      </c>
      <c r="BF67" s="118">
        <v>40</v>
      </c>
      <c r="BG67" s="118">
        <v>40</v>
      </c>
      <c r="BH67" s="118">
        <v>40</v>
      </c>
      <c r="BI67" s="118">
        <v>40</v>
      </c>
      <c r="BJ67" s="118">
        <v>40</v>
      </c>
      <c r="BK67" s="118">
        <v>40</v>
      </c>
      <c r="BL67" s="118">
        <v>40</v>
      </c>
      <c r="BM67" s="118">
        <v>40</v>
      </c>
      <c r="BN67" s="118">
        <v>40</v>
      </c>
      <c r="BO67" s="118">
        <v>40</v>
      </c>
      <c r="BP67" s="118">
        <v>40</v>
      </c>
      <c r="BQ67" s="118">
        <v>40</v>
      </c>
      <c r="BR67" s="118">
        <v>40</v>
      </c>
      <c r="BS67" s="118">
        <v>40</v>
      </c>
      <c r="BT67" s="118">
        <v>40</v>
      </c>
      <c r="BU67" s="118">
        <v>40</v>
      </c>
      <c r="BV67" s="118">
        <v>40</v>
      </c>
      <c r="BW67" s="118">
        <v>40</v>
      </c>
      <c r="BX67" s="118">
        <v>40</v>
      </c>
      <c r="BY67" s="118">
        <v>40</v>
      </c>
      <c r="BZ67" s="118">
        <v>40</v>
      </c>
      <c r="CA67" s="118">
        <v>40</v>
      </c>
      <c r="CB67" s="118">
        <v>40</v>
      </c>
      <c r="CC67" s="118">
        <v>40</v>
      </c>
      <c r="CD67" s="118">
        <v>40</v>
      </c>
      <c r="CE67" s="118">
        <v>40</v>
      </c>
      <c r="CF67" s="118">
        <v>40</v>
      </c>
      <c r="CG67" s="118">
        <v>40</v>
      </c>
      <c r="CH67" s="118">
        <v>40</v>
      </c>
      <c r="CI67" s="118">
        <v>40</v>
      </c>
      <c r="CJ67" s="118">
        <v>40</v>
      </c>
      <c r="CK67" s="118">
        <v>40</v>
      </c>
      <c r="CL67" s="118">
        <v>40</v>
      </c>
      <c r="CM67" s="118">
        <v>40</v>
      </c>
      <c r="CN67" s="118">
        <v>40</v>
      </c>
      <c r="CO67" s="118">
        <v>40</v>
      </c>
      <c r="CP67" s="118">
        <v>40</v>
      </c>
      <c r="CQ67" s="118">
        <v>40</v>
      </c>
      <c r="CR67" s="118">
        <v>40</v>
      </c>
      <c r="CS67" s="119">
        <v>40</v>
      </c>
      <c r="CT67" s="116">
        <f t="shared" si="66"/>
        <v>3840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30</v>
      </c>
      <c r="F72" s="122">
        <v>50</v>
      </c>
      <c r="G72" s="122">
        <v>50</v>
      </c>
      <c r="H72" s="122">
        <v>50</v>
      </c>
      <c r="I72" s="122">
        <v>20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30</v>
      </c>
      <c r="AD72" s="122">
        <v>60</v>
      </c>
      <c r="AE72" s="122">
        <v>90</v>
      </c>
      <c r="AF72" s="122">
        <v>120</v>
      </c>
      <c r="AG72" s="122">
        <v>150</v>
      </c>
      <c r="AH72" s="122">
        <v>158</v>
      </c>
      <c r="AI72" s="122">
        <v>158</v>
      </c>
      <c r="AJ72" s="122">
        <v>158</v>
      </c>
      <c r="AK72" s="122">
        <v>158</v>
      </c>
      <c r="AL72" s="122">
        <v>158</v>
      </c>
      <c r="AM72" s="122">
        <v>158</v>
      </c>
      <c r="AN72" s="122">
        <v>158</v>
      </c>
      <c r="AO72" s="122">
        <v>158</v>
      </c>
      <c r="AP72" s="122">
        <v>158</v>
      </c>
      <c r="AQ72" s="122">
        <v>158</v>
      </c>
      <c r="AR72" s="122">
        <v>158</v>
      </c>
      <c r="AS72" s="122">
        <v>158</v>
      </c>
      <c r="AT72" s="122">
        <v>158</v>
      </c>
      <c r="AU72" s="122">
        <v>158</v>
      </c>
      <c r="AV72" s="122">
        <v>158</v>
      </c>
      <c r="AW72" s="122">
        <v>158</v>
      </c>
      <c r="AX72" s="122">
        <v>158</v>
      </c>
      <c r="AY72" s="122">
        <v>158</v>
      </c>
      <c r="AZ72" s="122">
        <v>158</v>
      </c>
      <c r="BA72" s="122">
        <v>158</v>
      </c>
      <c r="BB72" s="122">
        <v>158</v>
      </c>
      <c r="BC72" s="122">
        <v>158</v>
      </c>
      <c r="BD72" s="122">
        <v>158</v>
      </c>
      <c r="BE72" s="122">
        <v>158</v>
      </c>
      <c r="BF72" s="122">
        <v>158</v>
      </c>
      <c r="BG72" s="122">
        <v>158</v>
      </c>
      <c r="BH72" s="122">
        <v>158</v>
      </c>
      <c r="BI72" s="122">
        <v>158</v>
      </c>
      <c r="BJ72" s="122">
        <v>128</v>
      </c>
      <c r="BK72" s="122">
        <v>98</v>
      </c>
      <c r="BL72" s="122">
        <v>68</v>
      </c>
      <c r="BM72" s="122">
        <v>38</v>
      </c>
      <c r="BN72" s="122">
        <v>8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5414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50</v>
      </c>
      <c r="F73" s="1">
        <v>50</v>
      </c>
      <c r="G73" s="1">
        <v>50</v>
      </c>
      <c r="H73" s="1">
        <v>50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60</v>
      </c>
      <c r="AF73" s="1">
        <v>120</v>
      </c>
      <c r="AG73" s="1">
        <v>143</v>
      </c>
      <c r="AH73" s="1">
        <v>143</v>
      </c>
      <c r="AI73" s="1">
        <v>143</v>
      </c>
      <c r="AJ73" s="1">
        <v>143</v>
      </c>
      <c r="AK73" s="1">
        <v>143</v>
      </c>
      <c r="AL73" s="1">
        <v>143</v>
      </c>
      <c r="AM73" s="1">
        <v>143</v>
      </c>
      <c r="AN73" s="1">
        <v>143</v>
      </c>
      <c r="AO73" s="1">
        <v>143</v>
      </c>
      <c r="AP73" s="1">
        <v>143</v>
      </c>
      <c r="AQ73" s="1">
        <v>143</v>
      </c>
      <c r="AR73" s="1">
        <v>143</v>
      </c>
      <c r="AS73" s="1">
        <v>143</v>
      </c>
      <c r="AT73" s="1">
        <v>143</v>
      </c>
      <c r="AU73" s="1">
        <v>143</v>
      </c>
      <c r="AV73" s="1">
        <v>143</v>
      </c>
      <c r="AW73" s="1">
        <v>143</v>
      </c>
      <c r="AX73" s="1">
        <v>143</v>
      </c>
      <c r="AY73" s="1">
        <v>143</v>
      </c>
      <c r="AZ73" s="1">
        <v>143</v>
      </c>
      <c r="BA73" s="1">
        <v>143</v>
      </c>
      <c r="BB73" s="1">
        <v>143</v>
      </c>
      <c r="BC73" s="1">
        <v>143</v>
      </c>
      <c r="BD73" s="1">
        <v>143</v>
      </c>
      <c r="BE73" s="1">
        <v>143</v>
      </c>
      <c r="BF73" s="1">
        <v>143</v>
      </c>
      <c r="BG73" s="1">
        <v>143</v>
      </c>
      <c r="BH73" s="1">
        <v>143</v>
      </c>
      <c r="BI73" s="1">
        <v>143</v>
      </c>
      <c r="BJ73" s="1">
        <v>83</v>
      </c>
      <c r="BK73" s="1">
        <v>23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4633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42</v>
      </c>
      <c r="G74" s="1">
        <v>42</v>
      </c>
      <c r="H74" s="1">
        <v>42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180</v>
      </c>
      <c r="AG74" s="1">
        <v>200</v>
      </c>
      <c r="AH74" s="1">
        <v>200</v>
      </c>
      <c r="AI74" s="1">
        <v>200</v>
      </c>
      <c r="AJ74" s="1">
        <v>200</v>
      </c>
      <c r="AK74" s="1">
        <v>200</v>
      </c>
      <c r="AL74" s="1">
        <v>200</v>
      </c>
      <c r="AM74" s="1">
        <v>200</v>
      </c>
      <c r="AN74" s="1">
        <v>200</v>
      </c>
      <c r="AO74" s="1">
        <v>200</v>
      </c>
      <c r="AP74" s="1">
        <v>200</v>
      </c>
      <c r="AQ74" s="1">
        <v>200</v>
      </c>
      <c r="AR74" s="1">
        <v>200</v>
      </c>
      <c r="AS74" s="1">
        <v>200</v>
      </c>
      <c r="AT74" s="1">
        <v>200</v>
      </c>
      <c r="AU74" s="1">
        <v>200</v>
      </c>
      <c r="AV74" s="1">
        <v>200</v>
      </c>
      <c r="AW74" s="1">
        <v>200</v>
      </c>
      <c r="AX74" s="1">
        <v>200</v>
      </c>
      <c r="AY74" s="1">
        <v>200</v>
      </c>
      <c r="AZ74" s="1">
        <v>200</v>
      </c>
      <c r="BA74" s="1">
        <v>20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4326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30</v>
      </c>
      <c r="F76" s="1">
        <v>50</v>
      </c>
      <c r="G76" s="1">
        <v>50</v>
      </c>
      <c r="H76" s="1">
        <v>50</v>
      </c>
      <c r="I76" s="1">
        <v>20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30</v>
      </c>
      <c r="R76" s="1">
        <v>43</v>
      </c>
      <c r="S76" s="1">
        <v>43</v>
      </c>
      <c r="T76" s="1">
        <v>43</v>
      </c>
      <c r="U76" s="1">
        <v>43</v>
      </c>
      <c r="V76" s="1">
        <v>13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30</v>
      </c>
      <c r="AC76" s="1">
        <v>60</v>
      </c>
      <c r="AD76" s="1">
        <v>90</v>
      </c>
      <c r="AE76" s="1">
        <v>120</v>
      </c>
      <c r="AF76" s="1">
        <v>136</v>
      </c>
      <c r="AG76" s="1">
        <v>136</v>
      </c>
      <c r="AH76" s="1">
        <v>136</v>
      </c>
      <c r="AI76" s="1">
        <v>136</v>
      </c>
      <c r="AJ76" s="1">
        <v>136</v>
      </c>
      <c r="AK76" s="1">
        <v>136</v>
      </c>
      <c r="AL76" s="1">
        <v>136</v>
      </c>
      <c r="AM76" s="1">
        <v>136</v>
      </c>
      <c r="AN76" s="1">
        <v>136</v>
      </c>
      <c r="AO76" s="1">
        <v>136</v>
      </c>
      <c r="AP76" s="1">
        <v>136</v>
      </c>
      <c r="AQ76" s="1">
        <v>136</v>
      </c>
      <c r="AR76" s="1">
        <v>136</v>
      </c>
      <c r="AS76" s="1">
        <v>136</v>
      </c>
      <c r="AT76" s="1">
        <v>136</v>
      </c>
      <c r="AU76" s="1">
        <v>136</v>
      </c>
      <c r="AV76" s="1">
        <v>136</v>
      </c>
      <c r="AW76" s="1">
        <v>136</v>
      </c>
      <c r="AX76" s="1">
        <v>136</v>
      </c>
      <c r="AY76" s="1">
        <v>136</v>
      </c>
      <c r="AZ76" s="1">
        <v>136</v>
      </c>
      <c r="BA76" s="1">
        <v>136</v>
      </c>
      <c r="BB76" s="1">
        <v>136</v>
      </c>
      <c r="BC76" s="1">
        <v>136</v>
      </c>
      <c r="BD76" s="1">
        <v>136</v>
      </c>
      <c r="BE76" s="1">
        <v>136</v>
      </c>
      <c r="BF76" s="1">
        <v>136</v>
      </c>
      <c r="BG76" s="1">
        <v>136</v>
      </c>
      <c r="BH76" s="1">
        <v>136</v>
      </c>
      <c r="BI76" s="1">
        <v>136</v>
      </c>
      <c r="BJ76" s="1">
        <v>136</v>
      </c>
      <c r="BK76" s="1">
        <v>106</v>
      </c>
      <c r="BL76" s="1">
        <v>76</v>
      </c>
      <c r="BM76" s="1">
        <v>46</v>
      </c>
      <c r="BN76" s="1">
        <v>16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5175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8">SUM(C84:C86)</f>
        <v>0.2</v>
      </c>
      <c r="D83" s="225">
        <f t="shared" si="68"/>
        <v>0.2</v>
      </c>
      <c r="E83" s="225">
        <f t="shared" si="68"/>
        <v>0.2</v>
      </c>
      <c r="F83" s="225">
        <f t="shared" si="68"/>
        <v>0.2</v>
      </c>
      <c r="G83" s="225">
        <f t="shared" si="68"/>
        <v>0.2</v>
      </c>
      <c r="H83" s="225">
        <f t="shared" si="68"/>
        <v>0.2</v>
      </c>
      <c r="I83" s="225">
        <f t="shared" si="68"/>
        <v>0.2</v>
      </c>
      <c r="J83" s="225">
        <f t="shared" si="68"/>
        <v>0.2</v>
      </c>
      <c r="K83" s="225">
        <f t="shared" si="68"/>
        <v>0.2</v>
      </c>
      <c r="L83" s="225">
        <f t="shared" si="68"/>
        <v>0.2</v>
      </c>
      <c r="M83" s="225">
        <f t="shared" si="68"/>
        <v>0.2</v>
      </c>
      <c r="N83" s="225">
        <f t="shared" si="68"/>
        <v>0.2</v>
      </c>
      <c r="O83" s="225">
        <f t="shared" si="68"/>
        <v>0.2</v>
      </c>
      <c r="P83" s="225">
        <f t="shared" si="68"/>
        <v>0.2</v>
      </c>
      <c r="Q83" s="225">
        <f t="shared" si="68"/>
        <v>0.2</v>
      </c>
      <c r="R83" s="225">
        <f t="shared" si="68"/>
        <v>0.2</v>
      </c>
      <c r="S83" s="225">
        <f t="shared" si="68"/>
        <v>0.2</v>
      </c>
      <c r="T83" s="225">
        <f t="shared" si="68"/>
        <v>0.2</v>
      </c>
      <c r="U83" s="225">
        <f t="shared" si="68"/>
        <v>0.2</v>
      </c>
      <c r="V83" s="225">
        <f t="shared" si="68"/>
        <v>0.2</v>
      </c>
      <c r="W83" s="225">
        <f t="shared" si="68"/>
        <v>0.2</v>
      </c>
      <c r="X83" s="225">
        <f t="shared" si="68"/>
        <v>0.2</v>
      </c>
      <c r="Y83" s="225">
        <f t="shared" si="68"/>
        <v>0.2</v>
      </c>
      <c r="Z83" s="225">
        <f t="shared" si="68"/>
        <v>192.79999999999998</v>
      </c>
      <c r="AA83" s="225">
        <f t="shared" si="68"/>
        <v>197.99999999999997</v>
      </c>
      <c r="AB83" s="225">
        <f t="shared" si="68"/>
        <v>198.1</v>
      </c>
      <c r="AC83" s="225">
        <f t="shared" si="68"/>
        <v>195.2</v>
      </c>
      <c r="AD83" s="225">
        <f t="shared" si="68"/>
        <v>198.99999999999997</v>
      </c>
      <c r="AE83" s="225">
        <f t="shared" si="68"/>
        <v>202.49999999999997</v>
      </c>
      <c r="AF83" s="225">
        <f t="shared" si="68"/>
        <v>202.89999999999998</v>
      </c>
      <c r="AG83" s="225">
        <f t="shared" si="68"/>
        <v>203.29999999999998</v>
      </c>
      <c r="AH83" s="225">
        <f t="shared" si="68"/>
        <v>202.89999999999998</v>
      </c>
      <c r="AI83" s="225">
        <f t="shared" si="68"/>
        <v>203.39999999999998</v>
      </c>
      <c r="AJ83" s="225">
        <f t="shared" si="68"/>
        <v>202.89999999999998</v>
      </c>
      <c r="AK83" s="225">
        <f t="shared" si="68"/>
        <v>203.2</v>
      </c>
      <c r="AL83" s="225">
        <f t="shared" si="68"/>
        <v>202.2</v>
      </c>
      <c r="AM83" s="225">
        <f t="shared" si="68"/>
        <v>202.2</v>
      </c>
      <c r="AN83" s="225">
        <f t="shared" si="68"/>
        <v>201.99999999999997</v>
      </c>
      <c r="AO83" s="225">
        <f t="shared" si="68"/>
        <v>201.6</v>
      </c>
      <c r="AP83" s="225">
        <f t="shared" si="68"/>
        <v>177.4</v>
      </c>
      <c r="AQ83" s="225">
        <f t="shared" si="68"/>
        <v>177</v>
      </c>
      <c r="AR83" s="225">
        <f t="shared" si="68"/>
        <v>177.60000000000002</v>
      </c>
      <c r="AS83" s="225">
        <f t="shared" si="68"/>
        <v>177.4</v>
      </c>
      <c r="AT83" s="225">
        <f t="shared" si="68"/>
        <v>114.31</v>
      </c>
      <c r="AU83" s="225">
        <f t="shared" si="68"/>
        <v>61</v>
      </c>
      <c r="AV83" s="225">
        <f t="shared" si="68"/>
        <v>76.900000000000006</v>
      </c>
      <c r="AW83" s="225">
        <f t="shared" si="68"/>
        <v>140.30000000000001</v>
      </c>
      <c r="AX83" s="225">
        <f t="shared" si="68"/>
        <v>140.89999999999998</v>
      </c>
      <c r="AY83" s="225">
        <f t="shared" si="68"/>
        <v>129.76</v>
      </c>
      <c r="AZ83" s="225">
        <f t="shared" si="68"/>
        <v>114.49999999999999</v>
      </c>
      <c r="BA83" s="225">
        <f t="shared" si="68"/>
        <v>114.8</v>
      </c>
      <c r="BB83" s="225">
        <f t="shared" si="68"/>
        <v>154.30000000000001</v>
      </c>
      <c r="BC83" s="225">
        <f t="shared" si="68"/>
        <v>154</v>
      </c>
      <c r="BD83" s="225">
        <f t="shared" si="68"/>
        <v>115.3</v>
      </c>
      <c r="BE83" s="225">
        <f t="shared" si="68"/>
        <v>114.99999999999999</v>
      </c>
      <c r="BF83" s="225">
        <f t="shared" si="68"/>
        <v>60.7</v>
      </c>
      <c r="BG83" s="225">
        <f t="shared" si="68"/>
        <v>60.600000000000009</v>
      </c>
      <c r="BH83" s="225">
        <f t="shared" si="68"/>
        <v>17.3</v>
      </c>
      <c r="BI83" s="225">
        <f t="shared" si="68"/>
        <v>13.379999999999999</v>
      </c>
      <c r="BJ83" s="225">
        <f t="shared" si="68"/>
        <v>10.1</v>
      </c>
      <c r="BK83" s="225">
        <f t="shared" si="68"/>
        <v>10.1</v>
      </c>
      <c r="BL83" s="225">
        <f t="shared" si="68"/>
        <v>6.3</v>
      </c>
      <c r="BM83" s="225">
        <f t="shared" si="68"/>
        <v>6.3</v>
      </c>
      <c r="BN83" s="225">
        <f t="shared" si="68"/>
        <v>6.3</v>
      </c>
      <c r="BO83" s="225">
        <f t="shared" ref="BO83:CS83" si="69">SUM(BO84:BO86)</f>
        <v>6.3</v>
      </c>
      <c r="BP83" s="225">
        <f t="shared" si="69"/>
        <v>6.3</v>
      </c>
      <c r="BQ83" s="225">
        <f t="shared" si="69"/>
        <v>6.3</v>
      </c>
      <c r="BR83" s="225">
        <f t="shared" si="69"/>
        <v>6.3</v>
      </c>
      <c r="BS83" s="225">
        <f t="shared" si="69"/>
        <v>6.3</v>
      </c>
      <c r="BT83" s="225">
        <f t="shared" si="69"/>
        <v>10</v>
      </c>
      <c r="BU83" s="225">
        <f t="shared" si="69"/>
        <v>10</v>
      </c>
      <c r="BV83" s="225">
        <f t="shared" si="69"/>
        <v>127.79999999999998</v>
      </c>
      <c r="BW83" s="225">
        <f t="shared" si="69"/>
        <v>2.17</v>
      </c>
      <c r="BX83" s="225">
        <f t="shared" si="69"/>
        <v>0.2</v>
      </c>
      <c r="BY83" s="225">
        <f t="shared" si="69"/>
        <v>0.2</v>
      </c>
      <c r="BZ83" s="225">
        <f t="shared" si="69"/>
        <v>0.2</v>
      </c>
      <c r="CA83" s="225">
        <f t="shared" si="69"/>
        <v>0.2</v>
      </c>
      <c r="CB83" s="225">
        <f t="shared" si="69"/>
        <v>0.2</v>
      </c>
      <c r="CC83" s="225">
        <f t="shared" si="69"/>
        <v>0.2</v>
      </c>
      <c r="CD83" s="225">
        <f t="shared" si="69"/>
        <v>0.2</v>
      </c>
      <c r="CE83" s="225">
        <f t="shared" si="69"/>
        <v>0.2</v>
      </c>
      <c r="CF83" s="225">
        <f t="shared" si="69"/>
        <v>0.2</v>
      </c>
      <c r="CG83" s="225">
        <f t="shared" si="69"/>
        <v>0.2</v>
      </c>
      <c r="CH83" s="225">
        <f t="shared" si="69"/>
        <v>0.2</v>
      </c>
      <c r="CI83" s="225">
        <f t="shared" si="69"/>
        <v>0.2</v>
      </c>
      <c r="CJ83" s="225">
        <f t="shared" si="69"/>
        <v>0.2</v>
      </c>
      <c r="CK83" s="225">
        <f t="shared" si="69"/>
        <v>0.2</v>
      </c>
      <c r="CL83" s="225">
        <f t="shared" si="69"/>
        <v>0.2</v>
      </c>
      <c r="CM83" s="225">
        <f t="shared" si="69"/>
        <v>0.2</v>
      </c>
      <c r="CN83" s="225">
        <f t="shared" si="69"/>
        <v>0.2</v>
      </c>
      <c r="CO83" s="225">
        <f t="shared" si="69"/>
        <v>0.2</v>
      </c>
      <c r="CP83" s="225">
        <f t="shared" si="69"/>
        <v>0.2</v>
      </c>
      <c r="CQ83" s="225">
        <f t="shared" si="69"/>
        <v>0.2</v>
      </c>
      <c r="CR83" s="225">
        <f t="shared" si="69"/>
        <v>0.2</v>
      </c>
      <c r="CS83" s="226">
        <f t="shared" si="69"/>
        <v>0.2</v>
      </c>
      <c r="CT83" s="222">
        <f>SUM(B83:CS83)</f>
        <v>5734.4199999999983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144.39999999999998</v>
      </c>
      <c r="AA84" s="1">
        <v>149.59999999999997</v>
      </c>
      <c r="AB84" s="1">
        <v>149.69999999999999</v>
      </c>
      <c r="AC84" s="1">
        <v>146.79999999999998</v>
      </c>
      <c r="AD84" s="1">
        <v>150.59999999999997</v>
      </c>
      <c r="AE84" s="1">
        <v>154.09999999999997</v>
      </c>
      <c r="AF84" s="1">
        <v>154.49999999999997</v>
      </c>
      <c r="AG84" s="1">
        <v>154.89999999999998</v>
      </c>
      <c r="AH84" s="1">
        <v>148.49999999999997</v>
      </c>
      <c r="AI84" s="1">
        <v>148.99999999999997</v>
      </c>
      <c r="AJ84" s="1">
        <v>148.49999999999997</v>
      </c>
      <c r="AK84" s="1">
        <v>148.79999999999998</v>
      </c>
      <c r="AL84" s="1">
        <v>147.79999999999998</v>
      </c>
      <c r="AM84" s="1">
        <v>147.79999999999998</v>
      </c>
      <c r="AN84" s="1">
        <v>147.59999999999997</v>
      </c>
      <c r="AO84" s="1">
        <v>147.19999999999999</v>
      </c>
      <c r="AP84" s="1">
        <v>61.3</v>
      </c>
      <c r="AQ84" s="1">
        <v>60.899999999999991</v>
      </c>
      <c r="AR84" s="1">
        <v>61.5</v>
      </c>
      <c r="AS84" s="1">
        <v>61.3</v>
      </c>
      <c r="AT84" s="1">
        <v>17.3</v>
      </c>
      <c r="AU84" s="1">
        <v>61</v>
      </c>
      <c r="AV84" s="1">
        <v>59.900000000000006</v>
      </c>
      <c r="AW84" s="1">
        <v>60.2</v>
      </c>
      <c r="AX84" s="1">
        <v>77.8</v>
      </c>
      <c r="AY84" s="1">
        <v>75.44</v>
      </c>
      <c r="AZ84" s="1">
        <v>114.49999999999999</v>
      </c>
      <c r="BA84" s="1">
        <v>114.8</v>
      </c>
      <c r="BB84" s="1">
        <v>115.6</v>
      </c>
      <c r="BC84" s="1">
        <v>115.3</v>
      </c>
      <c r="BD84" s="1">
        <v>115.3</v>
      </c>
      <c r="BE84" s="1">
        <v>114.99999999999999</v>
      </c>
      <c r="BF84" s="1">
        <v>60.7</v>
      </c>
      <c r="BG84" s="1">
        <v>60.600000000000009</v>
      </c>
      <c r="BH84" s="1">
        <v>17.3</v>
      </c>
      <c r="BI84" s="1">
        <v>13.379999999999999</v>
      </c>
      <c r="BJ84" s="1">
        <v>10.1</v>
      </c>
      <c r="BK84" s="1">
        <v>10.1</v>
      </c>
      <c r="BL84" s="1">
        <v>6.3</v>
      </c>
      <c r="BM84" s="1">
        <v>6.3</v>
      </c>
      <c r="BN84" s="1">
        <v>6.3</v>
      </c>
      <c r="BO84" s="1">
        <v>6.3</v>
      </c>
      <c r="BP84" s="1">
        <v>6.3</v>
      </c>
      <c r="BQ84" s="1">
        <v>6.3</v>
      </c>
      <c r="BR84" s="1">
        <v>6.3</v>
      </c>
      <c r="BS84" s="1">
        <v>6.3</v>
      </c>
      <c r="BT84" s="1">
        <v>10</v>
      </c>
      <c r="BU84" s="1">
        <v>10</v>
      </c>
      <c r="BV84" s="1">
        <v>127.79999999999998</v>
      </c>
      <c r="BW84" s="1">
        <v>2.17</v>
      </c>
      <c r="BX84" s="1">
        <v>0.2</v>
      </c>
      <c r="BY84" s="1">
        <v>0.2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4058.6899999999982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48.4</v>
      </c>
      <c r="AA85" s="1">
        <v>48.4</v>
      </c>
      <c r="AB85" s="1">
        <v>48.4</v>
      </c>
      <c r="AC85" s="1">
        <v>48.4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116.10000000000001</v>
      </c>
      <c r="AQ85" s="1">
        <v>116.10000000000001</v>
      </c>
      <c r="AR85" s="1">
        <v>116.10000000000001</v>
      </c>
      <c r="AS85" s="1">
        <v>116.10000000000001</v>
      </c>
      <c r="AT85" s="1">
        <v>97.01</v>
      </c>
      <c r="AU85" s="1">
        <v>0</v>
      </c>
      <c r="AV85" s="1">
        <v>17</v>
      </c>
      <c r="AW85" s="1">
        <v>80.099999999999994</v>
      </c>
      <c r="AX85" s="1">
        <v>63.099999999999994</v>
      </c>
      <c r="AY85" s="1">
        <v>54.32</v>
      </c>
      <c r="AZ85" s="1">
        <v>0</v>
      </c>
      <c r="BA85" s="1">
        <v>0</v>
      </c>
      <c r="BB85" s="1">
        <v>38.700000000000003</v>
      </c>
      <c r="BC85" s="1">
        <v>38.700000000000003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1627.7299999999996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48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1.32E-2</v>
      </c>
      <c r="Y87" s="128">
        <f>SUM(Y88:Y88)</f>
        <v>0.96802999999999995</v>
      </c>
      <c r="Z87" s="128">
        <f>SUM(Z88:Z88)</f>
        <v>5.8630562400000006</v>
      </c>
      <c r="AA87" s="128">
        <f>SUM(AA88:AA88)</f>
        <v>13.428573299999998</v>
      </c>
      <c r="AB87" s="128">
        <f>SUM(AB88:AB88)</f>
        <v>22.624414099999996</v>
      </c>
      <c r="AC87" s="128">
        <f>SUM(AC88:AC88)</f>
        <v>32.683415799999999</v>
      </c>
      <c r="AD87" s="128">
        <f>SUM(AD88:AD88)</f>
        <v>44.723781000000002</v>
      </c>
      <c r="AE87" s="128">
        <f>SUM(AE88:AE88)</f>
        <v>56.639719999999997</v>
      </c>
      <c r="AF87" s="128">
        <f>SUM(AF88:AF88)</f>
        <v>69.808482999999995</v>
      </c>
      <c r="AG87" s="128">
        <f>SUM(AG88:AG88)</f>
        <v>87.279907000000009</v>
      </c>
      <c r="AH87" s="128">
        <f>SUM(AH88:AH88)</f>
        <v>105.31734000000002</v>
      </c>
      <c r="AI87" s="128">
        <f>SUM(AI88:AI88)</f>
        <v>120.84222400000002</v>
      </c>
      <c r="AJ87" s="128">
        <f>SUM(AJ88:AJ88)</f>
        <v>132.39487300000002</v>
      </c>
      <c r="AK87" s="128">
        <f>SUM(AK88:AK88)</f>
        <v>148.46906800000002</v>
      </c>
      <c r="AL87" s="128">
        <f>SUM(AL88:AL88)</f>
        <v>159.46426600000001</v>
      </c>
      <c r="AM87" s="128">
        <f>SUM(AM88:AM88)</f>
        <v>172.85028700000004</v>
      </c>
      <c r="AN87" s="128">
        <f>SUM(AN88:AN88)</f>
        <v>177.58426500000002</v>
      </c>
      <c r="AO87" s="128">
        <f>SUM(AO88:AO88)</f>
        <v>181.35429800000003</v>
      </c>
      <c r="AP87" s="128">
        <f>SUM(AP88:AP88)</f>
        <v>190.839125</v>
      </c>
      <c r="AQ87" s="128">
        <f>SUM(AQ88:AQ88)</f>
        <v>193.57482600000003</v>
      </c>
      <c r="AR87" s="128">
        <f>SUM(AR88:AR88)</f>
        <v>205.30402899999999</v>
      </c>
      <c r="AS87" s="128">
        <f>SUM(AS88:AS88)</f>
        <v>204.92332399999998</v>
      </c>
      <c r="AT87" s="128">
        <f>SUM(AT88:AT88)</f>
        <v>206.85277599999998</v>
      </c>
      <c r="AU87" s="128">
        <f>SUM(AU88:AU88)</f>
        <v>212.12831399999999</v>
      </c>
      <c r="AV87" s="128">
        <f>SUM(AV88:AV88)</f>
        <v>217.64104300000002</v>
      </c>
      <c r="AW87" s="128">
        <f>SUM(AW88:AW88)</f>
        <v>219.26665699999998</v>
      </c>
      <c r="AX87" s="128">
        <f>SUM(AX88:AX88)</f>
        <v>225.45840499999997</v>
      </c>
      <c r="AY87" s="128">
        <f>SUM(AY88:AY88)</f>
        <v>218.37796300000002</v>
      </c>
      <c r="AZ87" s="128">
        <f>SUM(AZ88:AZ88)</f>
        <v>216.27031899999997</v>
      </c>
      <c r="BA87" s="128">
        <f>SUM(BA88:BA88)</f>
        <v>218.976674</v>
      </c>
      <c r="BB87" s="128">
        <f>SUM(BB88:BB88)</f>
        <v>218.048517</v>
      </c>
      <c r="BC87" s="128">
        <f>SUM(BC88:BC88)</f>
        <v>219.749899</v>
      </c>
      <c r="BD87" s="128">
        <f>SUM(BD88:BD88)</f>
        <v>213.53926000000001</v>
      </c>
      <c r="BE87" s="128">
        <f>SUM(BE88:BE88)</f>
        <v>205.11926800000003</v>
      </c>
      <c r="BF87" s="128">
        <f>SUM(BF88:BF88)</f>
        <v>196.07288200000002</v>
      </c>
      <c r="BG87" s="128">
        <f>SUM(BG88:BG88)</f>
        <v>191.58384799999999</v>
      </c>
      <c r="BH87" s="128">
        <f>SUM(BH88:BH88)</f>
        <v>182.67037199999999</v>
      </c>
      <c r="BI87" s="128">
        <f>SUM(BI88:BI88)</f>
        <v>174.19427100000001</v>
      </c>
      <c r="BJ87" s="128">
        <f>SUM(BJ88:BJ88)</f>
        <v>169.32036499999998</v>
      </c>
      <c r="BK87" s="128">
        <f>SUM(BK88:BK88)</f>
        <v>157.60926900000001</v>
      </c>
      <c r="BL87" s="128">
        <f>SUM(BL88:BL88)</f>
        <v>143.61586499999999</v>
      </c>
      <c r="BM87" s="128">
        <f>SUM(BM88:BM88)</f>
        <v>128.87013899999999</v>
      </c>
      <c r="BN87" s="128">
        <f>SUM(BN88:BN88)</f>
        <v>117.88302200000001</v>
      </c>
      <c r="BO87" s="128">
        <f>SUM(BO88:BO88)</f>
        <v>100.79597200000001</v>
      </c>
      <c r="BP87" s="128">
        <f>SUM(BP88:BP88)</f>
        <v>89.706975</v>
      </c>
      <c r="BQ87" s="128">
        <f>SUM(BQ88:BQ88)</f>
        <v>72.209418999999997</v>
      </c>
      <c r="BR87" s="128">
        <f>SUM(BR88:BR88)</f>
        <v>55.975512999999999</v>
      </c>
      <c r="BS87" s="128">
        <f>SUM(BS88:BS88)</f>
        <v>39.634330099999993</v>
      </c>
      <c r="BT87" s="128">
        <f>SUM(BT88:BT88)</f>
        <v>27.734536600000002</v>
      </c>
      <c r="BU87" s="128">
        <f>SUM(BU88:BU88)</f>
        <v>18.321639600000001</v>
      </c>
      <c r="BV87" s="128">
        <f>SUM(BV88:BV88)</f>
        <v>10.008335279999997</v>
      </c>
      <c r="BW87" s="128">
        <f>SUM(BW88:BW88)</f>
        <v>3.49941792</v>
      </c>
      <c r="BX87" s="128">
        <f>SUM(BX88:BX88)</f>
        <v>0.68184999999999996</v>
      </c>
      <c r="BY87" s="128">
        <f>SUM(BY88:BY88)</f>
        <v>0.13045000000000001</v>
      </c>
      <c r="BZ87" s="128">
        <f>SUM(BZ88:BZ88)</f>
        <v>1.2E-2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6798.9100719399994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1.32E-2</v>
      </c>
      <c r="Y88" s="217">
        <v>0.96802999999999995</v>
      </c>
      <c r="Z88" s="217">
        <v>5.8630562400000006</v>
      </c>
      <c r="AA88" s="217">
        <v>13.428573299999998</v>
      </c>
      <c r="AB88" s="217">
        <v>22.624414099999996</v>
      </c>
      <c r="AC88" s="217">
        <v>32.683415799999999</v>
      </c>
      <c r="AD88" s="217">
        <v>44.723781000000002</v>
      </c>
      <c r="AE88" s="217">
        <v>56.639719999999997</v>
      </c>
      <c r="AF88" s="217">
        <v>69.808482999999995</v>
      </c>
      <c r="AG88" s="217">
        <v>87.279907000000009</v>
      </c>
      <c r="AH88" s="217">
        <v>105.31734000000002</v>
      </c>
      <c r="AI88" s="217">
        <v>120.84222400000002</v>
      </c>
      <c r="AJ88" s="217">
        <v>132.39487300000002</v>
      </c>
      <c r="AK88" s="217">
        <v>148.46906800000002</v>
      </c>
      <c r="AL88" s="217">
        <v>159.46426600000001</v>
      </c>
      <c r="AM88" s="217">
        <v>172.85028700000004</v>
      </c>
      <c r="AN88" s="217">
        <v>177.58426500000002</v>
      </c>
      <c r="AO88" s="217">
        <v>181.35429800000003</v>
      </c>
      <c r="AP88" s="217">
        <v>190.839125</v>
      </c>
      <c r="AQ88" s="217">
        <v>193.57482600000003</v>
      </c>
      <c r="AR88" s="217">
        <v>205.30402899999999</v>
      </c>
      <c r="AS88" s="217">
        <v>204.92332399999998</v>
      </c>
      <c r="AT88" s="217">
        <v>206.85277599999998</v>
      </c>
      <c r="AU88" s="217">
        <v>212.12831399999999</v>
      </c>
      <c r="AV88" s="217">
        <v>217.64104300000002</v>
      </c>
      <c r="AW88" s="217">
        <v>219.26665699999998</v>
      </c>
      <c r="AX88" s="217">
        <v>225.45840499999997</v>
      </c>
      <c r="AY88" s="217">
        <v>218.37796300000002</v>
      </c>
      <c r="AZ88" s="217">
        <v>216.27031899999997</v>
      </c>
      <c r="BA88" s="217">
        <v>218.976674</v>
      </c>
      <c r="BB88" s="217">
        <v>218.048517</v>
      </c>
      <c r="BC88" s="217">
        <v>219.749899</v>
      </c>
      <c r="BD88" s="217">
        <v>213.53926000000001</v>
      </c>
      <c r="BE88" s="217">
        <v>205.11926800000003</v>
      </c>
      <c r="BF88" s="217">
        <v>196.07288200000002</v>
      </c>
      <c r="BG88" s="217">
        <v>191.58384799999999</v>
      </c>
      <c r="BH88" s="217">
        <v>182.67037199999999</v>
      </c>
      <c r="BI88" s="217">
        <v>174.19427100000001</v>
      </c>
      <c r="BJ88" s="217">
        <v>169.32036499999998</v>
      </c>
      <c r="BK88" s="217">
        <v>157.60926900000001</v>
      </c>
      <c r="BL88" s="217">
        <v>143.61586499999999</v>
      </c>
      <c r="BM88" s="217">
        <v>128.87013899999999</v>
      </c>
      <c r="BN88" s="217">
        <v>117.88302200000001</v>
      </c>
      <c r="BO88" s="217">
        <v>100.79597200000001</v>
      </c>
      <c r="BP88" s="217">
        <v>89.706975</v>
      </c>
      <c r="BQ88" s="217">
        <v>72.209418999999997</v>
      </c>
      <c r="BR88" s="217">
        <v>55.975512999999999</v>
      </c>
      <c r="BS88" s="217">
        <v>39.634330099999993</v>
      </c>
      <c r="BT88" s="217">
        <v>27.734536600000002</v>
      </c>
      <c r="BU88" s="217">
        <v>18.321639600000001</v>
      </c>
      <c r="BV88" s="217">
        <v>10.008335279999997</v>
      </c>
      <c r="BW88" s="217">
        <v>3.49941792</v>
      </c>
      <c r="BX88" s="217">
        <v>0.68184999999999996</v>
      </c>
      <c r="BY88" s="217">
        <v>0.13045000000000001</v>
      </c>
      <c r="BZ88" s="217">
        <v>1.2E-2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6798.9100719399994</v>
      </c>
      <c r="CU88" s="281"/>
    </row>
    <row r="89" spans="1:102">
      <c r="A89" s="220" t="s">
        <v>41</v>
      </c>
      <c r="B89" s="230">
        <f t="shared" ref="B89:AG89" si="72">SUM(B83,B87)</f>
        <v>0.2</v>
      </c>
      <c r="C89" s="129">
        <f t="shared" si="72"/>
        <v>0.2</v>
      </c>
      <c r="D89" s="129">
        <f t="shared" si="72"/>
        <v>0.2</v>
      </c>
      <c r="E89" s="129">
        <f t="shared" si="72"/>
        <v>0.2</v>
      </c>
      <c r="F89" s="129">
        <f t="shared" si="72"/>
        <v>0.2</v>
      </c>
      <c r="G89" s="129">
        <f t="shared" si="72"/>
        <v>0.2</v>
      </c>
      <c r="H89" s="129">
        <f t="shared" si="72"/>
        <v>0.2</v>
      </c>
      <c r="I89" s="129">
        <f t="shared" si="72"/>
        <v>0.2</v>
      </c>
      <c r="J89" s="129">
        <f t="shared" si="72"/>
        <v>0.2</v>
      </c>
      <c r="K89" s="129">
        <f t="shared" si="72"/>
        <v>0.2</v>
      </c>
      <c r="L89" s="129">
        <f t="shared" si="72"/>
        <v>0.2</v>
      </c>
      <c r="M89" s="129">
        <f t="shared" si="72"/>
        <v>0.2</v>
      </c>
      <c r="N89" s="129">
        <f t="shared" si="72"/>
        <v>0.2</v>
      </c>
      <c r="O89" s="129">
        <f t="shared" si="72"/>
        <v>0.2</v>
      </c>
      <c r="P89" s="129">
        <f t="shared" si="72"/>
        <v>0.2</v>
      </c>
      <c r="Q89" s="129">
        <f t="shared" si="72"/>
        <v>0.2</v>
      </c>
      <c r="R89" s="129">
        <f t="shared" si="72"/>
        <v>0.2</v>
      </c>
      <c r="S89" s="129">
        <f t="shared" si="72"/>
        <v>0.2</v>
      </c>
      <c r="T89" s="129">
        <f t="shared" si="72"/>
        <v>0.2</v>
      </c>
      <c r="U89" s="129">
        <f t="shared" si="72"/>
        <v>0.2</v>
      </c>
      <c r="V89" s="129">
        <f t="shared" si="72"/>
        <v>0.2</v>
      </c>
      <c r="W89" s="129">
        <f t="shared" si="72"/>
        <v>0.2</v>
      </c>
      <c r="X89" s="129">
        <f t="shared" si="72"/>
        <v>0.2132</v>
      </c>
      <c r="Y89" s="129">
        <f t="shared" si="72"/>
        <v>1.1680299999999999</v>
      </c>
      <c r="Z89" s="129">
        <f t="shared" si="72"/>
        <v>198.66305623999997</v>
      </c>
      <c r="AA89" s="129">
        <f t="shared" si="72"/>
        <v>211.42857329999998</v>
      </c>
      <c r="AB89" s="129">
        <f t="shared" si="72"/>
        <v>220.72441409999999</v>
      </c>
      <c r="AC89" s="129">
        <f t="shared" si="72"/>
        <v>227.88341579999999</v>
      </c>
      <c r="AD89" s="129">
        <f t="shared" si="72"/>
        <v>243.72378099999997</v>
      </c>
      <c r="AE89" s="129">
        <f t="shared" si="72"/>
        <v>259.13971999999995</v>
      </c>
      <c r="AF89" s="129">
        <f t="shared" si="72"/>
        <v>272.708483</v>
      </c>
      <c r="AG89" s="129">
        <f t="shared" si="72"/>
        <v>290.57990699999999</v>
      </c>
      <c r="AH89" s="129">
        <f t="shared" ref="AH89:BM89" si="73">SUM(AH83,AH87)</f>
        <v>308.21733999999998</v>
      </c>
      <c r="AI89" s="129">
        <f t="shared" si="73"/>
        <v>324.24222399999996</v>
      </c>
      <c r="AJ89" s="129">
        <f t="shared" si="73"/>
        <v>335.294873</v>
      </c>
      <c r="AK89" s="129">
        <f t="shared" si="73"/>
        <v>351.66906800000004</v>
      </c>
      <c r="AL89" s="129">
        <f t="shared" si="73"/>
        <v>361.664266</v>
      </c>
      <c r="AM89" s="129">
        <f t="shared" si="73"/>
        <v>375.05028700000003</v>
      </c>
      <c r="AN89" s="129">
        <f t="shared" si="73"/>
        <v>379.58426499999996</v>
      </c>
      <c r="AO89" s="129">
        <f t="shared" si="73"/>
        <v>382.95429799999999</v>
      </c>
      <c r="AP89" s="129">
        <f t="shared" si="73"/>
        <v>368.239125</v>
      </c>
      <c r="AQ89" s="129">
        <f t="shared" si="73"/>
        <v>370.57482600000003</v>
      </c>
      <c r="AR89" s="129">
        <f t="shared" si="73"/>
        <v>382.90402900000004</v>
      </c>
      <c r="AS89" s="129">
        <f t="shared" si="73"/>
        <v>382.32332399999996</v>
      </c>
      <c r="AT89" s="129">
        <f t="shared" si="73"/>
        <v>321.16277600000001</v>
      </c>
      <c r="AU89" s="129">
        <f t="shared" si="73"/>
        <v>273.12831399999999</v>
      </c>
      <c r="AV89" s="129">
        <f t="shared" si="73"/>
        <v>294.54104300000006</v>
      </c>
      <c r="AW89" s="129">
        <f t="shared" si="73"/>
        <v>359.56665699999996</v>
      </c>
      <c r="AX89" s="129">
        <f t="shared" si="73"/>
        <v>366.35840499999995</v>
      </c>
      <c r="AY89" s="129">
        <f t="shared" si="73"/>
        <v>348.13796300000001</v>
      </c>
      <c r="AZ89" s="129">
        <f t="shared" si="73"/>
        <v>330.77031899999997</v>
      </c>
      <c r="BA89" s="129">
        <f t="shared" si="73"/>
        <v>333.77667400000001</v>
      </c>
      <c r="BB89" s="129">
        <f t="shared" si="73"/>
        <v>372.34851700000002</v>
      </c>
      <c r="BC89" s="129">
        <f t="shared" si="73"/>
        <v>373.74989900000003</v>
      </c>
      <c r="BD89" s="129">
        <f t="shared" si="73"/>
        <v>328.83926000000002</v>
      </c>
      <c r="BE89" s="129">
        <f t="shared" si="73"/>
        <v>320.11926800000003</v>
      </c>
      <c r="BF89" s="129">
        <f t="shared" si="73"/>
        <v>256.77288200000004</v>
      </c>
      <c r="BG89" s="129">
        <f t="shared" si="73"/>
        <v>252.18384800000001</v>
      </c>
      <c r="BH89" s="129">
        <f t="shared" si="73"/>
        <v>199.970372</v>
      </c>
      <c r="BI89" s="129">
        <f t="shared" si="73"/>
        <v>187.57427100000001</v>
      </c>
      <c r="BJ89" s="129">
        <f t="shared" si="73"/>
        <v>179.42036499999998</v>
      </c>
      <c r="BK89" s="129">
        <f t="shared" si="73"/>
        <v>167.70926900000001</v>
      </c>
      <c r="BL89" s="129">
        <f t="shared" si="73"/>
        <v>149.915865</v>
      </c>
      <c r="BM89" s="129">
        <f t="shared" si="73"/>
        <v>135.17013900000001</v>
      </c>
      <c r="BN89" s="129">
        <f t="shared" ref="BN89:CS89" si="74">SUM(BN83,BN87)</f>
        <v>124.18302200000001</v>
      </c>
      <c r="BO89" s="129">
        <f t="shared" si="74"/>
        <v>107.095972</v>
      </c>
      <c r="BP89" s="129">
        <f t="shared" si="74"/>
        <v>96.006974999999997</v>
      </c>
      <c r="BQ89" s="129">
        <f t="shared" si="74"/>
        <v>78.509418999999994</v>
      </c>
      <c r="BR89" s="129">
        <f t="shared" si="74"/>
        <v>62.275512999999997</v>
      </c>
      <c r="BS89" s="129">
        <f t="shared" si="74"/>
        <v>45.93433009999999</v>
      </c>
      <c r="BT89" s="129">
        <f t="shared" si="74"/>
        <v>37.734536599999998</v>
      </c>
      <c r="BU89" s="129">
        <f t="shared" si="74"/>
        <v>28.321639600000001</v>
      </c>
      <c r="BV89" s="129">
        <f t="shared" si="74"/>
        <v>137.80833527999999</v>
      </c>
      <c r="BW89" s="129">
        <f t="shared" si="74"/>
        <v>5.6694179199999999</v>
      </c>
      <c r="BX89" s="129">
        <f t="shared" si="74"/>
        <v>0.88185000000000002</v>
      </c>
      <c r="BY89" s="129">
        <f t="shared" si="74"/>
        <v>0.33045000000000002</v>
      </c>
      <c r="BZ89" s="129">
        <f t="shared" si="74"/>
        <v>0.21200000000000002</v>
      </c>
      <c r="CA89" s="129">
        <f t="shared" si="74"/>
        <v>0.2</v>
      </c>
      <c r="CB89" s="129">
        <f t="shared" si="74"/>
        <v>0.2</v>
      </c>
      <c r="CC89" s="129">
        <f t="shared" si="74"/>
        <v>0.2</v>
      </c>
      <c r="CD89" s="129">
        <f t="shared" si="74"/>
        <v>0.2</v>
      </c>
      <c r="CE89" s="129">
        <f t="shared" si="74"/>
        <v>0.2</v>
      </c>
      <c r="CF89" s="129">
        <f t="shared" si="74"/>
        <v>0.2</v>
      </c>
      <c r="CG89" s="129">
        <f t="shared" si="74"/>
        <v>0.2</v>
      </c>
      <c r="CH89" s="129">
        <f t="shared" si="74"/>
        <v>0.2</v>
      </c>
      <c r="CI89" s="129">
        <f t="shared" si="74"/>
        <v>0.2</v>
      </c>
      <c r="CJ89" s="129">
        <f t="shared" si="74"/>
        <v>0.2</v>
      </c>
      <c r="CK89" s="129">
        <f t="shared" si="74"/>
        <v>0.2</v>
      </c>
      <c r="CL89" s="129">
        <f t="shared" si="74"/>
        <v>0.2</v>
      </c>
      <c r="CM89" s="129">
        <f t="shared" si="74"/>
        <v>0.2</v>
      </c>
      <c r="CN89" s="129">
        <f t="shared" si="74"/>
        <v>0.2</v>
      </c>
      <c r="CO89" s="129">
        <f t="shared" si="74"/>
        <v>0.2</v>
      </c>
      <c r="CP89" s="129">
        <f t="shared" si="74"/>
        <v>0.2</v>
      </c>
      <c r="CQ89" s="129">
        <f t="shared" si="74"/>
        <v>0.2</v>
      </c>
      <c r="CR89" s="129">
        <f t="shared" si="74"/>
        <v>0.2</v>
      </c>
      <c r="CS89" s="231">
        <f t="shared" si="74"/>
        <v>0.2</v>
      </c>
      <c r="CT89" s="222">
        <f t="shared" si="71"/>
        <v>12533.330071940018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9.0299999999999994</v>
      </c>
      <c r="C94" s="169">
        <f t="shared" si="79"/>
        <v>9.0299999999999994</v>
      </c>
      <c r="D94" s="169">
        <f t="shared" si="79"/>
        <v>9.0299999999999994</v>
      </c>
      <c r="E94" s="169">
        <f t="shared" si="79"/>
        <v>9.0299999999999994</v>
      </c>
      <c r="F94" s="169">
        <f t="shared" si="79"/>
        <v>9.0299999999999994</v>
      </c>
      <c r="G94" s="169">
        <f t="shared" si="79"/>
        <v>9.0299999999999994</v>
      </c>
      <c r="H94" s="169">
        <f t="shared" si="79"/>
        <v>9.0299999999999994</v>
      </c>
      <c r="I94" s="169">
        <f t="shared" si="79"/>
        <v>9.0299999999999994</v>
      </c>
      <c r="J94" s="169">
        <f t="shared" si="79"/>
        <v>9.0299999999999994</v>
      </c>
      <c r="K94" s="169">
        <f t="shared" si="79"/>
        <v>9.0299999999999994</v>
      </c>
      <c r="L94" s="169">
        <f t="shared" si="79"/>
        <v>9.0299999999999994</v>
      </c>
      <c r="M94" s="169">
        <f t="shared" si="79"/>
        <v>9.0299999999999994</v>
      </c>
      <c r="N94" s="169">
        <f t="shared" si="79"/>
        <v>9.0299999999999994</v>
      </c>
      <c r="O94" s="169">
        <f t="shared" si="79"/>
        <v>9.0299999999999994</v>
      </c>
      <c r="P94" s="169">
        <f t="shared" si="79"/>
        <v>9.0299999999999994</v>
      </c>
      <c r="Q94" s="169">
        <f t="shared" si="79"/>
        <v>9.0299999999999994</v>
      </c>
      <c r="R94" s="169">
        <f t="shared" si="79"/>
        <v>9.0299999999999994</v>
      </c>
      <c r="S94" s="169">
        <f t="shared" si="79"/>
        <v>9.0299999999999994</v>
      </c>
      <c r="T94" s="169">
        <f t="shared" si="79"/>
        <v>9.0299999999999994</v>
      </c>
      <c r="U94" s="169">
        <f t="shared" si="79"/>
        <v>9.0299999999999994</v>
      </c>
      <c r="V94" s="169">
        <f t="shared" si="79"/>
        <v>9.0299999999999994</v>
      </c>
      <c r="W94" s="169">
        <f t="shared" si="79"/>
        <v>9.0299999999999994</v>
      </c>
      <c r="X94" s="169">
        <f t="shared" si="79"/>
        <v>9.0432000000000006</v>
      </c>
      <c r="Y94" s="169">
        <f t="shared" si="79"/>
        <v>9.99803</v>
      </c>
      <c r="Z94" s="169">
        <f t="shared" si="79"/>
        <v>207.49305623999999</v>
      </c>
      <c r="AA94" s="169">
        <f t="shared" si="79"/>
        <v>220.25857329999999</v>
      </c>
      <c r="AB94" s="169">
        <f t="shared" si="79"/>
        <v>229.5544141</v>
      </c>
      <c r="AC94" s="169">
        <f t="shared" si="79"/>
        <v>236.71341580000001</v>
      </c>
      <c r="AD94" s="169">
        <f t="shared" si="79"/>
        <v>252.55378099999999</v>
      </c>
      <c r="AE94" s="169">
        <f t="shared" si="79"/>
        <v>267.96971999999994</v>
      </c>
      <c r="AF94" s="169">
        <f t="shared" si="79"/>
        <v>281.53848299999999</v>
      </c>
      <c r="AG94" s="169">
        <f t="shared" si="79"/>
        <v>299.40990699999998</v>
      </c>
      <c r="AH94" s="169">
        <f t="shared" ref="AH94:BM94" si="80">AH89+AH90</f>
        <v>317.04733999999996</v>
      </c>
      <c r="AI94" s="169">
        <f t="shared" si="80"/>
        <v>333.07222399999995</v>
      </c>
      <c r="AJ94" s="169">
        <f t="shared" si="80"/>
        <v>344.12487299999998</v>
      </c>
      <c r="AK94" s="169">
        <f t="shared" si="80"/>
        <v>360.49906800000002</v>
      </c>
      <c r="AL94" s="169">
        <f t="shared" si="80"/>
        <v>370.49426599999998</v>
      </c>
      <c r="AM94" s="169">
        <f t="shared" si="80"/>
        <v>383.88028700000001</v>
      </c>
      <c r="AN94" s="169">
        <f t="shared" si="80"/>
        <v>388.41426499999994</v>
      </c>
      <c r="AO94" s="169">
        <f t="shared" si="80"/>
        <v>391.78429799999998</v>
      </c>
      <c r="AP94" s="169">
        <f t="shared" si="80"/>
        <v>377.06912499999999</v>
      </c>
      <c r="AQ94" s="169">
        <f t="shared" si="80"/>
        <v>379.40482600000001</v>
      </c>
      <c r="AR94" s="169">
        <f t="shared" si="80"/>
        <v>391.73402900000002</v>
      </c>
      <c r="AS94" s="169">
        <f t="shared" si="80"/>
        <v>391.15332399999994</v>
      </c>
      <c r="AT94" s="169">
        <f t="shared" si="80"/>
        <v>329.99277599999999</v>
      </c>
      <c r="AU94" s="169">
        <f t="shared" si="80"/>
        <v>281.95831399999997</v>
      </c>
      <c r="AV94" s="169">
        <f t="shared" si="80"/>
        <v>303.37104300000004</v>
      </c>
      <c r="AW94" s="169">
        <f t="shared" si="80"/>
        <v>368.39665699999995</v>
      </c>
      <c r="AX94" s="169">
        <f t="shared" si="80"/>
        <v>375.18840499999993</v>
      </c>
      <c r="AY94" s="169">
        <f t="shared" si="80"/>
        <v>356.967963</v>
      </c>
      <c r="AZ94" s="169">
        <f t="shared" si="80"/>
        <v>339.60031899999996</v>
      </c>
      <c r="BA94" s="169">
        <f t="shared" si="80"/>
        <v>342.606674</v>
      </c>
      <c r="BB94" s="169">
        <f t="shared" si="80"/>
        <v>381.178517</v>
      </c>
      <c r="BC94" s="169">
        <f t="shared" si="80"/>
        <v>382.57989900000001</v>
      </c>
      <c r="BD94" s="169">
        <f t="shared" si="80"/>
        <v>337.66926000000001</v>
      </c>
      <c r="BE94" s="169">
        <f t="shared" si="80"/>
        <v>328.94926800000002</v>
      </c>
      <c r="BF94" s="169">
        <f t="shared" si="80"/>
        <v>265.60288200000002</v>
      </c>
      <c r="BG94" s="169">
        <f t="shared" si="80"/>
        <v>261.013848</v>
      </c>
      <c r="BH94" s="169">
        <f t="shared" si="80"/>
        <v>208.80037200000001</v>
      </c>
      <c r="BI94" s="169">
        <f t="shared" si="80"/>
        <v>196.40427100000002</v>
      </c>
      <c r="BJ94" s="169">
        <f t="shared" si="80"/>
        <v>188.25036499999999</v>
      </c>
      <c r="BK94" s="169">
        <f t="shared" si="80"/>
        <v>176.53926900000002</v>
      </c>
      <c r="BL94" s="169">
        <f t="shared" si="80"/>
        <v>158.74586500000001</v>
      </c>
      <c r="BM94" s="169">
        <f t="shared" si="80"/>
        <v>144.00013900000002</v>
      </c>
      <c r="BN94" s="169">
        <f t="shared" ref="BN94:CS94" si="81">BN89+BN90</f>
        <v>133.01302200000001</v>
      </c>
      <c r="BO94" s="169">
        <f t="shared" si="81"/>
        <v>115.925972</v>
      </c>
      <c r="BP94" s="169">
        <f t="shared" si="81"/>
        <v>104.836975</v>
      </c>
      <c r="BQ94" s="169">
        <f t="shared" si="81"/>
        <v>87.339418999999992</v>
      </c>
      <c r="BR94" s="169">
        <f t="shared" si="81"/>
        <v>71.105513000000002</v>
      </c>
      <c r="BS94" s="169">
        <f t="shared" si="81"/>
        <v>54.764330099999988</v>
      </c>
      <c r="BT94" s="169">
        <f t="shared" si="81"/>
        <v>46.564536599999997</v>
      </c>
      <c r="BU94" s="169">
        <f t="shared" si="81"/>
        <v>37.151639600000003</v>
      </c>
      <c r="BV94" s="169">
        <f t="shared" si="81"/>
        <v>146.63833528000001</v>
      </c>
      <c r="BW94" s="169">
        <f t="shared" si="81"/>
        <v>14.499417919999999</v>
      </c>
      <c r="BX94" s="169">
        <f t="shared" si="81"/>
        <v>9.7118500000000001</v>
      </c>
      <c r="BY94" s="169">
        <f t="shared" si="81"/>
        <v>9.1604500000000009</v>
      </c>
      <c r="BZ94" s="169">
        <f t="shared" si="81"/>
        <v>9.0419999999999998</v>
      </c>
      <c r="CA94" s="169">
        <f t="shared" si="81"/>
        <v>9.0299999999999994</v>
      </c>
      <c r="CB94" s="169">
        <f t="shared" si="81"/>
        <v>9.0299999999999994</v>
      </c>
      <c r="CC94" s="169">
        <f t="shared" si="81"/>
        <v>9.0299999999999994</v>
      </c>
      <c r="CD94" s="169">
        <f t="shared" si="81"/>
        <v>9.0299999999999994</v>
      </c>
      <c r="CE94" s="169">
        <f t="shared" si="81"/>
        <v>9.0299999999999994</v>
      </c>
      <c r="CF94" s="169">
        <f t="shared" si="81"/>
        <v>9.0299999999999994</v>
      </c>
      <c r="CG94" s="169">
        <f t="shared" si="81"/>
        <v>9.0299999999999994</v>
      </c>
      <c r="CH94" s="169">
        <f t="shared" si="81"/>
        <v>9.0299999999999994</v>
      </c>
      <c r="CI94" s="169">
        <f t="shared" si="81"/>
        <v>9.0299999999999994</v>
      </c>
      <c r="CJ94" s="169">
        <f t="shared" si="81"/>
        <v>9.0299999999999994</v>
      </c>
      <c r="CK94" s="169">
        <f t="shared" si="81"/>
        <v>9.0299999999999994</v>
      </c>
      <c r="CL94" s="169">
        <f t="shared" si="81"/>
        <v>9.0299999999999994</v>
      </c>
      <c r="CM94" s="169">
        <f t="shared" si="81"/>
        <v>9.0299999999999994</v>
      </c>
      <c r="CN94" s="169">
        <f t="shared" si="81"/>
        <v>9.0299999999999994</v>
      </c>
      <c r="CO94" s="169">
        <f t="shared" si="81"/>
        <v>9.0299999999999994</v>
      </c>
      <c r="CP94" s="169">
        <f t="shared" si="81"/>
        <v>9.0299999999999994</v>
      </c>
      <c r="CQ94" s="169">
        <f t="shared" si="81"/>
        <v>9.0299999999999994</v>
      </c>
      <c r="CR94" s="169">
        <f t="shared" si="81"/>
        <v>9.0299999999999994</v>
      </c>
      <c r="CS94" s="233">
        <f t="shared" si="81"/>
        <v>9.0299999999999994</v>
      </c>
      <c r="CT94" s="133">
        <f t="shared" si="78"/>
        <v>13381.010071940014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9.0299999999999994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9.0432000000000006</v>
      </c>
      <c r="Y97" s="131">
        <f>IF(Y57&lt;0,0,MIN(Y57,Y94))</f>
        <v>9.99803</v>
      </c>
      <c r="Z97" s="131">
        <f>IF(Z57&lt;0,0,MIN(Z57,Z94))</f>
        <v>207.49305623999999</v>
      </c>
      <c r="AA97" s="131">
        <f>IF(AA57&lt;0,0,MIN(AA57,AA94))</f>
        <v>220.25857329999999</v>
      </c>
      <c r="AB97" s="131">
        <f>IF(AB57&lt;0,0,MIN(AB57,AB94))</f>
        <v>229.5544141</v>
      </c>
      <c r="AC97" s="131">
        <f>IF(AC57&lt;0,0,MIN(AC57,AC94))</f>
        <v>236.71341580000001</v>
      </c>
      <c r="AD97" s="131">
        <f>IF(AD57&lt;0,0,MIN(AD57,AD94))</f>
        <v>252.55378099999999</v>
      </c>
      <c r="AE97" s="131">
        <f>IF(AE57&lt;0,0,MIN(AE57,AE94))</f>
        <v>267.96971999999994</v>
      </c>
      <c r="AF97" s="131">
        <f>IF(AF57&lt;0,0,MIN(AF57,AF94))</f>
        <v>281.53848299999999</v>
      </c>
      <c r="AG97" s="131">
        <f>IF(AG57&lt;0,0,MIN(AG57,AG94))</f>
        <v>299.40990699999998</v>
      </c>
      <c r="AH97" s="131">
        <f>IF(AH57&lt;0,0,MIN(AH57,AH94))</f>
        <v>317.04733999999996</v>
      </c>
      <c r="AI97" s="131">
        <f>IF(AI57&lt;0,0,MIN(AI57,AI94))</f>
        <v>333.07222399999995</v>
      </c>
      <c r="AJ97" s="131">
        <f>IF(AJ57&lt;0,0,MIN(AJ57,AJ94))</f>
        <v>344.12487299999998</v>
      </c>
      <c r="AK97" s="131">
        <f>IF(AK57&lt;0,0,MIN(AK57,AK94))</f>
        <v>360.49906800000002</v>
      </c>
      <c r="AL97" s="131">
        <f>IF(AL57&lt;0,0,MIN(AL57,AL94))</f>
        <v>370.49426599999998</v>
      </c>
      <c r="AM97" s="131">
        <f>IF(AM57&lt;0,0,MIN(AM57,AM94))</f>
        <v>383.88028700000001</v>
      </c>
      <c r="AN97" s="131">
        <f>IF(AN57&lt;0,0,MIN(AN57,AN94))</f>
        <v>388.41426499999994</v>
      </c>
      <c r="AO97" s="131">
        <f>IF(AO57&lt;0,0,MIN(AO57,AO94))</f>
        <v>391.78429799999998</v>
      </c>
      <c r="AP97" s="131">
        <f>IF(AP57&lt;0,0,MIN(AP57,AP94))</f>
        <v>377.06912499999999</v>
      </c>
      <c r="AQ97" s="131">
        <f>IF(AQ57&lt;0,0,MIN(AQ57,AQ94))</f>
        <v>379.40482600000001</v>
      </c>
      <c r="AR97" s="131">
        <f>IF(AR57&lt;0,0,MIN(AR57,AR94))</f>
        <v>391.73402900000002</v>
      </c>
      <c r="AS97" s="131">
        <f>IF(AS57&lt;0,0,MIN(AS57,AS94))</f>
        <v>391.15332399999994</v>
      </c>
      <c r="AT97" s="131">
        <f>IF(AT57&lt;0,0,MIN(AT57,AT94))</f>
        <v>329.99277599999999</v>
      </c>
      <c r="AU97" s="131">
        <f>IF(AU57&lt;0,0,MIN(AU57,AU94))</f>
        <v>281.95831399999997</v>
      </c>
      <c r="AV97" s="131">
        <f>IF(AV57&lt;0,0,MIN(AV57,AV94))</f>
        <v>303.37104300000004</v>
      </c>
      <c r="AW97" s="131">
        <f>IF(AW57&lt;0,0,MIN(AW57,AW94))</f>
        <v>368.39665699999995</v>
      </c>
      <c r="AX97" s="131">
        <f>IF(AX57&lt;0,0,MIN(AX57,AX94))</f>
        <v>375.18840499999993</v>
      </c>
      <c r="AY97" s="131">
        <f>IF(AY57&lt;0,0,MIN(AY57,AY94))</f>
        <v>356.967963</v>
      </c>
      <c r="AZ97" s="131">
        <f>IF(AZ57&lt;0,0,MIN(AZ57,AZ94))</f>
        <v>339.60031899999996</v>
      </c>
      <c r="BA97" s="131">
        <f>IF(BA57&lt;0,0,MIN(BA57,BA94))</f>
        <v>342.606674</v>
      </c>
      <c r="BB97" s="131">
        <f>IF(BB57&lt;0,0,MIN(BB57,BB94))</f>
        <v>381.178517</v>
      </c>
      <c r="BC97" s="131">
        <f>IF(BC57&lt;0,0,MIN(BC57,BC94))</f>
        <v>382.57989900000001</v>
      </c>
      <c r="BD97" s="131">
        <f>IF(BD57&lt;0,0,MIN(BD57,BD94))</f>
        <v>337.66926000000001</v>
      </c>
      <c r="BE97" s="131">
        <f>IF(BE57&lt;0,0,MIN(BE57,BE94))</f>
        <v>328.94926800000002</v>
      </c>
      <c r="BF97" s="131">
        <f>IF(BF57&lt;0,0,MIN(BF57,BF94))</f>
        <v>265.60288200000002</v>
      </c>
      <c r="BG97" s="131">
        <f>IF(BG57&lt;0,0,MIN(BG57,BG94))</f>
        <v>261.013848</v>
      </c>
      <c r="BH97" s="131">
        <f>IF(BH57&lt;0,0,MIN(BH57,BH94))</f>
        <v>208.80037200000001</v>
      </c>
      <c r="BI97" s="131">
        <f>IF(BI57&lt;0,0,MIN(BI57,BI94))</f>
        <v>196.40427100000002</v>
      </c>
      <c r="BJ97" s="131">
        <f>IF(BJ57&lt;0,0,MIN(BJ57,BJ94))</f>
        <v>188.25036499999999</v>
      </c>
      <c r="BK97" s="131">
        <f>IF(BK57&lt;0,0,MIN(BK57,BK94))</f>
        <v>176.53926900000002</v>
      </c>
      <c r="BL97" s="131">
        <f>IF(BL57&lt;0,0,MIN(BL57,BL94))</f>
        <v>158.74586500000001</v>
      </c>
      <c r="BM97" s="131">
        <f>IF(BM57&lt;0,0,MIN(BM57,BM94))</f>
        <v>144.00013900000002</v>
      </c>
      <c r="BN97" s="131">
        <f>IF(BN57&lt;0,0,MIN(BN57,BN94))</f>
        <v>133.01302200000001</v>
      </c>
      <c r="BO97" s="131">
        <f>IF(BO57&lt;0,0,MIN(BO57,BO94))</f>
        <v>115.925972</v>
      </c>
      <c r="BP97" s="131">
        <f>IF(BP57&lt;0,0,MIN(BP57,BP94))</f>
        <v>104.836975</v>
      </c>
      <c r="BQ97" s="131">
        <f>IF(BQ57&lt;0,0,MIN(BQ57,BQ94))</f>
        <v>87.339418999999992</v>
      </c>
      <c r="BR97" s="131">
        <f>IF(BR57&lt;0,0,MIN(BR57,BR94))</f>
        <v>71.105513000000002</v>
      </c>
      <c r="BS97" s="131">
        <f>IF(BS57&lt;0,0,MIN(BS57,BS94))</f>
        <v>54.764330099999988</v>
      </c>
      <c r="BT97" s="131">
        <f>IF(BT57&lt;0,0,MIN(BT57,BT94))</f>
        <v>46.564536599999997</v>
      </c>
      <c r="BU97" s="131">
        <f>IF(BU57&lt;0,0,MIN(BU57,BU94))</f>
        <v>37.151639600000003</v>
      </c>
      <c r="BV97" s="131">
        <f>IF(BV57&lt;0,0,MIN(BV57,BV94))</f>
        <v>146.63833528000001</v>
      </c>
      <c r="BW97" s="131">
        <f>IF(BW57&lt;0,0,MIN(BW57,BW94))</f>
        <v>14.499417919999999</v>
      </c>
      <c r="BX97" s="131">
        <f>IF(BX57&lt;0,0,MIN(BX57,BX94))</f>
        <v>9.7118500000000001</v>
      </c>
      <c r="BY97" s="131">
        <f>IF(BY57&lt;0,0,MIN(BY57,BY94))</f>
        <v>9.1604500000000009</v>
      </c>
      <c r="BZ97" s="131">
        <f>IF(BZ57&lt;0,0,MIN(BZ57,BZ94))</f>
        <v>9.0419999999999998</v>
      </c>
      <c r="CA97" s="131">
        <f>IF(CA57&lt;0,0,MIN(CA57,CA94))</f>
        <v>9.0299999999999994</v>
      </c>
      <c r="CB97" s="131">
        <f>IF(CB57&lt;0,0,MIN(CB57,CB94))</f>
        <v>9.0299999999999994</v>
      </c>
      <c r="CC97" s="131">
        <f>IF(CC57&lt;0,0,MIN(CC57,CC94))</f>
        <v>9.0299999999999994</v>
      </c>
      <c r="CD97" s="131">
        <f>IF(CD57&lt;0,0,MIN(CD57,CD94))</f>
        <v>9.0299999999999994</v>
      </c>
      <c r="CE97" s="131">
        <f>IF(CE57&lt;0,0,MIN(CE57,CE94))</f>
        <v>9.0299999999999994</v>
      </c>
      <c r="CF97" s="131">
        <f>IF(CF57&lt;0,0,MIN(CF57,CF94))</f>
        <v>9.0299999999999994</v>
      </c>
      <c r="CG97" s="131">
        <f>IF(CG57&lt;0,0,MIN(CG57,CG94))</f>
        <v>9.0299999999999994</v>
      </c>
      <c r="CH97" s="131">
        <f>IF(CH57&lt;0,0,MIN(CH57,CH94))</f>
        <v>9.0299999999999994</v>
      </c>
      <c r="CI97" s="131">
        <f>IF(CI57&lt;0,0,MIN(CI57,CI94))</f>
        <v>9.0299999999999994</v>
      </c>
      <c r="CJ97" s="131">
        <f>IF(CJ57&lt;0,0,MIN(CJ57,CJ94))</f>
        <v>9.0299999999999994</v>
      </c>
      <c r="CK97" s="131">
        <f>IF(CK57&lt;0,0,MIN(CK57,CK94))</f>
        <v>9.0299999999999994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13381.010071940014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239.33999999999997</v>
      </c>
      <c r="AI101" s="8">
        <f t="shared" si="86"/>
        <v>314.52999999999997</v>
      </c>
      <c r="AJ101" s="8">
        <f t="shared" si="86"/>
        <v>342.83000000000004</v>
      </c>
      <c r="AK101" s="8">
        <f t="shared" si="86"/>
        <v>342.83000000000004</v>
      </c>
      <c r="AL101" s="8">
        <f t="shared" si="86"/>
        <v>342.83000000000004</v>
      </c>
      <c r="AM101" s="8">
        <f t="shared" si="86"/>
        <v>342.83000000000004</v>
      </c>
      <c r="AN101" s="8">
        <f t="shared" si="86"/>
        <v>342.83000000000004</v>
      </c>
      <c r="AO101" s="8">
        <f t="shared" si="86"/>
        <v>342.83000000000004</v>
      </c>
      <c r="AP101" s="8">
        <f t="shared" si="86"/>
        <v>267.64</v>
      </c>
      <c r="AQ101" s="8">
        <f t="shared" si="86"/>
        <v>192.45999999999998</v>
      </c>
      <c r="AR101" s="8">
        <f t="shared" si="86"/>
        <v>0</v>
      </c>
      <c r="AS101" s="8">
        <f t="shared" si="86"/>
        <v>0</v>
      </c>
      <c r="AT101" s="8">
        <f t="shared" si="86"/>
        <v>0</v>
      </c>
      <c r="AU101" s="8">
        <f t="shared" si="86"/>
        <v>0</v>
      </c>
      <c r="AV101" s="8">
        <f t="shared" si="86"/>
        <v>0</v>
      </c>
      <c r="AW101" s="8">
        <f t="shared" si="86"/>
        <v>0</v>
      </c>
      <c r="AX101" s="8">
        <f t="shared" si="86"/>
        <v>124.94999999999999</v>
      </c>
      <c r="AY101" s="8">
        <f t="shared" si="86"/>
        <v>230.55</v>
      </c>
      <c r="AZ101" s="8">
        <f t="shared" si="86"/>
        <v>336.15</v>
      </c>
      <c r="BA101" s="8">
        <f t="shared" si="86"/>
        <v>441.75</v>
      </c>
      <c r="BB101" s="8">
        <f t="shared" si="86"/>
        <v>481.5</v>
      </c>
      <c r="BC101" s="8">
        <f t="shared" si="86"/>
        <v>481.5</v>
      </c>
      <c r="BD101" s="8">
        <f t="shared" si="86"/>
        <v>481.5</v>
      </c>
      <c r="BE101" s="8">
        <f t="shared" si="86"/>
        <v>481.5</v>
      </c>
      <c r="BF101" s="8">
        <f t="shared" si="86"/>
        <v>375.9</v>
      </c>
      <c r="BG101" s="8">
        <f t="shared" si="86"/>
        <v>270.3</v>
      </c>
      <c r="BH101" s="8">
        <f t="shared" si="86"/>
        <v>164.7</v>
      </c>
      <c r="BI101" s="8">
        <f t="shared" si="86"/>
        <v>59.100000000000023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1.7500875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3"/>
  <sheetViews>
    <sheetView showGridLines="0" topLeftCell="A78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3778.6978408602149</v>
      </c>
      <c r="C3" s="19">
        <f t="shared" si="0"/>
        <v>3778.6978408602149</v>
      </c>
      <c r="D3" s="19">
        <f t="shared" si="0"/>
        <v>3778.6978408602149</v>
      </c>
      <c r="E3" s="19">
        <f t="shared" si="0"/>
        <v>3778.6978408602149</v>
      </c>
      <c r="F3" s="19">
        <f t="shared" si="0"/>
        <v>3778.6978408602149</v>
      </c>
      <c r="G3" s="19">
        <f t="shared" si="0"/>
        <v>3778.6978408602149</v>
      </c>
      <c r="H3" s="19">
        <f t="shared" ref="H3:BS3" si="1">H4+H12</f>
        <v>3778.6978408602149</v>
      </c>
      <c r="I3" s="19">
        <f t="shared" si="1"/>
        <v>3778.6978408602149</v>
      </c>
      <c r="J3" s="19">
        <f t="shared" si="1"/>
        <v>3778.6978408602149</v>
      </c>
      <c r="K3" s="19">
        <f t="shared" si="1"/>
        <v>3778.6978408602149</v>
      </c>
      <c r="L3" s="19">
        <f t="shared" si="1"/>
        <v>3778.6978408602149</v>
      </c>
      <c r="M3" s="19">
        <f t="shared" si="1"/>
        <v>3778.6978408602149</v>
      </c>
      <c r="N3" s="19">
        <f t="shared" si="1"/>
        <v>3778.6978408602149</v>
      </c>
      <c r="O3" s="19">
        <f t="shared" si="1"/>
        <v>3778.6978408602149</v>
      </c>
      <c r="P3" s="19">
        <f t="shared" si="1"/>
        <v>3778.6978408602149</v>
      </c>
      <c r="Q3" s="19">
        <f t="shared" si="1"/>
        <v>3778.6978408602149</v>
      </c>
      <c r="R3" s="19">
        <f t="shared" si="1"/>
        <v>3778.6978408602149</v>
      </c>
      <c r="S3" s="19">
        <f t="shared" si="1"/>
        <v>3778.6978408602149</v>
      </c>
      <c r="T3" s="19">
        <f t="shared" si="1"/>
        <v>3778.6978408602149</v>
      </c>
      <c r="U3" s="19">
        <f t="shared" si="1"/>
        <v>3778.6978408602149</v>
      </c>
      <c r="V3" s="19">
        <f t="shared" si="1"/>
        <v>3778.6978408602149</v>
      </c>
      <c r="W3" s="19">
        <f t="shared" si="1"/>
        <v>3778.6978408602149</v>
      </c>
      <c r="X3" s="19">
        <f t="shared" si="1"/>
        <v>3778.6978408602149</v>
      </c>
      <c r="Y3" s="19">
        <f t="shared" si="1"/>
        <v>3778.6978408602149</v>
      </c>
      <c r="Z3" s="19">
        <f t="shared" si="1"/>
        <v>3778.6978408602149</v>
      </c>
      <c r="AA3" s="19">
        <f t="shared" si="1"/>
        <v>3778.6978408602149</v>
      </c>
      <c r="AB3" s="19">
        <f t="shared" si="1"/>
        <v>3778.6978408602149</v>
      </c>
      <c r="AC3" s="19">
        <f t="shared" si="1"/>
        <v>3778.6978408602149</v>
      </c>
      <c r="AD3" s="19">
        <f t="shared" si="1"/>
        <v>3778.6978408602149</v>
      </c>
      <c r="AE3" s="19">
        <f t="shared" si="1"/>
        <v>3778.6978408602149</v>
      </c>
      <c r="AF3" s="19">
        <f t="shared" si="1"/>
        <v>3778.6978408602149</v>
      </c>
      <c r="AG3" s="19">
        <f t="shared" si="1"/>
        <v>3778.6978408602149</v>
      </c>
      <c r="AH3" s="19">
        <f t="shared" si="1"/>
        <v>3778.6978408602149</v>
      </c>
      <c r="AI3" s="19">
        <f t="shared" si="1"/>
        <v>3778.6978408602149</v>
      </c>
      <c r="AJ3" s="19">
        <f t="shared" si="1"/>
        <v>3778.6978408602149</v>
      </c>
      <c r="AK3" s="19">
        <f t="shared" si="1"/>
        <v>3778.6978408602149</v>
      </c>
      <c r="AL3" s="19">
        <f t="shared" si="1"/>
        <v>3778.6978408602149</v>
      </c>
      <c r="AM3" s="19">
        <f t="shared" si="1"/>
        <v>3778.6978408602149</v>
      </c>
      <c r="AN3" s="19">
        <f t="shared" si="1"/>
        <v>3778.6978408602149</v>
      </c>
      <c r="AO3" s="19">
        <f t="shared" si="1"/>
        <v>3778.6978408602149</v>
      </c>
      <c r="AP3" s="19">
        <f t="shared" si="1"/>
        <v>3778.6978408602149</v>
      </c>
      <c r="AQ3" s="19">
        <f t="shared" si="1"/>
        <v>3778.6978408602149</v>
      </c>
      <c r="AR3" s="19">
        <f t="shared" si="1"/>
        <v>3778.6978408602149</v>
      </c>
      <c r="AS3" s="19">
        <f t="shared" si="1"/>
        <v>3778.6978408602149</v>
      </c>
      <c r="AT3" s="19">
        <f t="shared" si="1"/>
        <v>3778.6978408602149</v>
      </c>
      <c r="AU3" s="19">
        <f t="shared" si="1"/>
        <v>3778.6978408602149</v>
      </c>
      <c r="AV3" s="19">
        <f t="shared" si="1"/>
        <v>3778.6978408602149</v>
      </c>
      <c r="AW3" s="19">
        <f t="shared" si="1"/>
        <v>3778.6978408602149</v>
      </c>
      <c r="AX3" s="19">
        <f t="shared" si="1"/>
        <v>3778.6978408602149</v>
      </c>
      <c r="AY3" s="19">
        <f t="shared" si="1"/>
        <v>3778.6978408602149</v>
      </c>
      <c r="AZ3" s="19">
        <f t="shared" si="1"/>
        <v>3778.6978408602149</v>
      </c>
      <c r="BA3" s="19">
        <f t="shared" si="1"/>
        <v>3778.6978408602149</v>
      </c>
      <c r="BB3" s="19">
        <f t="shared" si="1"/>
        <v>3778.6978408602149</v>
      </c>
      <c r="BC3" s="19">
        <f t="shared" si="1"/>
        <v>3778.6978408602149</v>
      </c>
      <c r="BD3" s="19">
        <f t="shared" si="1"/>
        <v>3778.6978408602149</v>
      </c>
      <c r="BE3" s="19">
        <f t="shared" si="1"/>
        <v>3778.6978408602149</v>
      </c>
      <c r="BF3" s="19">
        <f t="shared" si="1"/>
        <v>3778.6978408602149</v>
      </c>
      <c r="BG3" s="19">
        <f t="shared" si="1"/>
        <v>3778.6978408602149</v>
      </c>
      <c r="BH3" s="19">
        <f t="shared" si="1"/>
        <v>3778.6978408602149</v>
      </c>
      <c r="BI3" s="19">
        <f t="shared" si="1"/>
        <v>3778.6978408602149</v>
      </c>
      <c r="BJ3" s="19">
        <f t="shared" si="1"/>
        <v>3778.6978408602149</v>
      </c>
      <c r="BK3" s="19">
        <f t="shared" si="1"/>
        <v>3778.6978408602149</v>
      </c>
      <c r="BL3" s="19">
        <f t="shared" si="1"/>
        <v>3778.6978408602149</v>
      </c>
      <c r="BM3" s="19">
        <f t="shared" si="1"/>
        <v>3778.6978408602149</v>
      </c>
      <c r="BN3" s="19">
        <f t="shared" si="1"/>
        <v>3778.6978408602149</v>
      </c>
      <c r="BO3" s="19">
        <f t="shared" si="1"/>
        <v>3778.6978408602149</v>
      </c>
      <c r="BP3" s="19">
        <f t="shared" si="1"/>
        <v>3778.6978408602149</v>
      </c>
      <c r="BQ3" s="19">
        <f t="shared" si="1"/>
        <v>3778.6978408602149</v>
      </c>
      <c r="BR3" s="19">
        <f t="shared" si="1"/>
        <v>3778.6978408602149</v>
      </c>
      <c r="BS3" s="19">
        <f t="shared" si="1"/>
        <v>3778.6978408602149</v>
      </c>
      <c r="BT3" s="19">
        <f t="shared" ref="BT3:CS3" si="2">BT4+BT12</f>
        <v>3778.6978408602149</v>
      </c>
      <c r="BU3" s="19">
        <f t="shared" si="2"/>
        <v>3778.6978408602149</v>
      </c>
      <c r="BV3" s="19">
        <f t="shared" si="2"/>
        <v>3778.6978408602149</v>
      </c>
      <c r="BW3" s="19">
        <f t="shared" si="2"/>
        <v>3778.6978408602149</v>
      </c>
      <c r="BX3" s="19">
        <f t="shared" si="2"/>
        <v>3778.6978408602149</v>
      </c>
      <c r="BY3" s="19">
        <f t="shared" si="2"/>
        <v>3778.6978408602149</v>
      </c>
      <c r="BZ3" s="19">
        <f t="shared" si="2"/>
        <v>3778.6978408602149</v>
      </c>
      <c r="CA3" s="19">
        <f t="shared" si="2"/>
        <v>3778.6978408602149</v>
      </c>
      <c r="CB3" s="19">
        <f t="shared" si="2"/>
        <v>3778.6978408602149</v>
      </c>
      <c r="CC3" s="19">
        <f t="shared" si="2"/>
        <v>3778.6978408602149</v>
      </c>
      <c r="CD3" s="19">
        <f t="shared" si="2"/>
        <v>3778.6978408602149</v>
      </c>
      <c r="CE3" s="19">
        <f t="shared" si="2"/>
        <v>3778.6978408602149</v>
      </c>
      <c r="CF3" s="19">
        <f t="shared" si="2"/>
        <v>3778.6978408602149</v>
      </c>
      <c r="CG3" s="19">
        <f t="shared" si="2"/>
        <v>3778.6978408602149</v>
      </c>
      <c r="CH3" s="19">
        <f t="shared" si="2"/>
        <v>3778.6978408602149</v>
      </c>
      <c r="CI3" s="19">
        <f t="shared" si="2"/>
        <v>3778.6978408602149</v>
      </c>
      <c r="CJ3" s="19">
        <f t="shared" si="2"/>
        <v>3778.6978408602149</v>
      </c>
      <c r="CK3" s="19">
        <f t="shared" si="2"/>
        <v>3778.6978408602149</v>
      </c>
      <c r="CL3" s="19">
        <f t="shared" si="2"/>
        <v>3778.6978408602149</v>
      </c>
      <c r="CM3" s="19">
        <f t="shared" si="2"/>
        <v>3778.6978408602149</v>
      </c>
      <c r="CN3" s="19">
        <f t="shared" si="2"/>
        <v>3778.6978408602149</v>
      </c>
      <c r="CO3" s="19">
        <f t="shared" si="2"/>
        <v>3778.6978408602149</v>
      </c>
      <c r="CP3" s="19">
        <f t="shared" si="2"/>
        <v>3778.6978408602149</v>
      </c>
      <c r="CQ3" s="19">
        <f t="shared" si="2"/>
        <v>3778.6978408602149</v>
      </c>
      <c r="CR3" s="19">
        <f t="shared" si="2"/>
        <v>3778.6978408602149</v>
      </c>
      <c r="CS3" s="20">
        <f t="shared" si="2"/>
        <v>3778.6978408602149</v>
      </c>
      <c r="CT3" s="74">
        <f t="shared" ref="CT3:CT19" si="3">SUM(B3:CS3)</f>
        <v>362754.99272258056</v>
      </c>
      <c r="CU3" s="150"/>
      <c r="CW3" s="140"/>
    </row>
    <row r="4" spans="1:102">
      <c r="A4" s="22" t="s">
        <v>3</v>
      </c>
      <c r="B4" s="23">
        <f>SUM(B5:B11)</f>
        <v>3710</v>
      </c>
      <c r="C4" s="24">
        <f t="shared" ref="C4:BN4" si="4">SUM(C5:C11)</f>
        <v>3710</v>
      </c>
      <c r="D4" s="24">
        <f t="shared" si="4"/>
        <v>3710</v>
      </c>
      <c r="E4" s="24">
        <f t="shared" si="4"/>
        <v>3710</v>
      </c>
      <c r="F4" s="24">
        <f t="shared" si="4"/>
        <v>3710</v>
      </c>
      <c r="G4" s="24">
        <f t="shared" si="4"/>
        <v>3710</v>
      </c>
      <c r="H4" s="24">
        <f t="shared" si="4"/>
        <v>3710</v>
      </c>
      <c r="I4" s="24">
        <f t="shared" si="4"/>
        <v>3710</v>
      </c>
      <c r="J4" s="24">
        <f t="shared" si="4"/>
        <v>3710</v>
      </c>
      <c r="K4" s="24">
        <f t="shared" si="4"/>
        <v>3710</v>
      </c>
      <c r="L4" s="24">
        <f t="shared" si="4"/>
        <v>3710</v>
      </c>
      <c r="M4" s="24">
        <f t="shared" si="4"/>
        <v>3710</v>
      </c>
      <c r="N4" s="24">
        <f t="shared" si="4"/>
        <v>3710</v>
      </c>
      <c r="O4" s="24">
        <f t="shared" si="4"/>
        <v>3710</v>
      </c>
      <c r="P4" s="24">
        <f t="shared" si="4"/>
        <v>3710</v>
      </c>
      <c r="Q4" s="24">
        <f t="shared" si="4"/>
        <v>3710</v>
      </c>
      <c r="R4" s="24">
        <f t="shared" si="4"/>
        <v>3710</v>
      </c>
      <c r="S4" s="24">
        <f t="shared" si="4"/>
        <v>3710</v>
      </c>
      <c r="T4" s="24">
        <f t="shared" si="4"/>
        <v>3710</v>
      </c>
      <c r="U4" s="24">
        <f t="shared" si="4"/>
        <v>3710</v>
      </c>
      <c r="V4" s="24">
        <f t="shared" si="4"/>
        <v>3710</v>
      </c>
      <c r="W4" s="24">
        <f t="shared" si="4"/>
        <v>3710</v>
      </c>
      <c r="X4" s="24">
        <f t="shared" si="4"/>
        <v>3710</v>
      </c>
      <c r="Y4" s="24">
        <f t="shared" si="4"/>
        <v>3710</v>
      </c>
      <c r="Z4" s="24">
        <f t="shared" si="4"/>
        <v>3710</v>
      </c>
      <c r="AA4" s="24">
        <f t="shared" si="4"/>
        <v>3710</v>
      </c>
      <c r="AB4" s="24">
        <f t="shared" si="4"/>
        <v>3710</v>
      </c>
      <c r="AC4" s="24">
        <f t="shared" si="4"/>
        <v>3710</v>
      </c>
      <c r="AD4" s="24">
        <f t="shared" si="4"/>
        <v>3710</v>
      </c>
      <c r="AE4" s="24">
        <f t="shared" si="4"/>
        <v>3710</v>
      </c>
      <c r="AF4" s="24">
        <f t="shared" si="4"/>
        <v>3710</v>
      </c>
      <c r="AG4" s="24">
        <f t="shared" si="4"/>
        <v>3710</v>
      </c>
      <c r="AH4" s="24">
        <f t="shared" si="4"/>
        <v>3710</v>
      </c>
      <c r="AI4" s="24">
        <f t="shared" si="4"/>
        <v>3710</v>
      </c>
      <c r="AJ4" s="24">
        <f t="shared" si="4"/>
        <v>3710</v>
      </c>
      <c r="AK4" s="24">
        <f t="shared" si="4"/>
        <v>3710</v>
      </c>
      <c r="AL4" s="24">
        <f t="shared" si="4"/>
        <v>3710</v>
      </c>
      <c r="AM4" s="24">
        <f t="shared" si="4"/>
        <v>3710</v>
      </c>
      <c r="AN4" s="24">
        <f t="shared" si="4"/>
        <v>3710</v>
      </c>
      <c r="AO4" s="24">
        <f t="shared" si="4"/>
        <v>3710</v>
      </c>
      <c r="AP4" s="24">
        <f t="shared" si="4"/>
        <v>3710</v>
      </c>
      <c r="AQ4" s="24">
        <f t="shared" si="4"/>
        <v>3710</v>
      </c>
      <c r="AR4" s="24">
        <f t="shared" si="4"/>
        <v>3710</v>
      </c>
      <c r="AS4" s="24">
        <f t="shared" si="4"/>
        <v>3710</v>
      </c>
      <c r="AT4" s="24">
        <f t="shared" si="4"/>
        <v>3710</v>
      </c>
      <c r="AU4" s="24">
        <f t="shared" si="4"/>
        <v>3710</v>
      </c>
      <c r="AV4" s="24">
        <f t="shared" si="4"/>
        <v>3710</v>
      </c>
      <c r="AW4" s="24">
        <f t="shared" si="4"/>
        <v>3710</v>
      </c>
      <c r="AX4" s="24">
        <f t="shared" si="4"/>
        <v>3710</v>
      </c>
      <c r="AY4" s="24">
        <f t="shared" si="4"/>
        <v>3710</v>
      </c>
      <c r="AZ4" s="24">
        <f t="shared" si="4"/>
        <v>3710</v>
      </c>
      <c r="BA4" s="24">
        <f t="shared" si="4"/>
        <v>3710</v>
      </c>
      <c r="BB4" s="24">
        <f t="shared" si="4"/>
        <v>3710</v>
      </c>
      <c r="BC4" s="24">
        <f t="shared" si="4"/>
        <v>3710</v>
      </c>
      <c r="BD4" s="24">
        <f t="shared" si="4"/>
        <v>3710</v>
      </c>
      <c r="BE4" s="24">
        <f t="shared" si="4"/>
        <v>3710</v>
      </c>
      <c r="BF4" s="24">
        <f t="shared" si="4"/>
        <v>3710</v>
      </c>
      <c r="BG4" s="24">
        <f t="shared" si="4"/>
        <v>3710</v>
      </c>
      <c r="BH4" s="24">
        <f t="shared" si="4"/>
        <v>3710</v>
      </c>
      <c r="BI4" s="24">
        <f t="shared" si="4"/>
        <v>3710</v>
      </c>
      <c r="BJ4" s="24">
        <f t="shared" si="4"/>
        <v>3710</v>
      </c>
      <c r="BK4" s="24">
        <f t="shared" si="4"/>
        <v>3710</v>
      </c>
      <c r="BL4" s="24">
        <f t="shared" si="4"/>
        <v>3710</v>
      </c>
      <c r="BM4" s="24">
        <f t="shared" si="4"/>
        <v>3710</v>
      </c>
      <c r="BN4" s="24">
        <f t="shared" si="4"/>
        <v>3710</v>
      </c>
      <c r="BO4" s="24">
        <f t="shared" ref="BO4:CS4" si="5">SUM(BO5:BO11)</f>
        <v>3710</v>
      </c>
      <c r="BP4" s="24">
        <f t="shared" si="5"/>
        <v>3710</v>
      </c>
      <c r="BQ4" s="24">
        <f t="shared" si="5"/>
        <v>3710</v>
      </c>
      <c r="BR4" s="24">
        <f t="shared" si="5"/>
        <v>3710</v>
      </c>
      <c r="BS4" s="24">
        <f t="shared" si="5"/>
        <v>3710</v>
      </c>
      <c r="BT4" s="24">
        <f t="shared" si="5"/>
        <v>3710</v>
      </c>
      <c r="BU4" s="24">
        <f t="shared" si="5"/>
        <v>3710</v>
      </c>
      <c r="BV4" s="24">
        <f t="shared" si="5"/>
        <v>3710</v>
      </c>
      <c r="BW4" s="24">
        <f t="shared" si="5"/>
        <v>3710</v>
      </c>
      <c r="BX4" s="24">
        <f t="shared" si="5"/>
        <v>3710</v>
      </c>
      <c r="BY4" s="24">
        <f t="shared" si="5"/>
        <v>3710</v>
      </c>
      <c r="BZ4" s="24">
        <f t="shared" si="5"/>
        <v>3710</v>
      </c>
      <c r="CA4" s="24">
        <f t="shared" si="5"/>
        <v>3710</v>
      </c>
      <c r="CB4" s="24">
        <f t="shared" si="5"/>
        <v>3710</v>
      </c>
      <c r="CC4" s="24">
        <f t="shared" si="5"/>
        <v>3710</v>
      </c>
      <c r="CD4" s="24">
        <f t="shared" si="5"/>
        <v>3710</v>
      </c>
      <c r="CE4" s="24">
        <f t="shared" si="5"/>
        <v>3710</v>
      </c>
      <c r="CF4" s="24">
        <f t="shared" si="5"/>
        <v>3710</v>
      </c>
      <c r="CG4" s="24">
        <f t="shared" si="5"/>
        <v>3710</v>
      </c>
      <c r="CH4" s="24">
        <f t="shared" si="5"/>
        <v>3710</v>
      </c>
      <c r="CI4" s="24">
        <f t="shared" si="5"/>
        <v>3710</v>
      </c>
      <c r="CJ4" s="24">
        <f t="shared" si="5"/>
        <v>3710</v>
      </c>
      <c r="CK4" s="24">
        <f t="shared" si="5"/>
        <v>3710</v>
      </c>
      <c r="CL4" s="24">
        <f t="shared" si="5"/>
        <v>3710</v>
      </c>
      <c r="CM4" s="24">
        <f t="shared" si="5"/>
        <v>3710</v>
      </c>
      <c r="CN4" s="24">
        <f t="shared" si="5"/>
        <v>3710</v>
      </c>
      <c r="CO4" s="24">
        <f t="shared" si="5"/>
        <v>3710</v>
      </c>
      <c r="CP4" s="24">
        <f t="shared" si="5"/>
        <v>3710</v>
      </c>
      <c r="CQ4" s="24">
        <f t="shared" si="5"/>
        <v>3710</v>
      </c>
      <c r="CR4" s="24">
        <f t="shared" si="5"/>
        <v>3710</v>
      </c>
      <c r="CS4" s="25">
        <f t="shared" si="5"/>
        <v>3710</v>
      </c>
      <c r="CT4" s="31">
        <f t="shared" si="3"/>
        <v>356160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3"/>
        <v>40320</v>
      </c>
      <c r="CU8" s="152"/>
      <c r="CV8" s="163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3"/>
        <v>44640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3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2215.17</v>
      </c>
      <c r="C13" s="41">
        <f t="shared" si="6"/>
        <v>2215.17</v>
      </c>
      <c r="D13" s="41">
        <f t="shared" si="6"/>
        <v>2215.1999999999998</v>
      </c>
      <c r="E13" s="41">
        <f t="shared" si="6"/>
        <v>2215.1999999999998</v>
      </c>
      <c r="F13" s="41">
        <f t="shared" si="6"/>
        <v>2215.4499999999998</v>
      </c>
      <c r="G13" s="41">
        <f t="shared" si="6"/>
        <v>2215.4499999999998</v>
      </c>
      <c r="H13" s="41">
        <f t="shared" si="6"/>
        <v>2215.09</v>
      </c>
      <c r="I13" s="41">
        <f t="shared" si="6"/>
        <v>2215.09</v>
      </c>
      <c r="J13" s="41">
        <f t="shared" si="6"/>
        <v>2215.09</v>
      </c>
      <c r="K13" s="41">
        <f t="shared" si="6"/>
        <v>2215.09</v>
      </c>
      <c r="L13" s="41">
        <f t="shared" si="6"/>
        <v>2215.12</v>
      </c>
      <c r="M13" s="41">
        <f t="shared" si="6"/>
        <v>2215.12</v>
      </c>
      <c r="N13" s="41">
        <f t="shared" si="6"/>
        <v>2214.9</v>
      </c>
      <c r="O13" s="41">
        <f t="shared" si="6"/>
        <v>2214.9</v>
      </c>
      <c r="P13" s="41">
        <f t="shared" si="6"/>
        <v>2214.85</v>
      </c>
      <c r="Q13" s="41">
        <f t="shared" si="6"/>
        <v>2214.85</v>
      </c>
      <c r="R13" s="41">
        <f t="shared" si="6"/>
        <v>2214.98</v>
      </c>
      <c r="S13" s="41">
        <f t="shared" si="6"/>
        <v>2215.0700000000002</v>
      </c>
      <c r="T13" s="41">
        <f t="shared" si="6"/>
        <v>2215.0700000000002</v>
      </c>
      <c r="U13" s="41">
        <f t="shared" si="6"/>
        <v>2215.19</v>
      </c>
      <c r="V13" s="41">
        <f t="shared" si="6"/>
        <v>2215.3200000000002</v>
      </c>
      <c r="W13" s="41">
        <f t="shared" si="6"/>
        <v>2215.23</v>
      </c>
      <c r="X13" s="41">
        <f t="shared" si="6"/>
        <v>2215.14</v>
      </c>
      <c r="Y13" s="41">
        <f t="shared" si="6"/>
        <v>2215.25</v>
      </c>
      <c r="Z13" s="41">
        <f t="shared" si="6"/>
        <v>2215.34</v>
      </c>
      <c r="AA13" s="41">
        <f t="shared" si="6"/>
        <v>2215.4299999999998</v>
      </c>
      <c r="AB13" s="41">
        <f t="shared" si="6"/>
        <v>2215.5500000000002</v>
      </c>
      <c r="AC13" s="41">
        <f t="shared" si="6"/>
        <v>2215.6799999999998</v>
      </c>
      <c r="AD13" s="41">
        <f t="shared" si="6"/>
        <v>2215.61</v>
      </c>
      <c r="AE13" s="41">
        <f t="shared" si="6"/>
        <v>2215.61</v>
      </c>
      <c r="AF13" s="41">
        <f t="shared" si="6"/>
        <v>2215.61</v>
      </c>
      <c r="AG13" s="41">
        <f t="shared" si="6"/>
        <v>2215.61</v>
      </c>
      <c r="AH13" s="41">
        <f t="shared" ref="AH13:BM13" si="7">SUM(AH14:AH14)</f>
        <v>2219.13</v>
      </c>
      <c r="AI13" s="41">
        <f t="shared" si="7"/>
        <v>2222.73</v>
      </c>
      <c r="AJ13" s="41">
        <f t="shared" si="7"/>
        <v>2231.2600000000002</v>
      </c>
      <c r="AK13" s="41">
        <f t="shared" si="7"/>
        <v>2231.2600000000002</v>
      </c>
      <c r="AL13" s="41">
        <f t="shared" si="7"/>
        <v>2231.2600000000002</v>
      </c>
      <c r="AM13" s="41">
        <f t="shared" si="7"/>
        <v>2231.2600000000002</v>
      </c>
      <c r="AN13" s="41">
        <f t="shared" si="7"/>
        <v>2231.54</v>
      </c>
      <c r="AO13" s="41">
        <f t="shared" si="7"/>
        <v>2231.64</v>
      </c>
      <c r="AP13" s="41">
        <f t="shared" si="7"/>
        <v>2237.0100000000002</v>
      </c>
      <c r="AQ13" s="41">
        <f t="shared" si="7"/>
        <v>2237.2199999999998</v>
      </c>
      <c r="AR13" s="41">
        <f t="shared" si="7"/>
        <v>2237.2199999999998</v>
      </c>
      <c r="AS13" s="41">
        <f t="shared" si="7"/>
        <v>2237.2199999999998</v>
      </c>
      <c r="AT13" s="41">
        <f t="shared" si="7"/>
        <v>2235.9499999999998</v>
      </c>
      <c r="AU13" s="41">
        <f t="shared" si="7"/>
        <v>2235.9499999999998</v>
      </c>
      <c r="AV13" s="41">
        <f t="shared" si="7"/>
        <v>2235.9499999999998</v>
      </c>
      <c r="AW13" s="41">
        <f t="shared" si="7"/>
        <v>2235.9499999999998</v>
      </c>
      <c r="AX13" s="41">
        <f t="shared" si="7"/>
        <v>2235.9499999999998</v>
      </c>
      <c r="AY13" s="41">
        <f t="shared" si="7"/>
        <v>2235.9499999999998</v>
      </c>
      <c r="AZ13" s="41">
        <f t="shared" si="7"/>
        <v>2232.64</v>
      </c>
      <c r="BA13" s="41">
        <f t="shared" si="7"/>
        <v>2232.4</v>
      </c>
      <c r="BB13" s="41">
        <f t="shared" si="7"/>
        <v>2232.71</v>
      </c>
      <c r="BC13" s="41">
        <f t="shared" si="7"/>
        <v>2232.88</v>
      </c>
      <c r="BD13" s="41">
        <f t="shared" si="7"/>
        <v>2233.0500000000002</v>
      </c>
      <c r="BE13" s="41">
        <f t="shared" si="7"/>
        <v>2233.2199999999998</v>
      </c>
      <c r="BF13" s="41">
        <f t="shared" si="7"/>
        <v>2233.21</v>
      </c>
      <c r="BG13" s="41">
        <f t="shared" si="7"/>
        <v>2231.11</v>
      </c>
      <c r="BH13" s="41">
        <f t="shared" si="7"/>
        <v>2231.4299999999998</v>
      </c>
      <c r="BI13" s="41">
        <f t="shared" si="7"/>
        <v>2231.0300000000002</v>
      </c>
      <c r="BJ13" s="41">
        <f t="shared" si="7"/>
        <v>2231.1</v>
      </c>
      <c r="BK13" s="41">
        <f t="shared" si="7"/>
        <v>2231.1</v>
      </c>
      <c r="BL13" s="41">
        <f t="shared" si="7"/>
        <v>2227.66</v>
      </c>
      <c r="BM13" s="41">
        <f t="shared" si="7"/>
        <v>2227.66</v>
      </c>
      <c r="BN13" s="41">
        <f t="shared" ref="BN13:CS13" si="8">SUM(BN14:BN14)</f>
        <v>2226.11</v>
      </c>
      <c r="BO13" s="41">
        <f t="shared" si="8"/>
        <v>2226.11</v>
      </c>
      <c r="BP13" s="41">
        <f t="shared" si="8"/>
        <v>2226.11</v>
      </c>
      <c r="BQ13" s="41">
        <f t="shared" si="8"/>
        <v>2226.11</v>
      </c>
      <c r="BR13" s="41">
        <f t="shared" si="8"/>
        <v>2225.9699999999998</v>
      </c>
      <c r="BS13" s="41">
        <f t="shared" si="8"/>
        <v>2225.9699999999998</v>
      </c>
      <c r="BT13" s="41">
        <f t="shared" si="8"/>
        <v>2225.9699999999998</v>
      </c>
      <c r="BU13" s="41">
        <f t="shared" si="8"/>
        <v>2225.9699999999998</v>
      </c>
      <c r="BV13" s="41">
        <f t="shared" si="8"/>
        <v>2225.9699999999998</v>
      </c>
      <c r="BW13" s="41">
        <f t="shared" si="8"/>
        <v>2225.9699999999998</v>
      </c>
      <c r="BX13" s="41">
        <f t="shared" si="8"/>
        <v>2225.84</v>
      </c>
      <c r="BY13" s="41">
        <f t="shared" si="8"/>
        <v>2225.84</v>
      </c>
      <c r="BZ13" s="41">
        <f t="shared" si="8"/>
        <v>2227.1799999999998</v>
      </c>
      <c r="CA13" s="41">
        <f t="shared" si="8"/>
        <v>2227.1799999999998</v>
      </c>
      <c r="CB13" s="41">
        <f t="shared" si="8"/>
        <v>2227.36</v>
      </c>
      <c r="CC13" s="41">
        <f t="shared" si="8"/>
        <v>2227.36</v>
      </c>
      <c r="CD13" s="41">
        <f t="shared" si="8"/>
        <v>2227.66</v>
      </c>
      <c r="CE13" s="41">
        <f t="shared" si="8"/>
        <v>2227.66</v>
      </c>
      <c r="CF13" s="41">
        <f t="shared" si="8"/>
        <v>2227.66</v>
      </c>
      <c r="CG13" s="41">
        <f t="shared" si="8"/>
        <v>2227.66</v>
      </c>
      <c r="CH13" s="41">
        <f t="shared" si="8"/>
        <v>2230.9699999999998</v>
      </c>
      <c r="CI13" s="41">
        <f t="shared" si="8"/>
        <v>2230.9699999999998</v>
      </c>
      <c r="CJ13" s="41">
        <f t="shared" si="8"/>
        <v>2231.04</v>
      </c>
      <c r="CK13" s="41">
        <f t="shared" si="8"/>
        <v>2231.04</v>
      </c>
      <c r="CL13" s="41">
        <f t="shared" si="8"/>
        <v>2231.19</v>
      </c>
      <c r="CM13" s="41">
        <f t="shared" si="8"/>
        <v>2231.19</v>
      </c>
      <c r="CN13" s="41">
        <f t="shared" si="8"/>
        <v>2231.19</v>
      </c>
      <c r="CO13" s="41">
        <f t="shared" si="8"/>
        <v>2231.0700000000002</v>
      </c>
      <c r="CP13" s="41">
        <f t="shared" si="8"/>
        <v>2231.11</v>
      </c>
      <c r="CQ13" s="41">
        <f t="shared" si="8"/>
        <v>2231.11</v>
      </c>
      <c r="CR13" s="41">
        <f t="shared" si="8"/>
        <v>2231.1799999999998</v>
      </c>
      <c r="CS13" s="42">
        <f t="shared" si="8"/>
        <v>2231.1799999999998</v>
      </c>
      <c r="CT13" s="146">
        <f t="shared" si="3"/>
        <v>213627.97999999989</v>
      </c>
      <c r="CU13" s="150"/>
      <c r="CW13" s="140"/>
    </row>
    <row r="14" spans="1:102">
      <c r="A14" s="31" t="s">
        <v>13</v>
      </c>
      <c r="B14" s="43">
        <v>2215.17</v>
      </c>
      <c r="C14" s="44">
        <v>2215.17</v>
      </c>
      <c r="D14" s="44">
        <v>2215.1999999999998</v>
      </c>
      <c r="E14" s="44">
        <v>2215.1999999999998</v>
      </c>
      <c r="F14" s="44">
        <v>2215.4499999999998</v>
      </c>
      <c r="G14" s="44">
        <v>2215.4499999999998</v>
      </c>
      <c r="H14" s="44">
        <v>2215.09</v>
      </c>
      <c r="I14" s="44">
        <v>2215.09</v>
      </c>
      <c r="J14" s="44">
        <v>2215.09</v>
      </c>
      <c r="K14" s="44">
        <v>2215.09</v>
      </c>
      <c r="L14" s="44">
        <v>2215.12</v>
      </c>
      <c r="M14" s="44">
        <v>2215.12</v>
      </c>
      <c r="N14" s="44">
        <v>2214.9</v>
      </c>
      <c r="O14" s="44">
        <v>2214.9</v>
      </c>
      <c r="P14" s="44">
        <v>2214.85</v>
      </c>
      <c r="Q14" s="44">
        <v>2214.85</v>
      </c>
      <c r="R14" s="44">
        <v>2214.98</v>
      </c>
      <c r="S14" s="44">
        <v>2215.0700000000002</v>
      </c>
      <c r="T14" s="44">
        <v>2215.0700000000002</v>
      </c>
      <c r="U14" s="44">
        <v>2215.19</v>
      </c>
      <c r="V14" s="44">
        <v>2215.3200000000002</v>
      </c>
      <c r="W14" s="44">
        <v>2215.23</v>
      </c>
      <c r="X14" s="44">
        <v>2215.14</v>
      </c>
      <c r="Y14" s="44">
        <v>2215.25</v>
      </c>
      <c r="Z14" s="44">
        <v>2215.34</v>
      </c>
      <c r="AA14" s="44">
        <v>2215.4299999999998</v>
      </c>
      <c r="AB14" s="44">
        <v>2215.5500000000002</v>
      </c>
      <c r="AC14" s="44">
        <v>2215.6799999999998</v>
      </c>
      <c r="AD14" s="44">
        <v>2215.61</v>
      </c>
      <c r="AE14" s="44">
        <v>2215.61</v>
      </c>
      <c r="AF14" s="44">
        <v>2215.61</v>
      </c>
      <c r="AG14" s="44">
        <v>2215.61</v>
      </c>
      <c r="AH14" s="44">
        <v>2219.13</v>
      </c>
      <c r="AI14" s="44">
        <v>2222.73</v>
      </c>
      <c r="AJ14" s="44">
        <v>2231.2600000000002</v>
      </c>
      <c r="AK14" s="44">
        <v>2231.2600000000002</v>
      </c>
      <c r="AL14" s="44">
        <v>2231.2600000000002</v>
      </c>
      <c r="AM14" s="44">
        <v>2231.2600000000002</v>
      </c>
      <c r="AN14" s="44">
        <v>2231.54</v>
      </c>
      <c r="AO14" s="44">
        <v>2231.64</v>
      </c>
      <c r="AP14" s="44">
        <v>2237.0100000000002</v>
      </c>
      <c r="AQ14" s="44">
        <v>2237.2199999999998</v>
      </c>
      <c r="AR14" s="44">
        <v>2237.2199999999998</v>
      </c>
      <c r="AS14" s="44">
        <v>2237.2199999999998</v>
      </c>
      <c r="AT14" s="44">
        <v>2235.9499999999998</v>
      </c>
      <c r="AU14" s="44">
        <v>2235.9499999999998</v>
      </c>
      <c r="AV14" s="44">
        <v>2235.9499999999998</v>
      </c>
      <c r="AW14" s="44">
        <v>2235.9499999999998</v>
      </c>
      <c r="AX14" s="44">
        <v>2235.9499999999998</v>
      </c>
      <c r="AY14" s="44">
        <v>2235.9499999999998</v>
      </c>
      <c r="AZ14" s="44">
        <v>2232.64</v>
      </c>
      <c r="BA14" s="44">
        <v>2232.4</v>
      </c>
      <c r="BB14" s="44">
        <v>2232.71</v>
      </c>
      <c r="BC14" s="44">
        <v>2232.88</v>
      </c>
      <c r="BD14" s="44">
        <v>2233.0500000000002</v>
      </c>
      <c r="BE14" s="44">
        <v>2233.2199999999998</v>
      </c>
      <c r="BF14" s="44">
        <v>2233.21</v>
      </c>
      <c r="BG14" s="44">
        <v>2231.11</v>
      </c>
      <c r="BH14" s="44">
        <v>2231.4299999999998</v>
      </c>
      <c r="BI14" s="44">
        <v>2231.0300000000002</v>
      </c>
      <c r="BJ14" s="44">
        <v>2231.1</v>
      </c>
      <c r="BK14" s="44">
        <v>2231.1</v>
      </c>
      <c r="BL14" s="44">
        <v>2227.66</v>
      </c>
      <c r="BM14" s="44">
        <v>2227.66</v>
      </c>
      <c r="BN14" s="44">
        <v>2226.11</v>
      </c>
      <c r="BO14" s="44">
        <v>2226.11</v>
      </c>
      <c r="BP14" s="44">
        <v>2226.11</v>
      </c>
      <c r="BQ14" s="44">
        <v>2226.11</v>
      </c>
      <c r="BR14" s="44">
        <v>2225.9699999999998</v>
      </c>
      <c r="BS14" s="44">
        <v>2225.9699999999998</v>
      </c>
      <c r="BT14" s="44">
        <v>2225.9699999999998</v>
      </c>
      <c r="BU14" s="44">
        <v>2225.9699999999998</v>
      </c>
      <c r="BV14" s="44">
        <v>2225.9699999999998</v>
      </c>
      <c r="BW14" s="44">
        <v>2225.9699999999998</v>
      </c>
      <c r="BX14" s="44">
        <v>2225.84</v>
      </c>
      <c r="BY14" s="44">
        <v>2225.84</v>
      </c>
      <c r="BZ14" s="44">
        <v>2227.1799999999998</v>
      </c>
      <c r="CA14" s="44">
        <v>2227.1799999999998</v>
      </c>
      <c r="CB14" s="44">
        <v>2227.36</v>
      </c>
      <c r="CC14" s="44">
        <v>2227.36</v>
      </c>
      <c r="CD14" s="44">
        <v>2227.66</v>
      </c>
      <c r="CE14" s="44">
        <v>2227.66</v>
      </c>
      <c r="CF14" s="44">
        <v>2227.66</v>
      </c>
      <c r="CG14" s="44">
        <v>2227.66</v>
      </c>
      <c r="CH14" s="44">
        <v>2230.9699999999998</v>
      </c>
      <c r="CI14" s="44">
        <v>2230.9699999999998</v>
      </c>
      <c r="CJ14" s="44">
        <v>2231.04</v>
      </c>
      <c r="CK14" s="44">
        <v>2231.04</v>
      </c>
      <c r="CL14" s="44">
        <v>2231.19</v>
      </c>
      <c r="CM14" s="44">
        <v>2231.19</v>
      </c>
      <c r="CN14" s="44">
        <v>2231.19</v>
      </c>
      <c r="CO14" s="44">
        <v>2231.0700000000002</v>
      </c>
      <c r="CP14" s="44">
        <v>2231.11</v>
      </c>
      <c r="CQ14" s="44">
        <v>2231.11</v>
      </c>
      <c r="CR14" s="44">
        <v>2231.1799999999998</v>
      </c>
      <c r="CS14" s="45">
        <v>2231.1799999999998</v>
      </c>
      <c r="CT14" s="31">
        <f t="shared" si="3"/>
        <v>213627.97999999989</v>
      </c>
      <c r="CU14" s="152"/>
      <c r="CV14" s="166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152.76</v>
      </c>
      <c r="C20" s="55">
        <f t="shared" si="11"/>
        <v>150.74</v>
      </c>
      <c r="D20" s="55">
        <f t="shared" si="11"/>
        <v>149.04</v>
      </c>
      <c r="E20" s="55">
        <f t="shared" si="11"/>
        <v>150</v>
      </c>
      <c r="F20" s="55">
        <f t="shared" si="11"/>
        <v>149.53</v>
      </c>
      <c r="G20" s="55">
        <f t="shared" si="11"/>
        <v>149.10999999999999</v>
      </c>
      <c r="H20" s="55">
        <f t="shared" si="11"/>
        <v>150.44999999999999</v>
      </c>
      <c r="I20" s="55">
        <f t="shared" si="11"/>
        <v>149.32</v>
      </c>
      <c r="J20" s="55">
        <f t="shared" si="11"/>
        <v>150.85</v>
      </c>
      <c r="K20" s="55">
        <f t="shared" si="11"/>
        <v>151.20999999999998</v>
      </c>
      <c r="L20" s="55">
        <f t="shared" si="11"/>
        <v>151.20999999999998</v>
      </c>
      <c r="M20" s="55">
        <f t="shared" si="11"/>
        <v>151.44</v>
      </c>
      <c r="N20" s="55">
        <f t="shared" si="11"/>
        <v>151.03</v>
      </c>
      <c r="O20" s="55">
        <f t="shared" si="11"/>
        <v>150.63</v>
      </c>
      <c r="P20" s="55">
        <f t="shared" si="11"/>
        <v>152.16999999999999</v>
      </c>
      <c r="Q20" s="55">
        <f t="shared" si="11"/>
        <v>151.54999999999998</v>
      </c>
      <c r="R20" s="55">
        <f t="shared" si="11"/>
        <v>152.01</v>
      </c>
      <c r="S20" s="55">
        <f t="shared" si="11"/>
        <v>151.37</v>
      </c>
      <c r="T20" s="55">
        <f t="shared" si="11"/>
        <v>150.85</v>
      </c>
      <c r="U20" s="55">
        <f t="shared" si="11"/>
        <v>150.01</v>
      </c>
      <c r="V20" s="55">
        <f t="shared" si="11"/>
        <v>150.04</v>
      </c>
      <c r="W20" s="55">
        <f t="shared" si="11"/>
        <v>147.97999999999999</v>
      </c>
      <c r="X20" s="55">
        <f t="shared" si="11"/>
        <v>3641.2299999999996</v>
      </c>
      <c r="Y20" s="55">
        <f t="shared" si="11"/>
        <v>3640.64</v>
      </c>
      <c r="Z20" s="55">
        <f t="shared" si="11"/>
        <v>3648.08</v>
      </c>
      <c r="AA20" s="55">
        <f t="shared" si="11"/>
        <v>3661.85</v>
      </c>
      <c r="AB20" s="55">
        <f t="shared" si="11"/>
        <v>3691.8599999999997</v>
      </c>
      <c r="AC20" s="55">
        <f t="shared" si="11"/>
        <v>3748.72</v>
      </c>
      <c r="AD20" s="55">
        <f t="shared" si="11"/>
        <v>3848.2</v>
      </c>
      <c r="AE20" s="55">
        <f t="shared" si="11"/>
        <v>3949.14</v>
      </c>
      <c r="AF20" s="55">
        <f t="shared" si="11"/>
        <v>4065.9199999999996</v>
      </c>
      <c r="AG20" s="55">
        <f t="shared" si="11"/>
        <v>4188.1400000000003</v>
      </c>
      <c r="AH20" s="55">
        <f t="shared" ref="AH20:BM20" si="12">SUM(AH21:AH24)</f>
        <v>4313.9799999999996</v>
      </c>
      <c r="AI20" s="55">
        <f t="shared" si="12"/>
        <v>4454.4399999999996</v>
      </c>
      <c r="AJ20" s="55">
        <f t="shared" si="12"/>
        <v>4589.5</v>
      </c>
      <c r="AK20" s="55">
        <f t="shared" si="12"/>
        <v>4702.82</v>
      </c>
      <c r="AL20" s="55">
        <f t="shared" si="12"/>
        <v>4825.22</v>
      </c>
      <c r="AM20" s="55">
        <f t="shared" si="12"/>
        <v>4926.05</v>
      </c>
      <c r="AN20" s="55">
        <f t="shared" si="12"/>
        <v>5012.3100000000004</v>
      </c>
      <c r="AO20" s="55">
        <f t="shared" si="12"/>
        <v>5079.9800000000005</v>
      </c>
      <c r="AP20" s="55">
        <f t="shared" si="12"/>
        <v>5152.88</v>
      </c>
      <c r="AQ20" s="55">
        <f t="shared" si="12"/>
        <v>5210.51</v>
      </c>
      <c r="AR20" s="55">
        <f t="shared" si="12"/>
        <v>5243.58</v>
      </c>
      <c r="AS20" s="55">
        <f t="shared" si="12"/>
        <v>5264.35</v>
      </c>
      <c r="AT20" s="55">
        <f t="shared" si="12"/>
        <v>5259.8600000000006</v>
      </c>
      <c r="AU20" s="55">
        <f t="shared" si="12"/>
        <v>5270.11</v>
      </c>
      <c r="AV20" s="55">
        <f t="shared" si="12"/>
        <v>5278.4900000000007</v>
      </c>
      <c r="AW20" s="55">
        <f t="shared" si="12"/>
        <v>5280.6100000000006</v>
      </c>
      <c r="AX20" s="55">
        <f t="shared" si="12"/>
        <v>5286.72</v>
      </c>
      <c r="AY20" s="55">
        <f t="shared" si="12"/>
        <v>5244.72</v>
      </c>
      <c r="AZ20" s="55">
        <f t="shared" si="12"/>
        <v>5232.8500000000004</v>
      </c>
      <c r="BA20" s="55">
        <f t="shared" si="12"/>
        <v>5236.7400000000007</v>
      </c>
      <c r="BB20" s="55">
        <f t="shared" si="12"/>
        <v>5236.8900000000003</v>
      </c>
      <c r="BC20" s="55">
        <f t="shared" si="12"/>
        <v>5231.8300000000008</v>
      </c>
      <c r="BD20" s="55">
        <f t="shared" si="12"/>
        <v>5213.18</v>
      </c>
      <c r="BE20" s="55">
        <f t="shared" si="12"/>
        <v>5189.84</v>
      </c>
      <c r="BF20" s="55">
        <f t="shared" si="12"/>
        <v>5206.45</v>
      </c>
      <c r="BG20" s="55">
        <f t="shared" si="12"/>
        <v>5182.6100000000006</v>
      </c>
      <c r="BH20" s="55">
        <f t="shared" si="12"/>
        <v>5147.21</v>
      </c>
      <c r="BI20" s="55">
        <f t="shared" si="12"/>
        <v>5094.6000000000004</v>
      </c>
      <c r="BJ20" s="55">
        <f t="shared" si="12"/>
        <v>4994.74</v>
      </c>
      <c r="BK20" s="55">
        <f t="shared" si="12"/>
        <v>4930.5700000000006</v>
      </c>
      <c r="BL20" s="55">
        <f t="shared" si="12"/>
        <v>4860.59</v>
      </c>
      <c r="BM20" s="55">
        <f t="shared" si="12"/>
        <v>4763.9800000000005</v>
      </c>
      <c r="BN20" s="55">
        <f t="shared" ref="BN20:CS20" si="13">SUM(BN21:BN24)</f>
        <v>4674.2</v>
      </c>
      <c r="BO20" s="55">
        <f t="shared" si="13"/>
        <v>4552.3500000000004</v>
      </c>
      <c r="BP20" s="55">
        <f t="shared" si="13"/>
        <v>4455.4500000000007</v>
      </c>
      <c r="BQ20" s="55">
        <f t="shared" si="13"/>
        <v>4339.4400000000005</v>
      </c>
      <c r="BR20" s="55">
        <f t="shared" si="13"/>
        <v>4212.4900000000007</v>
      </c>
      <c r="BS20" s="55">
        <f t="shared" si="13"/>
        <v>4121.32</v>
      </c>
      <c r="BT20" s="55">
        <f t="shared" si="13"/>
        <v>4003.71</v>
      </c>
      <c r="BU20" s="55">
        <f t="shared" si="13"/>
        <v>3903.9199999999996</v>
      </c>
      <c r="BV20" s="55">
        <f t="shared" si="13"/>
        <v>3808.9</v>
      </c>
      <c r="BW20" s="55">
        <f t="shared" si="13"/>
        <v>3731.31</v>
      </c>
      <c r="BX20" s="55">
        <f t="shared" si="13"/>
        <v>3683.0299999999997</v>
      </c>
      <c r="BY20" s="55">
        <f t="shared" si="13"/>
        <v>3583.97</v>
      </c>
      <c r="BZ20" s="55">
        <f t="shared" si="13"/>
        <v>158.05000000000001</v>
      </c>
      <c r="CA20" s="55">
        <f t="shared" si="13"/>
        <v>148.51999999999998</v>
      </c>
      <c r="CB20" s="55">
        <f t="shared" si="13"/>
        <v>147.29999999999998</v>
      </c>
      <c r="CC20" s="55">
        <f t="shared" si="13"/>
        <v>146.31</v>
      </c>
      <c r="CD20" s="55">
        <f t="shared" si="13"/>
        <v>145.51</v>
      </c>
      <c r="CE20" s="55">
        <f t="shared" si="13"/>
        <v>143.68</v>
      </c>
      <c r="CF20" s="55">
        <f t="shared" si="13"/>
        <v>146.01</v>
      </c>
      <c r="CG20" s="55">
        <f t="shared" si="13"/>
        <v>147.20999999999998</v>
      </c>
      <c r="CH20" s="55">
        <f t="shared" si="13"/>
        <v>148.22</v>
      </c>
      <c r="CI20" s="55">
        <f t="shared" si="13"/>
        <v>149.97</v>
      </c>
      <c r="CJ20" s="55">
        <f t="shared" si="13"/>
        <v>148.62</v>
      </c>
      <c r="CK20" s="55">
        <f t="shared" si="13"/>
        <v>147.9</v>
      </c>
      <c r="CL20" s="55">
        <f t="shared" si="13"/>
        <v>147.38999999999999</v>
      </c>
      <c r="CM20" s="55">
        <f t="shared" si="13"/>
        <v>148.01999999999998</v>
      </c>
      <c r="CN20" s="55">
        <f t="shared" si="13"/>
        <v>148.01</v>
      </c>
      <c r="CO20" s="55">
        <f t="shared" si="13"/>
        <v>148.28</v>
      </c>
      <c r="CP20" s="55">
        <f t="shared" si="13"/>
        <v>149.78</v>
      </c>
      <c r="CQ20" s="55">
        <f t="shared" si="13"/>
        <v>149.59</v>
      </c>
      <c r="CR20" s="55">
        <f t="shared" si="13"/>
        <v>149.5</v>
      </c>
      <c r="CS20" s="56">
        <f t="shared" si="13"/>
        <v>149.31</v>
      </c>
      <c r="CT20" s="39">
        <f>SUM(B20:CS20)</f>
        <v>255352.55999999997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0.19</v>
      </c>
      <c r="Z21" s="44">
        <v>8.0300000000000011</v>
      </c>
      <c r="AA21" s="44">
        <v>27.479999999999997</v>
      </c>
      <c r="AB21" s="44">
        <v>56.29</v>
      </c>
      <c r="AC21" s="44">
        <v>114.22</v>
      </c>
      <c r="AD21" s="44">
        <v>215.47</v>
      </c>
      <c r="AE21" s="44">
        <v>320.83</v>
      </c>
      <c r="AF21" s="44">
        <v>442.76</v>
      </c>
      <c r="AG21" s="44">
        <v>561.86</v>
      </c>
      <c r="AH21" s="44">
        <v>688.67</v>
      </c>
      <c r="AI21" s="44">
        <v>826.33999999999992</v>
      </c>
      <c r="AJ21" s="44">
        <v>959.61</v>
      </c>
      <c r="AK21" s="44">
        <v>1070.51</v>
      </c>
      <c r="AL21" s="44">
        <v>1193.22</v>
      </c>
      <c r="AM21" s="44">
        <v>1295.24</v>
      </c>
      <c r="AN21" s="44">
        <v>1382.87</v>
      </c>
      <c r="AO21" s="44">
        <v>1449.3</v>
      </c>
      <c r="AP21" s="44">
        <v>1524.07</v>
      </c>
      <c r="AQ21" s="44">
        <v>1579.91</v>
      </c>
      <c r="AR21" s="44">
        <v>1629.98</v>
      </c>
      <c r="AS21" s="44">
        <v>1651.3</v>
      </c>
      <c r="AT21" s="44">
        <v>1644.41</v>
      </c>
      <c r="AU21" s="44">
        <v>1652.5</v>
      </c>
      <c r="AV21" s="44">
        <v>1660.81</v>
      </c>
      <c r="AW21" s="44">
        <v>1663.13</v>
      </c>
      <c r="AX21" s="44">
        <v>1668.31</v>
      </c>
      <c r="AY21" s="44">
        <v>1627.9</v>
      </c>
      <c r="AZ21" s="44">
        <v>1617.94</v>
      </c>
      <c r="BA21" s="44">
        <v>1617.81</v>
      </c>
      <c r="BB21" s="44">
        <v>1617.1799999999998</v>
      </c>
      <c r="BC21" s="44">
        <v>1612.36</v>
      </c>
      <c r="BD21" s="44">
        <v>1594.43</v>
      </c>
      <c r="BE21" s="44">
        <v>1585.75</v>
      </c>
      <c r="BF21" s="44">
        <v>1587.5</v>
      </c>
      <c r="BG21" s="44">
        <v>1565.94</v>
      </c>
      <c r="BH21" s="44">
        <v>1530.84</v>
      </c>
      <c r="BI21" s="44">
        <v>1492.78</v>
      </c>
      <c r="BJ21" s="44">
        <v>1395.75</v>
      </c>
      <c r="BK21" s="44">
        <v>1325.74</v>
      </c>
      <c r="BL21" s="44">
        <v>1246.67</v>
      </c>
      <c r="BM21" s="44">
        <v>1146.5999999999999</v>
      </c>
      <c r="BN21" s="44">
        <v>1056.22</v>
      </c>
      <c r="BO21" s="44">
        <v>935.53</v>
      </c>
      <c r="BP21" s="44">
        <v>838.71</v>
      </c>
      <c r="BQ21" s="44">
        <v>722.49</v>
      </c>
      <c r="BR21" s="44">
        <v>594.56000000000006</v>
      </c>
      <c r="BS21" s="44">
        <v>502.88</v>
      </c>
      <c r="BT21" s="44">
        <v>385.28999999999996</v>
      </c>
      <c r="BU21" s="44">
        <v>286.79999999999995</v>
      </c>
      <c r="BV21" s="44">
        <v>190.79999999999998</v>
      </c>
      <c r="BW21" s="44">
        <v>111.78999999999999</v>
      </c>
      <c r="BX21" s="44">
        <v>63.99</v>
      </c>
      <c r="BY21" s="44">
        <v>23.72</v>
      </c>
      <c r="BZ21" s="44">
        <v>9.14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53574.419999999991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3492.66</v>
      </c>
      <c r="Y22" s="1">
        <v>3492.66</v>
      </c>
      <c r="Z22" s="1">
        <v>3492.66</v>
      </c>
      <c r="AA22" s="1">
        <v>3489.31</v>
      </c>
      <c r="AB22" s="1">
        <v>3489.31</v>
      </c>
      <c r="AC22" s="1">
        <v>3489.31</v>
      </c>
      <c r="AD22" s="1">
        <v>3489.31</v>
      </c>
      <c r="AE22" s="1">
        <v>3489.31</v>
      </c>
      <c r="AF22" s="1">
        <v>3489.31</v>
      </c>
      <c r="AG22" s="1">
        <v>3489.31</v>
      </c>
      <c r="AH22" s="1">
        <v>3489.31</v>
      </c>
      <c r="AI22" s="1">
        <v>3489.31</v>
      </c>
      <c r="AJ22" s="1">
        <v>3489.31</v>
      </c>
      <c r="AK22" s="1">
        <v>3489.31</v>
      </c>
      <c r="AL22" s="1">
        <v>3489.31</v>
      </c>
      <c r="AM22" s="1">
        <v>3489.31</v>
      </c>
      <c r="AN22" s="1">
        <v>3489.31</v>
      </c>
      <c r="AO22" s="1">
        <v>3489.31</v>
      </c>
      <c r="AP22" s="1">
        <v>3489.31</v>
      </c>
      <c r="AQ22" s="1">
        <v>3489.31</v>
      </c>
      <c r="AR22" s="1">
        <v>3469.31</v>
      </c>
      <c r="AS22" s="1">
        <v>3469.31</v>
      </c>
      <c r="AT22" s="1">
        <v>3469.31</v>
      </c>
      <c r="AU22" s="1">
        <v>3469.31</v>
      </c>
      <c r="AV22" s="1">
        <v>3469.31</v>
      </c>
      <c r="AW22" s="1">
        <v>3469.31</v>
      </c>
      <c r="AX22" s="1">
        <v>3469.31</v>
      </c>
      <c r="AY22" s="1">
        <v>3469.31</v>
      </c>
      <c r="AZ22" s="1">
        <v>3469.31</v>
      </c>
      <c r="BA22" s="1">
        <v>3469.31</v>
      </c>
      <c r="BB22" s="1">
        <v>3469.31</v>
      </c>
      <c r="BC22" s="1">
        <v>3469.31</v>
      </c>
      <c r="BD22" s="1">
        <v>3469.31</v>
      </c>
      <c r="BE22" s="1">
        <v>3454.31</v>
      </c>
      <c r="BF22" s="1">
        <v>3469.31</v>
      </c>
      <c r="BG22" s="1">
        <v>3469.31</v>
      </c>
      <c r="BH22" s="1">
        <v>3469.31</v>
      </c>
      <c r="BI22" s="1">
        <v>3469.31</v>
      </c>
      <c r="BJ22" s="1">
        <v>3469.31</v>
      </c>
      <c r="BK22" s="1">
        <v>3469.31</v>
      </c>
      <c r="BL22" s="1">
        <v>3469.31</v>
      </c>
      <c r="BM22" s="1">
        <v>3469.31</v>
      </c>
      <c r="BN22" s="1">
        <v>3469.31</v>
      </c>
      <c r="BO22" s="1">
        <v>3469.31</v>
      </c>
      <c r="BP22" s="1">
        <v>3469.31</v>
      </c>
      <c r="BQ22" s="1">
        <v>3468.56</v>
      </c>
      <c r="BR22" s="1">
        <v>3468.56</v>
      </c>
      <c r="BS22" s="1">
        <v>3468.56</v>
      </c>
      <c r="BT22" s="1">
        <v>3468.56</v>
      </c>
      <c r="BU22" s="1">
        <v>3468.56</v>
      </c>
      <c r="BV22" s="1">
        <v>3468.56</v>
      </c>
      <c r="BW22" s="1">
        <v>3468.56</v>
      </c>
      <c r="BX22" s="1">
        <v>3468.56</v>
      </c>
      <c r="BY22" s="1">
        <v>3411.06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187673.53999999992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24.66</v>
      </c>
      <c r="C24" s="37">
        <v>22.64</v>
      </c>
      <c r="D24" s="37">
        <v>20.94</v>
      </c>
      <c r="E24" s="37">
        <v>21.9</v>
      </c>
      <c r="F24" s="37">
        <v>21.43</v>
      </c>
      <c r="G24" s="37">
        <v>21.01</v>
      </c>
      <c r="H24" s="37">
        <v>22.35</v>
      </c>
      <c r="I24" s="37">
        <v>21.22</v>
      </c>
      <c r="J24" s="37">
        <v>22.75</v>
      </c>
      <c r="K24" s="37">
        <v>23.11</v>
      </c>
      <c r="L24" s="37">
        <v>23.11</v>
      </c>
      <c r="M24" s="37">
        <v>23.34</v>
      </c>
      <c r="N24" s="37">
        <v>22.93</v>
      </c>
      <c r="O24" s="37">
        <v>22.53</v>
      </c>
      <c r="P24" s="37">
        <v>24.07</v>
      </c>
      <c r="Q24" s="37">
        <v>23.45</v>
      </c>
      <c r="R24" s="37">
        <v>23.91</v>
      </c>
      <c r="S24" s="37">
        <v>23.27</v>
      </c>
      <c r="T24" s="37">
        <v>22.75</v>
      </c>
      <c r="U24" s="37">
        <v>21.91</v>
      </c>
      <c r="V24" s="37">
        <v>21.94</v>
      </c>
      <c r="W24" s="37">
        <v>19.88</v>
      </c>
      <c r="X24" s="37">
        <v>20.47</v>
      </c>
      <c r="Y24" s="37">
        <v>19.690000000000001</v>
      </c>
      <c r="Z24" s="37">
        <v>19.29</v>
      </c>
      <c r="AA24" s="37">
        <v>16.96</v>
      </c>
      <c r="AB24" s="37">
        <v>18.16</v>
      </c>
      <c r="AC24" s="37">
        <v>17.09</v>
      </c>
      <c r="AD24" s="37">
        <v>15.32</v>
      </c>
      <c r="AE24" s="37">
        <v>10.9</v>
      </c>
      <c r="AF24" s="37">
        <v>5.75</v>
      </c>
      <c r="AG24" s="37">
        <v>8.8699999999999992</v>
      </c>
      <c r="AH24" s="37">
        <v>7.9</v>
      </c>
      <c r="AI24" s="37">
        <v>10.69</v>
      </c>
      <c r="AJ24" s="37">
        <v>12.48</v>
      </c>
      <c r="AK24" s="37">
        <v>14.9</v>
      </c>
      <c r="AL24" s="37">
        <v>14.59</v>
      </c>
      <c r="AM24" s="37">
        <v>13.4</v>
      </c>
      <c r="AN24" s="37">
        <v>12.03</v>
      </c>
      <c r="AO24" s="37">
        <v>13.27</v>
      </c>
      <c r="AP24" s="37">
        <v>11.4</v>
      </c>
      <c r="AQ24" s="37">
        <v>13.19</v>
      </c>
      <c r="AR24" s="37">
        <v>16.190000000000001</v>
      </c>
      <c r="AS24" s="37">
        <v>15.64</v>
      </c>
      <c r="AT24" s="37">
        <v>18.04</v>
      </c>
      <c r="AU24" s="37">
        <v>20.2</v>
      </c>
      <c r="AV24" s="37">
        <v>20.27</v>
      </c>
      <c r="AW24" s="37">
        <v>20.07</v>
      </c>
      <c r="AX24" s="37">
        <v>21</v>
      </c>
      <c r="AY24" s="37">
        <v>19.41</v>
      </c>
      <c r="AZ24" s="37">
        <v>17.5</v>
      </c>
      <c r="BA24" s="37">
        <v>21.52</v>
      </c>
      <c r="BB24" s="37">
        <v>22.3</v>
      </c>
      <c r="BC24" s="37">
        <v>22.06</v>
      </c>
      <c r="BD24" s="37">
        <v>21.34</v>
      </c>
      <c r="BE24" s="37">
        <v>21.68</v>
      </c>
      <c r="BF24" s="37">
        <v>21.54</v>
      </c>
      <c r="BG24" s="37">
        <v>19.260000000000002</v>
      </c>
      <c r="BH24" s="37">
        <v>18.96</v>
      </c>
      <c r="BI24" s="37">
        <v>4.41</v>
      </c>
      <c r="BJ24" s="37">
        <v>1.58</v>
      </c>
      <c r="BK24" s="37">
        <v>7.42</v>
      </c>
      <c r="BL24" s="37">
        <v>16.510000000000002</v>
      </c>
      <c r="BM24" s="37">
        <v>19.97</v>
      </c>
      <c r="BN24" s="37">
        <v>20.57</v>
      </c>
      <c r="BO24" s="37">
        <v>19.41</v>
      </c>
      <c r="BP24" s="37">
        <v>19.329999999999998</v>
      </c>
      <c r="BQ24" s="37">
        <v>20.29</v>
      </c>
      <c r="BR24" s="37">
        <v>21.27</v>
      </c>
      <c r="BS24" s="37">
        <v>21.78</v>
      </c>
      <c r="BT24" s="37">
        <v>21.76</v>
      </c>
      <c r="BU24" s="37">
        <v>20.46</v>
      </c>
      <c r="BV24" s="37">
        <v>21.44</v>
      </c>
      <c r="BW24" s="37">
        <v>22.86</v>
      </c>
      <c r="BX24" s="37">
        <v>22.38</v>
      </c>
      <c r="BY24" s="37">
        <v>21.09</v>
      </c>
      <c r="BZ24" s="37">
        <v>20.81</v>
      </c>
      <c r="CA24" s="37">
        <v>20.420000000000002</v>
      </c>
      <c r="CB24" s="37">
        <v>19.2</v>
      </c>
      <c r="CC24" s="37">
        <v>18.21</v>
      </c>
      <c r="CD24" s="37">
        <v>17.41</v>
      </c>
      <c r="CE24" s="37">
        <v>15.58</v>
      </c>
      <c r="CF24" s="37">
        <v>17.91</v>
      </c>
      <c r="CG24" s="37">
        <v>19.11</v>
      </c>
      <c r="CH24" s="37">
        <v>20.12</v>
      </c>
      <c r="CI24" s="37">
        <v>21.87</v>
      </c>
      <c r="CJ24" s="37">
        <v>20.52</v>
      </c>
      <c r="CK24" s="37">
        <v>19.8</v>
      </c>
      <c r="CL24" s="37">
        <v>19.29</v>
      </c>
      <c r="CM24" s="37">
        <v>19.920000000000002</v>
      </c>
      <c r="CN24" s="37">
        <v>19.91</v>
      </c>
      <c r="CO24" s="37">
        <v>20.18</v>
      </c>
      <c r="CP24" s="37">
        <v>21.68</v>
      </c>
      <c r="CQ24" s="37">
        <v>21.49</v>
      </c>
      <c r="CR24" s="37">
        <v>21.4</v>
      </c>
      <c r="CS24" s="38">
        <v>21.21</v>
      </c>
      <c r="CT24" s="31">
        <f t="shared" si="14"/>
        <v>1807.0000000000002</v>
      </c>
      <c r="CU24" s="152"/>
      <c r="CW24" s="140"/>
    </row>
    <row r="25" spans="1:102" ht="15.75" thickBot="1">
      <c r="A25" s="59" t="s">
        <v>29</v>
      </c>
      <c r="B25" s="60">
        <f>SUM(B3,B13,B15,B20)</f>
        <v>8117.0778408602155</v>
      </c>
      <c r="C25" s="61">
        <f t="shared" ref="C25:BN25" si="15">SUM(C3,C13,C15,C20)</f>
        <v>8115.057840860215</v>
      </c>
      <c r="D25" s="61">
        <f t="shared" si="15"/>
        <v>8113.3878408602141</v>
      </c>
      <c r="E25" s="61">
        <f t="shared" si="15"/>
        <v>8114.3478408602141</v>
      </c>
      <c r="F25" s="61">
        <f t="shared" si="15"/>
        <v>8114.1278408602138</v>
      </c>
      <c r="G25" s="61">
        <f t="shared" si="15"/>
        <v>8113.7078408602138</v>
      </c>
      <c r="H25" s="61">
        <f t="shared" si="15"/>
        <v>8114.6878408602151</v>
      </c>
      <c r="I25" s="61">
        <f t="shared" si="15"/>
        <v>8113.557840860215</v>
      </c>
      <c r="J25" s="61">
        <f t="shared" si="15"/>
        <v>8115.0878408602157</v>
      </c>
      <c r="K25" s="61">
        <f t="shared" si="15"/>
        <v>8115.4478408602154</v>
      </c>
      <c r="L25" s="61">
        <f t="shared" si="15"/>
        <v>8115.4778408602142</v>
      </c>
      <c r="M25" s="61">
        <f t="shared" si="15"/>
        <v>8115.7078408602138</v>
      </c>
      <c r="N25" s="61">
        <f t="shared" si="15"/>
        <v>8115.0778408602146</v>
      </c>
      <c r="O25" s="61">
        <f t="shared" si="15"/>
        <v>8114.6778408602149</v>
      </c>
      <c r="P25" s="61">
        <f t="shared" si="15"/>
        <v>8116.1678408602147</v>
      </c>
      <c r="Q25" s="61">
        <f t="shared" si="15"/>
        <v>8115.5478408602148</v>
      </c>
      <c r="R25" s="61">
        <f t="shared" si="15"/>
        <v>8116.137840860215</v>
      </c>
      <c r="S25" s="61">
        <f t="shared" si="15"/>
        <v>8115.5878408602148</v>
      </c>
      <c r="T25" s="61">
        <f t="shared" si="15"/>
        <v>8115.0678408602153</v>
      </c>
      <c r="U25" s="61">
        <f t="shared" si="15"/>
        <v>8114.347840860215</v>
      </c>
      <c r="V25" s="61">
        <f t="shared" si="15"/>
        <v>8114.5078408602149</v>
      </c>
      <c r="W25" s="61">
        <f t="shared" si="15"/>
        <v>8112.3578408602143</v>
      </c>
      <c r="X25" s="61">
        <f t="shared" si="15"/>
        <v>11605.517840860215</v>
      </c>
      <c r="Y25" s="61">
        <f t="shared" si="15"/>
        <v>11605.037840860216</v>
      </c>
      <c r="Z25" s="61">
        <f t="shared" si="15"/>
        <v>11612.567840860214</v>
      </c>
      <c r="AA25" s="61">
        <f t="shared" si="15"/>
        <v>11626.427840860215</v>
      </c>
      <c r="AB25" s="61">
        <f t="shared" si="15"/>
        <v>11656.557840860214</v>
      </c>
      <c r="AC25" s="61">
        <f t="shared" si="15"/>
        <v>11713.547840860214</v>
      </c>
      <c r="AD25" s="61">
        <f t="shared" si="15"/>
        <v>11812.957840860214</v>
      </c>
      <c r="AE25" s="61">
        <f t="shared" si="15"/>
        <v>11913.897840860214</v>
      </c>
      <c r="AF25" s="61">
        <f t="shared" si="15"/>
        <v>12030.677840860215</v>
      </c>
      <c r="AG25" s="61">
        <f t="shared" si="15"/>
        <v>12152.897840860216</v>
      </c>
      <c r="AH25" s="61">
        <f t="shared" si="15"/>
        <v>12282.257840860213</v>
      </c>
      <c r="AI25" s="61">
        <f t="shared" si="15"/>
        <v>12426.317840860214</v>
      </c>
      <c r="AJ25" s="61">
        <f t="shared" si="15"/>
        <v>12569.907840860214</v>
      </c>
      <c r="AK25" s="61">
        <f t="shared" si="15"/>
        <v>12683.227840860214</v>
      </c>
      <c r="AL25" s="61">
        <f t="shared" si="15"/>
        <v>12805.627840860216</v>
      </c>
      <c r="AM25" s="61">
        <f t="shared" si="15"/>
        <v>12906.457840860216</v>
      </c>
      <c r="AN25" s="61">
        <f t="shared" si="15"/>
        <v>12992.997840860215</v>
      </c>
      <c r="AO25" s="61">
        <f t="shared" si="15"/>
        <v>13060.767840860215</v>
      </c>
      <c r="AP25" s="61">
        <f t="shared" si="15"/>
        <v>13139.037840860216</v>
      </c>
      <c r="AQ25" s="61">
        <f t="shared" si="15"/>
        <v>13196.877840860216</v>
      </c>
      <c r="AR25" s="61">
        <f t="shared" si="15"/>
        <v>13229.947840860215</v>
      </c>
      <c r="AS25" s="61">
        <f t="shared" si="15"/>
        <v>13250.717840860216</v>
      </c>
      <c r="AT25" s="61">
        <f t="shared" si="15"/>
        <v>13244.957840860214</v>
      </c>
      <c r="AU25" s="61">
        <f t="shared" si="15"/>
        <v>13255.207840860214</v>
      </c>
      <c r="AV25" s="61">
        <f t="shared" si="15"/>
        <v>13263.587840860215</v>
      </c>
      <c r="AW25" s="61">
        <f t="shared" si="15"/>
        <v>13265.707840860214</v>
      </c>
      <c r="AX25" s="61">
        <f t="shared" si="15"/>
        <v>13271.817840860214</v>
      </c>
      <c r="AY25" s="61">
        <f t="shared" si="15"/>
        <v>13229.817840860214</v>
      </c>
      <c r="AZ25" s="61">
        <f t="shared" si="15"/>
        <v>13214.637840860214</v>
      </c>
      <c r="BA25" s="61">
        <f t="shared" si="15"/>
        <v>13218.287840860216</v>
      </c>
      <c r="BB25" s="61">
        <f t="shared" si="15"/>
        <v>13218.747840860215</v>
      </c>
      <c r="BC25" s="61">
        <f t="shared" si="15"/>
        <v>13213.857840860215</v>
      </c>
      <c r="BD25" s="61">
        <f t="shared" si="15"/>
        <v>13195.377840860216</v>
      </c>
      <c r="BE25" s="61">
        <f t="shared" si="15"/>
        <v>13172.207840860214</v>
      </c>
      <c r="BF25" s="61">
        <f t="shared" si="15"/>
        <v>13188.807840860214</v>
      </c>
      <c r="BG25" s="61">
        <f t="shared" si="15"/>
        <v>13162.867840860215</v>
      </c>
      <c r="BH25" s="61">
        <f t="shared" si="15"/>
        <v>13127.787840860216</v>
      </c>
      <c r="BI25" s="61">
        <f t="shared" si="15"/>
        <v>13074.777840860215</v>
      </c>
      <c r="BJ25" s="61">
        <f t="shared" si="15"/>
        <v>12974.987840860214</v>
      </c>
      <c r="BK25" s="61">
        <f t="shared" si="15"/>
        <v>12910.817840860214</v>
      </c>
      <c r="BL25" s="61">
        <f t="shared" si="15"/>
        <v>12837.397840860216</v>
      </c>
      <c r="BM25" s="61">
        <f t="shared" si="15"/>
        <v>12740.787840860216</v>
      </c>
      <c r="BN25" s="61">
        <f t="shared" si="15"/>
        <v>12649.457840860214</v>
      </c>
      <c r="BO25" s="61">
        <f t="shared" ref="BO25:CS25" si="16">SUM(BO3,BO13,BO15,BO20)</f>
        <v>12527.607840860215</v>
      </c>
      <c r="BP25" s="61">
        <f t="shared" si="16"/>
        <v>12430.707840860216</v>
      </c>
      <c r="BQ25" s="61">
        <f t="shared" si="16"/>
        <v>12314.697840860215</v>
      </c>
      <c r="BR25" s="61">
        <f t="shared" si="16"/>
        <v>12187.607840860215</v>
      </c>
      <c r="BS25" s="61">
        <f t="shared" si="16"/>
        <v>12096.437840860213</v>
      </c>
      <c r="BT25" s="61">
        <f t="shared" si="16"/>
        <v>11978.827840860215</v>
      </c>
      <c r="BU25" s="61">
        <f t="shared" si="16"/>
        <v>11879.037840860214</v>
      </c>
      <c r="BV25" s="61">
        <f t="shared" si="16"/>
        <v>11784.017840860215</v>
      </c>
      <c r="BW25" s="61">
        <f t="shared" si="16"/>
        <v>11706.427840860215</v>
      </c>
      <c r="BX25" s="61">
        <f t="shared" si="16"/>
        <v>11658.017840860215</v>
      </c>
      <c r="BY25" s="61">
        <f t="shared" si="16"/>
        <v>11558.957840860216</v>
      </c>
      <c r="BZ25" s="61">
        <f t="shared" si="16"/>
        <v>8134.3778408602147</v>
      </c>
      <c r="CA25" s="61">
        <f t="shared" si="16"/>
        <v>8124.847840860215</v>
      </c>
      <c r="CB25" s="61">
        <f t="shared" si="16"/>
        <v>8123.807840860215</v>
      </c>
      <c r="CC25" s="61">
        <f t="shared" si="16"/>
        <v>8122.8178408602153</v>
      </c>
      <c r="CD25" s="61">
        <f t="shared" si="16"/>
        <v>8122.3178408602153</v>
      </c>
      <c r="CE25" s="61">
        <f t="shared" si="16"/>
        <v>8120.4878408602153</v>
      </c>
      <c r="CF25" s="61">
        <f t="shared" si="16"/>
        <v>8122.8178408602153</v>
      </c>
      <c r="CG25" s="61">
        <f t="shared" si="16"/>
        <v>8124.0178408602151</v>
      </c>
      <c r="CH25" s="61">
        <f t="shared" si="16"/>
        <v>8128.3378408602148</v>
      </c>
      <c r="CI25" s="61">
        <f t="shared" si="16"/>
        <v>8130.0878408602148</v>
      </c>
      <c r="CJ25" s="61">
        <f t="shared" si="16"/>
        <v>8128.8078408602141</v>
      </c>
      <c r="CK25" s="61">
        <f t="shared" si="16"/>
        <v>8128.0878408602139</v>
      </c>
      <c r="CL25" s="61">
        <f t="shared" si="16"/>
        <v>8127.7278408602151</v>
      </c>
      <c r="CM25" s="61">
        <f t="shared" si="16"/>
        <v>8128.3578408602152</v>
      </c>
      <c r="CN25" s="61">
        <f t="shared" si="16"/>
        <v>8128.347840860215</v>
      </c>
      <c r="CO25" s="61">
        <f t="shared" si="16"/>
        <v>8128.4978408602146</v>
      </c>
      <c r="CP25" s="61">
        <f t="shared" si="16"/>
        <v>8130.0378408602146</v>
      </c>
      <c r="CQ25" s="61">
        <f t="shared" si="16"/>
        <v>8129.847840860215</v>
      </c>
      <c r="CR25" s="61">
        <f t="shared" si="16"/>
        <v>8129.8278408602146</v>
      </c>
      <c r="CS25" s="62">
        <f t="shared" si="16"/>
        <v>8129.637840860215</v>
      </c>
      <c r="CT25" s="110">
        <f t="shared" si="14"/>
        <v>1020898.732722581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3503.3688408602147</v>
      </c>
      <c r="C30" s="72">
        <f t="shared" si="17"/>
        <v>3503.3688408602147</v>
      </c>
      <c r="D30" s="72">
        <f t="shared" si="17"/>
        <v>3498.3688408602147</v>
      </c>
      <c r="E30" s="72">
        <f t="shared" si="17"/>
        <v>3504.3688408602147</v>
      </c>
      <c r="F30" s="72">
        <f t="shared" si="17"/>
        <v>3506.3688408602147</v>
      </c>
      <c r="G30" s="72">
        <f t="shared" si="17"/>
        <v>3503.3688408602147</v>
      </c>
      <c r="H30" s="72">
        <f t="shared" ref="H30:BS30" si="18">H31+H39</f>
        <v>3503.3688408602147</v>
      </c>
      <c r="I30" s="72">
        <f t="shared" si="18"/>
        <v>3500.3688408602147</v>
      </c>
      <c r="J30" s="72">
        <f t="shared" si="18"/>
        <v>3499.3688408602147</v>
      </c>
      <c r="K30" s="72">
        <f t="shared" si="18"/>
        <v>3503.3688408602147</v>
      </c>
      <c r="L30" s="72">
        <f t="shared" si="18"/>
        <v>3507.3688408602147</v>
      </c>
      <c r="M30" s="72">
        <f t="shared" si="18"/>
        <v>3503.3688408602147</v>
      </c>
      <c r="N30" s="72">
        <f t="shared" si="18"/>
        <v>3502.3688408602147</v>
      </c>
      <c r="O30" s="72">
        <f t="shared" si="18"/>
        <v>3505.3688408602147</v>
      </c>
      <c r="P30" s="72">
        <f t="shared" si="18"/>
        <v>3508.3688408602147</v>
      </c>
      <c r="Q30" s="72">
        <f t="shared" si="18"/>
        <v>3505.3688408602147</v>
      </c>
      <c r="R30" s="72">
        <f t="shared" si="18"/>
        <v>3504.3688408602147</v>
      </c>
      <c r="S30" s="72">
        <f t="shared" si="18"/>
        <v>3507.3688408602147</v>
      </c>
      <c r="T30" s="72">
        <f t="shared" si="18"/>
        <v>3505.3688408602147</v>
      </c>
      <c r="U30" s="72">
        <f t="shared" si="18"/>
        <v>3504.3688408602147</v>
      </c>
      <c r="V30" s="72">
        <f t="shared" si="18"/>
        <v>3504.3688408602147</v>
      </c>
      <c r="W30" s="72">
        <f t="shared" si="18"/>
        <v>3501.3688408602147</v>
      </c>
      <c r="X30" s="72">
        <f t="shared" si="18"/>
        <v>3500.3688408602147</v>
      </c>
      <c r="Y30" s="72">
        <f t="shared" si="18"/>
        <v>3503.3688408602147</v>
      </c>
      <c r="Z30" s="72">
        <f t="shared" si="18"/>
        <v>3498.3688408602147</v>
      </c>
      <c r="AA30" s="72">
        <f t="shared" si="18"/>
        <v>3504.3688408602147</v>
      </c>
      <c r="AB30" s="72">
        <f t="shared" si="18"/>
        <v>3503.3688408602147</v>
      </c>
      <c r="AC30" s="72">
        <f t="shared" si="18"/>
        <v>3507.3688408602147</v>
      </c>
      <c r="AD30" s="72">
        <f t="shared" si="18"/>
        <v>3504.3688408602147</v>
      </c>
      <c r="AE30" s="72">
        <f t="shared" si="18"/>
        <v>3444.3688408602147</v>
      </c>
      <c r="AF30" s="72">
        <f t="shared" si="18"/>
        <v>3323.3688408602147</v>
      </c>
      <c r="AG30" s="72">
        <f t="shared" si="18"/>
        <v>3205.3688408602147</v>
      </c>
      <c r="AH30" s="72">
        <f t="shared" si="18"/>
        <v>3097.3688408602147</v>
      </c>
      <c r="AI30" s="72">
        <f t="shared" si="18"/>
        <v>3045.3688408602147</v>
      </c>
      <c r="AJ30" s="72">
        <f t="shared" si="18"/>
        <v>2995.3688408602147</v>
      </c>
      <c r="AK30" s="72">
        <f t="shared" si="18"/>
        <v>2996.3688408602147</v>
      </c>
      <c r="AL30" s="72">
        <f t="shared" si="18"/>
        <v>2992.3688408602147</v>
      </c>
      <c r="AM30" s="72">
        <f t="shared" si="18"/>
        <v>2991.3688408602147</v>
      </c>
      <c r="AN30" s="72">
        <f t="shared" si="18"/>
        <v>2994.3688408602147</v>
      </c>
      <c r="AO30" s="72">
        <f t="shared" si="18"/>
        <v>2991.3688408602147</v>
      </c>
      <c r="AP30" s="72">
        <f t="shared" si="18"/>
        <v>2995.3688408602147</v>
      </c>
      <c r="AQ30" s="72">
        <f t="shared" si="18"/>
        <v>2995.3688408602147</v>
      </c>
      <c r="AR30" s="72">
        <f t="shared" si="18"/>
        <v>2990.3688408602147</v>
      </c>
      <c r="AS30" s="72">
        <f t="shared" si="18"/>
        <v>2992.3688408602147</v>
      </c>
      <c r="AT30" s="72">
        <f t="shared" si="18"/>
        <v>2993.3688408602147</v>
      </c>
      <c r="AU30" s="72">
        <f t="shared" si="18"/>
        <v>2996.3688408602147</v>
      </c>
      <c r="AV30" s="72">
        <f t="shared" si="18"/>
        <v>3045.3688408602147</v>
      </c>
      <c r="AW30" s="72">
        <f t="shared" si="18"/>
        <v>3044.3688408602147</v>
      </c>
      <c r="AX30" s="72">
        <f t="shared" si="18"/>
        <v>3045.3688408602147</v>
      </c>
      <c r="AY30" s="72">
        <f t="shared" si="18"/>
        <v>3040.3688408602147</v>
      </c>
      <c r="AZ30" s="72">
        <f t="shared" si="18"/>
        <v>3042.3688408602147</v>
      </c>
      <c r="BA30" s="72">
        <f t="shared" si="18"/>
        <v>3045.3688408602147</v>
      </c>
      <c r="BB30" s="72">
        <f t="shared" si="18"/>
        <v>3044.3688408602147</v>
      </c>
      <c r="BC30" s="72">
        <f t="shared" si="18"/>
        <v>3047.3688408602147</v>
      </c>
      <c r="BD30" s="72">
        <f t="shared" si="18"/>
        <v>3049.3688408602147</v>
      </c>
      <c r="BE30" s="72">
        <f t="shared" si="18"/>
        <v>3108.3688408602147</v>
      </c>
      <c r="BF30" s="72">
        <f t="shared" si="18"/>
        <v>3164.3688408602147</v>
      </c>
      <c r="BG30" s="72">
        <f t="shared" si="18"/>
        <v>3269.3688408602147</v>
      </c>
      <c r="BH30" s="72">
        <f t="shared" si="18"/>
        <v>3329.3688408602147</v>
      </c>
      <c r="BI30" s="72">
        <f t="shared" si="18"/>
        <v>3390.3688408602147</v>
      </c>
      <c r="BJ30" s="72">
        <f t="shared" si="18"/>
        <v>3451.3688408602147</v>
      </c>
      <c r="BK30" s="72">
        <f t="shared" si="18"/>
        <v>3502.3688408602147</v>
      </c>
      <c r="BL30" s="72">
        <f t="shared" si="18"/>
        <v>3504.3688408602147</v>
      </c>
      <c r="BM30" s="72">
        <f t="shared" si="18"/>
        <v>3504.3688408602147</v>
      </c>
      <c r="BN30" s="72">
        <f t="shared" si="18"/>
        <v>3503.3688408602147</v>
      </c>
      <c r="BO30" s="72">
        <f t="shared" si="18"/>
        <v>3504.3688408602147</v>
      </c>
      <c r="BP30" s="72">
        <f t="shared" si="18"/>
        <v>3504.3688408602147</v>
      </c>
      <c r="BQ30" s="72">
        <f t="shared" si="18"/>
        <v>3501.3688408602147</v>
      </c>
      <c r="BR30" s="72">
        <f t="shared" si="18"/>
        <v>3503.3688408602147</v>
      </c>
      <c r="BS30" s="72">
        <f t="shared" si="18"/>
        <v>3505.3688408602147</v>
      </c>
      <c r="BT30" s="72">
        <f t="shared" ref="BT30:CS30" si="19">BT31+BT39</f>
        <v>3500.3688408602147</v>
      </c>
      <c r="BU30" s="72">
        <f t="shared" si="19"/>
        <v>3500.3688408602147</v>
      </c>
      <c r="BV30" s="72">
        <f t="shared" si="19"/>
        <v>3506.3688408602147</v>
      </c>
      <c r="BW30" s="72">
        <f t="shared" si="19"/>
        <v>3507.3688408602147</v>
      </c>
      <c r="BX30" s="72">
        <f t="shared" si="19"/>
        <v>3501.3688408602147</v>
      </c>
      <c r="BY30" s="72">
        <f t="shared" si="19"/>
        <v>3498.3688408602147</v>
      </c>
      <c r="BZ30" s="72">
        <f t="shared" si="19"/>
        <v>3504.3688408602147</v>
      </c>
      <c r="CA30" s="72">
        <f t="shared" si="19"/>
        <v>3506.3688408602147</v>
      </c>
      <c r="CB30" s="72">
        <f t="shared" si="19"/>
        <v>3503.3688408602147</v>
      </c>
      <c r="CC30" s="72">
        <f t="shared" si="19"/>
        <v>3503.3688408602147</v>
      </c>
      <c r="CD30" s="72">
        <f t="shared" si="19"/>
        <v>3502.3688408602147</v>
      </c>
      <c r="CE30" s="72">
        <f t="shared" si="19"/>
        <v>3505.3688408602147</v>
      </c>
      <c r="CF30" s="72">
        <f t="shared" si="19"/>
        <v>3505.3688408602147</v>
      </c>
      <c r="CG30" s="72">
        <f t="shared" si="19"/>
        <v>3504.3688408602147</v>
      </c>
      <c r="CH30" s="72">
        <f t="shared" si="19"/>
        <v>3503.3688408602147</v>
      </c>
      <c r="CI30" s="72">
        <f t="shared" si="19"/>
        <v>3501.3688408602147</v>
      </c>
      <c r="CJ30" s="72">
        <f t="shared" si="19"/>
        <v>3503.3688408602147</v>
      </c>
      <c r="CK30" s="72">
        <f t="shared" si="19"/>
        <v>3505.3688408602147</v>
      </c>
      <c r="CL30" s="72">
        <f t="shared" si="19"/>
        <v>3504.3688408602147</v>
      </c>
      <c r="CM30" s="72">
        <f t="shared" si="19"/>
        <v>3506.3688408602147</v>
      </c>
      <c r="CN30" s="72">
        <f t="shared" si="19"/>
        <v>3504.3688408602147</v>
      </c>
      <c r="CO30" s="72">
        <f t="shared" si="19"/>
        <v>3502.3688408602147</v>
      </c>
      <c r="CP30" s="72">
        <f t="shared" si="19"/>
        <v>3503.3688408602147</v>
      </c>
      <c r="CQ30" s="72">
        <f t="shared" si="19"/>
        <v>3504.3688408602147</v>
      </c>
      <c r="CR30" s="72">
        <f t="shared" si="19"/>
        <v>3507.3688408602147</v>
      </c>
      <c r="CS30" s="73">
        <f t="shared" si="19"/>
        <v>3506.3688408602147</v>
      </c>
      <c r="CT30" s="74">
        <f t="shared" ref="CT30:CT47" si="20">SUM(B30:CS30)</f>
        <v>323399.40872258</v>
      </c>
      <c r="CU30" s="150"/>
    </row>
    <row r="31" spans="1:102">
      <c r="A31" s="75" t="s">
        <v>3</v>
      </c>
      <c r="B31" s="76">
        <f>SUM(B32:B38)</f>
        <v>3434.6709999999998</v>
      </c>
      <c r="C31" s="77">
        <f t="shared" ref="C31:BN31" si="21">SUM(C32:C38)</f>
        <v>3434.6709999999998</v>
      </c>
      <c r="D31" s="77">
        <f t="shared" si="21"/>
        <v>3429.6709999999998</v>
      </c>
      <c r="E31" s="77">
        <f t="shared" si="21"/>
        <v>3435.6709999999998</v>
      </c>
      <c r="F31" s="77">
        <f t="shared" si="21"/>
        <v>3437.6709999999998</v>
      </c>
      <c r="G31" s="77">
        <f t="shared" si="21"/>
        <v>3434.6709999999998</v>
      </c>
      <c r="H31" s="77">
        <f t="shared" si="21"/>
        <v>3434.6709999999998</v>
      </c>
      <c r="I31" s="77">
        <f t="shared" si="21"/>
        <v>3431.6709999999998</v>
      </c>
      <c r="J31" s="77">
        <f t="shared" si="21"/>
        <v>3430.6709999999998</v>
      </c>
      <c r="K31" s="77">
        <f t="shared" si="21"/>
        <v>3434.6709999999998</v>
      </c>
      <c r="L31" s="77">
        <f t="shared" si="21"/>
        <v>3438.6709999999998</v>
      </c>
      <c r="M31" s="77">
        <f t="shared" si="21"/>
        <v>3434.6709999999998</v>
      </c>
      <c r="N31" s="77">
        <f t="shared" si="21"/>
        <v>3433.6709999999998</v>
      </c>
      <c r="O31" s="77">
        <f t="shared" si="21"/>
        <v>3436.6709999999998</v>
      </c>
      <c r="P31" s="77">
        <f t="shared" si="21"/>
        <v>3439.6709999999998</v>
      </c>
      <c r="Q31" s="77">
        <f t="shared" si="21"/>
        <v>3436.6709999999998</v>
      </c>
      <c r="R31" s="77">
        <f t="shared" si="21"/>
        <v>3435.6709999999998</v>
      </c>
      <c r="S31" s="77">
        <f t="shared" si="21"/>
        <v>3438.6709999999998</v>
      </c>
      <c r="T31" s="77">
        <f t="shared" si="21"/>
        <v>3436.6709999999998</v>
      </c>
      <c r="U31" s="77">
        <f t="shared" si="21"/>
        <v>3435.6709999999998</v>
      </c>
      <c r="V31" s="77">
        <f t="shared" si="21"/>
        <v>3435.6709999999998</v>
      </c>
      <c r="W31" s="77">
        <f t="shared" si="21"/>
        <v>3432.6709999999998</v>
      </c>
      <c r="X31" s="77">
        <f t="shared" si="21"/>
        <v>3431.6709999999998</v>
      </c>
      <c r="Y31" s="77">
        <f t="shared" si="21"/>
        <v>3434.6709999999998</v>
      </c>
      <c r="Z31" s="77">
        <f t="shared" si="21"/>
        <v>3429.6709999999998</v>
      </c>
      <c r="AA31" s="77">
        <f t="shared" si="21"/>
        <v>3435.6709999999998</v>
      </c>
      <c r="AB31" s="77">
        <f t="shared" si="21"/>
        <v>3434.6709999999998</v>
      </c>
      <c r="AC31" s="77">
        <f t="shared" si="21"/>
        <v>3438.6709999999998</v>
      </c>
      <c r="AD31" s="77">
        <f t="shared" si="21"/>
        <v>3435.6709999999998</v>
      </c>
      <c r="AE31" s="77">
        <f t="shared" si="21"/>
        <v>3375.6709999999998</v>
      </c>
      <c r="AF31" s="77">
        <f t="shared" si="21"/>
        <v>3254.6709999999998</v>
      </c>
      <c r="AG31" s="77">
        <f t="shared" si="21"/>
        <v>3136.6709999999998</v>
      </c>
      <c r="AH31" s="77">
        <f t="shared" si="21"/>
        <v>3028.6709999999998</v>
      </c>
      <c r="AI31" s="77">
        <f t="shared" si="21"/>
        <v>2976.6709999999998</v>
      </c>
      <c r="AJ31" s="77">
        <f t="shared" si="21"/>
        <v>2926.6709999999998</v>
      </c>
      <c r="AK31" s="77">
        <f t="shared" si="21"/>
        <v>2927.6709999999998</v>
      </c>
      <c r="AL31" s="77">
        <f t="shared" si="21"/>
        <v>2923.6709999999998</v>
      </c>
      <c r="AM31" s="77">
        <f t="shared" si="21"/>
        <v>2922.6709999999998</v>
      </c>
      <c r="AN31" s="77">
        <f t="shared" si="21"/>
        <v>2925.6709999999998</v>
      </c>
      <c r="AO31" s="77">
        <f t="shared" si="21"/>
        <v>2922.6709999999998</v>
      </c>
      <c r="AP31" s="77">
        <f t="shared" si="21"/>
        <v>2926.6709999999998</v>
      </c>
      <c r="AQ31" s="77">
        <f t="shared" si="21"/>
        <v>2926.6709999999998</v>
      </c>
      <c r="AR31" s="77">
        <f t="shared" si="21"/>
        <v>2921.6709999999998</v>
      </c>
      <c r="AS31" s="77">
        <f t="shared" si="21"/>
        <v>2923.6709999999998</v>
      </c>
      <c r="AT31" s="77">
        <f t="shared" si="21"/>
        <v>2924.6709999999998</v>
      </c>
      <c r="AU31" s="77">
        <f t="shared" si="21"/>
        <v>2927.6709999999998</v>
      </c>
      <c r="AV31" s="77">
        <f t="shared" si="21"/>
        <v>2976.6709999999998</v>
      </c>
      <c r="AW31" s="77">
        <f t="shared" si="21"/>
        <v>2975.6709999999998</v>
      </c>
      <c r="AX31" s="77">
        <f t="shared" si="21"/>
        <v>2976.6709999999998</v>
      </c>
      <c r="AY31" s="77">
        <f t="shared" si="21"/>
        <v>2971.6709999999998</v>
      </c>
      <c r="AZ31" s="77">
        <f t="shared" si="21"/>
        <v>2973.6709999999998</v>
      </c>
      <c r="BA31" s="77">
        <f t="shared" si="21"/>
        <v>2976.6709999999998</v>
      </c>
      <c r="BB31" s="77">
        <f t="shared" si="21"/>
        <v>2975.6709999999998</v>
      </c>
      <c r="BC31" s="77">
        <f t="shared" si="21"/>
        <v>2978.6709999999998</v>
      </c>
      <c r="BD31" s="77">
        <f t="shared" si="21"/>
        <v>2980.6709999999998</v>
      </c>
      <c r="BE31" s="77">
        <f t="shared" si="21"/>
        <v>3039.6709999999998</v>
      </c>
      <c r="BF31" s="77">
        <f t="shared" si="21"/>
        <v>3095.6709999999998</v>
      </c>
      <c r="BG31" s="77">
        <f t="shared" si="21"/>
        <v>3200.6709999999998</v>
      </c>
      <c r="BH31" s="77">
        <f t="shared" si="21"/>
        <v>3260.6709999999998</v>
      </c>
      <c r="BI31" s="77">
        <f t="shared" si="21"/>
        <v>3321.6709999999998</v>
      </c>
      <c r="BJ31" s="77">
        <f t="shared" si="21"/>
        <v>3382.6709999999998</v>
      </c>
      <c r="BK31" s="77">
        <f t="shared" si="21"/>
        <v>3433.6709999999998</v>
      </c>
      <c r="BL31" s="77">
        <f t="shared" si="21"/>
        <v>3435.6709999999998</v>
      </c>
      <c r="BM31" s="77">
        <f t="shared" si="21"/>
        <v>3435.6709999999998</v>
      </c>
      <c r="BN31" s="77">
        <f t="shared" si="21"/>
        <v>3434.6709999999998</v>
      </c>
      <c r="BO31" s="77">
        <f t="shared" ref="BO31:CS31" si="22">SUM(BO32:BO38)</f>
        <v>3435.6709999999998</v>
      </c>
      <c r="BP31" s="77">
        <f t="shared" si="22"/>
        <v>3435.6709999999998</v>
      </c>
      <c r="BQ31" s="77">
        <f t="shared" si="22"/>
        <v>3432.6709999999998</v>
      </c>
      <c r="BR31" s="77">
        <f t="shared" si="22"/>
        <v>3434.6709999999998</v>
      </c>
      <c r="BS31" s="77">
        <f t="shared" si="22"/>
        <v>3436.6709999999998</v>
      </c>
      <c r="BT31" s="77">
        <f t="shared" si="22"/>
        <v>3431.6709999999998</v>
      </c>
      <c r="BU31" s="77">
        <f t="shared" si="22"/>
        <v>3431.6709999999998</v>
      </c>
      <c r="BV31" s="77">
        <f t="shared" si="22"/>
        <v>3437.6709999999998</v>
      </c>
      <c r="BW31" s="77">
        <f t="shared" si="22"/>
        <v>3438.6709999999998</v>
      </c>
      <c r="BX31" s="77">
        <f t="shared" si="22"/>
        <v>3432.6709999999998</v>
      </c>
      <c r="BY31" s="77">
        <f t="shared" si="22"/>
        <v>3429.6709999999998</v>
      </c>
      <c r="BZ31" s="77">
        <f t="shared" si="22"/>
        <v>3435.6709999999998</v>
      </c>
      <c r="CA31" s="77">
        <f t="shared" si="22"/>
        <v>3437.6709999999998</v>
      </c>
      <c r="CB31" s="77">
        <f t="shared" si="22"/>
        <v>3434.6709999999998</v>
      </c>
      <c r="CC31" s="77">
        <f t="shared" si="22"/>
        <v>3434.6709999999998</v>
      </c>
      <c r="CD31" s="77">
        <f t="shared" si="22"/>
        <v>3433.6709999999998</v>
      </c>
      <c r="CE31" s="77">
        <f t="shared" si="22"/>
        <v>3436.6709999999998</v>
      </c>
      <c r="CF31" s="77">
        <f t="shared" si="22"/>
        <v>3436.6709999999998</v>
      </c>
      <c r="CG31" s="77">
        <f t="shared" si="22"/>
        <v>3435.6709999999998</v>
      </c>
      <c r="CH31" s="77">
        <f t="shared" si="22"/>
        <v>3434.6709999999998</v>
      </c>
      <c r="CI31" s="77">
        <f t="shared" si="22"/>
        <v>3432.6709999999998</v>
      </c>
      <c r="CJ31" s="77">
        <f t="shared" si="22"/>
        <v>3434.6709999999998</v>
      </c>
      <c r="CK31" s="77">
        <f t="shared" si="22"/>
        <v>3436.6709999999998</v>
      </c>
      <c r="CL31" s="77">
        <f t="shared" si="22"/>
        <v>3435.6709999999998</v>
      </c>
      <c r="CM31" s="77">
        <f t="shared" si="22"/>
        <v>3437.6709999999998</v>
      </c>
      <c r="CN31" s="77">
        <f t="shared" si="22"/>
        <v>3435.6709999999998</v>
      </c>
      <c r="CO31" s="77">
        <f t="shared" si="22"/>
        <v>3433.6709999999998</v>
      </c>
      <c r="CP31" s="77">
        <f t="shared" si="22"/>
        <v>3434.6709999999998</v>
      </c>
      <c r="CQ31" s="77">
        <f t="shared" si="22"/>
        <v>3435.6709999999998</v>
      </c>
      <c r="CR31" s="77">
        <f t="shared" si="22"/>
        <v>3438.6709999999998</v>
      </c>
      <c r="CS31" s="78">
        <f t="shared" si="22"/>
        <v>3437.6709999999998</v>
      </c>
      <c r="CT31" s="31">
        <f t="shared" si="20"/>
        <v>316804.41599999974</v>
      </c>
      <c r="CU31" s="152"/>
    </row>
    <row r="32" spans="1:102">
      <c r="A32" s="79" t="s">
        <v>4</v>
      </c>
      <c r="B32" s="80">
        <f>B61-B72</f>
        <v>468</v>
      </c>
      <c r="C32" s="81">
        <f t="shared" ref="C32:BN32" si="23">C61-C72</f>
        <v>468</v>
      </c>
      <c r="D32" s="81">
        <f t="shared" si="23"/>
        <v>468</v>
      </c>
      <c r="E32" s="81">
        <f t="shared" si="23"/>
        <v>468</v>
      </c>
      <c r="F32" s="81">
        <f t="shared" si="23"/>
        <v>468</v>
      </c>
      <c r="G32" s="81">
        <f t="shared" si="23"/>
        <v>468</v>
      </c>
      <c r="H32" s="81">
        <f t="shared" si="23"/>
        <v>468</v>
      </c>
      <c r="I32" s="81">
        <f t="shared" si="23"/>
        <v>468</v>
      </c>
      <c r="J32" s="81">
        <f t="shared" si="23"/>
        <v>468</v>
      </c>
      <c r="K32" s="81">
        <f t="shared" si="23"/>
        <v>468</v>
      </c>
      <c r="L32" s="81">
        <f t="shared" si="23"/>
        <v>468</v>
      </c>
      <c r="M32" s="81">
        <f t="shared" si="23"/>
        <v>468</v>
      </c>
      <c r="N32" s="81">
        <f t="shared" si="23"/>
        <v>468</v>
      </c>
      <c r="O32" s="81">
        <f t="shared" si="23"/>
        <v>468</v>
      </c>
      <c r="P32" s="81">
        <f t="shared" si="23"/>
        <v>468</v>
      </c>
      <c r="Q32" s="81">
        <f t="shared" si="23"/>
        <v>468</v>
      </c>
      <c r="R32" s="81">
        <f t="shared" si="23"/>
        <v>468</v>
      </c>
      <c r="S32" s="81">
        <f t="shared" si="23"/>
        <v>468</v>
      </c>
      <c r="T32" s="81">
        <f t="shared" si="23"/>
        <v>468</v>
      </c>
      <c r="U32" s="81">
        <f t="shared" si="23"/>
        <v>468</v>
      </c>
      <c r="V32" s="81">
        <f t="shared" si="23"/>
        <v>468</v>
      </c>
      <c r="W32" s="81">
        <f t="shared" si="23"/>
        <v>468</v>
      </c>
      <c r="X32" s="81">
        <f t="shared" si="23"/>
        <v>468</v>
      </c>
      <c r="Y32" s="81">
        <f t="shared" si="23"/>
        <v>468</v>
      </c>
      <c r="Z32" s="81">
        <f t="shared" si="23"/>
        <v>468</v>
      </c>
      <c r="AA32" s="81">
        <f t="shared" si="23"/>
        <v>468</v>
      </c>
      <c r="AB32" s="81">
        <f t="shared" si="23"/>
        <v>468</v>
      </c>
      <c r="AC32" s="81">
        <f t="shared" si="23"/>
        <v>468</v>
      </c>
      <c r="AD32" s="81">
        <f t="shared" si="23"/>
        <v>468</v>
      </c>
      <c r="AE32" s="81">
        <f t="shared" si="23"/>
        <v>438</v>
      </c>
      <c r="AF32" s="81">
        <f t="shared" si="23"/>
        <v>408</v>
      </c>
      <c r="AG32" s="81">
        <f t="shared" si="23"/>
        <v>378</v>
      </c>
      <c r="AH32" s="81">
        <f t="shared" si="23"/>
        <v>348</v>
      </c>
      <c r="AI32" s="81">
        <f t="shared" si="23"/>
        <v>319</v>
      </c>
      <c r="AJ32" s="81">
        <f t="shared" si="23"/>
        <v>319</v>
      </c>
      <c r="AK32" s="81">
        <f t="shared" si="23"/>
        <v>319</v>
      </c>
      <c r="AL32" s="81">
        <f t="shared" si="23"/>
        <v>319</v>
      </c>
      <c r="AM32" s="81">
        <f t="shared" si="23"/>
        <v>319</v>
      </c>
      <c r="AN32" s="81">
        <f t="shared" si="23"/>
        <v>319</v>
      </c>
      <c r="AO32" s="81">
        <f t="shared" si="23"/>
        <v>319</v>
      </c>
      <c r="AP32" s="81">
        <f t="shared" si="23"/>
        <v>319</v>
      </c>
      <c r="AQ32" s="81">
        <f t="shared" si="23"/>
        <v>319</v>
      </c>
      <c r="AR32" s="81">
        <f t="shared" si="23"/>
        <v>319</v>
      </c>
      <c r="AS32" s="81">
        <f t="shared" si="23"/>
        <v>319</v>
      </c>
      <c r="AT32" s="81">
        <f t="shared" si="23"/>
        <v>319</v>
      </c>
      <c r="AU32" s="81">
        <f t="shared" si="23"/>
        <v>319</v>
      </c>
      <c r="AV32" s="81">
        <f t="shared" si="23"/>
        <v>319</v>
      </c>
      <c r="AW32" s="81">
        <f t="shared" si="23"/>
        <v>319</v>
      </c>
      <c r="AX32" s="81">
        <f t="shared" si="23"/>
        <v>319</v>
      </c>
      <c r="AY32" s="81">
        <f t="shared" si="23"/>
        <v>319</v>
      </c>
      <c r="AZ32" s="81">
        <f t="shared" si="23"/>
        <v>319</v>
      </c>
      <c r="BA32" s="81">
        <f t="shared" si="23"/>
        <v>319</v>
      </c>
      <c r="BB32" s="81">
        <f t="shared" si="23"/>
        <v>319</v>
      </c>
      <c r="BC32" s="81">
        <f t="shared" si="23"/>
        <v>319</v>
      </c>
      <c r="BD32" s="81">
        <f t="shared" si="23"/>
        <v>319</v>
      </c>
      <c r="BE32" s="81">
        <f t="shared" si="23"/>
        <v>319</v>
      </c>
      <c r="BF32" s="81">
        <f t="shared" si="23"/>
        <v>319</v>
      </c>
      <c r="BG32" s="81">
        <f t="shared" si="23"/>
        <v>349</v>
      </c>
      <c r="BH32" s="81">
        <f t="shared" si="23"/>
        <v>379</v>
      </c>
      <c r="BI32" s="81">
        <f t="shared" si="23"/>
        <v>409</v>
      </c>
      <c r="BJ32" s="81">
        <f t="shared" si="23"/>
        <v>439</v>
      </c>
      <c r="BK32" s="81">
        <f t="shared" si="23"/>
        <v>468</v>
      </c>
      <c r="BL32" s="81">
        <f t="shared" si="23"/>
        <v>468</v>
      </c>
      <c r="BM32" s="81">
        <f t="shared" si="23"/>
        <v>468</v>
      </c>
      <c r="BN32" s="81">
        <f t="shared" si="23"/>
        <v>468</v>
      </c>
      <c r="BO32" s="81">
        <f t="shared" ref="BO32:CS32" si="24">BO61-BO72</f>
        <v>468</v>
      </c>
      <c r="BP32" s="81">
        <f t="shared" si="24"/>
        <v>468</v>
      </c>
      <c r="BQ32" s="81">
        <f t="shared" si="24"/>
        <v>468</v>
      </c>
      <c r="BR32" s="81">
        <f t="shared" si="24"/>
        <v>468</v>
      </c>
      <c r="BS32" s="81">
        <f t="shared" si="24"/>
        <v>468</v>
      </c>
      <c r="BT32" s="81">
        <f t="shared" si="24"/>
        <v>468</v>
      </c>
      <c r="BU32" s="81">
        <f t="shared" si="24"/>
        <v>468</v>
      </c>
      <c r="BV32" s="81">
        <f t="shared" si="24"/>
        <v>468</v>
      </c>
      <c r="BW32" s="81">
        <f t="shared" si="24"/>
        <v>468</v>
      </c>
      <c r="BX32" s="81">
        <f t="shared" si="24"/>
        <v>468</v>
      </c>
      <c r="BY32" s="81">
        <f t="shared" si="24"/>
        <v>468</v>
      </c>
      <c r="BZ32" s="81">
        <f t="shared" si="24"/>
        <v>468</v>
      </c>
      <c r="CA32" s="81">
        <f t="shared" si="24"/>
        <v>468</v>
      </c>
      <c r="CB32" s="81">
        <f t="shared" si="24"/>
        <v>468</v>
      </c>
      <c r="CC32" s="81">
        <f t="shared" si="24"/>
        <v>468</v>
      </c>
      <c r="CD32" s="81">
        <f t="shared" si="24"/>
        <v>468</v>
      </c>
      <c r="CE32" s="81">
        <f t="shared" si="24"/>
        <v>468</v>
      </c>
      <c r="CF32" s="81">
        <f t="shared" si="24"/>
        <v>468</v>
      </c>
      <c r="CG32" s="81">
        <f t="shared" si="24"/>
        <v>468</v>
      </c>
      <c r="CH32" s="81">
        <f t="shared" si="24"/>
        <v>468</v>
      </c>
      <c r="CI32" s="81">
        <f t="shared" si="24"/>
        <v>468</v>
      </c>
      <c r="CJ32" s="81">
        <f t="shared" si="24"/>
        <v>468</v>
      </c>
      <c r="CK32" s="81">
        <f t="shared" si="24"/>
        <v>468</v>
      </c>
      <c r="CL32" s="81">
        <f t="shared" si="24"/>
        <v>468</v>
      </c>
      <c r="CM32" s="81">
        <f t="shared" si="24"/>
        <v>468</v>
      </c>
      <c r="CN32" s="81">
        <f t="shared" si="24"/>
        <v>468</v>
      </c>
      <c r="CO32" s="81">
        <f t="shared" si="24"/>
        <v>468</v>
      </c>
      <c r="CP32" s="81">
        <f t="shared" si="24"/>
        <v>468</v>
      </c>
      <c r="CQ32" s="81">
        <f t="shared" si="24"/>
        <v>468</v>
      </c>
      <c r="CR32" s="81">
        <f t="shared" si="24"/>
        <v>468</v>
      </c>
      <c r="CS32" s="82">
        <f t="shared" si="24"/>
        <v>468</v>
      </c>
      <c r="CT32" s="31">
        <f t="shared" si="20"/>
        <v>40756</v>
      </c>
      <c r="CU32" s="152"/>
    </row>
    <row r="33" spans="1:99">
      <c r="A33" s="26" t="s">
        <v>5</v>
      </c>
      <c r="B33" s="83">
        <f t="shared" ref="B33:Q38" si="25">B62-B73</f>
        <v>548</v>
      </c>
      <c r="C33" s="3">
        <f t="shared" si="25"/>
        <v>548</v>
      </c>
      <c r="D33" s="3">
        <f t="shared" si="25"/>
        <v>548</v>
      </c>
      <c r="E33" s="3">
        <f t="shared" si="25"/>
        <v>548</v>
      </c>
      <c r="F33" s="3">
        <f t="shared" si="25"/>
        <v>548</v>
      </c>
      <c r="G33" s="3">
        <f t="shared" si="25"/>
        <v>548</v>
      </c>
      <c r="H33" s="3">
        <f t="shared" si="25"/>
        <v>548</v>
      </c>
      <c r="I33" s="3">
        <f t="shared" si="25"/>
        <v>548</v>
      </c>
      <c r="J33" s="3">
        <f t="shared" si="25"/>
        <v>548</v>
      </c>
      <c r="K33" s="3">
        <f t="shared" si="25"/>
        <v>548</v>
      </c>
      <c r="L33" s="3">
        <f t="shared" si="25"/>
        <v>548</v>
      </c>
      <c r="M33" s="3">
        <f t="shared" si="25"/>
        <v>548</v>
      </c>
      <c r="N33" s="3">
        <f t="shared" si="25"/>
        <v>548</v>
      </c>
      <c r="O33" s="3">
        <f t="shared" si="25"/>
        <v>548</v>
      </c>
      <c r="P33" s="3">
        <f t="shared" si="25"/>
        <v>548</v>
      </c>
      <c r="Q33" s="3">
        <f t="shared" si="25"/>
        <v>548</v>
      </c>
      <c r="R33" s="3">
        <f t="shared" ref="R33:CC33" si="26">R62-R73</f>
        <v>548</v>
      </c>
      <c r="S33" s="3">
        <f t="shared" si="26"/>
        <v>548</v>
      </c>
      <c r="T33" s="3">
        <f t="shared" si="26"/>
        <v>548</v>
      </c>
      <c r="U33" s="3">
        <f t="shared" si="26"/>
        <v>548</v>
      </c>
      <c r="V33" s="3">
        <f t="shared" si="26"/>
        <v>548</v>
      </c>
      <c r="W33" s="3">
        <f t="shared" si="26"/>
        <v>548</v>
      </c>
      <c r="X33" s="3">
        <f t="shared" si="26"/>
        <v>548</v>
      </c>
      <c r="Y33" s="3">
        <f t="shared" si="26"/>
        <v>548</v>
      </c>
      <c r="Z33" s="3">
        <f t="shared" si="26"/>
        <v>548</v>
      </c>
      <c r="AA33" s="3">
        <f t="shared" si="26"/>
        <v>548</v>
      </c>
      <c r="AB33" s="3">
        <f t="shared" si="26"/>
        <v>548</v>
      </c>
      <c r="AC33" s="3">
        <f t="shared" si="26"/>
        <v>548</v>
      </c>
      <c r="AD33" s="3">
        <f t="shared" si="26"/>
        <v>548</v>
      </c>
      <c r="AE33" s="3">
        <f t="shared" si="26"/>
        <v>548</v>
      </c>
      <c r="AF33" s="3">
        <f t="shared" si="26"/>
        <v>488</v>
      </c>
      <c r="AG33" s="3">
        <f t="shared" si="26"/>
        <v>428</v>
      </c>
      <c r="AH33" s="3">
        <f t="shared" si="26"/>
        <v>380</v>
      </c>
      <c r="AI33" s="3">
        <f t="shared" si="26"/>
        <v>380</v>
      </c>
      <c r="AJ33" s="3">
        <f t="shared" si="26"/>
        <v>380</v>
      </c>
      <c r="AK33" s="3">
        <f t="shared" si="26"/>
        <v>380</v>
      </c>
      <c r="AL33" s="3">
        <f t="shared" si="26"/>
        <v>380</v>
      </c>
      <c r="AM33" s="3">
        <f t="shared" si="26"/>
        <v>380</v>
      </c>
      <c r="AN33" s="3">
        <f t="shared" si="26"/>
        <v>380</v>
      </c>
      <c r="AO33" s="3">
        <f t="shared" si="26"/>
        <v>380</v>
      </c>
      <c r="AP33" s="3">
        <f t="shared" si="26"/>
        <v>380</v>
      </c>
      <c r="AQ33" s="3">
        <f t="shared" si="26"/>
        <v>380</v>
      </c>
      <c r="AR33" s="3">
        <f t="shared" si="26"/>
        <v>380</v>
      </c>
      <c r="AS33" s="3">
        <f t="shared" si="26"/>
        <v>380</v>
      </c>
      <c r="AT33" s="3">
        <f t="shared" si="26"/>
        <v>380</v>
      </c>
      <c r="AU33" s="3">
        <f t="shared" si="26"/>
        <v>380</v>
      </c>
      <c r="AV33" s="3">
        <f t="shared" si="26"/>
        <v>380</v>
      </c>
      <c r="AW33" s="3">
        <f t="shared" si="26"/>
        <v>380</v>
      </c>
      <c r="AX33" s="3">
        <f t="shared" si="26"/>
        <v>380</v>
      </c>
      <c r="AY33" s="3">
        <f t="shared" si="26"/>
        <v>380</v>
      </c>
      <c r="AZ33" s="3">
        <f t="shared" si="26"/>
        <v>380</v>
      </c>
      <c r="BA33" s="3">
        <f t="shared" si="26"/>
        <v>380</v>
      </c>
      <c r="BB33" s="3">
        <f t="shared" si="26"/>
        <v>380</v>
      </c>
      <c r="BC33" s="3">
        <f t="shared" si="26"/>
        <v>380</v>
      </c>
      <c r="BD33" s="3">
        <f t="shared" si="26"/>
        <v>380</v>
      </c>
      <c r="BE33" s="3">
        <f t="shared" si="26"/>
        <v>440</v>
      </c>
      <c r="BF33" s="3">
        <f t="shared" si="26"/>
        <v>500</v>
      </c>
      <c r="BG33" s="3">
        <f t="shared" si="26"/>
        <v>548</v>
      </c>
      <c r="BH33" s="3">
        <f t="shared" si="26"/>
        <v>548</v>
      </c>
      <c r="BI33" s="3">
        <f t="shared" si="26"/>
        <v>548</v>
      </c>
      <c r="BJ33" s="3">
        <f t="shared" si="26"/>
        <v>548</v>
      </c>
      <c r="BK33" s="3">
        <f t="shared" si="26"/>
        <v>548</v>
      </c>
      <c r="BL33" s="3">
        <f t="shared" si="26"/>
        <v>548</v>
      </c>
      <c r="BM33" s="3">
        <f t="shared" si="26"/>
        <v>548</v>
      </c>
      <c r="BN33" s="3">
        <f t="shared" si="26"/>
        <v>548</v>
      </c>
      <c r="BO33" s="3">
        <f t="shared" si="26"/>
        <v>548</v>
      </c>
      <c r="BP33" s="3">
        <f t="shared" si="26"/>
        <v>548</v>
      </c>
      <c r="BQ33" s="3">
        <f t="shared" si="26"/>
        <v>548</v>
      </c>
      <c r="BR33" s="3">
        <f t="shared" si="26"/>
        <v>548</v>
      </c>
      <c r="BS33" s="3">
        <f t="shared" si="26"/>
        <v>548</v>
      </c>
      <c r="BT33" s="3">
        <f t="shared" si="26"/>
        <v>548</v>
      </c>
      <c r="BU33" s="3">
        <f t="shared" si="26"/>
        <v>548</v>
      </c>
      <c r="BV33" s="3">
        <f t="shared" si="26"/>
        <v>548</v>
      </c>
      <c r="BW33" s="3">
        <f t="shared" si="26"/>
        <v>548</v>
      </c>
      <c r="BX33" s="3">
        <f t="shared" si="26"/>
        <v>548</v>
      </c>
      <c r="BY33" s="3">
        <f t="shared" si="26"/>
        <v>548</v>
      </c>
      <c r="BZ33" s="3">
        <f t="shared" si="26"/>
        <v>548</v>
      </c>
      <c r="CA33" s="3">
        <f t="shared" si="26"/>
        <v>548</v>
      </c>
      <c r="CB33" s="3">
        <f t="shared" si="26"/>
        <v>548</v>
      </c>
      <c r="CC33" s="3">
        <f t="shared" si="26"/>
        <v>548</v>
      </c>
      <c r="CD33" s="3">
        <f t="shared" ref="CD33:CS33" si="27">CD62-CD73</f>
        <v>548</v>
      </c>
      <c r="CE33" s="3">
        <f t="shared" si="27"/>
        <v>548</v>
      </c>
      <c r="CF33" s="3">
        <f t="shared" si="27"/>
        <v>548</v>
      </c>
      <c r="CG33" s="3">
        <f t="shared" si="27"/>
        <v>548</v>
      </c>
      <c r="CH33" s="3">
        <f t="shared" si="27"/>
        <v>548</v>
      </c>
      <c r="CI33" s="3">
        <f t="shared" si="27"/>
        <v>548</v>
      </c>
      <c r="CJ33" s="3">
        <f t="shared" si="27"/>
        <v>548</v>
      </c>
      <c r="CK33" s="3">
        <f t="shared" si="27"/>
        <v>548</v>
      </c>
      <c r="CL33" s="3">
        <f t="shared" si="27"/>
        <v>548</v>
      </c>
      <c r="CM33" s="3">
        <f t="shared" si="27"/>
        <v>548</v>
      </c>
      <c r="CN33" s="3">
        <f t="shared" si="27"/>
        <v>548</v>
      </c>
      <c r="CO33" s="3">
        <f t="shared" si="27"/>
        <v>548</v>
      </c>
      <c r="CP33" s="3">
        <f t="shared" si="27"/>
        <v>548</v>
      </c>
      <c r="CQ33" s="3">
        <f t="shared" si="27"/>
        <v>548</v>
      </c>
      <c r="CR33" s="3">
        <f t="shared" si="27"/>
        <v>548</v>
      </c>
      <c r="CS33" s="84">
        <f t="shared" si="27"/>
        <v>548</v>
      </c>
      <c r="CT33" s="31">
        <f t="shared" si="20"/>
        <v>48408</v>
      </c>
      <c r="CU33" s="152"/>
    </row>
    <row r="34" spans="1:99">
      <c r="A34" s="26" t="s">
        <v>6</v>
      </c>
      <c r="B34" s="83">
        <f t="shared" si="25"/>
        <v>752.32100000000003</v>
      </c>
      <c r="C34" s="3">
        <f t="shared" si="25"/>
        <v>752.32100000000003</v>
      </c>
      <c r="D34" s="3">
        <f t="shared" si="25"/>
        <v>752.32100000000003</v>
      </c>
      <c r="E34" s="3">
        <f t="shared" si="25"/>
        <v>752.32100000000003</v>
      </c>
      <c r="F34" s="3">
        <f t="shared" si="25"/>
        <v>752.32100000000003</v>
      </c>
      <c r="G34" s="3">
        <f t="shared" si="25"/>
        <v>752.32100000000003</v>
      </c>
      <c r="H34" s="3">
        <f t="shared" si="25"/>
        <v>752.32100000000003</v>
      </c>
      <c r="I34" s="3">
        <f t="shared" si="25"/>
        <v>752.32100000000003</v>
      </c>
      <c r="J34" s="3">
        <f t="shared" si="25"/>
        <v>752.32100000000003</v>
      </c>
      <c r="K34" s="3">
        <f t="shared" si="25"/>
        <v>752.32100000000003</v>
      </c>
      <c r="L34" s="3">
        <f t="shared" si="25"/>
        <v>752.32100000000003</v>
      </c>
      <c r="M34" s="3">
        <f t="shared" si="25"/>
        <v>752.32100000000003</v>
      </c>
      <c r="N34" s="3">
        <f t="shared" si="25"/>
        <v>752.32100000000003</v>
      </c>
      <c r="O34" s="3">
        <f t="shared" si="25"/>
        <v>752.32100000000003</v>
      </c>
      <c r="P34" s="3">
        <f t="shared" si="25"/>
        <v>752.32100000000003</v>
      </c>
      <c r="Q34" s="3">
        <f t="shared" si="25"/>
        <v>752.32100000000003</v>
      </c>
      <c r="R34" s="3">
        <f t="shared" ref="R34:CC34" si="28">R63-R74</f>
        <v>752.32100000000003</v>
      </c>
      <c r="S34" s="3">
        <f t="shared" si="28"/>
        <v>752.32100000000003</v>
      </c>
      <c r="T34" s="3">
        <f t="shared" si="28"/>
        <v>752.32100000000003</v>
      </c>
      <c r="U34" s="3">
        <f t="shared" si="28"/>
        <v>752.32100000000003</v>
      </c>
      <c r="V34" s="3">
        <f t="shared" si="28"/>
        <v>752.32100000000003</v>
      </c>
      <c r="W34" s="3">
        <f t="shared" si="28"/>
        <v>752.32100000000003</v>
      </c>
      <c r="X34" s="3">
        <f t="shared" si="28"/>
        <v>752.32100000000003</v>
      </c>
      <c r="Y34" s="3">
        <f t="shared" si="28"/>
        <v>752.32100000000003</v>
      </c>
      <c r="Z34" s="3">
        <f t="shared" si="28"/>
        <v>752.32100000000003</v>
      </c>
      <c r="AA34" s="3">
        <f t="shared" si="28"/>
        <v>752.32100000000003</v>
      </c>
      <c r="AB34" s="3">
        <f t="shared" si="28"/>
        <v>752.32100000000003</v>
      </c>
      <c r="AC34" s="3">
        <f t="shared" si="28"/>
        <v>752.32100000000003</v>
      </c>
      <c r="AD34" s="3">
        <f t="shared" si="28"/>
        <v>752.32100000000003</v>
      </c>
      <c r="AE34" s="3">
        <f t="shared" si="28"/>
        <v>752.32100000000003</v>
      </c>
      <c r="AF34" s="3">
        <f t="shared" si="28"/>
        <v>752.32100000000003</v>
      </c>
      <c r="AG34" s="3">
        <f t="shared" si="28"/>
        <v>752.32100000000003</v>
      </c>
      <c r="AH34" s="3">
        <f t="shared" si="28"/>
        <v>752.32100000000003</v>
      </c>
      <c r="AI34" s="3">
        <f t="shared" si="28"/>
        <v>752.32100000000003</v>
      </c>
      <c r="AJ34" s="3">
        <f t="shared" si="28"/>
        <v>701.32100000000003</v>
      </c>
      <c r="AK34" s="3">
        <f t="shared" si="28"/>
        <v>701.32100000000003</v>
      </c>
      <c r="AL34" s="3">
        <f t="shared" si="28"/>
        <v>701.32100000000003</v>
      </c>
      <c r="AM34" s="3">
        <f t="shared" si="28"/>
        <v>701.32100000000003</v>
      </c>
      <c r="AN34" s="3">
        <f t="shared" si="28"/>
        <v>701.32100000000003</v>
      </c>
      <c r="AO34" s="3">
        <f t="shared" si="28"/>
        <v>701.32100000000003</v>
      </c>
      <c r="AP34" s="3">
        <f t="shared" si="28"/>
        <v>701.32100000000003</v>
      </c>
      <c r="AQ34" s="3">
        <f t="shared" si="28"/>
        <v>701.32100000000003</v>
      </c>
      <c r="AR34" s="3">
        <f t="shared" si="28"/>
        <v>701.32100000000003</v>
      </c>
      <c r="AS34" s="3">
        <f t="shared" si="28"/>
        <v>701.32100000000003</v>
      </c>
      <c r="AT34" s="3">
        <f t="shared" si="28"/>
        <v>701.32100000000003</v>
      </c>
      <c r="AU34" s="3">
        <f t="shared" si="28"/>
        <v>701.32100000000003</v>
      </c>
      <c r="AV34" s="3">
        <f t="shared" si="28"/>
        <v>752.32100000000003</v>
      </c>
      <c r="AW34" s="3">
        <f t="shared" si="28"/>
        <v>752.32100000000003</v>
      </c>
      <c r="AX34" s="3">
        <f t="shared" si="28"/>
        <v>752.32100000000003</v>
      </c>
      <c r="AY34" s="3">
        <f t="shared" si="28"/>
        <v>752.32100000000003</v>
      </c>
      <c r="AZ34" s="3">
        <f t="shared" si="28"/>
        <v>752.32100000000003</v>
      </c>
      <c r="BA34" s="3">
        <f t="shared" si="28"/>
        <v>752.32100000000003</v>
      </c>
      <c r="BB34" s="3">
        <f t="shared" si="28"/>
        <v>752.32100000000003</v>
      </c>
      <c r="BC34" s="3">
        <f t="shared" si="28"/>
        <v>752.32100000000003</v>
      </c>
      <c r="BD34" s="3">
        <f t="shared" si="28"/>
        <v>752.32100000000003</v>
      </c>
      <c r="BE34" s="3">
        <f t="shared" si="28"/>
        <v>752.32100000000003</v>
      </c>
      <c r="BF34" s="3">
        <f t="shared" si="28"/>
        <v>752.32100000000003</v>
      </c>
      <c r="BG34" s="3">
        <f t="shared" si="28"/>
        <v>752.32100000000003</v>
      </c>
      <c r="BH34" s="3">
        <f t="shared" si="28"/>
        <v>752.32100000000003</v>
      </c>
      <c r="BI34" s="3">
        <f t="shared" si="28"/>
        <v>752.32100000000003</v>
      </c>
      <c r="BJ34" s="3">
        <f t="shared" si="28"/>
        <v>752.32100000000003</v>
      </c>
      <c r="BK34" s="3">
        <f t="shared" si="28"/>
        <v>752.32100000000003</v>
      </c>
      <c r="BL34" s="3">
        <f t="shared" si="28"/>
        <v>752.32100000000003</v>
      </c>
      <c r="BM34" s="3">
        <f t="shared" si="28"/>
        <v>752.32100000000003</v>
      </c>
      <c r="BN34" s="3">
        <f t="shared" si="28"/>
        <v>752.32100000000003</v>
      </c>
      <c r="BO34" s="3">
        <f t="shared" si="28"/>
        <v>752.32100000000003</v>
      </c>
      <c r="BP34" s="3">
        <f t="shared" si="28"/>
        <v>752.32100000000003</v>
      </c>
      <c r="BQ34" s="3">
        <f t="shared" si="28"/>
        <v>752.32100000000003</v>
      </c>
      <c r="BR34" s="3">
        <f t="shared" si="28"/>
        <v>752.32100000000003</v>
      </c>
      <c r="BS34" s="3">
        <f t="shared" si="28"/>
        <v>752.32100000000003</v>
      </c>
      <c r="BT34" s="3">
        <f t="shared" si="28"/>
        <v>752.32100000000003</v>
      </c>
      <c r="BU34" s="3">
        <f t="shared" si="28"/>
        <v>752.32100000000003</v>
      </c>
      <c r="BV34" s="3">
        <f t="shared" si="28"/>
        <v>752.32100000000003</v>
      </c>
      <c r="BW34" s="3">
        <f t="shared" si="28"/>
        <v>752.32100000000003</v>
      </c>
      <c r="BX34" s="3">
        <f t="shared" si="28"/>
        <v>752.32100000000003</v>
      </c>
      <c r="BY34" s="3">
        <f t="shared" si="28"/>
        <v>752.32100000000003</v>
      </c>
      <c r="BZ34" s="3">
        <f t="shared" si="28"/>
        <v>752.32100000000003</v>
      </c>
      <c r="CA34" s="3">
        <f t="shared" si="28"/>
        <v>752.32100000000003</v>
      </c>
      <c r="CB34" s="3">
        <f t="shared" si="28"/>
        <v>752.32100000000003</v>
      </c>
      <c r="CC34" s="3">
        <f t="shared" si="28"/>
        <v>752.32100000000003</v>
      </c>
      <c r="CD34" s="3">
        <f t="shared" ref="CD34:CS34" si="29">CD63-CD74</f>
        <v>752.32100000000003</v>
      </c>
      <c r="CE34" s="3">
        <f t="shared" si="29"/>
        <v>752.32100000000003</v>
      </c>
      <c r="CF34" s="3">
        <f t="shared" si="29"/>
        <v>752.32100000000003</v>
      </c>
      <c r="CG34" s="3">
        <f t="shared" si="29"/>
        <v>752.32100000000003</v>
      </c>
      <c r="CH34" s="3">
        <f t="shared" si="29"/>
        <v>752.32100000000003</v>
      </c>
      <c r="CI34" s="3">
        <f t="shared" si="29"/>
        <v>752.32100000000003</v>
      </c>
      <c r="CJ34" s="3">
        <f t="shared" si="29"/>
        <v>752.32100000000003</v>
      </c>
      <c r="CK34" s="3">
        <f t="shared" si="29"/>
        <v>752.32100000000003</v>
      </c>
      <c r="CL34" s="3">
        <f t="shared" si="29"/>
        <v>752.32100000000003</v>
      </c>
      <c r="CM34" s="3">
        <f t="shared" si="29"/>
        <v>752.32100000000003</v>
      </c>
      <c r="CN34" s="3">
        <f t="shared" si="29"/>
        <v>752.32100000000003</v>
      </c>
      <c r="CO34" s="3">
        <f t="shared" si="29"/>
        <v>752.32100000000003</v>
      </c>
      <c r="CP34" s="3">
        <f t="shared" si="29"/>
        <v>752.32100000000003</v>
      </c>
      <c r="CQ34" s="3">
        <f t="shared" si="29"/>
        <v>752.32100000000003</v>
      </c>
      <c r="CR34" s="3">
        <f t="shared" si="29"/>
        <v>752.32100000000003</v>
      </c>
      <c r="CS34" s="84">
        <f t="shared" si="29"/>
        <v>752.32100000000003</v>
      </c>
      <c r="CT34" s="31">
        <f t="shared" si="20"/>
        <v>71610.816000000123</v>
      </c>
      <c r="CU34" s="152"/>
    </row>
    <row r="35" spans="1:99">
      <c r="A35" s="26" t="s">
        <v>7</v>
      </c>
      <c r="B35" s="83">
        <f t="shared" si="25"/>
        <v>412</v>
      </c>
      <c r="C35" s="3">
        <f t="shared" si="25"/>
        <v>412</v>
      </c>
      <c r="D35" s="3">
        <f t="shared" si="25"/>
        <v>412</v>
      </c>
      <c r="E35" s="3">
        <f t="shared" si="25"/>
        <v>412</v>
      </c>
      <c r="F35" s="3">
        <f t="shared" si="25"/>
        <v>412</v>
      </c>
      <c r="G35" s="3">
        <f t="shared" si="25"/>
        <v>412</v>
      </c>
      <c r="H35" s="3">
        <f t="shared" si="25"/>
        <v>412</v>
      </c>
      <c r="I35" s="3">
        <f t="shared" si="25"/>
        <v>412</v>
      </c>
      <c r="J35" s="3">
        <f t="shared" si="25"/>
        <v>412</v>
      </c>
      <c r="K35" s="3">
        <f t="shared" si="25"/>
        <v>412</v>
      </c>
      <c r="L35" s="3">
        <f t="shared" si="25"/>
        <v>412</v>
      </c>
      <c r="M35" s="3">
        <f t="shared" si="25"/>
        <v>412</v>
      </c>
      <c r="N35" s="3">
        <f t="shared" si="25"/>
        <v>412</v>
      </c>
      <c r="O35" s="3">
        <f t="shared" si="25"/>
        <v>412</v>
      </c>
      <c r="P35" s="3">
        <f t="shared" si="25"/>
        <v>412</v>
      </c>
      <c r="Q35" s="3">
        <f t="shared" si="25"/>
        <v>412</v>
      </c>
      <c r="R35" s="3">
        <f t="shared" ref="R35:CC35" si="30">R64-R75</f>
        <v>412</v>
      </c>
      <c r="S35" s="3">
        <f t="shared" si="30"/>
        <v>412</v>
      </c>
      <c r="T35" s="3">
        <f t="shared" si="30"/>
        <v>412</v>
      </c>
      <c r="U35" s="3">
        <f t="shared" si="30"/>
        <v>412</v>
      </c>
      <c r="V35" s="3">
        <f t="shared" si="30"/>
        <v>412</v>
      </c>
      <c r="W35" s="3">
        <f t="shared" si="30"/>
        <v>412</v>
      </c>
      <c r="X35" s="3">
        <f t="shared" si="30"/>
        <v>412</v>
      </c>
      <c r="Y35" s="3">
        <f t="shared" si="30"/>
        <v>412</v>
      </c>
      <c r="Z35" s="3">
        <f t="shared" si="30"/>
        <v>412</v>
      </c>
      <c r="AA35" s="3">
        <f t="shared" si="30"/>
        <v>412</v>
      </c>
      <c r="AB35" s="3">
        <f t="shared" si="30"/>
        <v>412</v>
      </c>
      <c r="AC35" s="3">
        <f t="shared" si="30"/>
        <v>412</v>
      </c>
      <c r="AD35" s="3">
        <f t="shared" si="30"/>
        <v>412</v>
      </c>
      <c r="AE35" s="3">
        <f t="shared" si="30"/>
        <v>412</v>
      </c>
      <c r="AF35" s="3">
        <f t="shared" si="30"/>
        <v>412</v>
      </c>
      <c r="AG35" s="3">
        <f t="shared" si="30"/>
        <v>412</v>
      </c>
      <c r="AH35" s="3">
        <f t="shared" si="30"/>
        <v>412</v>
      </c>
      <c r="AI35" s="3">
        <f t="shared" si="30"/>
        <v>412</v>
      </c>
      <c r="AJ35" s="3">
        <f t="shared" si="30"/>
        <v>412</v>
      </c>
      <c r="AK35" s="3">
        <f t="shared" si="30"/>
        <v>412</v>
      </c>
      <c r="AL35" s="3">
        <f t="shared" si="30"/>
        <v>412</v>
      </c>
      <c r="AM35" s="3">
        <f t="shared" si="30"/>
        <v>412</v>
      </c>
      <c r="AN35" s="3">
        <f t="shared" si="30"/>
        <v>412</v>
      </c>
      <c r="AO35" s="3">
        <f t="shared" si="30"/>
        <v>412</v>
      </c>
      <c r="AP35" s="3">
        <f t="shared" si="30"/>
        <v>412</v>
      </c>
      <c r="AQ35" s="3">
        <f t="shared" si="30"/>
        <v>412</v>
      </c>
      <c r="AR35" s="3">
        <f t="shared" si="30"/>
        <v>412</v>
      </c>
      <c r="AS35" s="3">
        <f t="shared" si="30"/>
        <v>412</v>
      </c>
      <c r="AT35" s="3">
        <f t="shared" si="30"/>
        <v>412</v>
      </c>
      <c r="AU35" s="3">
        <f t="shared" si="30"/>
        <v>412</v>
      </c>
      <c r="AV35" s="3">
        <f t="shared" si="30"/>
        <v>412</v>
      </c>
      <c r="AW35" s="3">
        <f t="shared" si="30"/>
        <v>412</v>
      </c>
      <c r="AX35" s="3">
        <f t="shared" si="30"/>
        <v>412</v>
      </c>
      <c r="AY35" s="3">
        <f t="shared" si="30"/>
        <v>412</v>
      </c>
      <c r="AZ35" s="3">
        <f t="shared" si="30"/>
        <v>412</v>
      </c>
      <c r="BA35" s="3">
        <f t="shared" si="30"/>
        <v>412</v>
      </c>
      <c r="BB35" s="3">
        <f t="shared" si="30"/>
        <v>412</v>
      </c>
      <c r="BC35" s="3">
        <f t="shared" si="30"/>
        <v>412</v>
      </c>
      <c r="BD35" s="3">
        <f t="shared" si="30"/>
        <v>412</v>
      </c>
      <c r="BE35" s="3">
        <f t="shared" si="30"/>
        <v>412</v>
      </c>
      <c r="BF35" s="3">
        <f t="shared" si="30"/>
        <v>412</v>
      </c>
      <c r="BG35" s="3">
        <f t="shared" si="30"/>
        <v>412</v>
      </c>
      <c r="BH35" s="3">
        <f t="shared" si="30"/>
        <v>412</v>
      </c>
      <c r="BI35" s="3">
        <f t="shared" si="30"/>
        <v>412</v>
      </c>
      <c r="BJ35" s="3">
        <f t="shared" si="30"/>
        <v>412</v>
      </c>
      <c r="BK35" s="3">
        <f t="shared" si="30"/>
        <v>412</v>
      </c>
      <c r="BL35" s="3">
        <f t="shared" si="30"/>
        <v>412</v>
      </c>
      <c r="BM35" s="3">
        <f t="shared" si="30"/>
        <v>412</v>
      </c>
      <c r="BN35" s="3">
        <f t="shared" si="30"/>
        <v>412</v>
      </c>
      <c r="BO35" s="3">
        <f t="shared" si="30"/>
        <v>412</v>
      </c>
      <c r="BP35" s="3">
        <f t="shared" si="30"/>
        <v>412</v>
      </c>
      <c r="BQ35" s="3">
        <f t="shared" si="30"/>
        <v>412</v>
      </c>
      <c r="BR35" s="3">
        <f t="shared" si="30"/>
        <v>412</v>
      </c>
      <c r="BS35" s="3">
        <f t="shared" si="30"/>
        <v>412</v>
      </c>
      <c r="BT35" s="3">
        <f t="shared" si="30"/>
        <v>412</v>
      </c>
      <c r="BU35" s="3">
        <f t="shared" si="30"/>
        <v>412</v>
      </c>
      <c r="BV35" s="3">
        <f t="shared" si="30"/>
        <v>412</v>
      </c>
      <c r="BW35" s="3">
        <f t="shared" si="30"/>
        <v>412</v>
      </c>
      <c r="BX35" s="3">
        <f t="shared" si="30"/>
        <v>412</v>
      </c>
      <c r="BY35" s="3">
        <f t="shared" si="30"/>
        <v>412</v>
      </c>
      <c r="BZ35" s="3">
        <f t="shared" si="30"/>
        <v>412</v>
      </c>
      <c r="CA35" s="3">
        <f t="shared" si="30"/>
        <v>412</v>
      </c>
      <c r="CB35" s="3">
        <f t="shared" si="30"/>
        <v>412</v>
      </c>
      <c r="CC35" s="3">
        <f t="shared" si="30"/>
        <v>412</v>
      </c>
      <c r="CD35" s="3">
        <f t="shared" ref="CD35:CS35" si="31">CD64-CD75</f>
        <v>412</v>
      </c>
      <c r="CE35" s="3">
        <f t="shared" si="31"/>
        <v>412</v>
      </c>
      <c r="CF35" s="3">
        <f t="shared" si="31"/>
        <v>412</v>
      </c>
      <c r="CG35" s="3">
        <f t="shared" si="31"/>
        <v>412</v>
      </c>
      <c r="CH35" s="3">
        <f t="shared" si="31"/>
        <v>412</v>
      </c>
      <c r="CI35" s="3">
        <f t="shared" si="31"/>
        <v>412</v>
      </c>
      <c r="CJ35" s="3">
        <f t="shared" si="31"/>
        <v>412</v>
      </c>
      <c r="CK35" s="3">
        <f t="shared" si="31"/>
        <v>412</v>
      </c>
      <c r="CL35" s="3">
        <f t="shared" si="31"/>
        <v>412</v>
      </c>
      <c r="CM35" s="3">
        <f t="shared" si="31"/>
        <v>412</v>
      </c>
      <c r="CN35" s="3">
        <f t="shared" si="31"/>
        <v>412</v>
      </c>
      <c r="CO35" s="3">
        <f t="shared" si="31"/>
        <v>412</v>
      </c>
      <c r="CP35" s="3">
        <f t="shared" si="31"/>
        <v>412</v>
      </c>
      <c r="CQ35" s="3">
        <f t="shared" si="31"/>
        <v>412</v>
      </c>
      <c r="CR35" s="3">
        <f t="shared" si="31"/>
        <v>412</v>
      </c>
      <c r="CS35" s="84">
        <f t="shared" si="31"/>
        <v>412</v>
      </c>
      <c r="CT35" s="31">
        <f t="shared" si="20"/>
        <v>39552</v>
      </c>
      <c r="CU35" s="152"/>
    </row>
    <row r="36" spans="1:99">
      <c r="A36" s="26" t="s">
        <v>8</v>
      </c>
      <c r="B36" s="83">
        <f t="shared" si="25"/>
        <v>473.75</v>
      </c>
      <c r="C36" s="3">
        <f t="shared" si="25"/>
        <v>473.75</v>
      </c>
      <c r="D36" s="3">
        <f t="shared" si="25"/>
        <v>473.75</v>
      </c>
      <c r="E36" s="3">
        <f t="shared" si="25"/>
        <v>473.75</v>
      </c>
      <c r="F36" s="3">
        <f t="shared" si="25"/>
        <v>473.75</v>
      </c>
      <c r="G36" s="3">
        <f t="shared" si="25"/>
        <v>473.75</v>
      </c>
      <c r="H36" s="3">
        <f t="shared" si="25"/>
        <v>473.75</v>
      </c>
      <c r="I36" s="3">
        <f t="shared" si="25"/>
        <v>473.75</v>
      </c>
      <c r="J36" s="3">
        <f t="shared" si="25"/>
        <v>473.75</v>
      </c>
      <c r="K36" s="3">
        <f t="shared" si="25"/>
        <v>473.75</v>
      </c>
      <c r="L36" s="3">
        <f t="shared" si="25"/>
        <v>473.75</v>
      </c>
      <c r="M36" s="3">
        <f t="shared" si="25"/>
        <v>473.75</v>
      </c>
      <c r="N36" s="3">
        <f t="shared" si="25"/>
        <v>473.75</v>
      </c>
      <c r="O36" s="3">
        <f t="shared" si="25"/>
        <v>473.75</v>
      </c>
      <c r="P36" s="3">
        <f t="shared" si="25"/>
        <v>473.75</v>
      </c>
      <c r="Q36" s="3">
        <f t="shared" si="25"/>
        <v>473.75</v>
      </c>
      <c r="R36" s="3">
        <f t="shared" ref="R36:CC36" si="32">R65-R76</f>
        <v>473.75</v>
      </c>
      <c r="S36" s="3">
        <f t="shared" si="32"/>
        <v>473.75</v>
      </c>
      <c r="T36" s="3">
        <f t="shared" si="32"/>
        <v>473.75</v>
      </c>
      <c r="U36" s="3">
        <f t="shared" si="32"/>
        <v>473.75</v>
      </c>
      <c r="V36" s="3">
        <f t="shared" si="32"/>
        <v>473.75</v>
      </c>
      <c r="W36" s="3">
        <f t="shared" si="32"/>
        <v>473.75</v>
      </c>
      <c r="X36" s="3">
        <f t="shared" si="32"/>
        <v>473.75</v>
      </c>
      <c r="Y36" s="3">
        <f t="shared" si="32"/>
        <v>473.75</v>
      </c>
      <c r="Z36" s="3">
        <f t="shared" si="32"/>
        <v>473.75</v>
      </c>
      <c r="AA36" s="3">
        <f t="shared" si="32"/>
        <v>473.75</v>
      </c>
      <c r="AB36" s="3">
        <f t="shared" si="32"/>
        <v>473.75</v>
      </c>
      <c r="AC36" s="3">
        <f t="shared" si="32"/>
        <v>473.75</v>
      </c>
      <c r="AD36" s="3">
        <f t="shared" si="32"/>
        <v>473.75</v>
      </c>
      <c r="AE36" s="3">
        <f t="shared" si="32"/>
        <v>443.75</v>
      </c>
      <c r="AF36" s="3">
        <f t="shared" si="32"/>
        <v>413.75</v>
      </c>
      <c r="AG36" s="3">
        <f t="shared" si="32"/>
        <v>383.75</v>
      </c>
      <c r="AH36" s="3">
        <f t="shared" si="32"/>
        <v>353.75</v>
      </c>
      <c r="AI36" s="3">
        <f t="shared" si="32"/>
        <v>331.75</v>
      </c>
      <c r="AJ36" s="3">
        <f t="shared" si="32"/>
        <v>331.75</v>
      </c>
      <c r="AK36" s="3">
        <f t="shared" si="32"/>
        <v>331.75</v>
      </c>
      <c r="AL36" s="3">
        <f t="shared" si="32"/>
        <v>331.75</v>
      </c>
      <c r="AM36" s="3">
        <f t="shared" si="32"/>
        <v>331.75</v>
      </c>
      <c r="AN36" s="3">
        <f t="shared" si="32"/>
        <v>331.75</v>
      </c>
      <c r="AO36" s="3">
        <f t="shared" si="32"/>
        <v>331.75</v>
      </c>
      <c r="AP36" s="3">
        <f t="shared" si="32"/>
        <v>331.75</v>
      </c>
      <c r="AQ36" s="3">
        <f t="shared" si="32"/>
        <v>331.75</v>
      </c>
      <c r="AR36" s="3">
        <f t="shared" si="32"/>
        <v>331.75</v>
      </c>
      <c r="AS36" s="3">
        <f t="shared" si="32"/>
        <v>331.75</v>
      </c>
      <c r="AT36" s="3">
        <f t="shared" si="32"/>
        <v>331.75</v>
      </c>
      <c r="AU36" s="3">
        <f t="shared" si="32"/>
        <v>331.75</v>
      </c>
      <c r="AV36" s="3">
        <f t="shared" si="32"/>
        <v>331.75</v>
      </c>
      <c r="AW36" s="3">
        <f t="shared" si="32"/>
        <v>331.75</v>
      </c>
      <c r="AX36" s="3">
        <f t="shared" si="32"/>
        <v>331.75</v>
      </c>
      <c r="AY36" s="3">
        <f t="shared" si="32"/>
        <v>331.75</v>
      </c>
      <c r="AZ36" s="3">
        <f t="shared" si="32"/>
        <v>331.75</v>
      </c>
      <c r="BA36" s="3">
        <f t="shared" si="32"/>
        <v>331.75</v>
      </c>
      <c r="BB36" s="3">
        <f t="shared" si="32"/>
        <v>331.75</v>
      </c>
      <c r="BC36" s="3">
        <f t="shared" si="32"/>
        <v>331.75</v>
      </c>
      <c r="BD36" s="3">
        <f t="shared" si="32"/>
        <v>331.75</v>
      </c>
      <c r="BE36" s="3">
        <f t="shared" si="32"/>
        <v>331.75</v>
      </c>
      <c r="BF36" s="3">
        <f t="shared" si="32"/>
        <v>331.75</v>
      </c>
      <c r="BG36" s="3">
        <f t="shared" si="32"/>
        <v>361.75</v>
      </c>
      <c r="BH36" s="3">
        <f t="shared" si="32"/>
        <v>391.75</v>
      </c>
      <c r="BI36" s="3">
        <f t="shared" si="32"/>
        <v>421.75</v>
      </c>
      <c r="BJ36" s="3">
        <f t="shared" si="32"/>
        <v>451.75</v>
      </c>
      <c r="BK36" s="3">
        <f t="shared" si="32"/>
        <v>473.75</v>
      </c>
      <c r="BL36" s="3">
        <f t="shared" si="32"/>
        <v>473.75</v>
      </c>
      <c r="BM36" s="3">
        <f t="shared" si="32"/>
        <v>473.75</v>
      </c>
      <c r="BN36" s="3">
        <f t="shared" si="32"/>
        <v>473.75</v>
      </c>
      <c r="BO36" s="3">
        <f t="shared" si="32"/>
        <v>473.75</v>
      </c>
      <c r="BP36" s="3">
        <f t="shared" si="32"/>
        <v>473.75</v>
      </c>
      <c r="BQ36" s="3">
        <f t="shared" si="32"/>
        <v>473.75</v>
      </c>
      <c r="BR36" s="3">
        <f t="shared" si="32"/>
        <v>473.75</v>
      </c>
      <c r="BS36" s="3">
        <f t="shared" si="32"/>
        <v>473.75</v>
      </c>
      <c r="BT36" s="3">
        <f t="shared" si="32"/>
        <v>473.75</v>
      </c>
      <c r="BU36" s="3">
        <f t="shared" si="32"/>
        <v>473.75</v>
      </c>
      <c r="BV36" s="3">
        <f t="shared" si="32"/>
        <v>473.75</v>
      </c>
      <c r="BW36" s="3">
        <f t="shared" si="32"/>
        <v>473.75</v>
      </c>
      <c r="BX36" s="3">
        <f t="shared" si="32"/>
        <v>473.75</v>
      </c>
      <c r="BY36" s="3">
        <f t="shared" si="32"/>
        <v>473.75</v>
      </c>
      <c r="BZ36" s="3">
        <f t="shared" si="32"/>
        <v>473.75</v>
      </c>
      <c r="CA36" s="3">
        <f t="shared" si="32"/>
        <v>473.75</v>
      </c>
      <c r="CB36" s="3">
        <f t="shared" si="32"/>
        <v>473.75</v>
      </c>
      <c r="CC36" s="3">
        <f t="shared" si="32"/>
        <v>473.75</v>
      </c>
      <c r="CD36" s="3">
        <f t="shared" ref="CD36:CS36" si="33">CD65-CD76</f>
        <v>473.75</v>
      </c>
      <c r="CE36" s="3">
        <f t="shared" si="33"/>
        <v>473.75</v>
      </c>
      <c r="CF36" s="3">
        <f t="shared" si="33"/>
        <v>473.75</v>
      </c>
      <c r="CG36" s="3">
        <f t="shared" si="33"/>
        <v>473.75</v>
      </c>
      <c r="CH36" s="3">
        <f t="shared" si="33"/>
        <v>473.75</v>
      </c>
      <c r="CI36" s="3">
        <f t="shared" si="33"/>
        <v>473.75</v>
      </c>
      <c r="CJ36" s="3">
        <f t="shared" si="33"/>
        <v>473.75</v>
      </c>
      <c r="CK36" s="3">
        <f t="shared" si="33"/>
        <v>473.75</v>
      </c>
      <c r="CL36" s="3">
        <f t="shared" si="33"/>
        <v>473.75</v>
      </c>
      <c r="CM36" s="3">
        <f t="shared" si="33"/>
        <v>473.75</v>
      </c>
      <c r="CN36" s="3">
        <f t="shared" si="33"/>
        <v>473.75</v>
      </c>
      <c r="CO36" s="3">
        <f t="shared" si="33"/>
        <v>473.75</v>
      </c>
      <c r="CP36" s="3">
        <f t="shared" si="33"/>
        <v>473.75</v>
      </c>
      <c r="CQ36" s="3">
        <f t="shared" si="33"/>
        <v>473.75</v>
      </c>
      <c r="CR36" s="3">
        <f t="shared" si="33"/>
        <v>473.75</v>
      </c>
      <c r="CS36" s="84">
        <f t="shared" si="33"/>
        <v>473.75</v>
      </c>
      <c r="CT36" s="31">
        <f t="shared" si="20"/>
        <v>41504</v>
      </c>
      <c r="CU36" s="152"/>
    </row>
    <row r="37" spans="1:99">
      <c r="A37" s="26" t="s">
        <v>9</v>
      </c>
      <c r="B37" s="83">
        <f t="shared" si="25"/>
        <v>741</v>
      </c>
      <c r="C37" s="3">
        <f t="shared" si="25"/>
        <v>741</v>
      </c>
      <c r="D37" s="3">
        <f t="shared" si="25"/>
        <v>736</v>
      </c>
      <c r="E37" s="3">
        <f t="shared" si="25"/>
        <v>742</v>
      </c>
      <c r="F37" s="3">
        <f t="shared" si="25"/>
        <v>744</v>
      </c>
      <c r="G37" s="3">
        <f t="shared" si="25"/>
        <v>741</v>
      </c>
      <c r="H37" s="3">
        <f t="shared" si="25"/>
        <v>741</v>
      </c>
      <c r="I37" s="3">
        <f t="shared" si="25"/>
        <v>738</v>
      </c>
      <c r="J37" s="3">
        <f t="shared" si="25"/>
        <v>737</v>
      </c>
      <c r="K37" s="3">
        <f t="shared" si="25"/>
        <v>741</v>
      </c>
      <c r="L37" s="3">
        <f t="shared" si="25"/>
        <v>745</v>
      </c>
      <c r="M37" s="3">
        <f t="shared" si="25"/>
        <v>741</v>
      </c>
      <c r="N37" s="3">
        <f t="shared" si="25"/>
        <v>740</v>
      </c>
      <c r="O37" s="3">
        <f t="shared" si="25"/>
        <v>743</v>
      </c>
      <c r="P37" s="3">
        <f t="shared" si="25"/>
        <v>746</v>
      </c>
      <c r="Q37" s="3">
        <f t="shared" si="25"/>
        <v>743</v>
      </c>
      <c r="R37" s="3">
        <f t="shared" ref="R37:CC37" si="34">R66-R77</f>
        <v>742</v>
      </c>
      <c r="S37" s="3">
        <f t="shared" si="34"/>
        <v>745</v>
      </c>
      <c r="T37" s="3">
        <f t="shared" si="34"/>
        <v>743</v>
      </c>
      <c r="U37" s="3">
        <f t="shared" si="34"/>
        <v>742</v>
      </c>
      <c r="V37" s="3">
        <f t="shared" si="34"/>
        <v>742</v>
      </c>
      <c r="W37" s="3">
        <f t="shared" si="34"/>
        <v>739</v>
      </c>
      <c r="X37" s="3">
        <f t="shared" si="34"/>
        <v>738</v>
      </c>
      <c r="Y37" s="3">
        <f t="shared" si="34"/>
        <v>741</v>
      </c>
      <c r="Z37" s="3">
        <f t="shared" si="34"/>
        <v>736</v>
      </c>
      <c r="AA37" s="3">
        <f t="shared" si="34"/>
        <v>742</v>
      </c>
      <c r="AB37" s="3">
        <f t="shared" si="34"/>
        <v>741</v>
      </c>
      <c r="AC37" s="3">
        <f t="shared" si="34"/>
        <v>745</v>
      </c>
      <c r="AD37" s="3">
        <f t="shared" si="34"/>
        <v>742</v>
      </c>
      <c r="AE37" s="3">
        <f t="shared" si="34"/>
        <v>742</v>
      </c>
      <c r="AF37" s="3">
        <f t="shared" si="34"/>
        <v>741</v>
      </c>
      <c r="AG37" s="3">
        <f t="shared" si="34"/>
        <v>743</v>
      </c>
      <c r="AH37" s="3">
        <f t="shared" si="34"/>
        <v>743</v>
      </c>
      <c r="AI37" s="3">
        <f t="shared" si="34"/>
        <v>742</v>
      </c>
      <c r="AJ37" s="3">
        <f t="shared" si="34"/>
        <v>743</v>
      </c>
      <c r="AK37" s="3">
        <f t="shared" si="34"/>
        <v>744</v>
      </c>
      <c r="AL37" s="3">
        <f t="shared" si="34"/>
        <v>740</v>
      </c>
      <c r="AM37" s="3">
        <f t="shared" si="34"/>
        <v>739</v>
      </c>
      <c r="AN37" s="3">
        <f t="shared" si="34"/>
        <v>742</v>
      </c>
      <c r="AO37" s="3">
        <f t="shared" si="34"/>
        <v>739</v>
      </c>
      <c r="AP37" s="3">
        <f t="shared" si="34"/>
        <v>743</v>
      </c>
      <c r="AQ37" s="3">
        <f t="shared" si="34"/>
        <v>743</v>
      </c>
      <c r="AR37" s="3">
        <f t="shared" si="34"/>
        <v>738</v>
      </c>
      <c r="AS37" s="3">
        <f t="shared" si="34"/>
        <v>740</v>
      </c>
      <c r="AT37" s="3">
        <f t="shared" si="34"/>
        <v>741</v>
      </c>
      <c r="AU37" s="3">
        <f t="shared" si="34"/>
        <v>744</v>
      </c>
      <c r="AV37" s="3">
        <f t="shared" si="34"/>
        <v>742</v>
      </c>
      <c r="AW37" s="3">
        <f t="shared" si="34"/>
        <v>741</v>
      </c>
      <c r="AX37" s="3">
        <f t="shared" si="34"/>
        <v>742</v>
      </c>
      <c r="AY37" s="3">
        <f t="shared" si="34"/>
        <v>737</v>
      </c>
      <c r="AZ37" s="3">
        <f t="shared" si="34"/>
        <v>739</v>
      </c>
      <c r="BA37" s="3">
        <f t="shared" si="34"/>
        <v>742</v>
      </c>
      <c r="BB37" s="3">
        <f t="shared" si="34"/>
        <v>741</v>
      </c>
      <c r="BC37" s="3">
        <f t="shared" si="34"/>
        <v>744</v>
      </c>
      <c r="BD37" s="3">
        <f t="shared" si="34"/>
        <v>746</v>
      </c>
      <c r="BE37" s="3">
        <f t="shared" si="34"/>
        <v>745</v>
      </c>
      <c r="BF37" s="3">
        <f t="shared" si="34"/>
        <v>741</v>
      </c>
      <c r="BG37" s="3">
        <f t="shared" si="34"/>
        <v>738</v>
      </c>
      <c r="BH37" s="3">
        <f t="shared" si="34"/>
        <v>738</v>
      </c>
      <c r="BI37" s="3">
        <f t="shared" si="34"/>
        <v>739</v>
      </c>
      <c r="BJ37" s="3">
        <f t="shared" si="34"/>
        <v>740</v>
      </c>
      <c r="BK37" s="3">
        <f t="shared" si="34"/>
        <v>740</v>
      </c>
      <c r="BL37" s="3">
        <f t="shared" si="34"/>
        <v>742</v>
      </c>
      <c r="BM37" s="3">
        <f t="shared" si="34"/>
        <v>742</v>
      </c>
      <c r="BN37" s="3">
        <f t="shared" si="34"/>
        <v>741</v>
      </c>
      <c r="BO37" s="3">
        <f t="shared" si="34"/>
        <v>742</v>
      </c>
      <c r="BP37" s="3">
        <f t="shared" si="34"/>
        <v>742</v>
      </c>
      <c r="BQ37" s="3">
        <f t="shared" si="34"/>
        <v>739</v>
      </c>
      <c r="BR37" s="3">
        <f t="shared" si="34"/>
        <v>741</v>
      </c>
      <c r="BS37" s="3">
        <f t="shared" si="34"/>
        <v>743</v>
      </c>
      <c r="BT37" s="3">
        <f t="shared" si="34"/>
        <v>738</v>
      </c>
      <c r="BU37" s="3">
        <f t="shared" si="34"/>
        <v>738</v>
      </c>
      <c r="BV37" s="3">
        <f t="shared" si="34"/>
        <v>744</v>
      </c>
      <c r="BW37" s="3">
        <f t="shared" si="34"/>
        <v>745</v>
      </c>
      <c r="BX37" s="3">
        <f t="shared" si="34"/>
        <v>739</v>
      </c>
      <c r="BY37" s="3">
        <f t="shared" si="34"/>
        <v>736</v>
      </c>
      <c r="BZ37" s="3">
        <f t="shared" si="34"/>
        <v>742</v>
      </c>
      <c r="CA37" s="3">
        <f t="shared" si="34"/>
        <v>744</v>
      </c>
      <c r="CB37" s="3">
        <f t="shared" si="34"/>
        <v>741</v>
      </c>
      <c r="CC37" s="3">
        <f t="shared" si="34"/>
        <v>741</v>
      </c>
      <c r="CD37" s="3">
        <f t="shared" ref="CD37:CS37" si="35">CD66-CD77</f>
        <v>740</v>
      </c>
      <c r="CE37" s="3">
        <f t="shared" si="35"/>
        <v>743</v>
      </c>
      <c r="CF37" s="3">
        <f t="shared" si="35"/>
        <v>743</v>
      </c>
      <c r="CG37" s="3">
        <f t="shared" si="35"/>
        <v>742</v>
      </c>
      <c r="CH37" s="3">
        <f t="shared" si="35"/>
        <v>741</v>
      </c>
      <c r="CI37" s="3">
        <f t="shared" si="35"/>
        <v>739</v>
      </c>
      <c r="CJ37" s="3">
        <f t="shared" si="35"/>
        <v>741</v>
      </c>
      <c r="CK37" s="3">
        <f t="shared" si="35"/>
        <v>743</v>
      </c>
      <c r="CL37" s="3">
        <f t="shared" si="35"/>
        <v>742</v>
      </c>
      <c r="CM37" s="3">
        <f t="shared" si="35"/>
        <v>744</v>
      </c>
      <c r="CN37" s="3">
        <f t="shared" si="35"/>
        <v>742</v>
      </c>
      <c r="CO37" s="3">
        <f t="shared" si="35"/>
        <v>740</v>
      </c>
      <c r="CP37" s="3">
        <f t="shared" si="35"/>
        <v>741</v>
      </c>
      <c r="CQ37" s="3">
        <f t="shared" si="35"/>
        <v>742</v>
      </c>
      <c r="CR37" s="3">
        <f t="shared" si="35"/>
        <v>745</v>
      </c>
      <c r="CS37" s="84">
        <f t="shared" si="35"/>
        <v>744</v>
      </c>
      <c r="CT37" s="31">
        <f t="shared" si="20"/>
        <v>71172</v>
      </c>
      <c r="CU37" s="152"/>
    </row>
    <row r="38" spans="1:99">
      <c r="A38" s="58" t="s">
        <v>10</v>
      </c>
      <c r="B38" s="85">
        <f t="shared" si="25"/>
        <v>39.6</v>
      </c>
      <c r="C38" s="86">
        <f t="shared" si="25"/>
        <v>39.6</v>
      </c>
      <c r="D38" s="86">
        <f t="shared" si="25"/>
        <v>39.6</v>
      </c>
      <c r="E38" s="86">
        <f t="shared" si="25"/>
        <v>39.6</v>
      </c>
      <c r="F38" s="86">
        <f t="shared" si="25"/>
        <v>39.6</v>
      </c>
      <c r="G38" s="86">
        <f t="shared" si="25"/>
        <v>39.6</v>
      </c>
      <c r="H38" s="86">
        <f t="shared" si="25"/>
        <v>39.6</v>
      </c>
      <c r="I38" s="86">
        <f t="shared" si="25"/>
        <v>39.6</v>
      </c>
      <c r="J38" s="86">
        <f t="shared" si="25"/>
        <v>39.6</v>
      </c>
      <c r="K38" s="86">
        <f t="shared" si="25"/>
        <v>39.6</v>
      </c>
      <c r="L38" s="86">
        <f t="shared" si="25"/>
        <v>39.6</v>
      </c>
      <c r="M38" s="86">
        <f t="shared" si="25"/>
        <v>39.6</v>
      </c>
      <c r="N38" s="86">
        <f t="shared" si="25"/>
        <v>39.6</v>
      </c>
      <c r="O38" s="86">
        <f t="shared" si="25"/>
        <v>39.6</v>
      </c>
      <c r="P38" s="86">
        <f t="shared" si="25"/>
        <v>39.6</v>
      </c>
      <c r="Q38" s="86">
        <f t="shared" si="25"/>
        <v>39.6</v>
      </c>
      <c r="R38" s="86">
        <f t="shared" ref="R38:CC38" si="36">R67-R78</f>
        <v>39.6</v>
      </c>
      <c r="S38" s="86">
        <f t="shared" si="36"/>
        <v>39.6</v>
      </c>
      <c r="T38" s="86">
        <f t="shared" si="36"/>
        <v>39.6</v>
      </c>
      <c r="U38" s="86">
        <f t="shared" si="36"/>
        <v>39.6</v>
      </c>
      <c r="V38" s="86">
        <f t="shared" si="36"/>
        <v>39.6</v>
      </c>
      <c r="W38" s="86">
        <f t="shared" si="36"/>
        <v>39.6</v>
      </c>
      <c r="X38" s="86">
        <f t="shared" si="36"/>
        <v>39.6</v>
      </c>
      <c r="Y38" s="86">
        <f t="shared" si="36"/>
        <v>39.6</v>
      </c>
      <c r="Z38" s="86">
        <f t="shared" si="36"/>
        <v>39.6</v>
      </c>
      <c r="AA38" s="86">
        <f t="shared" si="36"/>
        <v>39.6</v>
      </c>
      <c r="AB38" s="86">
        <f t="shared" si="36"/>
        <v>39.6</v>
      </c>
      <c r="AC38" s="86">
        <f t="shared" si="36"/>
        <v>39.6</v>
      </c>
      <c r="AD38" s="86">
        <f t="shared" si="36"/>
        <v>39.6</v>
      </c>
      <c r="AE38" s="86">
        <f t="shared" si="36"/>
        <v>39.6</v>
      </c>
      <c r="AF38" s="86">
        <f t="shared" si="36"/>
        <v>39.6</v>
      </c>
      <c r="AG38" s="86">
        <f t="shared" si="36"/>
        <v>39.6</v>
      </c>
      <c r="AH38" s="86">
        <f t="shared" si="36"/>
        <v>39.6</v>
      </c>
      <c r="AI38" s="86">
        <f t="shared" si="36"/>
        <v>39.6</v>
      </c>
      <c r="AJ38" s="86">
        <f t="shared" si="36"/>
        <v>39.6</v>
      </c>
      <c r="AK38" s="86">
        <f t="shared" si="36"/>
        <v>39.6</v>
      </c>
      <c r="AL38" s="86">
        <f t="shared" si="36"/>
        <v>39.6</v>
      </c>
      <c r="AM38" s="86">
        <f t="shared" si="36"/>
        <v>39.6</v>
      </c>
      <c r="AN38" s="86">
        <f t="shared" si="36"/>
        <v>39.6</v>
      </c>
      <c r="AO38" s="86">
        <f t="shared" si="36"/>
        <v>39.6</v>
      </c>
      <c r="AP38" s="86">
        <f t="shared" si="36"/>
        <v>39.6</v>
      </c>
      <c r="AQ38" s="86">
        <f t="shared" si="36"/>
        <v>39.6</v>
      </c>
      <c r="AR38" s="86">
        <f t="shared" si="36"/>
        <v>39.6</v>
      </c>
      <c r="AS38" s="86">
        <f t="shared" si="36"/>
        <v>39.6</v>
      </c>
      <c r="AT38" s="86">
        <f t="shared" si="36"/>
        <v>39.6</v>
      </c>
      <c r="AU38" s="86">
        <f t="shared" si="36"/>
        <v>39.6</v>
      </c>
      <c r="AV38" s="86">
        <f t="shared" si="36"/>
        <v>39.6</v>
      </c>
      <c r="AW38" s="86">
        <f t="shared" si="36"/>
        <v>39.6</v>
      </c>
      <c r="AX38" s="86">
        <f t="shared" si="36"/>
        <v>39.6</v>
      </c>
      <c r="AY38" s="86">
        <f t="shared" si="36"/>
        <v>39.6</v>
      </c>
      <c r="AZ38" s="86">
        <f t="shared" si="36"/>
        <v>39.6</v>
      </c>
      <c r="BA38" s="86">
        <f t="shared" si="36"/>
        <v>39.6</v>
      </c>
      <c r="BB38" s="86">
        <f t="shared" si="36"/>
        <v>39.6</v>
      </c>
      <c r="BC38" s="86">
        <f t="shared" si="36"/>
        <v>39.6</v>
      </c>
      <c r="BD38" s="86">
        <f t="shared" si="36"/>
        <v>39.6</v>
      </c>
      <c r="BE38" s="86">
        <f t="shared" si="36"/>
        <v>39.6</v>
      </c>
      <c r="BF38" s="86">
        <f t="shared" si="36"/>
        <v>39.6</v>
      </c>
      <c r="BG38" s="86">
        <f t="shared" si="36"/>
        <v>39.6</v>
      </c>
      <c r="BH38" s="86">
        <f t="shared" si="36"/>
        <v>39.6</v>
      </c>
      <c r="BI38" s="86">
        <f t="shared" si="36"/>
        <v>39.6</v>
      </c>
      <c r="BJ38" s="86">
        <f t="shared" si="36"/>
        <v>39.6</v>
      </c>
      <c r="BK38" s="86">
        <f t="shared" si="36"/>
        <v>39.6</v>
      </c>
      <c r="BL38" s="86">
        <f t="shared" si="36"/>
        <v>39.6</v>
      </c>
      <c r="BM38" s="86">
        <f t="shared" si="36"/>
        <v>39.6</v>
      </c>
      <c r="BN38" s="86">
        <f t="shared" si="36"/>
        <v>39.6</v>
      </c>
      <c r="BO38" s="86">
        <f t="shared" si="36"/>
        <v>39.6</v>
      </c>
      <c r="BP38" s="86">
        <f t="shared" si="36"/>
        <v>39.6</v>
      </c>
      <c r="BQ38" s="86">
        <f t="shared" si="36"/>
        <v>39.6</v>
      </c>
      <c r="BR38" s="86">
        <f t="shared" si="36"/>
        <v>39.6</v>
      </c>
      <c r="BS38" s="86">
        <f t="shared" si="36"/>
        <v>39.6</v>
      </c>
      <c r="BT38" s="86">
        <f t="shared" si="36"/>
        <v>39.6</v>
      </c>
      <c r="BU38" s="86">
        <f t="shared" si="36"/>
        <v>39.6</v>
      </c>
      <c r="BV38" s="86">
        <f t="shared" si="36"/>
        <v>39.6</v>
      </c>
      <c r="BW38" s="86">
        <f t="shared" si="36"/>
        <v>39.6</v>
      </c>
      <c r="BX38" s="86">
        <f t="shared" si="36"/>
        <v>39.6</v>
      </c>
      <c r="BY38" s="86">
        <f t="shared" si="36"/>
        <v>39.6</v>
      </c>
      <c r="BZ38" s="86">
        <f t="shared" si="36"/>
        <v>39.6</v>
      </c>
      <c r="CA38" s="86">
        <f t="shared" si="36"/>
        <v>39.6</v>
      </c>
      <c r="CB38" s="86">
        <f t="shared" si="36"/>
        <v>39.6</v>
      </c>
      <c r="CC38" s="86">
        <f t="shared" si="36"/>
        <v>39.6</v>
      </c>
      <c r="CD38" s="86">
        <f t="shared" ref="CD38:CS38" si="37">CD67-CD78</f>
        <v>39.6</v>
      </c>
      <c r="CE38" s="86">
        <f t="shared" si="37"/>
        <v>39.6</v>
      </c>
      <c r="CF38" s="86">
        <f t="shared" si="37"/>
        <v>39.6</v>
      </c>
      <c r="CG38" s="86">
        <f t="shared" si="37"/>
        <v>39.6</v>
      </c>
      <c r="CH38" s="86">
        <f t="shared" si="37"/>
        <v>39.6</v>
      </c>
      <c r="CI38" s="86">
        <f t="shared" si="37"/>
        <v>39.6</v>
      </c>
      <c r="CJ38" s="86">
        <f t="shared" si="37"/>
        <v>39.6</v>
      </c>
      <c r="CK38" s="86">
        <f t="shared" si="37"/>
        <v>39.6</v>
      </c>
      <c r="CL38" s="86">
        <f t="shared" si="37"/>
        <v>39.6</v>
      </c>
      <c r="CM38" s="86">
        <f t="shared" si="37"/>
        <v>39.6</v>
      </c>
      <c r="CN38" s="86">
        <f t="shared" si="37"/>
        <v>39.6</v>
      </c>
      <c r="CO38" s="86">
        <f t="shared" si="37"/>
        <v>39.6</v>
      </c>
      <c r="CP38" s="86">
        <f t="shared" si="37"/>
        <v>39.6</v>
      </c>
      <c r="CQ38" s="86">
        <f t="shared" si="37"/>
        <v>39.6</v>
      </c>
      <c r="CR38" s="86">
        <f t="shared" si="37"/>
        <v>39.6</v>
      </c>
      <c r="CS38" s="87">
        <f t="shared" si="37"/>
        <v>39.6</v>
      </c>
      <c r="CT38" s="31">
        <f t="shared" si="20"/>
        <v>3801.599999999994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2129.65</v>
      </c>
      <c r="C40" s="41">
        <f t="shared" si="41"/>
        <v>2129.6999999999998</v>
      </c>
      <c r="D40" s="41">
        <f t="shared" si="41"/>
        <v>2323.1</v>
      </c>
      <c r="E40" s="41">
        <f t="shared" si="41"/>
        <v>2323.1</v>
      </c>
      <c r="F40" s="41">
        <f t="shared" si="41"/>
        <v>2479.4899999999998</v>
      </c>
      <c r="G40" s="41">
        <f t="shared" si="41"/>
        <v>2217.2199999999998</v>
      </c>
      <c r="H40" s="41">
        <f t="shared" si="41"/>
        <v>1901.98</v>
      </c>
      <c r="I40" s="41">
        <f t="shared" si="41"/>
        <v>1743.44</v>
      </c>
      <c r="J40" s="41">
        <f t="shared" si="41"/>
        <v>1841.56</v>
      </c>
      <c r="K40" s="41">
        <f t="shared" si="41"/>
        <v>1894.08</v>
      </c>
      <c r="L40" s="41">
        <f t="shared" si="41"/>
        <v>1743.15</v>
      </c>
      <c r="M40" s="41">
        <f t="shared" si="41"/>
        <v>1750.11</v>
      </c>
      <c r="N40" s="41">
        <f t="shared" si="41"/>
        <v>1964.03</v>
      </c>
      <c r="O40" s="41">
        <f t="shared" si="41"/>
        <v>1965.59</v>
      </c>
      <c r="P40" s="41">
        <f t="shared" si="41"/>
        <v>1943.46</v>
      </c>
      <c r="Q40" s="41">
        <f t="shared" si="41"/>
        <v>1941.44</v>
      </c>
      <c r="R40" s="41">
        <f t="shared" si="41"/>
        <v>1821.7</v>
      </c>
      <c r="S40" s="41">
        <f t="shared" si="41"/>
        <v>1658.67</v>
      </c>
      <c r="T40" s="41">
        <f t="shared" si="41"/>
        <v>1656.91</v>
      </c>
      <c r="U40" s="41">
        <f t="shared" si="41"/>
        <v>1657.01</v>
      </c>
      <c r="V40" s="41">
        <f t="shared" si="41"/>
        <v>1642.77</v>
      </c>
      <c r="W40" s="41">
        <f t="shared" si="41"/>
        <v>1809.3</v>
      </c>
      <c r="X40" s="41">
        <f t="shared" si="41"/>
        <v>1809.14</v>
      </c>
      <c r="Y40" s="41">
        <f t="shared" si="41"/>
        <v>1809.18</v>
      </c>
      <c r="Z40" s="41">
        <f t="shared" si="41"/>
        <v>1843.34</v>
      </c>
      <c r="AA40" s="41">
        <f t="shared" si="41"/>
        <v>1780.07</v>
      </c>
      <c r="AB40" s="41">
        <f t="shared" si="41"/>
        <v>1577.02</v>
      </c>
      <c r="AC40" s="41">
        <f t="shared" si="41"/>
        <v>1457.85</v>
      </c>
      <c r="AD40" s="41">
        <f t="shared" si="41"/>
        <v>1465.3</v>
      </c>
      <c r="AE40" s="41">
        <f t="shared" si="41"/>
        <v>1571.12</v>
      </c>
      <c r="AF40" s="41">
        <f t="shared" si="41"/>
        <v>1724.95</v>
      </c>
      <c r="AG40" s="41">
        <f t="shared" si="41"/>
        <v>1670.23</v>
      </c>
      <c r="AH40" s="41">
        <f t="shared" ref="AH40:BM40" si="42">SUM(AH41:AH41)</f>
        <v>1546.24</v>
      </c>
      <c r="AI40" s="41">
        <f t="shared" si="42"/>
        <v>1511.41</v>
      </c>
      <c r="AJ40" s="41">
        <f t="shared" si="42"/>
        <v>1513.5</v>
      </c>
      <c r="AK40" s="41">
        <f t="shared" si="42"/>
        <v>1513.5</v>
      </c>
      <c r="AL40" s="41">
        <f t="shared" si="42"/>
        <v>1456.72</v>
      </c>
      <c r="AM40" s="41">
        <f t="shared" si="42"/>
        <v>1448.27</v>
      </c>
      <c r="AN40" s="41">
        <f t="shared" si="42"/>
        <v>1422.81</v>
      </c>
      <c r="AO40" s="41">
        <f t="shared" si="42"/>
        <v>1493.39</v>
      </c>
      <c r="AP40" s="41">
        <f t="shared" si="42"/>
        <v>1359.04</v>
      </c>
      <c r="AQ40" s="41">
        <f t="shared" si="42"/>
        <v>1269.76</v>
      </c>
      <c r="AR40" s="41">
        <f t="shared" si="42"/>
        <v>1269.76</v>
      </c>
      <c r="AS40" s="41">
        <f t="shared" si="42"/>
        <v>1316.1</v>
      </c>
      <c r="AT40" s="41">
        <f t="shared" si="42"/>
        <v>1402.55</v>
      </c>
      <c r="AU40" s="41">
        <f t="shared" si="42"/>
        <v>1405.22</v>
      </c>
      <c r="AV40" s="41">
        <f t="shared" si="42"/>
        <v>1331.05</v>
      </c>
      <c r="AW40" s="41">
        <f t="shared" si="42"/>
        <v>1235.2</v>
      </c>
      <c r="AX40" s="41">
        <f t="shared" si="42"/>
        <v>1435.2</v>
      </c>
      <c r="AY40" s="41">
        <f t="shared" si="42"/>
        <v>1435.2</v>
      </c>
      <c r="AZ40" s="41">
        <f t="shared" si="42"/>
        <v>1657.5</v>
      </c>
      <c r="BA40" s="41">
        <f t="shared" si="42"/>
        <v>1684.98</v>
      </c>
      <c r="BB40" s="41">
        <f t="shared" si="42"/>
        <v>1325.52</v>
      </c>
      <c r="BC40" s="41">
        <f t="shared" si="42"/>
        <v>1205.21</v>
      </c>
      <c r="BD40" s="41">
        <f t="shared" si="42"/>
        <v>1322.2</v>
      </c>
      <c r="BE40" s="41">
        <f t="shared" si="42"/>
        <v>1505.25</v>
      </c>
      <c r="BF40" s="41">
        <f t="shared" si="42"/>
        <v>1505.07</v>
      </c>
      <c r="BG40" s="41">
        <f t="shared" si="42"/>
        <v>1502.97</v>
      </c>
      <c r="BH40" s="41">
        <f t="shared" si="42"/>
        <v>1474.85</v>
      </c>
      <c r="BI40" s="41">
        <f t="shared" si="42"/>
        <v>1474.52</v>
      </c>
      <c r="BJ40" s="41">
        <f t="shared" si="42"/>
        <v>1437.74</v>
      </c>
      <c r="BK40" s="41">
        <f t="shared" si="42"/>
        <v>1676.77</v>
      </c>
      <c r="BL40" s="41">
        <f t="shared" si="42"/>
        <v>1463.34</v>
      </c>
      <c r="BM40" s="41">
        <f t="shared" si="42"/>
        <v>1471.19</v>
      </c>
      <c r="BN40" s="41">
        <f t="shared" ref="BN40:CS40" si="43">SUM(BN41:BN41)</f>
        <v>1576.72</v>
      </c>
      <c r="BO40" s="41">
        <f t="shared" si="43"/>
        <v>1799.48</v>
      </c>
      <c r="BP40" s="41">
        <f t="shared" si="43"/>
        <v>1966.32</v>
      </c>
      <c r="BQ40" s="41">
        <f t="shared" si="43"/>
        <v>2030.64</v>
      </c>
      <c r="BR40" s="41">
        <f t="shared" si="43"/>
        <v>2196.09</v>
      </c>
      <c r="BS40" s="41">
        <f t="shared" si="43"/>
        <v>2196.09</v>
      </c>
      <c r="BT40" s="41">
        <f t="shared" si="43"/>
        <v>2132.25</v>
      </c>
      <c r="BU40" s="41">
        <f t="shared" si="43"/>
        <v>2132.25</v>
      </c>
      <c r="BV40" s="41">
        <f t="shared" si="43"/>
        <v>2029.77</v>
      </c>
      <c r="BW40" s="41">
        <f t="shared" si="43"/>
        <v>2029.77</v>
      </c>
      <c r="BX40" s="41">
        <f t="shared" si="43"/>
        <v>2015.44</v>
      </c>
      <c r="BY40" s="41">
        <f t="shared" si="43"/>
        <v>2015.44</v>
      </c>
      <c r="BZ40" s="41">
        <f t="shared" si="43"/>
        <v>2138.0100000000002</v>
      </c>
      <c r="CA40" s="41">
        <f t="shared" si="43"/>
        <v>2137</v>
      </c>
      <c r="CB40" s="41">
        <f t="shared" si="43"/>
        <v>2258.94</v>
      </c>
      <c r="CC40" s="41">
        <f t="shared" si="43"/>
        <v>2391.3200000000002</v>
      </c>
      <c r="CD40" s="41">
        <f t="shared" si="43"/>
        <v>2135.98</v>
      </c>
      <c r="CE40" s="41">
        <f t="shared" si="43"/>
        <v>2136</v>
      </c>
      <c r="CF40" s="41">
        <f t="shared" si="43"/>
        <v>2136</v>
      </c>
      <c r="CG40" s="41">
        <f t="shared" si="43"/>
        <v>2136.3000000000002</v>
      </c>
      <c r="CH40" s="41">
        <f t="shared" si="43"/>
        <v>2138.73</v>
      </c>
      <c r="CI40" s="41">
        <f t="shared" si="43"/>
        <v>2139.31</v>
      </c>
      <c r="CJ40" s="41">
        <f t="shared" si="43"/>
        <v>2139.38</v>
      </c>
      <c r="CK40" s="41">
        <f t="shared" si="43"/>
        <v>2139.38</v>
      </c>
      <c r="CL40" s="41">
        <f t="shared" si="43"/>
        <v>2139.52</v>
      </c>
      <c r="CM40" s="41">
        <f t="shared" si="43"/>
        <v>2139.83</v>
      </c>
      <c r="CN40" s="41">
        <f t="shared" si="43"/>
        <v>2139.5300000000002</v>
      </c>
      <c r="CO40" s="41">
        <f t="shared" si="43"/>
        <v>2139.41</v>
      </c>
      <c r="CP40" s="41">
        <f t="shared" si="43"/>
        <v>2139.4499999999998</v>
      </c>
      <c r="CQ40" s="41">
        <f t="shared" si="43"/>
        <v>2139.4499999999998</v>
      </c>
      <c r="CR40" s="41">
        <f t="shared" si="43"/>
        <v>2139.5100000000002</v>
      </c>
      <c r="CS40" s="92">
        <f t="shared" si="43"/>
        <v>2214.8200000000002</v>
      </c>
      <c r="CT40" s="39">
        <f t="shared" si="20"/>
        <v>172655.82000000007</v>
      </c>
      <c r="CU40" s="150"/>
    </row>
    <row r="41" spans="1:99">
      <c r="A41" s="26" t="s">
        <v>13</v>
      </c>
      <c r="B41" s="43">
        <v>2129.65</v>
      </c>
      <c r="C41" s="44">
        <v>2129.6999999999998</v>
      </c>
      <c r="D41" s="44">
        <v>2323.1</v>
      </c>
      <c r="E41" s="44">
        <v>2323.1</v>
      </c>
      <c r="F41" s="44">
        <v>2479.4899999999998</v>
      </c>
      <c r="G41" s="44">
        <v>2217.2199999999998</v>
      </c>
      <c r="H41" s="44">
        <v>1901.98</v>
      </c>
      <c r="I41" s="44">
        <v>1743.44</v>
      </c>
      <c r="J41" s="44">
        <v>1841.56</v>
      </c>
      <c r="K41" s="44">
        <v>1894.08</v>
      </c>
      <c r="L41" s="44">
        <v>1743.15</v>
      </c>
      <c r="M41" s="44">
        <v>1750.11</v>
      </c>
      <c r="N41" s="44">
        <v>1964.03</v>
      </c>
      <c r="O41" s="44">
        <v>1965.59</v>
      </c>
      <c r="P41" s="44">
        <v>1943.46</v>
      </c>
      <c r="Q41" s="44">
        <v>1941.44</v>
      </c>
      <c r="R41" s="44">
        <v>1821.7</v>
      </c>
      <c r="S41" s="44">
        <v>1658.67</v>
      </c>
      <c r="T41" s="44">
        <v>1656.91</v>
      </c>
      <c r="U41" s="44">
        <v>1657.01</v>
      </c>
      <c r="V41" s="44">
        <v>1642.77</v>
      </c>
      <c r="W41" s="44">
        <v>1809.3</v>
      </c>
      <c r="X41" s="44">
        <v>1809.14</v>
      </c>
      <c r="Y41" s="44">
        <v>1809.18</v>
      </c>
      <c r="Z41" s="44">
        <v>1843.34</v>
      </c>
      <c r="AA41" s="44">
        <v>1780.07</v>
      </c>
      <c r="AB41" s="44">
        <v>1577.02</v>
      </c>
      <c r="AC41" s="44">
        <v>1457.85</v>
      </c>
      <c r="AD41" s="44">
        <v>1465.3</v>
      </c>
      <c r="AE41" s="44">
        <v>1571.12</v>
      </c>
      <c r="AF41" s="44">
        <v>1724.95</v>
      </c>
      <c r="AG41" s="44">
        <v>1670.23</v>
      </c>
      <c r="AH41" s="44">
        <v>1546.24</v>
      </c>
      <c r="AI41" s="44">
        <v>1511.41</v>
      </c>
      <c r="AJ41" s="44">
        <v>1513.5</v>
      </c>
      <c r="AK41" s="44">
        <v>1513.5</v>
      </c>
      <c r="AL41" s="44">
        <v>1456.72</v>
      </c>
      <c r="AM41" s="44">
        <v>1448.27</v>
      </c>
      <c r="AN41" s="44">
        <v>1422.81</v>
      </c>
      <c r="AO41" s="44">
        <v>1493.39</v>
      </c>
      <c r="AP41" s="44">
        <v>1359.04</v>
      </c>
      <c r="AQ41" s="44">
        <v>1269.76</v>
      </c>
      <c r="AR41" s="44">
        <v>1269.76</v>
      </c>
      <c r="AS41" s="44">
        <v>1316.1</v>
      </c>
      <c r="AT41" s="44">
        <v>1402.55</v>
      </c>
      <c r="AU41" s="44">
        <v>1405.22</v>
      </c>
      <c r="AV41" s="44">
        <v>1331.05</v>
      </c>
      <c r="AW41" s="44">
        <v>1235.2</v>
      </c>
      <c r="AX41" s="44">
        <v>1435.2</v>
      </c>
      <c r="AY41" s="44">
        <v>1435.2</v>
      </c>
      <c r="AZ41" s="44">
        <v>1657.5</v>
      </c>
      <c r="BA41" s="44">
        <v>1684.98</v>
      </c>
      <c r="BB41" s="44">
        <v>1325.52</v>
      </c>
      <c r="BC41" s="44">
        <v>1205.21</v>
      </c>
      <c r="BD41" s="44">
        <v>1322.2</v>
      </c>
      <c r="BE41" s="44">
        <v>1505.25</v>
      </c>
      <c r="BF41" s="44">
        <v>1505.07</v>
      </c>
      <c r="BG41" s="44">
        <v>1502.97</v>
      </c>
      <c r="BH41" s="44">
        <v>1474.85</v>
      </c>
      <c r="BI41" s="44">
        <v>1474.52</v>
      </c>
      <c r="BJ41" s="44">
        <v>1437.74</v>
      </c>
      <c r="BK41" s="44">
        <v>1676.77</v>
      </c>
      <c r="BL41" s="44">
        <v>1463.34</v>
      </c>
      <c r="BM41" s="44">
        <v>1471.19</v>
      </c>
      <c r="BN41" s="44">
        <v>1576.72</v>
      </c>
      <c r="BO41" s="44">
        <v>1799.48</v>
      </c>
      <c r="BP41" s="44">
        <v>1966.32</v>
      </c>
      <c r="BQ41" s="44">
        <v>2030.64</v>
      </c>
      <c r="BR41" s="44">
        <v>2196.09</v>
      </c>
      <c r="BS41" s="44">
        <v>2196.09</v>
      </c>
      <c r="BT41" s="44">
        <v>2132.25</v>
      </c>
      <c r="BU41" s="44">
        <v>2132.25</v>
      </c>
      <c r="BV41" s="44">
        <v>2029.77</v>
      </c>
      <c r="BW41" s="44">
        <v>2029.77</v>
      </c>
      <c r="BX41" s="44">
        <v>2015.44</v>
      </c>
      <c r="BY41" s="44">
        <v>2015.44</v>
      </c>
      <c r="BZ41" s="44">
        <v>2138.0100000000002</v>
      </c>
      <c r="CA41" s="44">
        <v>2137</v>
      </c>
      <c r="CB41" s="44">
        <v>2258.94</v>
      </c>
      <c r="CC41" s="44">
        <v>2391.3200000000002</v>
      </c>
      <c r="CD41" s="44">
        <v>2135.98</v>
      </c>
      <c r="CE41" s="44">
        <v>2136</v>
      </c>
      <c r="CF41" s="44">
        <v>2136</v>
      </c>
      <c r="CG41" s="44">
        <v>2136.3000000000002</v>
      </c>
      <c r="CH41" s="44">
        <v>2138.73</v>
      </c>
      <c r="CI41" s="44">
        <v>2139.31</v>
      </c>
      <c r="CJ41" s="44">
        <v>2139.38</v>
      </c>
      <c r="CK41" s="44">
        <v>2139.38</v>
      </c>
      <c r="CL41" s="44">
        <v>2139.52</v>
      </c>
      <c r="CM41" s="44">
        <v>2139.83</v>
      </c>
      <c r="CN41" s="44">
        <v>2139.5300000000002</v>
      </c>
      <c r="CO41" s="44">
        <v>2139.41</v>
      </c>
      <c r="CP41" s="44">
        <v>2139.4499999999998</v>
      </c>
      <c r="CQ41" s="44">
        <v>2139.4499999999998</v>
      </c>
      <c r="CR41" s="44">
        <v>2139.5100000000002</v>
      </c>
      <c r="CS41" s="93">
        <v>2214.8200000000002</v>
      </c>
      <c r="CT41" s="31">
        <f t="shared" si="20"/>
        <v>172655.82000000007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1970.45</v>
      </c>
      <c r="F42" s="41">
        <f t="shared" si="44"/>
        <v>1970.45</v>
      </c>
      <c r="G42" s="41">
        <f t="shared" si="44"/>
        <v>1970.45</v>
      </c>
      <c r="H42" s="41">
        <f t="shared" si="44"/>
        <v>1970.45</v>
      </c>
      <c r="I42" s="41">
        <f t="shared" si="44"/>
        <v>1970.45</v>
      </c>
      <c r="J42" s="41">
        <f t="shared" si="44"/>
        <v>1970.45</v>
      </c>
      <c r="K42" s="41">
        <f t="shared" si="44"/>
        <v>1970.45</v>
      </c>
      <c r="L42" s="41">
        <f t="shared" si="44"/>
        <v>1970.45</v>
      </c>
      <c r="M42" s="41">
        <f t="shared" si="44"/>
        <v>1970.45</v>
      </c>
      <c r="N42" s="41">
        <f t="shared" si="44"/>
        <v>1970.45</v>
      </c>
      <c r="O42" s="41">
        <f t="shared" si="44"/>
        <v>1970.45</v>
      </c>
      <c r="P42" s="41">
        <f t="shared" si="44"/>
        <v>1970.45</v>
      </c>
      <c r="Q42" s="41">
        <f t="shared" si="44"/>
        <v>1970.45</v>
      </c>
      <c r="R42" s="41">
        <f t="shared" si="44"/>
        <v>1970.45</v>
      </c>
      <c r="S42" s="41">
        <f t="shared" si="44"/>
        <v>1970.45</v>
      </c>
      <c r="T42" s="41">
        <f t="shared" si="44"/>
        <v>1970.45</v>
      </c>
      <c r="U42" s="41">
        <f t="shared" si="44"/>
        <v>1970.45</v>
      </c>
      <c r="V42" s="41">
        <f t="shared" si="44"/>
        <v>1970.45</v>
      </c>
      <c r="W42" s="41">
        <f t="shared" si="44"/>
        <v>1970.45</v>
      </c>
      <c r="X42" s="41">
        <f t="shared" si="44"/>
        <v>1970.45</v>
      </c>
      <c r="Y42" s="41">
        <f t="shared" si="44"/>
        <v>1970.45</v>
      </c>
      <c r="Z42" s="41">
        <f t="shared" si="44"/>
        <v>1970.45</v>
      </c>
      <c r="AA42" s="41">
        <f t="shared" si="44"/>
        <v>1970.45</v>
      </c>
      <c r="AB42" s="41">
        <f t="shared" si="44"/>
        <v>1970.45</v>
      </c>
      <c r="AC42" s="41">
        <f t="shared" si="44"/>
        <v>1970.45</v>
      </c>
      <c r="AD42" s="41">
        <f t="shared" si="44"/>
        <v>1970.45</v>
      </c>
      <c r="AE42" s="41">
        <f t="shared" si="44"/>
        <v>1970.45</v>
      </c>
      <c r="AF42" s="41">
        <f t="shared" si="44"/>
        <v>1938.45</v>
      </c>
      <c r="AG42" s="41">
        <f t="shared" si="44"/>
        <v>1906.45</v>
      </c>
      <c r="AH42" s="41">
        <f t="shared" si="44"/>
        <v>1874.45</v>
      </c>
      <c r="AI42" s="41">
        <f t="shared" si="44"/>
        <v>1842.45</v>
      </c>
      <c r="AJ42" s="41">
        <f t="shared" si="44"/>
        <v>1571.1100000000001</v>
      </c>
      <c r="AK42" s="41">
        <f t="shared" si="44"/>
        <v>1494.42</v>
      </c>
      <c r="AL42" s="41">
        <f t="shared" si="44"/>
        <v>1466.1200000000001</v>
      </c>
      <c r="AM42" s="41">
        <f t="shared" si="44"/>
        <v>1466.1200000000001</v>
      </c>
      <c r="AN42" s="41">
        <f t="shared" si="44"/>
        <v>1466.1200000000001</v>
      </c>
      <c r="AO42" s="41">
        <f t="shared" si="44"/>
        <v>1663.6</v>
      </c>
      <c r="AP42" s="41">
        <f t="shared" si="44"/>
        <v>1769.2</v>
      </c>
      <c r="AQ42" s="41">
        <f t="shared" si="44"/>
        <v>1808.95</v>
      </c>
      <c r="AR42" s="41">
        <f t="shared" si="44"/>
        <v>1808.95</v>
      </c>
      <c r="AS42" s="41">
        <f t="shared" si="44"/>
        <v>1808.95</v>
      </c>
      <c r="AT42" s="41">
        <f t="shared" si="44"/>
        <v>1808.95</v>
      </c>
      <c r="AU42" s="41">
        <f t="shared" si="44"/>
        <v>1808.95</v>
      </c>
      <c r="AV42" s="41">
        <f t="shared" si="44"/>
        <v>1808.95</v>
      </c>
      <c r="AW42" s="41">
        <f t="shared" si="44"/>
        <v>1808.95</v>
      </c>
      <c r="AX42" s="41">
        <f t="shared" si="44"/>
        <v>1808.95</v>
      </c>
      <c r="AY42" s="41">
        <f t="shared" si="44"/>
        <v>1808.95</v>
      </c>
      <c r="AZ42" s="41">
        <f t="shared" si="44"/>
        <v>1808.95</v>
      </c>
      <c r="BA42" s="41">
        <f t="shared" si="44"/>
        <v>1808.95</v>
      </c>
      <c r="BB42" s="41">
        <f t="shared" si="44"/>
        <v>1808.95</v>
      </c>
      <c r="BC42" s="41">
        <f t="shared" si="44"/>
        <v>1808.95</v>
      </c>
      <c r="BD42" s="41">
        <f t="shared" si="44"/>
        <v>1808.95</v>
      </c>
      <c r="BE42" s="41">
        <f t="shared" si="44"/>
        <v>1808.95</v>
      </c>
      <c r="BF42" s="41">
        <f t="shared" si="44"/>
        <v>1808.95</v>
      </c>
      <c r="BG42" s="41">
        <f t="shared" si="44"/>
        <v>1840.95</v>
      </c>
      <c r="BH42" s="41">
        <f t="shared" si="44"/>
        <v>1872.95</v>
      </c>
      <c r="BI42" s="41">
        <f t="shared" si="44"/>
        <v>1904.95</v>
      </c>
      <c r="BJ42" s="41">
        <f t="shared" si="44"/>
        <v>1936.95</v>
      </c>
      <c r="BK42" s="41">
        <f t="shared" si="44"/>
        <v>1968.95</v>
      </c>
      <c r="BL42" s="41">
        <f t="shared" si="44"/>
        <v>1970.45</v>
      </c>
      <c r="BM42" s="41">
        <f t="shared" si="44"/>
        <v>1970.45</v>
      </c>
      <c r="BN42" s="41">
        <f t="shared" si="44"/>
        <v>1970.45</v>
      </c>
      <c r="BO42" s="41">
        <f t="shared" ref="BO42:CS42" si="45">SUM(BO43:BO46)</f>
        <v>1970.45</v>
      </c>
      <c r="BP42" s="41">
        <f t="shared" si="45"/>
        <v>1970.45</v>
      </c>
      <c r="BQ42" s="41">
        <f t="shared" si="45"/>
        <v>1970.45</v>
      </c>
      <c r="BR42" s="41">
        <f t="shared" si="45"/>
        <v>1970.45</v>
      </c>
      <c r="BS42" s="41">
        <f t="shared" si="45"/>
        <v>1970.45</v>
      </c>
      <c r="BT42" s="41">
        <f t="shared" si="45"/>
        <v>1970.45</v>
      </c>
      <c r="BU42" s="41">
        <f t="shared" si="45"/>
        <v>1970.45</v>
      </c>
      <c r="BV42" s="41">
        <f t="shared" si="45"/>
        <v>1970.45</v>
      </c>
      <c r="BW42" s="41">
        <f t="shared" si="45"/>
        <v>1970.45</v>
      </c>
      <c r="BX42" s="41">
        <f t="shared" si="45"/>
        <v>1970.45</v>
      </c>
      <c r="BY42" s="41">
        <f t="shared" si="45"/>
        <v>1970.45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183035.24000000017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1099</v>
      </c>
      <c r="AG43" s="44">
        <v>1067</v>
      </c>
      <c r="AH43" s="44">
        <v>1035</v>
      </c>
      <c r="AI43" s="44">
        <v>1003</v>
      </c>
      <c r="AJ43" s="44">
        <v>971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1001.5</v>
      </c>
      <c r="BH43" s="44">
        <v>1033.5</v>
      </c>
      <c r="BI43" s="44">
        <v>1065.5</v>
      </c>
      <c r="BJ43" s="44">
        <v>1097.5</v>
      </c>
      <c r="BK43" s="44">
        <v>1129.5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104215.5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330.66</v>
      </c>
      <c r="AK45" s="1">
        <v>255.47</v>
      </c>
      <c r="AL45" s="1">
        <v>227.17</v>
      </c>
      <c r="AM45" s="1">
        <v>227.17</v>
      </c>
      <c r="AN45" s="1">
        <v>227.17</v>
      </c>
      <c r="AO45" s="1">
        <v>424.65</v>
      </c>
      <c r="AP45" s="1">
        <v>530.25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52952.539999999994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46.46</v>
      </c>
      <c r="C47" s="55">
        <f t="shared" si="46"/>
        <v>47.129999999999995</v>
      </c>
      <c r="D47" s="55">
        <f t="shared" si="46"/>
        <v>48.5</v>
      </c>
      <c r="E47" s="55">
        <f t="shared" si="46"/>
        <v>51.73</v>
      </c>
      <c r="F47" s="55">
        <f t="shared" si="46"/>
        <v>51.29</v>
      </c>
      <c r="G47" s="55">
        <f t="shared" si="46"/>
        <v>53.629999999999995</v>
      </c>
      <c r="H47" s="55">
        <f t="shared" si="46"/>
        <v>53.68</v>
      </c>
      <c r="I47" s="55">
        <f t="shared" si="46"/>
        <v>55.57</v>
      </c>
      <c r="J47" s="55">
        <f t="shared" si="46"/>
        <v>60.04</v>
      </c>
      <c r="K47" s="55">
        <f t="shared" si="46"/>
        <v>63</v>
      </c>
      <c r="L47" s="55">
        <f t="shared" si="46"/>
        <v>74.5</v>
      </c>
      <c r="M47" s="55">
        <f t="shared" si="46"/>
        <v>104.98</v>
      </c>
      <c r="N47" s="55">
        <f t="shared" si="46"/>
        <v>117.00999999999999</v>
      </c>
      <c r="O47" s="55">
        <f t="shared" si="46"/>
        <v>108.56</v>
      </c>
      <c r="P47" s="55">
        <f t="shared" si="46"/>
        <v>95.389999999999986</v>
      </c>
      <c r="Q47" s="55">
        <f t="shared" si="46"/>
        <v>78.260000000000005</v>
      </c>
      <c r="R47" s="55">
        <f t="shared" si="46"/>
        <v>78.13</v>
      </c>
      <c r="S47" s="55">
        <f t="shared" si="46"/>
        <v>78.319999999999993</v>
      </c>
      <c r="T47" s="55">
        <f t="shared" si="46"/>
        <v>79.259999999999991</v>
      </c>
      <c r="U47" s="55">
        <f t="shared" si="46"/>
        <v>75.78</v>
      </c>
      <c r="V47" s="55">
        <f t="shared" si="46"/>
        <v>76.47</v>
      </c>
      <c r="W47" s="55">
        <f t="shared" si="46"/>
        <v>71.61</v>
      </c>
      <c r="X47" s="55">
        <f t="shared" si="46"/>
        <v>69.75</v>
      </c>
      <c r="Y47" s="55">
        <f t="shared" si="46"/>
        <v>79.276612027180306</v>
      </c>
      <c r="Z47" s="55">
        <f t="shared" si="46"/>
        <v>126.52529885925568</v>
      </c>
      <c r="AA47" s="55">
        <f t="shared" si="46"/>
        <v>215.97784469952808</v>
      </c>
      <c r="AB47" s="55">
        <f t="shared" si="46"/>
        <v>364.03544947710344</v>
      </c>
      <c r="AC47" s="55">
        <f t="shared" si="46"/>
        <v>579.32175106088209</v>
      </c>
      <c r="AD47" s="55">
        <f t="shared" si="46"/>
        <v>876.61072367248039</v>
      </c>
      <c r="AE47" s="55">
        <f t="shared" si="46"/>
        <v>1165.3919691930378</v>
      </c>
      <c r="AF47" s="55">
        <f t="shared" si="46"/>
        <v>1435.4876034310146</v>
      </c>
      <c r="AG47" s="55">
        <f t="shared" si="46"/>
        <v>1745.9038824479296</v>
      </c>
      <c r="AH47" s="55">
        <f t="shared" ref="AH47:BM47" si="47">SUM(AH48:AH51)</f>
        <v>1990.5704234054565</v>
      </c>
      <c r="AI47" s="55">
        <f t="shared" si="47"/>
        <v>2394.3323930775077</v>
      </c>
      <c r="AJ47" s="55">
        <f t="shared" si="47"/>
        <v>2675.7689526047961</v>
      </c>
      <c r="AK47" s="55">
        <f t="shared" si="47"/>
        <v>2966.319193463487</v>
      </c>
      <c r="AL47" s="55">
        <f t="shared" si="47"/>
        <v>3241.7965830787907</v>
      </c>
      <c r="AM47" s="55">
        <f t="shared" si="47"/>
        <v>3465.1845488357035</v>
      </c>
      <c r="AN47" s="55">
        <f t="shared" si="47"/>
        <v>3635.8573121641252</v>
      </c>
      <c r="AO47" s="55">
        <f t="shared" si="47"/>
        <v>3808.4297274412529</v>
      </c>
      <c r="AP47" s="55">
        <f t="shared" si="47"/>
        <v>3962.1047817001895</v>
      </c>
      <c r="AQ47" s="55">
        <f t="shared" si="47"/>
        <v>4074.4641103572853</v>
      </c>
      <c r="AR47" s="55">
        <f t="shared" si="47"/>
        <v>4166.7184140338213</v>
      </c>
      <c r="AS47" s="55">
        <f t="shared" si="47"/>
        <v>4232.5590472898211</v>
      </c>
      <c r="AT47" s="55">
        <f t="shared" si="47"/>
        <v>4266.638983101996</v>
      </c>
      <c r="AU47" s="55">
        <f t="shared" si="47"/>
        <v>4317.2977821509949</v>
      </c>
      <c r="AV47" s="55">
        <f t="shared" si="47"/>
        <v>4338.4378478716626</v>
      </c>
      <c r="AW47" s="55">
        <f t="shared" si="47"/>
        <v>4365.2443076736381</v>
      </c>
      <c r="AX47" s="55">
        <f t="shared" si="47"/>
        <v>4352.5523259783458</v>
      </c>
      <c r="AY47" s="55">
        <f t="shared" si="47"/>
        <v>4290.8776875617723</v>
      </c>
      <c r="AZ47" s="55">
        <f t="shared" si="47"/>
        <v>4297.8309984240459</v>
      </c>
      <c r="BA47" s="55">
        <f t="shared" si="47"/>
        <v>4299.7518898843509</v>
      </c>
      <c r="BB47" s="55">
        <f t="shared" si="47"/>
        <v>4285.2380162449481</v>
      </c>
      <c r="BC47" s="55">
        <f t="shared" si="47"/>
        <v>4239.0900397102287</v>
      </c>
      <c r="BD47" s="55">
        <f t="shared" si="47"/>
        <v>4176.2872547729721</v>
      </c>
      <c r="BE47" s="55">
        <f t="shared" si="47"/>
        <v>4091.8440340770285</v>
      </c>
      <c r="BF47" s="55">
        <f t="shared" si="47"/>
        <v>4034.6829852767178</v>
      </c>
      <c r="BG47" s="55">
        <f t="shared" si="47"/>
        <v>3933.291236142536</v>
      </c>
      <c r="BH47" s="55">
        <f t="shared" si="47"/>
        <v>3782.7257144088894</v>
      </c>
      <c r="BI47" s="55">
        <f t="shared" si="47"/>
        <v>3635.8046034485783</v>
      </c>
      <c r="BJ47" s="55">
        <f t="shared" si="47"/>
        <v>3373.5196252995829</v>
      </c>
      <c r="BK47" s="55">
        <f t="shared" si="47"/>
        <v>3190.5104784547661</v>
      </c>
      <c r="BL47" s="55">
        <f t="shared" si="47"/>
        <v>2990.8966755337406</v>
      </c>
      <c r="BM47" s="55">
        <f t="shared" si="47"/>
        <v>2751.4974100691852</v>
      </c>
      <c r="BN47" s="55">
        <f t="shared" ref="BN47:CS47" si="48">SUM(BN48:BN51)</f>
        <v>2531.1622491126277</v>
      </c>
      <c r="BO47" s="55">
        <f t="shared" si="48"/>
        <v>2238.1757542308874</v>
      </c>
      <c r="BP47" s="55">
        <f t="shared" si="48"/>
        <v>1944.3731987890535</v>
      </c>
      <c r="BQ47" s="55">
        <f t="shared" si="48"/>
        <v>1607.8376458716211</v>
      </c>
      <c r="BR47" s="55">
        <f t="shared" si="48"/>
        <v>1289.7466166629677</v>
      </c>
      <c r="BS47" s="55">
        <f t="shared" si="48"/>
        <v>1032.7861436210555</v>
      </c>
      <c r="BT47" s="55">
        <f t="shared" si="48"/>
        <v>770.73152000600351</v>
      </c>
      <c r="BU47" s="55">
        <f t="shared" si="48"/>
        <v>549.63125963016955</v>
      </c>
      <c r="BV47" s="55">
        <f t="shared" si="48"/>
        <v>355.95970609321284</v>
      </c>
      <c r="BW47" s="55">
        <f t="shared" si="48"/>
        <v>211.05406695332971</v>
      </c>
      <c r="BX47" s="55">
        <f t="shared" si="48"/>
        <v>123.77883162192413</v>
      </c>
      <c r="BY47" s="55">
        <f t="shared" si="48"/>
        <v>61.37218020917993</v>
      </c>
      <c r="BZ47" s="55">
        <f t="shared" si="48"/>
        <v>30.299999999999997</v>
      </c>
      <c r="CA47" s="55">
        <f t="shared" si="48"/>
        <v>21.19</v>
      </c>
      <c r="CB47" s="55">
        <f t="shared" si="48"/>
        <v>20.2</v>
      </c>
      <c r="CC47" s="55">
        <f t="shared" si="48"/>
        <v>20.34</v>
      </c>
      <c r="CD47" s="55">
        <f t="shared" si="48"/>
        <v>19.760000000000002</v>
      </c>
      <c r="CE47" s="55">
        <f t="shared" si="48"/>
        <v>17.920000000000002</v>
      </c>
      <c r="CF47" s="55">
        <f t="shared" si="48"/>
        <v>19.3</v>
      </c>
      <c r="CG47" s="55">
        <f t="shared" si="48"/>
        <v>19.93</v>
      </c>
      <c r="CH47" s="55">
        <f t="shared" si="48"/>
        <v>20.21</v>
      </c>
      <c r="CI47" s="55">
        <f t="shared" si="48"/>
        <v>21.89</v>
      </c>
      <c r="CJ47" s="55">
        <f t="shared" si="48"/>
        <v>20.54</v>
      </c>
      <c r="CK47" s="55">
        <f t="shared" si="48"/>
        <v>19.82</v>
      </c>
      <c r="CL47" s="55">
        <f t="shared" si="48"/>
        <v>19.309999999999999</v>
      </c>
      <c r="CM47" s="55">
        <f t="shared" si="48"/>
        <v>19.940000000000001</v>
      </c>
      <c r="CN47" s="55">
        <f t="shared" si="48"/>
        <v>19.93</v>
      </c>
      <c r="CO47" s="55">
        <f t="shared" si="48"/>
        <v>20.2</v>
      </c>
      <c r="CP47" s="55">
        <f t="shared" si="48"/>
        <v>21.7</v>
      </c>
      <c r="CQ47" s="55">
        <f t="shared" si="48"/>
        <v>21.509999999999998</v>
      </c>
      <c r="CR47" s="55">
        <f t="shared" si="48"/>
        <v>21.419999999999998</v>
      </c>
      <c r="CS47" s="97">
        <f t="shared" si="48"/>
        <v>21.23</v>
      </c>
      <c r="CT47" s="39">
        <f t="shared" si="20"/>
        <v>140988.95569120877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0.19</v>
      </c>
      <c r="Z48" s="44">
        <f t="shared" si="49"/>
        <v>8.0300000000000011</v>
      </c>
      <c r="AA48" s="44">
        <f t="shared" si="49"/>
        <v>27.479999999999997</v>
      </c>
      <c r="AB48" s="44">
        <f t="shared" si="49"/>
        <v>56.29</v>
      </c>
      <c r="AC48" s="44">
        <f t="shared" si="49"/>
        <v>114.22</v>
      </c>
      <c r="AD48" s="44">
        <f t="shared" si="49"/>
        <v>215.47</v>
      </c>
      <c r="AE48" s="44">
        <f t="shared" si="49"/>
        <v>320.83</v>
      </c>
      <c r="AF48" s="44">
        <f t="shared" si="49"/>
        <v>442.76</v>
      </c>
      <c r="AG48" s="44">
        <f t="shared" si="49"/>
        <v>561.86</v>
      </c>
      <c r="AH48" s="44">
        <f t="shared" ref="AH48:BM48" si="50">AH21</f>
        <v>688.67</v>
      </c>
      <c r="AI48" s="44">
        <f t="shared" si="50"/>
        <v>826.33999999999992</v>
      </c>
      <c r="AJ48" s="44">
        <f t="shared" si="50"/>
        <v>959.61</v>
      </c>
      <c r="AK48" s="44">
        <f t="shared" si="50"/>
        <v>1070.51</v>
      </c>
      <c r="AL48" s="44">
        <f t="shared" si="50"/>
        <v>1193.22</v>
      </c>
      <c r="AM48" s="44">
        <f t="shared" si="50"/>
        <v>1295.24</v>
      </c>
      <c r="AN48" s="44">
        <f t="shared" si="50"/>
        <v>1382.87</v>
      </c>
      <c r="AO48" s="44">
        <f t="shared" si="50"/>
        <v>1449.3</v>
      </c>
      <c r="AP48" s="44">
        <f t="shared" si="50"/>
        <v>1524.07</v>
      </c>
      <c r="AQ48" s="44">
        <f t="shared" si="50"/>
        <v>1579.91</v>
      </c>
      <c r="AR48" s="44">
        <f t="shared" si="50"/>
        <v>1629.98</v>
      </c>
      <c r="AS48" s="44">
        <f t="shared" si="50"/>
        <v>1651.3</v>
      </c>
      <c r="AT48" s="44">
        <f t="shared" si="50"/>
        <v>1644.41</v>
      </c>
      <c r="AU48" s="44">
        <f t="shared" si="50"/>
        <v>1652.5</v>
      </c>
      <c r="AV48" s="44">
        <f t="shared" si="50"/>
        <v>1660.81</v>
      </c>
      <c r="AW48" s="44">
        <f t="shared" si="50"/>
        <v>1663.13</v>
      </c>
      <c r="AX48" s="44">
        <f t="shared" si="50"/>
        <v>1668.31</v>
      </c>
      <c r="AY48" s="44">
        <f t="shared" si="50"/>
        <v>1627.9</v>
      </c>
      <c r="AZ48" s="44">
        <f t="shared" si="50"/>
        <v>1617.94</v>
      </c>
      <c r="BA48" s="44">
        <f t="shared" si="50"/>
        <v>1617.81</v>
      </c>
      <c r="BB48" s="44">
        <f t="shared" si="50"/>
        <v>1617.1799999999998</v>
      </c>
      <c r="BC48" s="44">
        <f t="shared" si="50"/>
        <v>1612.36</v>
      </c>
      <c r="BD48" s="44">
        <f t="shared" si="50"/>
        <v>1594.43</v>
      </c>
      <c r="BE48" s="44">
        <f t="shared" si="50"/>
        <v>1585.75</v>
      </c>
      <c r="BF48" s="44">
        <f t="shared" si="50"/>
        <v>1587.5</v>
      </c>
      <c r="BG48" s="44">
        <f t="shared" si="50"/>
        <v>1565.94</v>
      </c>
      <c r="BH48" s="44">
        <f t="shared" si="50"/>
        <v>1530.84</v>
      </c>
      <c r="BI48" s="44">
        <f t="shared" si="50"/>
        <v>1492.78</v>
      </c>
      <c r="BJ48" s="44">
        <f t="shared" si="50"/>
        <v>1395.75</v>
      </c>
      <c r="BK48" s="44">
        <f t="shared" si="50"/>
        <v>1325.74</v>
      </c>
      <c r="BL48" s="44">
        <f t="shared" si="50"/>
        <v>1246.67</v>
      </c>
      <c r="BM48" s="44">
        <f t="shared" si="50"/>
        <v>1146.5999999999999</v>
      </c>
      <c r="BN48" s="44">
        <f t="shared" ref="BN48:CS48" si="51">BN21</f>
        <v>1056.22</v>
      </c>
      <c r="BO48" s="44">
        <f t="shared" si="51"/>
        <v>935.53</v>
      </c>
      <c r="BP48" s="44">
        <f t="shared" si="51"/>
        <v>838.71</v>
      </c>
      <c r="BQ48" s="44">
        <f t="shared" si="51"/>
        <v>722.49</v>
      </c>
      <c r="BR48" s="44">
        <f t="shared" si="51"/>
        <v>594.56000000000006</v>
      </c>
      <c r="BS48" s="44">
        <f t="shared" si="51"/>
        <v>502.88</v>
      </c>
      <c r="BT48" s="44">
        <f t="shared" si="51"/>
        <v>385.28999999999996</v>
      </c>
      <c r="BU48" s="44">
        <f t="shared" si="51"/>
        <v>286.79999999999995</v>
      </c>
      <c r="BV48" s="44">
        <f t="shared" si="51"/>
        <v>190.79999999999998</v>
      </c>
      <c r="BW48" s="44">
        <f t="shared" si="51"/>
        <v>111.78999999999999</v>
      </c>
      <c r="BX48" s="44">
        <f t="shared" si="51"/>
        <v>63.99</v>
      </c>
      <c r="BY48" s="44">
        <f t="shared" si="51"/>
        <v>23.72</v>
      </c>
      <c r="BZ48" s="44">
        <f t="shared" si="51"/>
        <v>9.14</v>
      </c>
      <c r="CA48" s="44">
        <f t="shared" si="51"/>
        <v>0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53574.419999999991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2.6266120271802964</v>
      </c>
      <c r="Z49" s="1">
        <v>24.985298859255685</v>
      </c>
      <c r="AA49" s="1">
        <v>97.007844699528064</v>
      </c>
      <c r="AB49" s="1">
        <v>211.09544947710341</v>
      </c>
      <c r="AC49" s="1">
        <v>372.35175106088207</v>
      </c>
      <c r="AD49" s="1">
        <v>566.07072367248031</v>
      </c>
      <c r="AE49" s="1">
        <v>757.2119691930377</v>
      </c>
      <c r="AF49" s="1">
        <v>921.91760343101475</v>
      </c>
      <c r="AG49" s="1">
        <v>1124.9738824479298</v>
      </c>
      <c r="AH49" s="1">
        <v>1253.7304234054566</v>
      </c>
      <c r="AI49" s="1">
        <v>1516.992393077508</v>
      </c>
      <c r="AJ49" s="1">
        <v>1660.6589526047962</v>
      </c>
      <c r="AK49" s="1">
        <v>1839.0691934634867</v>
      </c>
      <c r="AL49" s="1">
        <v>1990.1165830787909</v>
      </c>
      <c r="AM49" s="1">
        <v>2109.4245488357037</v>
      </c>
      <c r="AN49" s="1">
        <v>2201.0173121641251</v>
      </c>
      <c r="AO49" s="1">
        <v>2312.7497274412531</v>
      </c>
      <c r="AP49" s="1">
        <v>2401.2547817001891</v>
      </c>
      <c r="AQ49" s="1">
        <v>2461.4141103572856</v>
      </c>
      <c r="AR49" s="1">
        <v>2502.5084140338213</v>
      </c>
      <c r="AS49" s="1">
        <v>2546.6590472898206</v>
      </c>
      <c r="AT49" s="1">
        <v>2585.8589831019963</v>
      </c>
      <c r="AU49" s="1">
        <v>2624.1277821509948</v>
      </c>
      <c r="AV49" s="1">
        <v>2635.6978478716624</v>
      </c>
      <c r="AW49" s="1">
        <v>2660.5343076736381</v>
      </c>
      <c r="AX49" s="1">
        <v>2641.3123259783451</v>
      </c>
      <c r="AY49" s="1">
        <v>2618.6976875617725</v>
      </c>
      <c r="AZ49" s="1">
        <v>2636.2509984240455</v>
      </c>
      <c r="BA49" s="1">
        <v>2631.8718898843504</v>
      </c>
      <c r="BB49" s="1">
        <v>2619.0480162449485</v>
      </c>
      <c r="BC49" s="1">
        <v>2578.2900397102285</v>
      </c>
      <c r="BD49" s="1">
        <v>2538.2972547729719</v>
      </c>
      <c r="BE49" s="1">
        <v>2462.1340340770284</v>
      </c>
      <c r="BF49" s="1">
        <v>2405.2829852767177</v>
      </c>
      <c r="BG49" s="1">
        <v>2330.2112361425357</v>
      </c>
      <c r="BH49" s="1">
        <v>2220.8257144088893</v>
      </c>
      <c r="BI49" s="1">
        <v>2112.2146034485786</v>
      </c>
      <c r="BJ49" s="1">
        <v>1963.8596252995831</v>
      </c>
      <c r="BK49" s="1">
        <v>1833.5004784547659</v>
      </c>
      <c r="BL49" s="1">
        <v>1697.0566755337406</v>
      </c>
      <c r="BM49" s="1">
        <v>1547.2174100691855</v>
      </c>
      <c r="BN49" s="1">
        <v>1418.5822491126273</v>
      </c>
      <c r="BO49" s="1">
        <v>1254.3057542308877</v>
      </c>
      <c r="BP49" s="1">
        <v>1056.9231987890535</v>
      </c>
      <c r="BQ49" s="1">
        <v>838.47764587162112</v>
      </c>
      <c r="BR49" s="1">
        <v>648.21661666296745</v>
      </c>
      <c r="BS49" s="1">
        <v>486.79614362105548</v>
      </c>
      <c r="BT49" s="1">
        <v>343.3215200060036</v>
      </c>
      <c r="BU49" s="1">
        <v>221.93125963016954</v>
      </c>
      <c r="BV49" s="1">
        <v>122.80970609321285</v>
      </c>
      <c r="BW49" s="1">
        <v>57.764066953329703</v>
      </c>
      <c r="BX49" s="1">
        <v>20.618831621924134</v>
      </c>
      <c r="BY49" s="1">
        <v>11.892180209179923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82697.765691208653</v>
      </c>
      <c r="CU49" s="152"/>
    </row>
    <row r="50" spans="1:102">
      <c r="A50" s="31" t="s">
        <v>27</v>
      </c>
      <c r="B50" s="46">
        <v>21.8</v>
      </c>
      <c r="C50" s="1">
        <v>24.49</v>
      </c>
      <c r="D50" s="1">
        <v>27.56</v>
      </c>
      <c r="E50" s="1">
        <v>29.83</v>
      </c>
      <c r="F50" s="1">
        <v>29.86</v>
      </c>
      <c r="G50" s="1">
        <v>32.619999999999997</v>
      </c>
      <c r="H50" s="1">
        <v>31.33</v>
      </c>
      <c r="I50" s="1">
        <v>34.35</v>
      </c>
      <c r="J50" s="1">
        <v>37.29</v>
      </c>
      <c r="K50" s="1">
        <v>39.89</v>
      </c>
      <c r="L50" s="1">
        <v>51.39</v>
      </c>
      <c r="M50" s="1">
        <v>81.64</v>
      </c>
      <c r="N50" s="1">
        <v>94.08</v>
      </c>
      <c r="O50" s="1">
        <v>86.03</v>
      </c>
      <c r="P50" s="1">
        <v>71.319999999999993</v>
      </c>
      <c r="Q50" s="1">
        <v>54.81</v>
      </c>
      <c r="R50" s="1">
        <v>54.22</v>
      </c>
      <c r="S50" s="1">
        <v>55.05</v>
      </c>
      <c r="T50" s="1">
        <v>56.51</v>
      </c>
      <c r="U50" s="1">
        <v>53.87</v>
      </c>
      <c r="V50" s="1">
        <v>54.53</v>
      </c>
      <c r="W50" s="1">
        <v>51.73</v>
      </c>
      <c r="X50" s="1">
        <v>49.28</v>
      </c>
      <c r="Y50" s="1">
        <v>56.77</v>
      </c>
      <c r="Z50" s="1">
        <v>74.22</v>
      </c>
      <c r="AA50" s="1">
        <v>74.53</v>
      </c>
      <c r="AB50" s="1">
        <v>78.489999999999995</v>
      </c>
      <c r="AC50" s="1">
        <v>75.66</v>
      </c>
      <c r="AD50" s="1">
        <v>79.75</v>
      </c>
      <c r="AE50" s="1">
        <v>76.45</v>
      </c>
      <c r="AF50" s="1">
        <v>65.06</v>
      </c>
      <c r="AG50" s="1">
        <v>50.2</v>
      </c>
      <c r="AH50" s="1">
        <v>40.270000000000003</v>
      </c>
      <c r="AI50" s="1">
        <v>40.31</v>
      </c>
      <c r="AJ50" s="1">
        <v>43.02</v>
      </c>
      <c r="AK50" s="1">
        <v>41.84</v>
      </c>
      <c r="AL50" s="1">
        <v>43.87</v>
      </c>
      <c r="AM50" s="1">
        <v>47.12</v>
      </c>
      <c r="AN50" s="1">
        <v>39.94</v>
      </c>
      <c r="AO50" s="1">
        <v>33.11</v>
      </c>
      <c r="AP50" s="1">
        <v>25.38</v>
      </c>
      <c r="AQ50" s="1">
        <v>19.95</v>
      </c>
      <c r="AR50" s="1">
        <v>18.04</v>
      </c>
      <c r="AS50" s="1">
        <v>18.96</v>
      </c>
      <c r="AT50" s="1">
        <v>18.329999999999998</v>
      </c>
      <c r="AU50" s="1">
        <v>20.47</v>
      </c>
      <c r="AV50" s="1">
        <v>21.66</v>
      </c>
      <c r="AW50" s="1">
        <v>21.51</v>
      </c>
      <c r="AX50" s="1">
        <v>21.93</v>
      </c>
      <c r="AY50" s="1">
        <v>24.87</v>
      </c>
      <c r="AZ50" s="1">
        <v>26.14</v>
      </c>
      <c r="BA50" s="1">
        <v>28.55</v>
      </c>
      <c r="BB50" s="1">
        <v>26.71</v>
      </c>
      <c r="BC50" s="1">
        <v>26.38</v>
      </c>
      <c r="BD50" s="1">
        <v>22.22</v>
      </c>
      <c r="BE50" s="1">
        <v>22.28</v>
      </c>
      <c r="BF50" s="1">
        <v>20.36</v>
      </c>
      <c r="BG50" s="1">
        <v>17.88</v>
      </c>
      <c r="BH50" s="1">
        <v>12.1</v>
      </c>
      <c r="BI50" s="1">
        <v>26.4</v>
      </c>
      <c r="BJ50" s="1">
        <v>12.33</v>
      </c>
      <c r="BK50" s="1">
        <v>23.85</v>
      </c>
      <c r="BL50" s="1">
        <v>30.66</v>
      </c>
      <c r="BM50" s="1">
        <v>37.71</v>
      </c>
      <c r="BN50" s="1">
        <v>35.79</v>
      </c>
      <c r="BO50" s="1">
        <v>28.93</v>
      </c>
      <c r="BP50" s="1">
        <v>29.41</v>
      </c>
      <c r="BQ50" s="1">
        <v>26.58</v>
      </c>
      <c r="BR50" s="1">
        <v>25.7</v>
      </c>
      <c r="BS50" s="1">
        <v>21.33</v>
      </c>
      <c r="BT50" s="1">
        <v>20.36</v>
      </c>
      <c r="BU50" s="1">
        <v>20.440000000000001</v>
      </c>
      <c r="BV50" s="1">
        <v>20.91</v>
      </c>
      <c r="BW50" s="1">
        <v>18.64</v>
      </c>
      <c r="BX50" s="1">
        <v>16.79</v>
      </c>
      <c r="BY50" s="1">
        <v>4.67</v>
      </c>
      <c r="BZ50" s="1">
        <v>0.35</v>
      </c>
      <c r="CA50" s="1">
        <v>0.77</v>
      </c>
      <c r="CB50" s="1">
        <v>1</v>
      </c>
      <c r="CC50" s="1">
        <v>2.13</v>
      </c>
      <c r="CD50" s="1">
        <v>2.35</v>
      </c>
      <c r="CE50" s="1">
        <v>2.34</v>
      </c>
      <c r="CF50" s="1">
        <v>1.39</v>
      </c>
      <c r="CG50" s="1">
        <v>0.82</v>
      </c>
      <c r="CH50" s="1">
        <v>0.09</v>
      </c>
      <c r="CI50" s="1">
        <v>0.02</v>
      </c>
      <c r="CJ50" s="1">
        <v>0.02</v>
      </c>
      <c r="CK50" s="1">
        <v>0.02</v>
      </c>
      <c r="CL50" s="1">
        <v>0.02</v>
      </c>
      <c r="CM50" s="1">
        <v>0.02</v>
      </c>
      <c r="CN50" s="1">
        <v>0.02</v>
      </c>
      <c r="CO50" s="1">
        <v>0.02</v>
      </c>
      <c r="CP50" s="1">
        <v>0.02</v>
      </c>
      <c r="CQ50" s="1">
        <v>0.02</v>
      </c>
      <c r="CR50" s="1">
        <v>0.02</v>
      </c>
      <c r="CS50" s="94">
        <v>0.02</v>
      </c>
      <c r="CT50" s="31">
        <f t="shared" si="52"/>
        <v>2909.7699999999986</v>
      </c>
      <c r="CU50" s="152"/>
    </row>
    <row r="51" spans="1:102">
      <c r="A51" s="57" t="s">
        <v>16</v>
      </c>
      <c r="B51" s="46">
        <f t="shared" ref="B51:AG51" si="53">B24</f>
        <v>24.66</v>
      </c>
      <c r="C51" s="1">
        <f t="shared" si="53"/>
        <v>22.64</v>
      </c>
      <c r="D51" s="1">
        <f t="shared" si="53"/>
        <v>20.94</v>
      </c>
      <c r="E51" s="1">
        <f t="shared" si="53"/>
        <v>21.9</v>
      </c>
      <c r="F51" s="1">
        <f t="shared" si="53"/>
        <v>21.43</v>
      </c>
      <c r="G51" s="1">
        <f t="shared" si="53"/>
        <v>21.01</v>
      </c>
      <c r="H51" s="1">
        <f t="shared" si="53"/>
        <v>22.35</v>
      </c>
      <c r="I51" s="1">
        <f t="shared" si="53"/>
        <v>21.22</v>
      </c>
      <c r="J51" s="1">
        <f t="shared" si="53"/>
        <v>22.75</v>
      </c>
      <c r="K51" s="1">
        <f t="shared" si="53"/>
        <v>23.11</v>
      </c>
      <c r="L51" s="1">
        <f t="shared" si="53"/>
        <v>23.11</v>
      </c>
      <c r="M51" s="1">
        <f t="shared" si="53"/>
        <v>23.34</v>
      </c>
      <c r="N51" s="1">
        <f t="shared" si="53"/>
        <v>22.93</v>
      </c>
      <c r="O51" s="1">
        <f t="shared" si="53"/>
        <v>22.53</v>
      </c>
      <c r="P51" s="1">
        <f t="shared" si="53"/>
        <v>24.07</v>
      </c>
      <c r="Q51" s="1">
        <f t="shared" si="53"/>
        <v>23.45</v>
      </c>
      <c r="R51" s="1">
        <f t="shared" si="53"/>
        <v>23.91</v>
      </c>
      <c r="S51" s="1">
        <f t="shared" si="53"/>
        <v>23.27</v>
      </c>
      <c r="T51" s="1">
        <f t="shared" si="53"/>
        <v>22.75</v>
      </c>
      <c r="U51" s="1">
        <f t="shared" si="53"/>
        <v>21.91</v>
      </c>
      <c r="V51" s="1">
        <f t="shared" si="53"/>
        <v>21.94</v>
      </c>
      <c r="W51" s="1">
        <f t="shared" si="53"/>
        <v>19.88</v>
      </c>
      <c r="X51" s="1">
        <f t="shared" si="53"/>
        <v>20.47</v>
      </c>
      <c r="Y51" s="1">
        <f t="shared" si="53"/>
        <v>19.690000000000001</v>
      </c>
      <c r="Z51" s="1">
        <f t="shared" si="53"/>
        <v>19.29</v>
      </c>
      <c r="AA51" s="1">
        <f t="shared" si="53"/>
        <v>16.96</v>
      </c>
      <c r="AB51" s="1">
        <f t="shared" si="53"/>
        <v>18.16</v>
      </c>
      <c r="AC51" s="1">
        <f t="shared" si="53"/>
        <v>17.09</v>
      </c>
      <c r="AD51" s="1">
        <f t="shared" si="53"/>
        <v>15.32</v>
      </c>
      <c r="AE51" s="1">
        <f t="shared" si="53"/>
        <v>10.9</v>
      </c>
      <c r="AF51" s="1">
        <f t="shared" si="53"/>
        <v>5.75</v>
      </c>
      <c r="AG51" s="1">
        <f t="shared" si="53"/>
        <v>8.8699999999999992</v>
      </c>
      <c r="AH51" s="1">
        <f t="shared" ref="AH51:BM51" si="54">AH24</f>
        <v>7.9</v>
      </c>
      <c r="AI51" s="1">
        <f t="shared" si="54"/>
        <v>10.69</v>
      </c>
      <c r="AJ51" s="1">
        <f t="shared" si="54"/>
        <v>12.48</v>
      </c>
      <c r="AK51" s="1">
        <f t="shared" si="54"/>
        <v>14.9</v>
      </c>
      <c r="AL51" s="1">
        <f t="shared" si="54"/>
        <v>14.59</v>
      </c>
      <c r="AM51" s="1">
        <f t="shared" si="54"/>
        <v>13.4</v>
      </c>
      <c r="AN51" s="1">
        <f t="shared" si="54"/>
        <v>12.03</v>
      </c>
      <c r="AO51" s="1">
        <f t="shared" si="54"/>
        <v>13.27</v>
      </c>
      <c r="AP51" s="1">
        <f t="shared" si="54"/>
        <v>11.4</v>
      </c>
      <c r="AQ51" s="1">
        <f t="shared" si="54"/>
        <v>13.19</v>
      </c>
      <c r="AR51" s="1">
        <f t="shared" si="54"/>
        <v>16.190000000000001</v>
      </c>
      <c r="AS51" s="1">
        <f t="shared" si="54"/>
        <v>15.64</v>
      </c>
      <c r="AT51" s="1">
        <f t="shared" si="54"/>
        <v>18.04</v>
      </c>
      <c r="AU51" s="1">
        <f t="shared" si="54"/>
        <v>20.2</v>
      </c>
      <c r="AV51" s="1">
        <f t="shared" si="54"/>
        <v>20.27</v>
      </c>
      <c r="AW51" s="1">
        <f t="shared" si="54"/>
        <v>20.07</v>
      </c>
      <c r="AX51" s="1">
        <f t="shared" si="54"/>
        <v>21</v>
      </c>
      <c r="AY51" s="1">
        <f t="shared" si="54"/>
        <v>19.41</v>
      </c>
      <c r="AZ51" s="1">
        <f t="shared" si="54"/>
        <v>17.5</v>
      </c>
      <c r="BA51" s="1">
        <f t="shared" si="54"/>
        <v>21.52</v>
      </c>
      <c r="BB51" s="1">
        <f t="shared" si="54"/>
        <v>22.3</v>
      </c>
      <c r="BC51" s="1">
        <f t="shared" si="54"/>
        <v>22.06</v>
      </c>
      <c r="BD51" s="1">
        <f t="shared" si="54"/>
        <v>21.34</v>
      </c>
      <c r="BE51" s="1">
        <f t="shared" si="54"/>
        <v>21.68</v>
      </c>
      <c r="BF51" s="1">
        <f t="shared" si="54"/>
        <v>21.54</v>
      </c>
      <c r="BG51" s="1">
        <f t="shared" si="54"/>
        <v>19.260000000000002</v>
      </c>
      <c r="BH51" s="1">
        <f t="shared" si="54"/>
        <v>18.96</v>
      </c>
      <c r="BI51" s="1">
        <f t="shared" si="54"/>
        <v>4.41</v>
      </c>
      <c r="BJ51" s="1">
        <f t="shared" si="54"/>
        <v>1.58</v>
      </c>
      <c r="BK51" s="1">
        <f t="shared" si="54"/>
        <v>7.42</v>
      </c>
      <c r="BL51" s="1">
        <f t="shared" si="54"/>
        <v>16.510000000000002</v>
      </c>
      <c r="BM51" s="1">
        <f t="shared" si="54"/>
        <v>19.97</v>
      </c>
      <c r="BN51" s="1">
        <f t="shared" ref="BN51:CS51" si="55">BN24</f>
        <v>20.57</v>
      </c>
      <c r="BO51" s="1">
        <f t="shared" si="55"/>
        <v>19.41</v>
      </c>
      <c r="BP51" s="1">
        <f t="shared" si="55"/>
        <v>19.329999999999998</v>
      </c>
      <c r="BQ51" s="1">
        <f t="shared" si="55"/>
        <v>20.29</v>
      </c>
      <c r="BR51" s="1">
        <f t="shared" si="55"/>
        <v>21.27</v>
      </c>
      <c r="BS51" s="1">
        <f t="shared" si="55"/>
        <v>21.78</v>
      </c>
      <c r="BT51" s="1">
        <f t="shared" si="55"/>
        <v>21.76</v>
      </c>
      <c r="BU51" s="1">
        <f t="shared" si="55"/>
        <v>20.46</v>
      </c>
      <c r="BV51" s="1">
        <f t="shared" si="55"/>
        <v>21.44</v>
      </c>
      <c r="BW51" s="1">
        <f t="shared" si="55"/>
        <v>22.86</v>
      </c>
      <c r="BX51" s="1">
        <f t="shared" si="55"/>
        <v>22.38</v>
      </c>
      <c r="BY51" s="1">
        <f t="shared" si="55"/>
        <v>21.09</v>
      </c>
      <c r="BZ51" s="1">
        <f t="shared" si="55"/>
        <v>20.81</v>
      </c>
      <c r="CA51" s="1">
        <f t="shared" si="55"/>
        <v>20.420000000000002</v>
      </c>
      <c r="CB51" s="1">
        <f t="shared" si="55"/>
        <v>19.2</v>
      </c>
      <c r="CC51" s="1">
        <f t="shared" si="55"/>
        <v>18.21</v>
      </c>
      <c r="CD51" s="1">
        <f t="shared" si="55"/>
        <v>17.41</v>
      </c>
      <c r="CE51" s="1">
        <f t="shared" si="55"/>
        <v>15.58</v>
      </c>
      <c r="CF51" s="1">
        <f t="shared" si="55"/>
        <v>17.91</v>
      </c>
      <c r="CG51" s="1">
        <f t="shared" si="55"/>
        <v>19.11</v>
      </c>
      <c r="CH51" s="1">
        <f t="shared" si="55"/>
        <v>20.12</v>
      </c>
      <c r="CI51" s="1">
        <f t="shared" si="55"/>
        <v>21.87</v>
      </c>
      <c r="CJ51" s="1">
        <f t="shared" si="55"/>
        <v>20.52</v>
      </c>
      <c r="CK51" s="1">
        <f t="shared" si="55"/>
        <v>19.8</v>
      </c>
      <c r="CL51" s="1">
        <f t="shared" si="55"/>
        <v>19.29</v>
      </c>
      <c r="CM51" s="1">
        <f t="shared" si="55"/>
        <v>19.920000000000002</v>
      </c>
      <c r="CN51" s="1">
        <f t="shared" si="55"/>
        <v>19.91</v>
      </c>
      <c r="CO51" s="1">
        <f t="shared" si="55"/>
        <v>20.18</v>
      </c>
      <c r="CP51" s="1">
        <f t="shared" si="55"/>
        <v>21.68</v>
      </c>
      <c r="CQ51" s="1">
        <f t="shared" si="55"/>
        <v>21.49</v>
      </c>
      <c r="CR51" s="1">
        <f t="shared" si="55"/>
        <v>21.4</v>
      </c>
      <c r="CS51" s="94">
        <f t="shared" si="55"/>
        <v>21.21</v>
      </c>
      <c r="CT51" s="31">
        <f t="shared" si="52"/>
        <v>1807.0000000000002</v>
      </c>
      <c r="CU51" s="152"/>
    </row>
    <row r="52" spans="1:102" s="137" customFormat="1" ht="15.75" thickBot="1">
      <c r="A52" s="98" t="s">
        <v>31</v>
      </c>
      <c r="B52" s="99">
        <v>350</v>
      </c>
      <c r="C52" s="100">
        <v>400</v>
      </c>
      <c r="D52" s="100">
        <v>400</v>
      </c>
      <c r="E52" s="100">
        <v>450</v>
      </c>
      <c r="F52" s="100">
        <v>600</v>
      </c>
      <c r="G52" s="100">
        <v>450</v>
      </c>
      <c r="H52" s="100">
        <v>500</v>
      </c>
      <c r="I52" s="100">
        <v>550</v>
      </c>
      <c r="J52" s="100">
        <v>262.2</v>
      </c>
      <c r="K52" s="100">
        <v>230.8</v>
      </c>
      <c r="L52" s="100">
        <v>245</v>
      </c>
      <c r="M52" s="100">
        <v>295</v>
      </c>
      <c r="N52" s="100">
        <v>253.19</v>
      </c>
      <c r="O52" s="100">
        <v>295</v>
      </c>
      <c r="P52" s="100">
        <v>295</v>
      </c>
      <c r="Q52" s="100">
        <v>295</v>
      </c>
      <c r="R52" s="100">
        <v>245</v>
      </c>
      <c r="S52" s="100">
        <v>190.5</v>
      </c>
      <c r="T52" s="100">
        <v>195</v>
      </c>
      <c r="U52" s="100">
        <v>195</v>
      </c>
      <c r="V52" s="100">
        <v>145</v>
      </c>
      <c r="W52" s="100">
        <v>145</v>
      </c>
      <c r="X52" s="100">
        <v>95</v>
      </c>
      <c r="Y52" s="100">
        <v>95</v>
      </c>
      <c r="Z52" s="100">
        <v>245</v>
      </c>
      <c r="AA52" s="100">
        <v>97.96</v>
      </c>
      <c r="AB52" s="100">
        <v>325.24</v>
      </c>
      <c r="AC52" s="100">
        <v>415.78999999999996</v>
      </c>
      <c r="AD52" s="100">
        <v>543.32000000000005</v>
      </c>
      <c r="AE52" s="100">
        <v>539.76</v>
      </c>
      <c r="AF52" s="100">
        <v>744.16</v>
      </c>
      <c r="AG52" s="100">
        <v>950.95</v>
      </c>
      <c r="AH52" s="100">
        <v>990.07999999999993</v>
      </c>
      <c r="AI52" s="100">
        <v>1186.1399999999999</v>
      </c>
      <c r="AJ52" s="100">
        <v>1385.2</v>
      </c>
      <c r="AK52" s="100">
        <v>1383.25</v>
      </c>
      <c r="AL52" s="100">
        <v>1813.31</v>
      </c>
      <c r="AM52" s="100">
        <v>2170.5</v>
      </c>
      <c r="AN52" s="100">
        <v>2339.04</v>
      </c>
      <c r="AO52" s="100">
        <v>2817</v>
      </c>
      <c r="AP52" s="100">
        <v>2731.7</v>
      </c>
      <c r="AQ52" s="100">
        <v>2713.96</v>
      </c>
      <c r="AR52" s="100">
        <v>2807.96</v>
      </c>
      <c r="AS52" s="100">
        <v>2904.95</v>
      </c>
      <c r="AT52" s="100">
        <v>2751.95</v>
      </c>
      <c r="AU52" s="100">
        <v>2750.94</v>
      </c>
      <c r="AV52" s="100">
        <v>2698.94</v>
      </c>
      <c r="AW52" s="100">
        <v>2547.94</v>
      </c>
      <c r="AX52" s="100">
        <v>2696</v>
      </c>
      <c r="AY52" s="100">
        <v>2693</v>
      </c>
      <c r="AZ52" s="100">
        <v>2742</v>
      </c>
      <c r="BA52" s="100">
        <v>2742</v>
      </c>
      <c r="BB52" s="100">
        <v>2356.15</v>
      </c>
      <c r="BC52" s="100">
        <v>2273.67</v>
      </c>
      <c r="BD52" s="100">
        <v>2497.02</v>
      </c>
      <c r="BE52" s="100">
        <v>2529.9499999999998</v>
      </c>
      <c r="BF52" s="100">
        <v>2545</v>
      </c>
      <c r="BG52" s="100">
        <v>2345.92</v>
      </c>
      <c r="BH52" s="100">
        <v>2247</v>
      </c>
      <c r="BI52" s="100">
        <v>2048</v>
      </c>
      <c r="BJ52" s="100">
        <v>1746.75</v>
      </c>
      <c r="BK52" s="100">
        <v>1687.1999999999998</v>
      </c>
      <c r="BL52" s="100">
        <v>1368.82</v>
      </c>
      <c r="BM52" s="100">
        <v>1159.01</v>
      </c>
      <c r="BN52" s="100">
        <v>873.04</v>
      </c>
      <c r="BO52" s="100">
        <v>838.06</v>
      </c>
      <c r="BP52" s="100">
        <v>735.63</v>
      </c>
      <c r="BQ52" s="100">
        <v>738.7</v>
      </c>
      <c r="BR52" s="100">
        <v>676.96</v>
      </c>
      <c r="BS52" s="100">
        <v>579.87</v>
      </c>
      <c r="BT52" s="100">
        <v>589.79999999999995</v>
      </c>
      <c r="BU52" s="100">
        <v>400</v>
      </c>
      <c r="BV52" s="100">
        <v>244.25</v>
      </c>
      <c r="BW52" s="100">
        <v>104.1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93.29</v>
      </c>
      <c r="CI52" s="100">
        <v>100</v>
      </c>
      <c r="CJ52" s="100">
        <v>0</v>
      </c>
      <c r="CK52" s="100">
        <v>0</v>
      </c>
      <c r="CL52" s="100">
        <v>0</v>
      </c>
      <c r="CM52" s="100">
        <v>0</v>
      </c>
      <c r="CN52" s="100">
        <v>300</v>
      </c>
      <c r="CO52" s="100">
        <v>300</v>
      </c>
      <c r="CP52" s="100">
        <v>350</v>
      </c>
      <c r="CQ52" s="100">
        <v>400</v>
      </c>
      <c r="CR52" s="100">
        <v>700</v>
      </c>
      <c r="CS52" s="101">
        <v>650</v>
      </c>
      <c r="CT52" s="39">
        <f>SUM(B52:CS52)</f>
        <v>91382.92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7299.9288408602151</v>
      </c>
      <c r="C53" s="104">
        <f t="shared" si="56"/>
        <v>7250.6488408602145</v>
      </c>
      <c r="D53" s="104">
        <f t="shared" si="56"/>
        <v>7440.418840860214</v>
      </c>
      <c r="E53" s="104">
        <f t="shared" si="56"/>
        <v>7399.6488408602136</v>
      </c>
      <c r="F53" s="104">
        <f t="shared" si="56"/>
        <v>7407.5988408602143</v>
      </c>
      <c r="G53" s="104">
        <f t="shared" si="56"/>
        <v>7294.6688408602149</v>
      </c>
      <c r="H53" s="104">
        <f t="shared" si="56"/>
        <v>6929.4788408602153</v>
      </c>
      <c r="I53" s="104">
        <f t="shared" si="56"/>
        <v>6719.8288408602139</v>
      </c>
      <c r="J53" s="104">
        <f t="shared" si="56"/>
        <v>7109.2188408602151</v>
      </c>
      <c r="K53" s="104">
        <f t="shared" si="56"/>
        <v>7200.0988408602143</v>
      </c>
      <c r="L53" s="104">
        <f t="shared" si="56"/>
        <v>7050.4688408602151</v>
      </c>
      <c r="M53" s="104">
        <f t="shared" si="56"/>
        <v>7033.9088408602138</v>
      </c>
      <c r="N53" s="104">
        <f t="shared" si="56"/>
        <v>7300.6688408602149</v>
      </c>
      <c r="O53" s="104">
        <f t="shared" si="56"/>
        <v>7254.9688408602151</v>
      </c>
      <c r="P53" s="104">
        <f t="shared" si="56"/>
        <v>7222.6688408602149</v>
      </c>
      <c r="Q53" s="104">
        <f t="shared" si="56"/>
        <v>7200.5188408602144</v>
      </c>
      <c r="R53" s="104">
        <f t="shared" si="56"/>
        <v>7129.6488408602145</v>
      </c>
      <c r="S53" s="104">
        <f t="shared" si="56"/>
        <v>7024.3088408602143</v>
      </c>
      <c r="T53" s="104">
        <f t="shared" si="56"/>
        <v>7016.9888408602146</v>
      </c>
      <c r="U53" s="104">
        <f t="shared" si="56"/>
        <v>7012.6088408602145</v>
      </c>
      <c r="V53" s="104">
        <f t="shared" si="56"/>
        <v>7049.0588408602143</v>
      </c>
      <c r="W53" s="104">
        <f t="shared" si="56"/>
        <v>7207.7288408602144</v>
      </c>
      <c r="X53" s="104">
        <f t="shared" si="56"/>
        <v>7254.7088408602149</v>
      </c>
      <c r="Y53" s="104">
        <f t="shared" si="56"/>
        <v>7267.2754528873947</v>
      </c>
      <c r="Z53" s="104">
        <f t="shared" si="56"/>
        <v>7193.6841397194703</v>
      </c>
      <c r="AA53" s="104">
        <f t="shared" si="56"/>
        <v>7372.9066855597421</v>
      </c>
      <c r="AB53" s="104">
        <f t="shared" si="56"/>
        <v>7089.6342903373179</v>
      </c>
      <c r="AC53" s="104">
        <f t="shared" si="56"/>
        <v>7099.200591921096</v>
      </c>
      <c r="AD53" s="104">
        <f t="shared" si="56"/>
        <v>7273.4095645326952</v>
      </c>
      <c r="AE53" s="104">
        <f t="shared" si="56"/>
        <v>7611.570810053252</v>
      </c>
      <c r="AF53" s="104">
        <f t="shared" si="56"/>
        <v>7678.09644429123</v>
      </c>
      <c r="AG53" s="104">
        <f t="shared" si="56"/>
        <v>7577.0027233081446</v>
      </c>
      <c r="AH53" s="104">
        <f t="shared" ref="AH53:BM53" si="57">SUM(AH30,AH40,AH42,AH47,-AH52)</f>
        <v>7518.54926426567</v>
      </c>
      <c r="AI53" s="104">
        <f t="shared" si="57"/>
        <v>7607.4212339377227</v>
      </c>
      <c r="AJ53" s="104">
        <f t="shared" si="57"/>
        <v>7370.5477934650107</v>
      </c>
      <c r="AK53" s="104">
        <f t="shared" si="57"/>
        <v>7587.3580343237008</v>
      </c>
      <c r="AL53" s="104">
        <f t="shared" si="57"/>
        <v>7343.6954239390052</v>
      </c>
      <c r="AM53" s="104">
        <f t="shared" si="57"/>
        <v>7200.4433896959181</v>
      </c>
      <c r="AN53" s="104">
        <f t="shared" si="57"/>
        <v>7180.1161530243398</v>
      </c>
      <c r="AO53" s="104">
        <f t="shared" si="57"/>
        <v>7139.7885683014683</v>
      </c>
      <c r="AP53" s="104">
        <f t="shared" si="57"/>
        <v>7354.0136225604047</v>
      </c>
      <c r="AQ53" s="104">
        <f t="shared" si="57"/>
        <v>7434.5829512174996</v>
      </c>
      <c r="AR53" s="104">
        <f t="shared" si="57"/>
        <v>7427.8372548940361</v>
      </c>
      <c r="AS53" s="104">
        <f t="shared" si="57"/>
        <v>7445.0278881500353</v>
      </c>
      <c r="AT53" s="104">
        <f t="shared" si="57"/>
        <v>7719.5578239622109</v>
      </c>
      <c r="AU53" s="104">
        <f t="shared" si="57"/>
        <v>7776.8966230112092</v>
      </c>
      <c r="AV53" s="104">
        <f t="shared" si="57"/>
        <v>7824.8666887318777</v>
      </c>
      <c r="AW53" s="104">
        <f t="shared" si="57"/>
        <v>7905.8231485338529</v>
      </c>
      <c r="AX53" s="104">
        <f t="shared" si="57"/>
        <v>7946.0711668385593</v>
      </c>
      <c r="AY53" s="104">
        <f t="shared" si="57"/>
        <v>7882.3965284219867</v>
      </c>
      <c r="AZ53" s="104">
        <f t="shared" si="57"/>
        <v>8064.6498392842605</v>
      </c>
      <c r="BA53" s="104">
        <f t="shared" si="57"/>
        <v>8097.050730744566</v>
      </c>
      <c r="BB53" s="104">
        <f t="shared" si="57"/>
        <v>8107.9268571051634</v>
      </c>
      <c r="BC53" s="104">
        <f t="shared" si="57"/>
        <v>8026.9488805704441</v>
      </c>
      <c r="BD53" s="104">
        <f t="shared" si="57"/>
        <v>7859.7860956331861</v>
      </c>
      <c r="BE53" s="104">
        <f t="shared" si="57"/>
        <v>7984.4628749372432</v>
      </c>
      <c r="BF53" s="104">
        <f t="shared" si="57"/>
        <v>7968.0718261369329</v>
      </c>
      <c r="BG53" s="104">
        <f t="shared" si="57"/>
        <v>8200.6600770027508</v>
      </c>
      <c r="BH53" s="104">
        <f t="shared" si="57"/>
        <v>8212.8945552691039</v>
      </c>
      <c r="BI53" s="104">
        <f t="shared" si="57"/>
        <v>8357.6434443087928</v>
      </c>
      <c r="BJ53" s="104">
        <f t="shared" si="57"/>
        <v>8452.8284661597972</v>
      </c>
      <c r="BK53" s="104">
        <f t="shared" si="57"/>
        <v>8651.3993193149799</v>
      </c>
      <c r="BL53" s="104">
        <f t="shared" si="57"/>
        <v>8560.2355163939555</v>
      </c>
      <c r="BM53" s="104">
        <f t="shared" si="57"/>
        <v>8538.4962509294</v>
      </c>
      <c r="BN53" s="104">
        <f t="shared" ref="BN53:CS53" si="58">SUM(BN30,BN40,BN42,BN47,-BN52)</f>
        <v>8708.6610899728439</v>
      </c>
      <c r="BO53" s="104">
        <f t="shared" si="58"/>
        <v>8674.4145950911025</v>
      </c>
      <c r="BP53" s="104">
        <f t="shared" si="58"/>
        <v>8649.8820396492683</v>
      </c>
      <c r="BQ53" s="104">
        <f t="shared" si="58"/>
        <v>8371.5964867318362</v>
      </c>
      <c r="BR53" s="104">
        <f t="shared" si="58"/>
        <v>8282.695457523183</v>
      </c>
      <c r="BS53" s="104">
        <f t="shared" si="58"/>
        <v>8124.8249844812699</v>
      </c>
      <c r="BT53" s="104">
        <f t="shared" si="58"/>
        <v>7784.0003608662182</v>
      </c>
      <c r="BU53" s="104">
        <f t="shared" si="58"/>
        <v>7752.7001004903841</v>
      </c>
      <c r="BV53" s="104">
        <f t="shared" si="58"/>
        <v>7618.2985469534269</v>
      </c>
      <c r="BW53" s="104">
        <f t="shared" si="58"/>
        <v>7614.542907813543</v>
      </c>
      <c r="BX53" s="104">
        <f t="shared" si="58"/>
        <v>7611.0376724821381</v>
      </c>
      <c r="BY53" s="104">
        <f t="shared" si="58"/>
        <v>7545.6310210693937</v>
      </c>
      <c r="BZ53" s="104">
        <f t="shared" si="58"/>
        <v>7643.128840860215</v>
      </c>
      <c r="CA53" s="104">
        <f t="shared" si="58"/>
        <v>7635.0088408602141</v>
      </c>
      <c r="CB53" s="104">
        <f t="shared" si="58"/>
        <v>7752.958840860214</v>
      </c>
      <c r="CC53" s="104">
        <f t="shared" si="58"/>
        <v>7885.4788408602153</v>
      </c>
      <c r="CD53" s="104">
        <f t="shared" si="58"/>
        <v>7628.5588408602152</v>
      </c>
      <c r="CE53" s="104">
        <f t="shared" si="58"/>
        <v>7629.7388408602146</v>
      </c>
      <c r="CF53" s="104">
        <f t="shared" si="58"/>
        <v>7631.1188408602147</v>
      </c>
      <c r="CG53" s="104">
        <f t="shared" si="58"/>
        <v>7631.048840860215</v>
      </c>
      <c r="CH53" s="104">
        <f t="shared" si="58"/>
        <v>7539.4688408602151</v>
      </c>
      <c r="CI53" s="104">
        <f t="shared" si="58"/>
        <v>7533.0188408602153</v>
      </c>
      <c r="CJ53" s="104">
        <f t="shared" si="58"/>
        <v>7633.7388408602146</v>
      </c>
      <c r="CK53" s="104">
        <f t="shared" si="58"/>
        <v>7635.0188408602144</v>
      </c>
      <c r="CL53" s="104">
        <f t="shared" si="58"/>
        <v>7633.6488408602145</v>
      </c>
      <c r="CM53" s="104">
        <f t="shared" si="58"/>
        <v>7636.5888408602141</v>
      </c>
      <c r="CN53" s="104">
        <f t="shared" si="58"/>
        <v>7334.2788408602146</v>
      </c>
      <c r="CO53" s="104">
        <f t="shared" si="58"/>
        <v>7332.4288408602142</v>
      </c>
      <c r="CP53" s="104">
        <f t="shared" si="58"/>
        <v>7284.9688408602142</v>
      </c>
      <c r="CQ53" s="104">
        <f t="shared" si="58"/>
        <v>7235.7788408602146</v>
      </c>
      <c r="CR53" s="104">
        <f t="shared" si="58"/>
        <v>6938.7488408602148</v>
      </c>
      <c r="CS53" s="105">
        <f t="shared" si="58"/>
        <v>7062.8688408602147</v>
      </c>
      <c r="CT53" s="106">
        <f>SUM(B53:CS53)</f>
        <v>728696.50441378914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817.14900000000034</v>
      </c>
      <c r="C55" s="108">
        <f t="shared" si="59"/>
        <v>864.40900000000056</v>
      </c>
      <c r="D55" s="108">
        <f t="shared" si="59"/>
        <v>672.96900000000005</v>
      </c>
      <c r="E55" s="108">
        <f t="shared" si="59"/>
        <v>714.69900000000052</v>
      </c>
      <c r="F55" s="108">
        <f t="shared" si="59"/>
        <v>706.52899999999954</v>
      </c>
      <c r="G55" s="108">
        <f t="shared" si="59"/>
        <v>819.03899999999885</v>
      </c>
      <c r="H55" s="108">
        <f t="shared" si="59"/>
        <v>1185.2089999999998</v>
      </c>
      <c r="I55" s="108">
        <f t="shared" si="59"/>
        <v>1393.7290000000012</v>
      </c>
      <c r="J55" s="108">
        <f t="shared" si="59"/>
        <v>1005.8690000000006</v>
      </c>
      <c r="K55" s="108">
        <f t="shared" si="59"/>
        <v>915.34900000000107</v>
      </c>
      <c r="L55" s="108">
        <f t="shared" si="59"/>
        <v>1065.0089999999991</v>
      </c>
      <c r="M55" s="108">
        <f t="shared" si="59"/>
        <v>1081.799</v>
      </c>
      <c r="N55" s="108">
        <f t="shared" si="59"/>
        <v>814.40899999999965</v>
      </c>
      <c r="O55" s="108">
        <f t="shared" si="59"/>
        <v>859.70899999999983</v>
      </c>
      <c r="P55" s="108">
        <f t="shared" si="59"/>
        <v>893.4989999999998</v>
      </c>
      <c r="Q55" s="108">
        <f t="shared" si="59"/>
        <v>915.02900000000045</v>
      </c>
      <c r="R55" s="108">
        <f t="shared" si="59"/>
        <v>986.48900000000049</v>
      </c>
      <c r="S55" s="108">
        <f t="shared" si="59"/>
        <v>1091.2790000000005</v>
      </c>
      <c r="T55" s="108">
        <f t="shared" si="59"/>
        <v>1098.0790000000006</v>
      </c>
      <c r="U55" s="108">
        <f t="shared" si="59"/>
        <v>1101.7390000000005</v>
      </c>
      <c r="V55" s="108">
        <f t="shared" si="59"/>
        <v>1065.4490000000005</v>
      </c>
      <c r="W55" s="108">
        <f t="shared" si="59"/>
        <v>904.62899999999991</v>
      </c>
      <c r="X55" s="108">
        <f t="shared" si="59"/>
        <v>4350.8090000000002</v>
      </c>
      <c r="Y55" s="108">
        <f t="shared" si="59"/>
        <v>4337.7623879728208</v>
      </c>
      <c r="Z55" s="108">
        <f t="shared" si="59"/>
        <v>4418.8837011407441</v>
      </c>
      <c r="AA55" s="108">
        <f t="shared" si="59"/>
        <v>4253.5211553004729</v>
      </c>
      <c r="AB55" s="108">
        <f t="shared" si="59"/>
        <v>4566.9235505228962</v>
      </c>
      <c r="AC55" s="108">
        <f t="shared" si="59"/>
        <v>4614.3472489391179</v>
      </c>
      <c r="AD55" s="108">
        <f t="shared" si="59"/>
        <v>4539.5482763275186</v>
      </c>
      <c r="AE55" s="108">
        <f t="shared" si="59"/>
        <v>4302.3270308069623</v>
      </c>
      <c r="AF55" s="108">
        <f t="shared" si="59"/>
        <v>4352.5813965689849</v>
      </c>
      <c r="AG55" s="108">
        <f t="shared" si="59"/>
        <v>4575.8951175520715</v>
      </c>
      <c r="AH55" s="108">
        <f t="shared" ref="AH55:BM55" si="60">AH25-AH53</f>
        <v>4763.708576594543</v>
      </c>
      <c r="AI55" s="108">
        <f t="shared" si="60"/>
        <v>4818.8966069224916</v>
      </c>
      <c r="AJ55" s="108">
        <f t="shared" si="60"/>
        <v>5199.3600473952038</v>
      </c>
      <c r="AK55" s="108">
        <f t="shared" si="60"/>
        <v>5095.8698065365134</v>
      </c>
      <c r="AL55" s="108">
        <f t="shared" si="60"/>
        <v>5461.9324169212105</v>
      </c>
      <c r="AM55" s="108">
        <f t="shared" si="60"/>
        <v>5706.0144511642975</v>
      </c>
      <c r="AN55" s="108">
        <f t="shared" si="60"/>
        <v>5812.8816878358748</v>
      </c>
      <c r="AO55" s="108">
        <f t="shared" si="60"/>
        <v>5920.9792725587467</v>
      </c>
      <c r="AP55" s="108">
        <f t="shared" si="60"/>
        <v>5785.0242182998109</v>
      </c>
      <c r="AQ55" s="108">
        <f t="shared" si="60"/>
        <v>5762.294889642716</v>
      </c>
      <c r="AR55" s="108">
        <f t="shared" si="60"/>
        <v>5802.1105859661793</v>
      </c>
      <c r="AS55" s="108">
        <f t="shared" si="60"/>
        <v>5805.6899527101805</v>
      </c>
      <c r="AT55" s="108">
        <f t="shared" si="60"/>
        <v>5525.4000168980028</v>
      </c>
      <c r="AU55" s="108">
        <f t="shared" si="60"/>
        <v>5478.3112178490046</v>
      </c>
      <c r="AV55" s="108">
        <f t="shared" si="60"/>
        <v>5438.7211521283371</v>
      </c>
      <c r="AW55" s="108">
        <f t="shared" si="60"/>
        <v>5359.8846923263609</v>
      </c>
      <c r="AX55" s="108">
        <f t="shared" si="60"/>
        <v>5325.7466740216551</v>
      </c>
      <c r="AY55" s="108">
        <f t="shared" si="60"/>
        <v>5347.4213124382277</v>
      </c>
      <c r="AZ55" s="108">
        <f t="shared" si="60"/>
        <v>5149.9880015759536</v>
      </c>
      <c r="BA55" s="108">
        <f t="shared" si="60"/>
        <v>5121.2371101156496</v>
      </c>
      <c r="BB55" s="108">
        <f t="shared" si="60"/>
        <v>5110.8209837550512</v>
      </c>
      <c r="BC55" s="108">
        <f t="shared" si="60"/>
        <v>5186.9089602897711</v>
      </c>
      <c r="BD55" s="108">
        <f t="shared" si="60"/>
        <v>5335.5917452270296</v>
      </c>
      <c r="BE55" s="108">
        <f t="shared" si="60"/>
        <v>5187.7449659229706</v>
      </c>
      <c r="BF55" s="108">
        <f t="shared" si="60"/>
        <v>5220.7360147232812</v>
      </c>
      <c r="BG55" s="108">
        <f t="shared" si="60"/>
        <v>4962.2077638574647</v>
      </c>
      <c r="BH55" s="108">
        <f t="shared" si="60"/>
        <v>4914.8932855911116</v>
      </c>
      <c r="BI55" s="108">
        <f t="shared" si="60"/>
        <v>4717.1343965514225</v>
      </c>
      <c r="BJ55" s="108">
        <f t="shared" si="60"/>
        <v>4522.1593747004172</v>
      </c>
      <c r="BK55" s="108">
        <f t="shared" si="60"/>
        <v>4259.4185215452344</v>
      </c>
      <c r="BL55" s="108">
        <f t="shared" si="60"/>
        <v>4277.1623244662605</v>
      </c>
      <c r="BM55" s="108">
        <f t="shared" si="60"/>
        <v>4202.2915899308155</v>
      </c>
      <c r="BN55" s="108">
        <f t="shared" ref="BN55:CS55" si="61">BN25-BN53</f>
        <v>3940.7967508873699</v>
      </c>
      <c r="BO55" s="108">
        <f t="shared" si="61"/>
        <v>3853.1932457691128</v>
      </c>
      <c r="BP55" s="108">
        <f t="shared" si="61"/>
        <v>3780.8258012109472</v>
      </c>
      <c r="BQ55" s="108">
        <f t="shared" si="61"/>
        <v>3943.1013541283792</v>
      </c>
      <c r="BR55" s="108">
        <f t="shared" si="61"/>
        <v>3904.9123833370322</v>
      </c>
      <c r="BS55" s="108">
        <f t="shared" si="61"/>
        <v>3971.6128563789434</v>
      </c>
      <c r="BT55" s="108">
        <f t="shared" si="61"/>
        <v>4194.8274799939963</v>
      </c>
      <c r="BU55" s="108">
        <f t="shared" si="61"/>
        <v>4126.3377403698296</v>
      </c>
      <c r="BV55" s="108">
        <f t="shared" si="61"/>
        <v>4165.7192939067882</v>
      </c>
      <c r="BW55" s="108">
        <f t="shared" si="61"/>
        <v>4091.8849330466719</v>
      </c>
      <c r="BX55" s="108">
        <f t="shared" si="61"/>
        <v>4046.980168378077</v>
      </c>
      <c r="BY55" s="108">
        <f t="shared" si="61"/>
        <v>4013.3268197908219</v>
      </c>
      <c r="BZ55" s="108">
        <f t="shared" si="61"/>
        <v>491.2489999999998</v>
      </c>
      <c r="CA55" s="108">
        <f t="shared" si="61"/>
        <v>489.83900000000085</v>
      </c>
      <c r="CB55" s="108">
        <f t="shared" si="61"/>
        <v>370.84900000000107</v>
      </c>
      <c r="CC55" s="108">
        <f t="shared" si="61"/>
        <v>237.33899999999994</v>
      </c>
      <c r="CD55" s="108">
        <f t="shared" si="61"/>
        <v>493.75900000000001</v>
      </c>
      <c r="CE55" s="108">
        <f t="shared" si="61"/>
        <v>490.74900000000071</v>
      </c>
      <c r="CF55" s="108">
        <f t="shared" si="61"/>
        <v>491.69900000000052</v>
      </c>
      <c r="CG55" s="108">
        <f t="shared" si="61"/>
        <v>492.96900000000005</v>
      </c>
      <c r="CH55" s="108">
        <f t="shared" si="61"/>
        <v>588.86899999999969</v>
      </c>
      <c r="CI55" s="108">
        <f t="shared" si="61"/>
        <v>597.06899999999951</v>
      </c>
      <c r="CJ55" s="108">
        <f t="shared" si="61"/>
        <v>495.06899999999951</v>
      </c>
      <c r="CK55" s="108">
        <f t="shared" si="61"/>
        <v>493.06899999999951</v>
      </c>
      <c r="CL55" s="108">
        <f t="shared" si="61"/>
        <v>494.07900000000063</v>
      </c>
      <c r="CM55" s="108">
        <f t="shared" si="61"/>
        <v>491.76900000000114</v>
      </c>
      <c r="CN55" s="108">
        <f t="shared" si="61"/>
        <v>794.06900000000041</v>
      </c>
      <c r="CO55" s="108">
        <f t="shared" si="61"/>
        <v>796.06900000000041</v>
      </c>
      <c r="CP55" s="108">
        <f t="shared" si="61"/>
        <v>845.06900000000041</v>
      </c>
      <c r="CQ55" s="108">
        <f t="shared" si="61"/>
        <v>894.06900000000041</v>
      </c>
      <c r="CR55" s="108">
        <f t="shared" si="61"/>
        <v>1191.0789999999997</v>
      </c>
      <c r="CS55" s="109">
        <f t="shared" si="61"/>
        <v>1066.7690000000002</v>
      </c>
      <c r="CT55" s="110">
        <f>SUM(B55:CS55)</f>
        <v>292202.22830879141</v>
      </c>
      <c r="CU55" s="150"/>
    </row>
    <row r="56" spans="1:102" ht="15.75" thickBot="1">
      <c r="A56" s="57" t="s">
        <v>71</v>
      </c>
      <c r="B56" s="36">
        <v>0</v>
      </c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450</v>
      </c>
      <c r="I56" s="37">
        <v>550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50</v>
      </c>
      <c r="Z56" s="37">
        <v>0</v>
      </c>
      <c r="AA56" s="37">
        <v>0</v>
      </c>
      <c r="AB56" s="37">
        <v>350</v>
      </c>
      <c r="AC56" s="37">
        <v>400</v>
      </c>
      <c r="AD56" s="37">
        <v>350</v>
      </c>
      <c r="AE56" s="37">
        <v>100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0</v>
      </c>
      <c r="BU56" s="37">
        <v>0</v>
      </c>
      <c r="BV56" s="37">
        <v>0</v>
      </c>
      <c r="BW56" s="37">
        <v>0</v>
      </c>
      <c r="BX56" s="37">
        <v>0</v>
      </c>
      <c r="BY56" s="37">
        <v>0</v>
      </c>
      <c r="BZ56" s="37">
        <v>0</v>
      </c>
      <c r="CA56" s="37">
        <v>0</v>
      </c>
      <c r="CB56" s="37">
        <v>0</v>
      </c>
      <c r="CC56" s="37">
        <v>0</v>
      </c>
      <c r="CD56" s="37">
        <v>0</v>
      </c>
      <c r="CE56" s="37">
        <v>82.3</v>
      </c>
      <c r="CF56" s="37">
        <v>112</v>
      </c>
      <c r="CG56" s="37">
        <v>0</v>
      </c>
      <c r="CH56" s="37">
        <v>0</v>
      </c>
      <c r="CI56" s="37">
        <v>0</v>
      </c>
      <c r="CJ56" s="37">
        <v>0</v>
      </c>
      <c r="CK56" s="37">
        <v>0</v>
      </c>
      <c r="CL56" s="37">
        <v>0</v>
      </c>
      <c r="CM56" s="37">
        <v>0</v>
      </c>
      <c r="CN56" s="37">
        <v>0</v>
      </c>
      <c r="CO56" s="37">
        <v>0</v>
      </c>
      <c r="CP56" s="37">
        <v>0</v>
      </c>
      <c r="CQ56" s="37">
        <v>0</v>
      </c>
      <c r="CR56" s="37">
        <v>0</v>
      </c>
      <c r="CS56" s="38">
        <v>0</v>
      </c>
      <c r="CT56" s="31">
        <f>SUM(B56:CS56)</f>
        <v>2444.3000000000002</v>
      </c>
      <c r="CU56" s="152"/>
      <c r="CW56" s="140"/>
    </row>
    <row r="57" spans="1:102" ht="15.75" thickBot="1">
      <c r="A57" s="107" t="s">
        <v>81</v>
      </c>
      <c r="B57" s="108">
        <f>IF(B56&gt;B55,0,B55-B56)</f>
        <v>817.14900000000034</v>
      </c>
      <c r="C57" s="108">
        <f t="shared" ref="C57:BN57" si="62">IF(C56&gt;C55,0,C55-C56)</f>
        <v>864.40900000000056</v>
      </c>
      <c r="D57" s="108">
        <f t="shared" si="62"/>
        <v>672.96900000000005</v>
      </c>
      <c r="E57" s="108">
        <f t="shared" si="62"/>
        <v>714.69900000000052</v>
      </c>
      <c r="F57" s="108">
        <f t="shared" si="62"/>
        <v>706.52899999999954</v>
      </c>
      <c r="G57" s="108">
        <f t="shared" si="62"/>
        <v>819.03899999999885</v>
      </c>
      <c r="H57" s="108">
        <f t="shared" si="62"/>
        <v>735.20899999999983</v>
      </c>
      <c r="I57" s="108">
        <f t="shared" si="62"/>
        <v>843.72900000000118</v>
      </c>
      <c r="J57" s="108">
        <f t="shared" si="62"/>
        <v>1005.8690000000006</v>
      </c>
      <c r="K57" s="108">
        <f t="shared" si="62"/>
        <v>915.34900000000107</v>
      </c>
      <c r="L57" s="108">
        <f t="shared" si="62"/>
        <v>1065.0089999999991</v>
      </c>
      <c r="M57" s="108">
        <f t="shared" si="62"/>
        <v>1081.799</v>
      </c>
      <c r="N57" s="108">
        <f t="shared" si="62"/>
        <v>814.40899999999965</v>
      </c>
      <c r="O57" s="108">
        <f t="shared" si="62"/>
        <v>859.70899999999983</v>
      </c>
      <c r="P57" s="108">
        <f t="shared" si="62"/>
        <v>893.4989999999998</v>
      </c>
      <c r="Q57" s="108">
        <f t="shared" si="62"/>
        <v>915.02900000000045</v>
      </c>
      <c r="R57" s="108">
        <f t="shared" si="62"/>
        <v>986.48900000000049</v>
      </c>
      <c r="S57" s="108">
        <f t="shared" si="62"/>
        <v>1091.2790000000005</v>
      </c>
      <c r="T57" s="108">
        <f t="shared" si="62"/>
        <v>1098.0790000000006</v>
      </c>
      <c r="U57" s="108">
        <f t="shared" si="62"/>
        <v>1101.7390000000005</v>
      </c>
      <c r="V57" s="108">
        <f t="shared" si="62"/>
        <v>1065.4490000000005</v>
      </c>
      <c r="W57" s="108">
        <f t="shared" si="62"/>
        <v>904.62899999999991</v>
      </c>
      <c r="X57" s="108">
        <f t="shared" si="62"/>
        <v>4350.8090000000002</v>
      </c>
      <c r="Y57" s="108">
        <f t="shared" si="62"/>
        <v>4287.7623879728208</v>
      </c>
      <c r="Z57" s="108">
        <f t="shared" si="62"/>
        <v>4418.8837011407441</v>
      </c>
      <c r="AA57" s="108">
        <f t="shared" si="62"/>
        <v>4253.5211553004729</v>
      </c>
      <c r="AB57" s="108">
        <f t="shared" si="62"/>
        <v>4216.9235505228962</v>
      </c>
      <c r="AC57" s="108">
        <f t="shared" si="62"/>
        <v>4214.3472489391179</v>
      </c>
      <c r="AD57" s="108">
        <f t="shared" si="62"/>
        <v>4189.5482763275186</v>
      </c>
      <c r="AE57" s="108">
        <f t="shared" si="62"/>
        <v>4202.3270308069623</v>
      </c>
      <c r="AF57" s="108">
        <f t="shared" si="62"/>
        <v>4352.5813965689849</v>
      </c>
      <c r="AG57" s="108">
        <f t="shared" si="62"/>
        <v>4575.8951175520715</v>
      </c>
      <c r="AH57" s="108">
        <f t="shared" si="62"/>
        <v>4763.708576594543</v>
      </c>
      <c r="AI57" s="108">
        <f t="shared" si="62"/>
        <v>4818.8966069224916</v>
      </c>
      <c r="AJ57" s="108">
        <f t="shared" si="62"/>
        <v>5199.3600473952038</v>
      </c>
      <c r="AK57" s="108">
        <f t="shared" si="62"/>
        <v>5095.8698065365134</v>
      </c>
      <c r="AL57" s="108">
        <f t="shared" si="62"/>
        <v>5461.9324169212105</v>
      </c>
      <c r="AM57" s="108">
        <f t="shared" si="62"/>
        <v>5706.0144511642975</v>
      </c>
      <c r="AN57" s="108">
        <f t="shared" si="62"/>
        <v>5812.8816878358748</v>
      </c>
      <c r="AO57" s="108">
        <f t="shared" si="62"/>
        <v>5920.9792725587467</v>
      </c>
      <c r="AP57" s="108">
        <f t="shared" si="62"/>
        <v>5785.0242182998109</v>
      </c>
      <c r="AQ57" s="108">
        <f t="shared" si="62"/>
        <v>5762.294889642716</v>
      </c>
      <c r="AR57" s="108">
        <f t="shared" si="62"/>
        <v>5802.1105859661793</v>
      </c>
      <c r="AS57" s="108">
        <f t="shared" si="62"/>
        <v>5805.6899527101805</v>
      </c>
      <c r="AT57" s="108">
        <f t="shared" si="62"/>
        <v>5525.4000168980028</v>
      </c>
      <c r="AU57" s="108">
        <f t="shared" si="62"/>
        <v>5478.3112178490046</v>
      </c>
      <c r="AV57" s="108">
        <f t="shared" si="62"/>
        <v>5438.7211521283371</v>
      </c>
      <c r="AW57" s="108">
        <f t="shared" si="62"/>
        <v>5359.8846923263609</v>
      </c>
      <c r="AX57" s="108">
        <f t="shared" si="62"/>
        <v>5325.7466740216551</v>
      </c>
      <c r="AY57" s="108">
        <f t="shared" si="62"/>
        <v>5347.4213124382277</v>
      </c>
      <c r="AZ57" s="108">
        <f t="shared" si="62"/>
        <v>5149.9880015759536</v>
      </c>
      <c r="BA57" s="108">
        <f t="shared" si="62"/>
        <v>5121.2371101156496</v>
      </c>
      <c r="BB57" s="108">
        <f t="shared" si="62"/>
        <v>5110.8209837550512</v>
      </c>
      <c r="BC57" s="108">
        <f t="shared" si="62"/>
        <v>5186.9089602897711</v>
      </c>
      <c r="BD57" s="108">
        <f t="shared" si="62"/>
        <v>5335.5917452270296</v>
      </c>
      <c r="BE57" s="108">
        <f t="shared" si="62"/>
        <v>5187.7449659229706</v>
      </c>
      <c r="BF57" s="108">
        <f t="shared" si="62"/>
        <v>5220.7360147232812</v>
      </c>
      <c r="BG57" s="108">
        <f t="shared" si="62"/>
        <v>4962.2077638574647</v>
      </c>
      <c r="BH57" s="108">
        <f t="shared" si="62"/>
        <v>4914.8932855911116</v>
      </c>
      <c r="BI57" s="108">
        <f t="shared" si="62"/>
        <v>4717.1343965514225</v>
      </c>
      <c r="BJ57" s="108">
        <f t="shared" si="62"/>
        <v>4522.1593747004172</v>
      </c>
      <c r="BK57" s="108">
        <f t="shared" si="62"/>
        <v>4259.4185215452344</v>
      </c>
      <c r="BL57" s="108">
        <f t="shared" si="62"/>
        <v>4277.1623244662605</v>
      </c>
      <c r="BM57" s="108">
        <f t="shared" si="62"/>
        <v>4202.2915899308155</v>
      </c>
      <c r="BN57" s="108">
        <f t="shared" si="62"/>
        <v>3940.7967508873699</v>
      </c>
      <c r="BO57" s="108">
        <f t="shared" ref="BO57:CS57" si="63">IF(BO56&gt;BO55,0,BO55-BO56)</f>
        <v>3853.1932457691128</v>
      </c>
      <c r="BP57" s="108">
        <f t="shared" si="63"/>
        <v>3780.8258012109472</v>
      </c>
      <c r="BQ57" s="108">
        <f t="shared" si="63"/>
        <v>3943.1013541283792</v>
      </c>
      <c r="BR57" s="108">
        <f t="shared" si="63"/>
        <v>3904.9123833370322</v>
      </c>
      <c r="BS57" s="108">
        <f t="shared" si="63"/>
        <v>3971.6128563789434</v>
      </c>
      <c r="BT57" s="108">
        <f t="shared" si="63"/>
        <v>4194.8274799939963</v>
      </c>
      <c r="BU57" s="108">
        <f t="shared" si="63"/>
        <v>4126.3377403698296</v>
      </c>
      <c r="BV57" s="108">
        <f t="shared" si="63"/>
        <v>4165.7192939067882</v>
      </c>
      <c r="BW57" s="108">
        <f t="shared" si="63"/>
        <v>4091.8849330466719</v>
      </c>
      <c r="BX57" s="108">
        <f t="shared" si="63"/>
        <v>4046.980168378077</v>
      </c>
      <c r="BY57" s="108">
        <f t="shared" si="63"/>
        <v>4013.3268197908219</v>
      </c>
      <c r="BZ57" s="108">
        <f t="shared" si="63"/>
        <v>491.2489999999998</v>
      </c>
      <c r="CA57" s="108">
        <f t="shared" si="63"/>
        <v>489.83900000000085</v>
      </c>
      <c r="CB57" s="108">
        <f t="shared" si="63"/>
        <v>370.84900000000107</v>
      </c>
      <c r="CC57" s="108">
        <f t="shared" si="63"/>
        <v>237.33899999999994</v>
      </c>
      <c r="CD57" s="108">
        <f t="shared" si="63"/>
        <v>493.75900000000001</v>
      </c>
      <c r="CE57" s="108">
        <f t="shared" si="63"/>
        <v>408.44900000000069</v>
      </c>
      <c r="CF57" s="108">
        <f t="shared" si="63"/>
        <v>379.69900000000052</v>
      </c>
      <c r="CG57" s="108">
        <f t="shared" si="63"/>
        <v>492.96900000000005</v>
      </c>
      <c r="CH57" s="108">
        <f t="shared" si="63"/>
        <v>588.86899999999969</v>
      </c>
      <c r="CI57" s="108">
        <f t="shared" si="63"/>
        <v>597.06899999999951</v>
      </c>
      <c r="CJ57" s="108">
        <f t="shared" si="63"/>
        <v>495.06899999999951</v>
      </c>
      <c r="CK57" s="108">
        <f t="shared" si="63"/>
        <v>493.06899999999951</v>
      </c>
      <c r="CL57" s="108">
        <f t="shared" si="63"/>
        <v>494.07900000000063</v>
      </c>
      <c r="CM57" s="108">
        <f t="shared" si="63"/>
        <v>491.76900000000114</v>
      </c>
      <c r="CN57" s="108">
        <f t="shared" si="63"/>
        <v>794.06900000000041</v>
      </c>
      <c r="CO57" s="108">
        <f t="shared" si="63"/>
        <v>796.06900000000041</v>
      </c>
      <c r="CP57" s="108">
        <f t="shared" si="63"/>
        <v>845.06900000000041</v>
      </c>
      <c r="CQ57" s="108">
        <f t="shared" si="63"/>
        <v>894.06900000000041</v>
      </c>
      <c r="CR57" s="108">
        <f t="shared" si="63"/>
        <v>1191.0789999999997</v>
      </c>
      <c r="CS57" s="109">
        <f t="shared" si="63"/>
        <v>1066.7690000000002</v>
      </c>
      <c r="CT57" s="110">
        <f>SUM(B57:CS57)</f>
        <v>289757.92830879148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3434.6709999999998</v>
      </c>
      <c r="C60" s="173">
        <f>SUM(C61:C67)</f>
        <v>3434.6709999999998</v>
      </c>
      <c r="D60" s="173">
        <f t="shared" ref="D60:BO60" si="64">SUM(D61:D67)</f>
        <v>3429.6709999999998</v>
      </c>
      <c r="E60" s="173">
        <f t="shared" si="64"/>
        <v>3435.6709999999998</v>
      </c>
      <c r="F60" s="173">
        <f t="shared" si="64"/>
        <v>3437.6709999999998</v>
      </c>
      <c r="G60" s="173">
        <f t="shared" si="64"/>
        <v>3434.6709999999998</v>
      </c>
      <c r="H60" s="173">
        <f t="shared" si="64"/>
        <v>3434.6709999999998</v>
      </c>
      <c r="I60" s="173">
        <f t="shared" si="64"/>
        <v>3431.6709999999998</v>
      </c>
      <c r="J60" s="173">
        <f t="shared" si="64"/>
        <v>3430.6709999999998</v>
      </c>
      <c r="K60" s="173">
        <f t="shared" si="64"/>
        <v>3434.6709999999998</v>
      </c>
      <c r="L60" s="173">
        <f t="shared" si="64"/>
        <v>3438.6709999999998</v>
      </c>
      <c r="M60" s="173">
        <f t="shared" si="64"/>
        <v>3434.6709999999998</v>
      </c>
      <c r="N60" s="173">
        <f t="shared" si="64"/>
        <v>3433.6709999999998</v>
      </c>
      <c r="O60" s="173">
        <f t="shared" si="64"/>
        <v>3436.6709999999998</v>
      </c>
      <c r="P60" s="173">
        <f t="shared" si="64"/>
        <v>3439.6709999999998</v>
      </c>
      <c r="Q60" s="173">
        <f t="shared" si="64"/>
        <v>3436.6709999999998</v>
      </c>
      <c r="R60" s="173">
        <f t="shared" si="64"/>
        <v>3435.6709999999998</v>
      </c>
      <c r="S60" s="173">
        <f t="shared" si="64"/>
        <v>3438.6709999999998</v>
      </c>
      <c r="T60" s="173">
        <f t="shared" si="64"/>
        <v>3436.6709999999998</v>
      </c>
      <c r="U60" s="173">
        <f t="shared" si="64"/>
        <v>3435.6709999999998</v>
      </c>
      <c r="V60" s="173">
        <f t="shared" si="64"/>
        <v>3435.6709999999998</v>
      </c>
      <c r="W60" s="173">
        <f t="shared" si="64"/>
        <v>3432.6709999999998</v>
      </c>
      <c r="X60" s="173">
        <f t="shared" si="64"/>
        <v>3431.6709999999998</v>
      </c>
      <c r="Y60" s="173">
        <f t="shared" si="64"/>
        <v>3434.6709999999998</v>
      </c>
      <c r="Z60" s="173">
        <f t="shared" si="64"/>
        <v>3429.6709999999998</v>
      </c>
      <c r="AA60" s="173">
        <f t="shared" si="64"/>
        <v>3435.6709999999998</v>
      </c>
      <c r="AB60" s="173">
        <f t="shared" si="64"/>
        <v>3434.6709999999998</v>
      </c>
      <c r="AC60" s="173">
        <f t="shared" si="64"/>
        <v>3438.6709999999998</v>
      </c>
      <c r="AD60" s="173">
        <f t="shared" si="64"/>
        <v>3435.6709999999998</v>
      </c>
      <c r="AE60" s="173">
        <f t="shared" si="64"/>
        <v>3435.6709999999998</v>
      </c>
      <c r="AF60" s="173">
        <f t="shared" si="64"/>
        <v>3434.6709999999998</v>
      </c>
      <c r="AG60" s="173">
        <f t="shared" si="64"/>
        <v>3436.6709999999998</v>
      </c>
      <c r="AH60" s="173">
        <f t="shared" si="64"/>
        <v>3436.6709999999998</v>
      </c>
      <c r="AI60" s="173">
        <f t="shared" si="64"/>
        <v>3435.6709999999998</v>
      </c>
      <c r="AJ60" s="173">
        <f t="shared" si="64"/>
        <v>3436.6709999999998</v>
      </c>
      <c r="AK60" s="173">
        <f t="shared" si="64"/>
        <v>3437.6709999999998</v>
      </c>
      <c r="AL60" s="173">
        <f t="shared" si="64"/>
        <v>3433.6709999999998</v>
      </c>
      <c r="AM60" s="173">
        <f t="shared" si="64"/>
        <v>3432.6709999999998</v>
      </c>
      <c r="AN60" s="173">
        <f t="shared" si="64"/>
        <v>3435.6709999999998</v>
      </c>
      <c r="AO60" s="173">
        <f t="shared" si="64"/>
        <v>3432.6709999999998</v>
      </c>
      <c r="AP60" s="173">
        <f t="shared" si="64"/>
        <v>3436.6709999999998</v>
      </c>
      <c r="AQ60" s="173">
        <f t="shared" si="64"/>
        <v>3436.6709999999998</v>
      </c>
      <c r="AR60" s="173">
        <f t="shared" si="64"/>
        <v>3431.6709999999998</v>
      </c>
      <c r="AS60" s="173">
        <f t="shared" si="64"/>
        <v>3433.6709999999998</v>
      </c>
      <c r="AT60" s="173">
        <f t="shared" si="64"/>
        <v>3434.6709999999998</v>
      </c>
      <c r="AU60" s="173">
        <f t="shared" si="64"/>
        <v>3437.6709999999998</v>
      </c>
      <c r="AV60" s="173">
        <f t="shared" si="64"/>
        <v>3435.6709999999998</v>
      </c>
      <c r="AW60" s="173">
        <f t="shared" si="64"/>
        <v>3434.6709999999998</v>
      </c>
      <c r="AX60" s="173">
        <f t="shared" si="64"/>
        <v>3435.6709999999998</v>
      </c>
      <c r="AY60" s="173">
        <f t="shared" si="64"/>
        <v>3430.6709999999998</v>
      </c>
      <c r="AZ60" s="173">
        <f t="shared" si="64"/>
        <v>3432.6709999999998</v>
      </c>
      <c r="BA60" s="173">
        <f t="shared" si="64"/>
        <v>3435.6709999999998</v>
      </c>
      <c r="BB60" s="173">
        <f t="shared" si="64"/>
        <v>3434.6709999999998</v>
      </c>
      <c r="BC60" s="173">
        <f t="shared" si="64"/>
        <v>3437.6709999999998</v>
      </c>
      <c r="BD60" s="173">
        <f t="shared" si="64"/>
        <v>3439.6709999999998</v>
      </c>
      <c r="BE60" s="173">
        <f t="shared" si="64"/>
        <v>3438.6709999999998</v>
      </c>
      <c r="BF60" s="173">
        <f t="shared" si="64"/>
        <v>3434.6709999999998</v>
      </c>
      <c r="BG60" s="173">
        <f t="shared" si="64"/>
        <v>3431.6709999999998</v>
      </c>
      <c r="BH60" s="173">
        <f t="shared" si="64"/>
        <v>3431.6709999999998</v>
      </c>
      <c r="BI60" s="173">
        <f t="shared" si="64"/>
        <v>3432.6709999999998</v>
      </c>
      <c r="BJ60" s="173">
        <f t="shared" si="64"/>
        <v>3433.6709999999998</v>
      </c>
      <c r="BK60" s="173">
        <f t="shared" si="64"/>
        <v>3433.6709999999998</v>
      </c>
      <c r="BL60" s="173">
        <f t="shared" si="64"/>
        <v>3435.6709999999998</v>
      </c>
      <c r="BM60" s="173">
        <f t="shared" si="64"/>
        <v>3435.6709999999998</v>
      </c>
      <c r="BN60" s="173">
        <f t="shared" si="64"/>
        <v>3434.6709999999998</v>
      </c>
      <c r="BO60" s="173">
        <f t="shared" si="64"/>
        <v>3435.6709999999998</v>
      </c>
      <c r="BP60" s="173">
        <f t="shared" ref="BP60:CS60" si="65">SUM(BP61:BP67)</f>
        <v>3435.6709999999998</v>
      </c>
      <c r="BQ60" s="173">
        <f t="shared" si="65"/>
        <v>3432.6709999999998</v>
      </c>
      <c r="BR60" s="173">
        <f t="shared" si="65"/>
        <v>3434.6709999999998</v>
      </c>
      <c r="BS60" s="173">
        <f t="shared" si="65"/>
        <v>3436.6709999999998</v>
      </c>
      <c r="BT60" s="173">
        <f t="shared" si="65"/>
        <v>3431.6709999999998</v>
      </c>
      <c r="BU60" s="173">
        <f t="shared" si="65"/>
        <v>3431.6709999999998</v>
      </c>
      <c r="BV60" s="173">
        <f t="shared" si="65"/>
        <v>3437.6709999999998</v>
      </c>
      <c r="BW60" s="173">
        <f t="shared" si="65"/>
        <v>3438.6709999999998</v>
      </c>
      <c r="BX60" s="173">
        <f t="shared" si="65"/>
        <v>3432.6709999999998</v>
      </c>
      <c r="BY60" s="173">
        <f t="shared" si="65"/>
        <v>3429.6709999999998</v>
      </c>
      <c r="BZ60" s="173">
        <f t="shared" si="65"/>
        <v>3435.6709999999998</v>
      </c>
      <c r="CA60" s="173">
        <f t="shared" si="65"/>
        <v>3437.6709999999998</v>
      </c>
      <c r="CB60" s="173">
        <f t="shared" si="65"/>
        <v>3434.6709999999998</v>
      </c>
      <c r="CC60" s="173">
        <f t="shared" si="65"/>
        <v>3434.6709999999998</v>
      </c>
      <c r="CD60" s="173">
        <f t="shared" si="65"/>
        <v>3433.6709999999998</v>
      </c>
      <c r="CE60" s="173">
        <f t="shared" si="65"/>
        <v>3436.6709999999998</v>
      </c>
      <c r="CF60" s="173">
        <f t="shared" si="65"/>
        <v>3436.6709999999998</v>
      </c>
      <c r="CG60" s="173">
        <f t="shared" si="65"/>
        <v>3435.6709999999998</v>
      </c>
      <c r="CH60" s="173">
        <f t="shared" si="65"/>
        <v>3434.6709999999998</v>
      </c>
      <c r="CI60" s="173">
        <f t="shared" si="65"/>
        <v>3432.6709999999998</v>
      </c>
      <c r="CJ60" s="173">
        <f t="shared" si="65"/>
        <v>3434.6709999999998</v>
      </c>
      <c r="CK60" s="173">
        <f t="shared" si="65"/>
        <v>3436.6709999999998</v>
      </c>
      <c r="CL60" s="173">
        <f t="shared" si="65"/>
        <v>3435.6709999999998</v>
      </c>
      <c r="CM60" s="173">
        <f t="shared" si="65"/>
        <v>3437.6709999999998</v>
      </c>
      <c r="CN60" s="173">
        <f t="shared" si="65"/>
        <v>3435.6709999999998</v>
      </c>
      <c r="CO60" s="173">
        <f t="shared" si="65"/>
        <v>3433.6709999999998</v>
      </c>
      <c r="CP60" s="173">
        <f t="shared" si="65"/>
        <v>3434.6709999999998</v>
      </c>
      <c r="CQ60" s="173">
        <f t="shared" si="65"/>
        <v>3435.6709999999998</v>
      </c>
      <c r="CR60" s="173">
        <f t="shared" si="65"/>
        <v>3438.6709999999998</v>
      </c>
      <c r="CS60" s="174">
        <f t="shared" si="65"/>
        <v>3437.6709999999998</v>
      </c>
      <c r="CT60" s="248">
        <f>SUM(B60:CS60)</f>
        <v>329764.41599999962</v>
      </c>
      <c r="CU60" s="150"/>
      <c r="CV60" s="151"/>
      <c r="CX60" s="252"/>
    </row>
    <row r="61" spans="1:102">
      <c r="A61" s="26" t="s">
        <v>4</v>
      </c>
      <c r="B61" s="32">
        <v>468</v>
      </c>
      <c r="C61" s="33">
        <v>468</v>
      </c>
      <c r="D61" s="33">
        <v>468</v>
      </c>
      <c r="E61" s="33">
        <v>468</v>
      </c>
      <c r="F61" s="33">
        <v>468</v>
      </c>
      <c r="G61" s="33">
        <v>468</v>
      </c>
      <c r="H61" s="33">
        <v>468</v>
      </c>
      <c r="I61" s="33">
        <v>468</v>
      </c>
      <c r="J61" s="33">
        <v>468</v>
      </c>
      <c r="K61" s="33">
        <v>468</v>
      </c>
      <c r="L61" s="33">
        <v>468</v>
      </c>
      <c r="M61" s="33">
        <v>468</v>
      </c>
      <c r="N61" s="33">
        <v>468</v>
      </c>
      <c r="O61" s="33">
        <v>468</v>
      </c>
      <c r="P61" s="33">
        <v>468</v>
      </c>
      <c r="Q61" s="33">
        <v>468</v>
      </c>
      <c r="R61" s="33">
        <v>468</v>
      </c>
      <c r="S61" s="33">
        <v>468</v>
      </c>
      <c r="T61" s="33">
        <v>468</v>
      </c>
      <c r="U61" s="33">
        <v>468</v>
      </c>
      <c r="V61" s="33">
        <v>468</v>
      </c>
      <c r="W61" s="33">
        <v>468</v>
      </c>
      <c r="X61" s="33">
        <v>468</v>
      </c>
      <c r="Y61" s="33">
        <v>468</v>
      </c>
      <c r="Z61" s="33">
        <v>468</v>
      </c>
      <c r="AA61" s="33">
        <v>468</v>
      </c>
      <c r="AB61" s="33">
        <v>468</v>
      </c>
      <c r="AC61" s="33">
        <v>468</v>
      </c>
      <c r="AD61" s="33">
        <v>468</v>
      </c>
      <c r="AE61" s="33">
        <v>468</v>
      </c>
      <c r="AF61" s="33">
        <v>468</v>
      </c>
      <c r="AG61" s="33">
        <v>468</v>
      </c>
      <c r="AH61" s="33">
        <v>468</v>
      </c>
      <c r="AI61" s="33">
        <v>468</v>
      </c>
      <c r="AJ61" s="33">
        <v>468</v>
      </c>
      <c r="AK61" s="33">
        <v>468</v>
      </c>
      <c r="AL61" s="33">
        <v>468</v>
      </c>
      <c r="AM61" s="33">
        <v>468</v>
      </c>
      <c r="AN61" s="33">
        <v>468</v>
      </c>
      <c r="AO61" s="33">
        <v>468</v>
      </c>
      <c r="AP61" s="33">
        <v>468</v>
      </c>
      <c r="AQ61" s="33">
        <v>468</v>
      </c>
      <c r="AR61" s="33">
        <v>468</v>
      </c>
      <c r="AS61" s="33">
        <v>468</v>
      </c>
      <c r="AT61" s="33">
        <v>468</v>
      </c>
      <c r="AU61" s="33">
        <v>468</v>
      </c>
      <c r="AV61" s="33">
        <v>468</v>
      </c>
      <c r="AW61" s="33">
        <v>468</v>
      </c>
      <c r="AX61" s="33">
        <v>468</v>
      </c>
      <c r="AY61" s="33">
        <v>468</v>
      </c>
      <c r="AZ61" s="33">
        <v>468</v>
      </c>
      <c r="BA61" s="33">
        <v>468</v>
      </c>
      <c r="BB61" s="33">
        <v>468</v>
      </c>
      <c r="BC61" s="33">
        <v>468</v>
      </c>
      <c r="BD61" s="33">
        <v>468</v>
      </c>
      <c r="BE61" s="33">
        <v>468</v>
      </c>
      <c r="BF61" s="33">
        <v>468</v>
      </c>
      <c r="BG61" s="33">
        <v>468</v>
      </c>
      <c r="BH61" s="33">
        <v>468</v>
      </c>
      <c r="BI61" s="33">
        <v>468</v>
      </c>
      <c r="BJ61" s="33">
        <v>468</v>
      </c>
      <c r="BK61" s="33">
        <v>468</v>
      </c>
      <c r="BL61" s="33">
        <v>468</v>
      </c>
      <c r="BM61" s="33">
        <v>468</v>
      </c>
      <c r="BN61" s="33">
        <v>468</v>
      </c>
      <c r="BO61" s="33">
        <v>468</v>
      </c>
      <c r="BP61" s="33">
        <v>468</v>
      </c>
      <c r="BQ61" s="33">
        <v>468</v>
      </c>
      <c r="BR61" s="33">
        <v>468</v>
      </c>
      <c r="BS61" s="33">
        <v>468</v>
      </c>
      <c r="BT61" s="33">
        <v>468</v>
      </c>
      <c r="BU61" s="33">
        <v>468</v>
      </c>
      <c r="BV61" s="33">
        <v>468</v>
      </c>
      <c r="BW61" s="33">
        <v>468</v>
      </c>
      <c r="BX61" s="33">
        <v>468</v>
      </c>
      <c r="BY61" s="33">
        <v>468</v>
      </c>
      <c r="BZ61" s="33">
        <v>468</v>
      </c>
      <c r="CA61" s="33">
        <v>468</v>
      </c>
      <c r="CB61" s="33">
        <v>468</v>
      </c>
      <c r="CC61" s="33">
        <v>468</v>
      </c>
      <c r="CD61" s="33">
        <v>468</v>
      </c>
      <c r="CE61" s="33">
        <v>468</v>
      </c>
      <c r="CF61" s="33">
        <v>468</v>
      </c>
      <c r="CG61" s="33">
        <v>468</v>
      </c>
      <c r="CH61" s="33">
        <v>468</v>
      </c>
      <c r="CI61" s="33">
        <v>468</v>
      </c>
      <c r="CJ61" s="33">
        <v>468</v>
      </c>
      <c r="CK61" s="33">
        <v>468</v>
      </c>
      <c r="CL61" s="33">
        <v>468</v>
      </c>
      <c r="CM61" s="33">
        <v>468</v>
      </c>
      <c r="CN61" s="33">
        <v>468</v>
      </c>
      <c r="CO61" s="33">
        <v>468</v>
      </c>
      <c r="CP61" s="33">
        <v>468</v>
      </c>
      <c r="CQ61" s="33">
        <v>468</v>
      </c>
      <c r="CR61" s="33">
        <v>468</v>
      </c>
      <c r="CS61" s="34">
        <v>468</v>
      </c>
      <c r="CT61" s="31">
        <f t="shared" ref="CT61:CT67" si="66">SUM(B61:CS61)</f>
        <v>44928</v>
      </c>
      <c r="CU61" s="152"/>
      <c r="CV61" s="262"/>
    </row>
    <row r="62" spans="1:102">
      <c r="A62" s="26" t="s">
        <v>5</v>
      </c>
      <c r="B62" s="32">
        <v>548</v>
      </c>
      <c r="C62" s="33">
        <v>548</v>
      </c>
      <c r="D62" s="33">
        <v>548</v>
      </c>
      <c r="E62" s="33">
        <v>548</v>
      </c>
      <c r="F62" s="33">
        <v>548</v>
      </c>
      <c r="G62" s="33">
        <v>548</v>
      </c>
      <c r="H62" s="33">
        <v>548</v>
      </c>
      <c r="I62" s="33">
        <v>548</v>
      </c>
      <c r="J62" s="33">
        <v>548</v>
      </c>
      <c r="K62" s="33">
        <v>548</v>
      </c>
      <c r="L62" s="33">
        <v>548</v>
      </c>
      <c r="M62" s="33">
        <v>548</v>
      </c>
      <c r="N62" s="33">
        <v>548</v>
      </c>
      <c r="O62" s="33">
        <v>548</v>
      </c>
      <c r="P62" s="33">
        <v>548</v>
      </c>
      <c r="Q62" s="33">
        <v>548</v>
      </c>
      <c r="R62" s="33">
        <v>548</v>
      </c>
      <c r="S62" s="33">
        <v>548</v>
      </c>
      <c r="T62" s="33">
        <v>548</v>
      </c>
      <c r="U62" s="33">
        <v>548</v>
      </c>
      <c r="V62" s="33">
        <v>548</v>
      </c>
      <c r="W62" s="33">
        <v>548</v>
      </c>
      <c r="X62" s="33">
        <v>548</v>
      </c>
      <c r="Y62" s="33">
        <v>548</v>
      </c>
      <c r="Z62" s="33">
        <v>548</v>
      </c>
      <c r="AA62" s="33">
        <v>548</v>
      </c>
      <c r="AB62" s="33">
        <v>548</v>
      </c>
      <c r="AC62" s="33">
        <v>548</v>
      </c>
      <c r="AD62" s="33">
        <v>548</v>
      </c>
      <c r="AE62" s="33">
        <v>548</v>
      </c>
      <c r="AF62" s="33">
        <v>548</v>
      </c>
      <c r="AG62" s="33">
        <v>548</v>
      </c>
      <c r="AH62" s="33">
        <v>548</v>
      </c>
      <c r="AI62" s="33">
        <v>548</v>
      </c>
      <c r="AJ62" s="33">
        <v>548</v>
      </c>
      <c r="AK62" s="33">
        <v>548</v>
      </c>
      <c r="AL62" s="33">
        <v>548</v>
      </c>
      <c r="AM62" s="33">
        <v>548</v>
      </c>
      <c r="AN62" s="33">
        <v>548</v>
      </c>
      <c r="AO62" s="33">
        <v>548</v>
      </c>
      <c r="AP62" s="33">
        <v>548</v>
      </c>
      <c r="AQ62" s="33">
        <v>548</v>
      </c>
      <c r="AR62" s="33">
        <v>548</v>
      </c>
      <c r="AS62" s="33">
        <v>548</v>
      </c>
      <c r="AT62" s="33">
        <v>548</v>
      </c>
      <c r="AU62" s="33">
        <v>548</v>
      </c>
      <c r="AV62" s="33">
        <v>548</v>
      </c>
      <c r="AW62" s="33">
        <v>548</v>
      </c>
      <c r="AX62" s="33">
        <v>548</v>
      </c>
      <c r="AY62" s="33">
        <v>548</v>
      </c>
      <c r="AZ62" s="33">
        <v>548</v>
      </c>
      <c r="BA62" s="33">
        <v>548</v>
      </c>
      <c r="BB62" s="33">
        <v>548</v>
      </c>
      <c r="BC62" s="33">
        <v>548</v>
      </c>
      <c r="BD62" s="33">
        <v>548</v>
      </c>
      <c r="BE62" s="33">
        <v>548</v>
      </c>
      <c r="BF62" s="33">
        <v>548</v>
      </c>
      <c r="BG62" s="33">
        <v>548</v>
      </c>
      <c r="BH62" s="33">
        <v>548</v>
      </c>
      <c r="BI62" s="33">
        <v>548</v>
      </c>
      <c r="BJ62" s="33">
        <v>548</v>
      </c>
      <c r="BK62" s="33">
        <v>548</v>
      </c>
      <c r="BL62" s="33">
        <v>548</v>
      </c>
      <c r="BM62" s="33">
        <v>548</v>
      </c>
      <c r="BN62" s="33">
        <v>548</v>
      </c>
      <c r="BO62" s="33">
        <v>548</v>
      </c>
      <c r="BP62" s="33">
        <v>548</v>
      </c>
      <c r="BQ62" s="33">
        <v>548</v>
      </c>
      <c r="BR62" s="33">
        <v>548</v>
      </c>
      <c r="BS62" s="33">
        <v>548</v>
      </c>
      <c r="BT62" s="33">
        <v>548</v>
      </c>
      <c r="BU62" s="33">
        <v>548</v>
      </c>
      <c r="BV62" s="33">
        <v>548</v>
      </c>
      <c r="BW62" s="33">
        <v>548</v>
      </c>
      <c r="BX62" s="33">
        <v>548</v>
      </c>
      <c r="BY62" s="33">
        <v>548</v>
      </c>
      <c r="BZ62" s="33">
        <v>548</v>
      </c>
      <c r="CA62" s="33">
        <v>548</v>
      </c>
      <c r="CB62" s="33">
        <v>548</v>
      </c>
      <c r="CC62" s="33">
        <v>548</v>
      </c>
      <c r="CD62" s="33">
        <v>548</v>
      </c>
      <c r="CE62" s="33">
        <v>548</v>
      </c>
      <c r="CF62" s="33">
        <v>548</v>
      </c>
      <c r="CG62" s="33">
        <v>548</v>
      </c>
      <c r="CH62" s="33">
        <v>548</v>
      </c>
      <c r="CI62" s="33">
        <v>548</v>
      </c>
      <c r="CJ62" s="33">
        <v>548</v>
      </c>
      <c r="CK62" s="33">
        <v>548</v>
      </c>
      <c r="CL62" s="33">
        <v>548</v>
      </c>
      <c r="CM62" s="33">
        <v>548</v>
      </c>
      <c r="CN62" s="33">
        <v>548</v>
      </c>
      <c r="CO62" s="33">
        <v>548</v>
      </c>
      <c r="CP62" s="33">
        <v>548</v>
      </c>
      <c r="CQ62" s="33">
        <v>548</v>
      </c>
      <c r="CR62" s="33">
        <v>548</v>
      </c>
      <c r="CS62" s="34">
        <v>548</v>
      </c>
      <c r="CT62" s="31">
        <f t="shared" si="66"/>
        <v>52608</v>
      </c>
      <c r="CU62" s="152"/>
      <c r="CV62" s="262"/>
    </row>
    <row r="63" spans="1:102">
      <c r="A63" s="26" t="s">
        <v>6</v>
      </c>
      <c r="B63" s="32">
        <v>752.32100000000003</v>
      </c>
      <c r="C63" s="33">
        <v>752.32100000000003</v>
      </c>
      <c r="D63" s="33">
        <v>752.32100000000003</v>
      </c>
      <c r="E63" s="33">
        <v>752.32100000000003</v>
      </c>
      <c r="F63" s="33">
        <v>752.32100000000003</v>
      </c>
      <c r="G63" s="33">
        <v>752.32100000000003</v>
      </c>
      <c r="H63" s="33">
        <v>752.32100000000003</v>
      </c>
      <c r="I63" s="33">
        <v>752.32100000000003</v>
      </c>
      <c r="J63" s="33">
        <v>752.32100000000003</v>
      </c>
      <c r="K63" s="33">
        <v>752.32100000000003</v>
      </c>
      <c r="L63" s="33">
        <v>752.32100000000003</v>
      </c>
      <c r="M63" s="33">
        <v>752.32100000000003</v>
      </c>
      <c r="N63" s="33">
        <v>752.32100000000003</v>
      </c>
      <c r="O63" s="33">
        <v>752.32100000000003</v>
      </c>
      <c r="P63" s="33">
        <v>752.32100000000003</v>
      </c>
      <c r="Q63" s="33">
        <v>752.32100000000003</v>
      </c>
      <c r="R63" s="33">
        <v>752.32100000000003</v>
      </c>
      <c r="S63" s="33">
        <v>752.32100000000003</v>
      </c>
      <c r="T63" s="33">
        <v>752.32100000000003</v>
      </c>
      <c r="U63" s="33">
        <v>752.32100000000003</v>
      </c>
      <c r="V63" s="33">
        <v>752.32100000000003</v>
      </c>
      <c r="W63" s="33">
        <v>752.32100000000003</v>
      </c>
      <c r="X63" s="33">
        <v>752.32100000000003</v>
      </c>
      <c r="Y63" s="33">
        <v>752.32100000000003</v>
      </c>
      <c r="Z63" s="33">
        <v>752.32100000000003</v>
      </c>
      <c r="AA63" s="33">
        <v>752.32100000000003</v>
      </c>
      <c r="AB63" s="33">
        <v>752.32100000000003</v>
      </c>
      <c r="AC63" s="33">
        <v>752.32100000000003</v>
      </c>
      <c r="AD63" s="33">
        <v>752.32100000000003</v>
      </c>
      <c r="AE63" s="33">
        <v>752.32100000000003</v>
      </c>
      <c r="AF63" s="33">
        <v>752.32100000000003</v>
      </c>
      <c r="AG63" s="33">
        <v>752.32100000000003</v>
      </c>
      <c r="AH63" s="33">
        <v>752.32100000000003</v>
      </c>
      <c r="AI63" s="33">
        <v>752.32100000000003</v>
      </c>
      <c r="AJ63" s="33">
        <v>752.32100000000003</v>
      </c>
      <c r="AK63" s="33">
        <v>752.32100000000003</v>
      </c>
      <c r="AL63" s="33">
        <v>752.32100000000003</v>
      </c>
      <c r="AM63" s="33">
        <v>752.32100000000003</v>
      </c>
      <c r="AN63" s="33">
        <v>752.32100000000003</v>
      </c>
      <c r="AO63" s="33">
        <v>752.32100000000003</v>
      </c>
      <c r="AP63" s="33">
        <v>752.32100000000003</v>
      </c>
      <c r="AQ63" s="33">
        <v>752.32100000000003</v>
      </c>
      <c r="AR63" s="33">
        <v>752.32100000000003</v>
      </c>
      <c r="AS63" s="33">
        <v>752.32100000000003</v>
      </c>
      <c r="AT63" s="33">
        <v>752.32100000000003</v>
      </c>
      <c r="AU63" s="33">
        <v>752.32100000000003</v>
      </c>
      <c r="AV63" s="33">
        <v>752.32100000000003</v>
      </c>
      <c r="AW63" s="33">
        <v>752.32100000000003</v>
      </c>
      <c r="AX63" s="33">
        <v>752.32100000000003</v>
      </c>
      <c r="AY63" s="33">
        <v>752.32100000000003</v>
      </c>
      <c r="AZ63" s="33">
        <v>752.32100000000003</v>
      </c>
      <c r="BA63" s="33">
        <v>752.32100000000003</v>
      </c>
      <c r="BB63" s="33">
        <v>752.32100000000003</v>
      </c>
      <c r="BC63" s="33">
        <v>752.32100000000003</v>
      </c>
      <c r="BD63" s="33">
        <v>752.32100000000003</v>
      </c>
      <c r="BE63" s="33">
        <v>752.32100000000003</v>
      </c>
      <c r="BF63" s="33">
        <v>752.32100000000003</v>
      </c>
      <c r="BG63" s="33">
        <v>752.32100000000003</v>
      </c>
      <c r="BH63" s="33">
        <v>752.32100000000003</v>
      </c>
      <c r="BI63" s="33">
        <v>752.32100000000003</v>
      </c>
      <c r="BJ63" s="33">
        <v>752.32100000000003</v>
      </c>
      <c r="BK63" s="33">
        <v>752.32100000000003</v>
      </c>
      <c r="BL63" s="33">
        <v>752.32100000000003</v>
      </c>
      <c r="BM63" s="33">
        <v>752.32100000000003</v>
      </c>
      <c r="BN63" s="33">
        <v>752.32100000000003</v>
      </c>
      <c r="BO63" s="33">
        <v>752.32100000000003</v>
      </c>
      <c r="BP63" s="33">
        <v>752.32100000000003</v>
      </c>
      <c r="BQ63" s="33">
        <v>752.32100000000003</v>
      </c>
      <c r="BR63" s="33">
        <v>752.32100000000003</v>
      </c>
      <c r="BS63" s="33">
        <v>752.32100000000003</v>
      </c>
      <c r="BT63" s="33">
        <v>752.32100000000003</v>
      </c>
      <c r="BU63" s="33">
        <v>752.32100000000003</v>
      </c>
      <c r="BV63" s="33">
        <v>752.32100000000003</v>
      </c>
      <c r="BW63" s="33">
        <v>752.32100000000003</v>
      </c>
      <c r="BX63" s="33">
        <v>752.32100000000003</v>
      </c>
      <c r="BY63" s="33">
        <v>752.32100000000003</v>
      </c>
      <c r="BZ63" s="33">
        <v>752.32100000000003</v>
      </c>
      <c r="CA63" s="33">
        <v>752.32100000000003</v>
      </c>
      <c r="CB63" s="33">
        <v>752.32100000000003</v>
      </c>
      <c r="CC63" s="33">
        <v>752.32100000000003</v>
      </c>
      <c r="CD63" s="33">
        <v>752.32100000000003</v>
      </c>
      <c r="CE63" s="33">
        <v>752.32100000000003</v>
      </c>
      <c r="CF63" s="33">
        <v>752.32100000000003</v>
      </c>
      <c r="CG63" s="33">
        <v>752.32100000000003</v>
      </c>
      <c r="CH63" s="33">
        <v>752.32100000000003</v>
      </c>
      <c r="CI63" s="33">
        <v>752.32100000000003</v>
      </c>
      <c r="CJ63" s="33">
        <v>752.32100000000003</v>
      </c>
      <c r="CK63" s="33">
        <v>752.32100000000003</v>
      </c>
      <c r="CL63" s="33">
        <v>752.32100000000003</v>
      </c>
      <c r="CM63" s="33">
        <v>752.32100000000003</v>
      </c>
      <c r="CN63" s="33">
        <v>752.32100000000003</v>
      </c>
      <c r="CO63" s="33">
        <v>752.32100000000003</v>
      </c>
      <c r="CP63" s="33">
        <v>752.32100000000003</v>
      </c>
      <c r="CQ63" s="33">
        <v>752.32100000000003</v>
      </c>
      <c r="CR63" s="33">
        <v>752.32100000000003</v>
      </c>
      <c r="CS63" s="34">
        <v>752.32100000000003</v>
      </c>
      <c r="CT63" s="31">
        <f t="shared" si="66"/>
        <v>72222.816000000123</v>
      </c>
      <c r="CU63" s="152"/>
      <c r="CV63" s="262"/>
    </row>
    <row r="64" spans="1:102">
      <c r="A64" s="26" t="s">
        <v>7</v>
      </c>
      <c r="B64" s="32">
        <v>412</v>
      </c>
      <c r="C64" s="33">
        <v>412</v>
      </c>
      <c r="D64" s="33">
        <v>412</v>
      </c>
      <c r="E64" s="33">
        <v>412</v>
      </c>
      <c r="F64" s="33">
        <v>412</v>
      </c>
      <c r="G64" s="33">
        <v>412</v>
      </c>
      <c r="H64" s="33">
        <v>412</v>
      </c>
      <c r="I64" s="33">
        <v>412</v>
      </c>
      <c r="J64" s="33">
        <v>412</v>
      </c>
      <c r="K64" s="33">
        <v>412</v>
      </c>
      <c r="L64" s="33">
        <v>412</v>
      </c>
      <c r="M64" s="33">
        <v>412</v>
      </c>
      <c r="N64" s="33">
        <v>412</v>
      </c>
      <c r="O64" s="33">
        <v>412</v>
      </c>
      <c r="P64" s="33">
        <v>412</v>
      </c>
      <c r="Q64" s="33">
        <v>412</v>
      </c>
      <c r="R64" s="33">
        <v>412</v>
      </c>
      <c r="S64" s="33">
        <v>412</v>
      </c>
      <c r="T64" s="33">
        <v>412</v>
      </c>
      <c r="U64" s="33">
        <v>412</v>
      </c>
      <c r="V64" s="33">
        <v>412</v>
      </c>
      <c r="W64" s="33">
        <v>412</v>
      </c>
      <c r="X64" s="33">
        <v>412</v>
      </c>
      <c r="Y64" s="33">
        <v>412</v>
      </c>
      <c r="Z64" s="33">
        <v>412</v>
      </c>
      <c r="AA64" s="33">
        <v>412</v>
      </c>
      <c r="AB64" s="33">
        <v>412</v>
      </c>
      <c r="AC64" s="33">
        <v>412</v>
      </c>
      <c r="AD64" s="33">
        <v>412</v>
      </c>
      <c r="AE64" s="33">
        <v>412</v>
      </c>
      <c r="AF64" s="33">
        <v>412</v>
      </c>
      <c r="AG64" s="33">
        <v>412</v>
      </c>
      <c r="AH64" s="33">
        <v>412</v>
      </c>
      <c r="AI64" s="33">
        <v>412</v>
      </c>
      <c r="AJ64" s="33">
        <v>412</v>
      </c>
      <c r="AK64" s="33">
        <v>412</v>
      </c>
      <c r="AL64" s="33">
        <v>412</v>
      </c>
      <c r="AM64" s="33">
        <v>412</v>
      </c>
      <c r="AN64" s="33">
        <v>412</v>
      </c>
      <c r="AO64" s="33">
        <v>412</v>
      </c>
      <c r="AP64" s="33">
        <v>412</v>
      </c>
      <c r="AQ64" s="33">
        <v>412</v>
      </c>
      <c r="AR64" s="33">
        <v>412</v>
      </c>
      <c r="AS64" s="33">
        <v>412</v>
      </c>
      <c r="AT64" s="33">
        <v>412</v>
      </c>
      <c r="AU64" s="33">
        <v>412</v>
      </c>
      <c r="AV64" s="33">
        <v>412</v>
      </c>
      <c r="AW64" s="33">
        <v>412</v>
      </c>
      <c r="AX64" s="33">
        <v>412</v>
      </c>
      <c r="AY64" s="33">
        <v>412</v>
      </c>
      <c r="AZ64" s="33">
        <v>412</v>
      </c>
      <c r="BA64" s="33">
        <v>412</v>
      </c>
      <c r="BB64" s="33">
        <v>412</v>
      </c>
      <c r="BC64" s="33">
        <v>412</v>
      </c>
      <c r="BD64" s="33">
        <v>412</v>
      </c>
      <c r="BE64" s="33">
        <v>412</v>
      </c>
      <c r="BF64" s="33">
        <v>412</v>
      </c>
      <c r="BG64" s="33">
        <v>412</v>
      </c>
      <c r="BH64" s="33">
        <v>412</v>
      </c>
      <c r="BI64" s="33">
        <v>412</v>
      </c>
      <c r="BJ64" s="33">
        <v>412</v>
      </c>
      <c r="BK64" s="33">
        <v>412</v>
      </c>
      <c r="BL64" s="33">
        <v>412</v>
      </c>
      <c r="BM64" s="33">
        <v>412</v>
      </c>
      <c r="BN64" s="33">
        <v>412</v>
      </c>
      <c r="BO64" s="33">
        <v>412</v>
      </c>
      <c r="BP64" s="33">
        <v>412</v>
      </c>
      <c r="BQ64" s="33">
        <v>412</v>
      </c>
      <c r="BR64" s="33">
        <v>412</v>
      </c>
      <c r="BS64" s="33">
        <v>412</v>
      </c>
      <c r="BT64" s="33">
        <v>412</v>
      </c>
      <c r="BU64" s="33">
        <v>412</v>
      </c>
      <c r="BV64" s="33">
        <v>412</v>
      </c>
      <c r="BW64" s="33">
        <v>412</v>
      </c>
      <c r="BX64" s="33">
        <v>412</v>
      </c>
      <c r="BY64" s="33">
        <v>412</v>
      </c>
      <c r="BZ64" s="33">
        <v>412</v>
      </c>
      <c r="CA64" s="33">
        <v>412</v>
      </c>
      <c r="CB64" s="33">
        <v>412</v>
      </c>
      <c r="CC64" s="33">
        <v>412</v>
      </c>
      <c r="CD64" s="33">
        <v>412</v>
      </c>
      <c r="CE64" s="33">
        <v>412</v>
      </c>
      <c r="CF64" s="33">
        <v>412</v>
      </c>
      <c r="CG64" s="33">
        <v>412</v>
      </c>
      <c r="CH64" s="33">
        <v>412</v>
      </c>
      <c r="CI64" s="33">
        <v>412</v>
      </c>
      <c r="CJ64" s="33">
        <v>412</v>
      </c>
      <c r="CK64" s="33">
        <v>412</v>
      </c>
      <c r="CL64" s="33">
        <v>412</v>
      </c>
      <c r="CM64" s="33">
        <v>412</v>
      </c>
      <c r="CN64" s="33">
        <v>412</v>
      </c>
      <c r="CO64" s="33">
        <v>412</v>
      </c>
      <c r="CP64" s="33">
        <v>412</v>
      </c>
      <c r="CQ64" s="33">
        <v>412</v>
      </c>
      <c r="CR64" s="33">
        <v>412</v>
      </c>
      <c r="CS64" s="34">
        <v>412</v>
      </c>
      <c r="CT64" s="31">
        <f t="shared" si="66"/>
        <v>39552</v>
      </c>
      <c r="CU64" s="152"/>
      <c r="CV64" s="262"/>
    </row>
    <row r="65" spans="1:102">
      <c r="A65" s="26" t="s">
        <v>8</v>
      </c>
      <c r="B65" s="32">
        <v>473.75</v>
      </c>
      <c r="C65" s="33">
        <v>473.75</v>
      </c>
      <c r="D65" s="33">
        <v>473.75</v>
      </c>
      <c r="E65" s="33">
        <v>473.75</v>
      </c>
      <c r="F65" s="33">
        <v>473.75</v>
      </c>
      <c r="G65" s="33">
        <v>473.75</v>
      </c>
      <c r="H65" s="33">
        <v>473.75</v>
      </c>
      <c r="I65" s="33">
        <v>473.75</v>
      </c>
      <c r="J65" s="33">
        <v>473.75</v>
      </c>
      <c r="K65" s="33">
        <v>473.75</v>
      </c>
      <c r="L65" s="33">
        <v>473.75</v>
      </c>
      <c r="M65" s="33">
        <v>473.75</v>
      </c>
      <c r="N65" s="33">
        <v>473.75</v>
      </c>
      <c r="O65" s="33">
        <v>473.75</v>
      </c>
      <c r="P65" s="33">
        <v>473.75</v>
      </c>
      <c r="Q65" s="33">
        <v>473.75</v>
      </c>
      <c r="R65" s="33">
        <v>473.75</v>
      </c>
      <c r="S65" s="33">
        <v>473.75</v>
      </c>
      <c r="T65" s="33">
        <v>473.75</v>
      </c>
      <c r="U65" s="33">
        <v>473.75</v>
      </c>
      <c r="V65" s="33">
        <v>473.75</v>
      </c>
      <c r="W65" s="33">
        <v>473.75</v>
      </c>
      <c r="X65" s="33">
        <v>473.75</v>
      </c>
      <c r="Y65" s="33">
        <v>473.75</v>
      </c>
      <c r="Z65" s="33">
        <v>473.75</v>
      </c>
      <c r="AA65" s="33">
        <v>473.75</v>
      </c>
      <c r="AB65" s="33">
        <v>473.75</v>
      </c>
      <c r="AC65" s="33">
        <v>473.75</v>
      </c>
      <c r="AD65" s="33">
        <v>473.75</v>
      </c>
      <c r="AE65" s="33">
        <v>473.75</v>
      </c>
      <c r="AF65" s="33">
        <v>473.75</v>
      </c>
      <c r="AG65" s="33">
        <v>473.75</v>
      </c>
      <c r="AH65" s="33">
        <v>473.75</v>
      </c>
      <c r="AI65" s="33">
        <v>473.75</v>
      </c>
      <c r="AJ65" s="33">
        <v>473.75</v>
      </c>
      <c r="AK65" s="33">
        <v>473.75</v>
      </c>
      <c r="AL65" s="33">
        <v>473.75</v>
      </c>
      <c r="AM65" s="33">
        <v>473.75</v>
      </c>
      <c r="AN65" s="33">
        <v>473.75</v>
      </c>
      <c r="AO65" s="33">
        <v>473.75</v>
      </c>
      <c r="AP65" s="33">
        <v>473.75</v>
      </c>
      <c r="AQ65" s="33">
        <v>473.75</v>
      </c>
      <c r="AR65" s="33">
        <v>473.75</v>
      </c>
      <c r="AS65" s="33">
        <v>473.75</v>
      </c>
      <c r="AT65" s="33">
        <v>473.75</v>
      </c>
      <c r="AU65" s="33">
        <v>473.75</v>
      </c>
      <c r="AV65" s="33">
        <v>473.75</v>
      </c>
      <c r="AW65" s="33">
        <v>473.75</v>
      </c>
      <c r="AX65" s="33">
        <v>473.75</v>
      </c>
      <c r="AY65" s="33">
        <v>473.75</v>
      </c>
      <c r="AZ65" s="33">
        <v>473.75</v>
      </c>
      <c r="BA65" s="33">
        <v>473.75</v>
      </c>
      <c r="BB65" s="33">
        <v>473.75</v>
      </c>
      <c r="BC65" s="33">
        <v>473.75</v>
      </c>
      <c r="BD65" s="33">
        <v>473.75</v>
      </c>
      <c r="BE65" s="33">
        <v>473.75</v>
      </c>
      <c r="BF65" s="33">
        <v>473.75</v>
      </c>
      <c r="BG65" s="33">
        <v>473.75</v>
      </c>
      <c r="BH65" s="33">
        <v>473.75</v>
      </c>
      <c r="BI65" s="33">
        <v>473.75</v>
      </c>
      <c r="BJ65" s="33">
        <v>473.75</v>
      </c>
      <c r="BK65" s="33">
        <v>473.75</v>
      </c>
      <c r="BL65" s="33">
        <v>473.75</v>
      </c>
      <c r="BM65" s="33">
        <v>473.75</v>
      </c>
      <c r="BN65" s="33">
        <v>473.75</v>
      </c>
      <c r="BO65" s="33">
        <v>473.75</v>
      </c>
      <c r="BP65" s="33">
        <v>473.75</v>
      </c>
      <c r="BQ65" s="33">
        <v>473.75</v>
      </c>
      <c r="BR65" s="33">
        <v>473.75</v>
      </c>
      <c r="BS65" s="33">
        <v>473.75</v>
      </c>
      <c r="BT65" s="33">
        <v>473.75</v>
      </c>
      <c r="BU65" s="33">
        <v>473.75</v>
      </c>
      <c r="BV65" s="33">
        <v>473.75</v>
      </c>
      <c r="BW65" s="33">
        <v>473.75</v>
      </c>
      <c r="BX65" s="33">
        <v>473.75</v>
      </c>
      <c r="BY65" s="33">
        <v>473.75</v>
      </c>
      <c r="BZ65" s="33">
        <v>473.75</v>
      </c>
      <c r="CA65" s="33">
        <v>473.75</v>
      </c>
      <c r="CB65" s="33">
        <v>473.75</v>
      </c>
      <c r="CC65" s="33">
        <v>473.75</v>
      </c>
      <c r="CD65" s="33">
        <v>473.75</v>
      </c>
      <c r="CE65" s="33">
        <v>473.75</v>
      </c>
      <c r="CF65" s="33">
        <v>473.75</v>
      </c>
      <c r="CG65" s="33">
        <v>473.75</v>
      </c>
      <c r="CH65" s="33">
        <v>473.75</v>
      </c>
      <c r="CI65" s="33">
        <v>473.75</v>
      </c>
      <c r="CJ65" s="33">
        <v>473.75</v>
      </c>
      <c r="CK65" s="33">
        <v>473.75</v>
      </c>
      <c r="CL65" s="33">
        <v>473.75</v>
      </c>
      <c r="CM65" s="33">
        <v>473.75</v>
      </c>
      <c r="CN65" s="33">
        <v>473.75</v>
      </c>
      <c r="CO65" s="33">
        <v>473.75</v>
      </c>
      <c r="CP65" s="33">
        <v>473.75</v>
      </c>
      <c r="CQ65" s="33">
        <v>473.75</v>
      </c>
      <c r="CR65" s="33">
        <v>473.75</v>
      </c>
      <c r="CS65" s="34">
        <v>473.75</v>
      </c>
      <c r="CT65" s="31">
        <f t="shared" si="66"/>
        <v>45480</v>
      </c>
      <c r="CU65" s="152"/>
      <c r="CV65" s="262"/>
    </row>
    <row r="66" spans="1:102">
      <c r="A66" s="26" t="s">
        <v>9</v>
      </c>
      <c r="B66" s="32">
        <v>741</v>
      </c>
      <c r="C66" s="33">
        <v>741</v>
      </c>
      <c r="D66" s="33">
        <v>736</v>
      </c>
      <c r="E66" s="33">
        <v>742</v>
      </c>
      <c r="F66" s="33">
        <v>744</v>
      </c>
      <c r="G66" s="33">
        <v>741</v>
      </c>
      <c r="H66" s="33">
        <v>741</v>
      </c>
      <c r="I66" s="33">
        <v>738</v>
      </c>
      <c r="J66" s="33">
        <v>737</v>
      </c>
      <c r="K66" s="33">
        <v>741</v>
      </c>
      <c r="L66" s="33">
        <v>745</v>
      </c>
      <c r="M66" s="33">
        <v>741</v>
      </c>
      <c r="N66" s="33">
        <v>740</v>
      </c>
      <c r="O66" s="33">
        <v>743</v>
      </c>
      <c r="P66" s="33">
        <v>746</v>
      </c>
      <c r="Q66" s="33">
        <v>743</v>
      </c>
      <c r="R66" s="33">
        <v>742</v>
      </c>
      <c r="S66" s="33">
        <v>745</v>
      </c>
      <c r="T66" s="33">
        <v>743</v>
      </c>
      <c r="U66" s="33">
        <v>742</v>
      </c>
      <c r="V66" s="33">
        <v>742</v>
      </c>
      <c r="W66" s="33">
        <v>739</v>
      </c>
      <c r="X66" s="33">
        <v>738</v>
      </c>
      <c r="Y66" s="33">
        <v>741</v>
      </c>
      <c r="Z66" s="33">
        <v>736</v>
      </c>
      <c r="AA66" s="33">
        <v>742</v>
      </c>
      <c r="AB66" s="33">
        <v>741</v>
      </c>
      <c r="AC66" s="33">
        <v>745</v>
      </c>
      <c r="AD66" s="33">
        <v>742</v>
      </c>
      <c r="AE66" s="33">
        <v>742</v>
      </c>
      <c r="AF66" s="33">
        <v>741</v>
      </c>
      <c r="AG66" s="33">
        <v>743</v>
      </c>
      <c r="AH66" s="33">
        <v>743</v>
      </c>
      <c r="AI66" s="33">
        <v>742</v>
      </c>
      <c r="AJ66" s="33">
        <v>743</v>
      </c>
      <c r="AK66" s="33">
        <v>744</v>
      </c>
      <c r="AL66" s="33">
        <v>740</v>
      </c>
      <c r="AM66" s="33">
        <v>739</v>
      </c>
      <c r="AN66" s="33">
        <v>742</v>
      </c>
      <c r="AO66" s="33">
        <v>739</v>
      </c>
      <c r="AP66" s="33">
        <v>743</v>
      </c>
      <c r="AQ66" s="33">
        <v>743</v>
      </c>
      <c r="AR66" s="33">
        <v>738</v>
      </c>
      <c r="AS66" s="33">
        <v>740</v>
      </c>
      <c r="AT66" s="33">
        <v>741</v>
      </c>
      <c r="AU66" s="33">
        <v>744</v>
      </c>
      <c r="AV66" s="33">
        <v>742</v>
      </c>
      <c r="AW66" s="33">
        <v>741</v>
      </c>
      <c r="AX66" s="33">
        <v>742</v>
      </c>
      <c r="AY66" s="33">
        <v>737</v>
      </c>
      <c r="AZ66" s="33">
        <v>739</v>
      </c>
      <c r="BA66" s="33">
        <v>742</v>
      </c>
      <c r="BB66" s="33">
        <v>741</v>
      </c>
      <c r="BC66" s="33">
        <v>744</v>
      </c>
      <c r="BD66" s="33">
        <v>746</v>
      </c>
      <c r="BE66" s="33">
        <v>745</v>
      </c>
      <c r="BF66" s="33">
        <v>741</v>
      </c>
      <c r="BG66" s="33">
        <v>738</v>
      </c>
      <c r="BH66" s="33">
        <v>738</v>
      </c>
      <c r="BI66" s="33">
        <v>739</v>
      </c>
      <c r="BJ66" s="33">
        <v>740</v>
      </c>
      <c r="BK66" s="33">
        <v>740</v>
      </c>
      <c r="BL66" s="33">
        <v>742</v>
      </c>
      <c r="BM66" s="33">
        <v>742</v>
      </c>
      <c r="BN66" s="33">
        <v>741</v>
      </c>
      <c r="BO66" s="33">
        <v>742</v>
      </c>
      <c r="BP66" s="33">
        <v>742</v>
      </c>
      <c r="BQ66" s="33">
        <v>739</v>
      </c>
      <c r="BR66" s="33">
        <v>741</v>
      </c>
      <c r="BS66" s="33">
        <v>743</v>
      </c>
      <c r="BT66" s="33">
        <v>738</v>
      </c>
      <c r="BU66" s="33">
        <v>738</v>
      </c>
      <c r="BV66" s="33">
        <v>744</v>
      </c>
      <c r="BW66" s="33">
        <v>745</v>
      </c>
      <c r="BX66" s="33">
        <v>739</v>
      </c>
      <c r="BY66" s="33">
        <v>736</v>
      </c>
      <c r="BZ66" s="33">
        <v>742</v>
      </c>
      <c r="CA66" s="33">
        <v>744</v>
      </c>
      <c r="CB66" s="33">
        <v>741</v>
      </c>
      <c r="CC66" s="33">
        <v>741</v>
      </c>
      <c r="CD66" s="33">
        <v>740</v>
      </c>
      <c r="CE66" s="33">
        <v>743</v>
      </c>
      <c r="CF66" s="33">
        <v>743</v>
      </c>
      <c r="CG66" s="33">
        <v>742</v>
      </c>
      <c r="CH66" s="33">
        <v>741</v>
      </c>
      <c r="CI66" s="33">
        <v>739</v>
      </c>
      <c r="CJ66" s="33">
        <v>741</v>
      </c>
      <c r="CK66" s="33">
        <v>743</v>
      </c>
      <c r="CL66" s="33">
        <v>742</v>
      </c>
      <c r="CM66" s="33">
        <v>744</v>
      </c>
      <c r="CN66" s="33">
        <v>742</v>
      </c>
      <c r="CO66" s="33">
        <v>740</v>
      </c>
      <c r="CP66" s="33">
        <v>741</v>
      </c>
      <c r="CQ66" s="33">
        <v>742</v>
      </c>
      <c r="CR66" s="33">
        <v>745</v>
      </c>
      <c r="CS66" s="34">
        <v>744</v>
      </c>
      <c r="CT66" s="31">
        <f t="shared" si="66"/>
        <v>71172</v>
      </c>
      <c r="CU66" s="152"/>
      <c r="CV66" s="262"/>
    </row>
    <row r="67" spans="1:102" ht="15.75" thickBot="1">
      <c r="A67" s="172" t="s">
        <v>10</v>
      </c>
      <c r="B67" s="117">
        <v>39.6</v>
      </c>
      <c r="C67" s="118">
        <v>39.6</v>
      </c>
      <c r="D67" s="118">
        <v>39.6</v>
      </c>
      <c r="E67" s="118">
        <v>39.6</v>
      </c>
      <c r="F67" s="118">
        <v>39.6</v>
      </c>
      <c r="G67" s="118">
        <v>39.6</v>
      </c>
      <c r="H67" s="118">
        <v>39.6</v>
      </c>
      <c r="I67" s="118">
        <v>39.6</v>
      </c>
      <c r="J67" s="118">
        <v>39.6</v>
      </c>
      <c r="K67" s="118">
        <v>39.6</v>
      </c>
      <c r="L67" s="118">
        <v>39.6</v>
      </c>
      <c r="M67" s="118">
        <v>39.6</v>
      </c>
      <c r="N67" s="118">
        <v>39.6</v>
      </c>
      <c r="O67" s="118">
        <v>39.6</v>
      </c>
      <c r="P67" s="118">
        <v>39.6</v>
      </c>
      <c r="Q67" s="118">
        <v>39.6</v>
      </c>
      <c r="R67" s="118">
        <v>39.6</v>
      </c>
      <c r="S67" s="118">
        <v>39.6</v>
      </c>
      <c r="T67" s="118">
        <v>39.6</v>
      </c>
      <c r="U67" s="118">
        <v>39.6</v>
      </c>
      <c r="V67" s="118">
        <v>39.6</v>
      </c>
      <c r="W67" s="118">
        <v>39.6</v>
      </c>
      <c r="X67" s="118">
        <v>39.6</v>
      </c>
      <c r="Y67" s="118">
        <v>39.6</v>
      </c>
      <c r="Z67" s="118">
        <v>39.6</v>
      </c>
      <c r="AA67" s="118">
        <v>39.6</v>
      </c>
      <c r="AB67" s="118">
        <v>39.6</v>
      </c>
      <c r="AC67" s="118">
        <v>39.6</v>
      </c>
      <c r="AD67" s="118">
        <v>39.6</v>
      </c>
      <c r="AE67" s="118">
        <v>39.6</v>
      </c>
      <c r="AF67" s="118">
        <v>39.6</v>
      </c>
      <c r="AG67" s="118">
        <v>39.6</v>
      </c>
      <c r="AH67" s="118">
        <v>39.6</v>
      </c>
      <c r="AI67" s="118">
        <v>39.6</v>
      </c>
      <c r="AJ67" s="118">
        <v>39.6</v>
      </c>
      <c r="AK67" s="118">
        <v>39.6</v>
      </c>
      <c r="AL67" s="118">
        <v>39.6</v>
      </c>
      <c r="AM67" s="118">
        <v>39.6</v>
      </c>
      <c r="AN67" s="118">
        <v>39.6</v>
      </c>
      <c r="AO67" s="118">
        <v>39.6</v>
      </c>
      <c r="AP67" s="118">
        <v>39.6</v>
      </c>
      <c r="AQ67" s="118">
        <v>39.6</v>
      </c>
      <c r="AR67" s="118">
        <v>39.6</v>
      </c>
      <c r="AS67" s="118">
        <v>39.6</v>
      </c>
      <c r="AT67" s="118">
        <v>39.6</v>
      </c>
      <c r="AU67" s="118">
        <v>39.6</v>
      </c>
      <c r="AV67" s="118">
        <v>39.6</v>
      </c>
      <c r="AW67" s="118">
        <v>39.6</v>
      </c>
      <c r="AX67" s="118">
        <v>39.6</v>
      </c>
      <c r="AY67" s="118">
        <v>39.6</v>
      </c>
      <c r="AZ67" s="118">
        <v>39.6</v>
      </c>
      <c r="BA67" s="118">
        <v>39.6</v>
      </c>
      <c r="BB67" s="118">
        <v>39.6</v>
      </c>
      <c r="BC67" s="118">
        <v>39.6</v>
      </c>
      <c r="BD67" s="118">
        <v>39.6</v>
      </c>
      <c r="BE67" s="118">
        <v>39.6</v>
      </c>
      <c r="BF67" s="118">
        <v>39.6</v>
      </c>
      <c r="BG67" s="118">
        <v>39.6</v>
      </c>
      <c r="BH67" s="118">
        <v>39.6</v>
      </c>
      <c r="BI67" s="118">
        <v>39.6</v>
      </c>
      <c r="BJ67" s="118">
        <v>39.6</v>
      </c>
      <c r="BK67" s="118">
        <v>39.6</v>
      </c>
      <c r="BL67" s="118">
        <v>39.6</v>
      </c>
      <c r="BM67" s="118">
        <v>39.6</v>
      </c>
      <c r="BN67" s="118">
        <v>39.6</v>
      </c>
      <c r="BO67" s="118">
        <v>39.6</v>
      </c>
      <c r="BP67" s="118">
        <v>39.6</v>
      </c>
      <c r="BQ67" s="118">
        <v>39.6</v>
      </c>
      <c r="BR67" s="118">
        <v>39.6</v>
      </c>
      <c r="BS67" s="118">
        <v>39.6</v>
      </c>
      <c r="BT67" s="118">
        <v>39.6</v>
      </c>
      <c r="BU67" s="118">
        <v>39.6</v>
      </c>
      <c r="BV67" s="118">
        <v>39.6</v>
      </c>
      <c r="BW67" s="118">
        <v>39.6</v>
      </c>
      <c r="BX67" s="118">
        <v>39.6</v>
      </c>
      <c r="BY67" s="118">
        <v>39.6</v>
      </c>
      <c r="BZ67" s="118">
        <v>39.6</v>
      </c>
      <c r="CA67" s="118">
        <v>39.6</v>
      </c>
      <c r="CB67" s="118">
        <v>39.6</v>
      </c>
      <c r="CC67" s="118">
        <v>39.6</v>
      </c>
      <c r="CD67" s="118">
        <v>39.6</v>
      </c>
      <c r="CE67" s="118">
        <v>39.6</v>
      </c>
      <c r="CF67" s="118">
        <v>39.6</v>
      </c>
      <c r="CG67" s="118">
        <v>39.6</v>
      </c>
      <c r="CH67" s="118">
        <v>39.6</v>
      </c>
      <c r="CI67" s="118">
        <v>39.6</v>
      </c>
      <c r="CJ67" s="118">
        <v>39.6</v>
      </c>
      <c r="CK67" s="118">
        <v>39.6</v>
      </c>
      <c r="CL67" s="118">
        <v>39.6</v>
      </c>
      <c r="CM67" s="118">
        <v>39.6</v>
      </c>
      <c r="CN67" s="118">
        <v>39.6</v>
      </c>
      <c r="CO67" s="118">
        <v>39.6</v>
      </c>
      <c r="CP67" s="118">
        <v>39.6</v>
      </c>
      <c r="CQ67" s="118">
        <v>39.6</v>
      </c>
      <c r="CR67" s="118">
        <v>39.6</v>
      </c>
      <c r="CS67" s="119">
        <v>39.6</v>
      </c>
      <c r="CT67" s="116">
        <f t="shared" si="66"/>
        <v>3801.599999999994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30</v>
      </c>
      <c r="AF72" s="122">
        <v>60</v>
      </c>
      <c r="AG72" s="122">
        <v>90</v>
      </c>
      <c r="AH72" s="122">
        <v>120</v>
      </c>
      <c r="AI72" s="122">
        <v>149</v>
      </c>
      <c r="AJ72" s="122">
        <v>149</v>
      </c>
      <c r="AK72" s="122">
        <v>149</v>
      </c>
      <c r="AL72" s="122">
        <v>149</v>
      </c>
      <c r="AM72" s="122">
        <v>149</v>
      </c>
      <c r="AN72" s="122">
        <v>149</v>
      </c>
      <c r="AO72" s="122">
        <v>149</v>
      </c>
      <c r="AP72" s="122">
        <v>149</v>
      </c>
      <c r="AQ72" s="122">
        <v>149</v>
      </c>
      <c r="AR72" s="122">
        <v>149</v>
      </c>
      <c r="AS72" s="122">
        <v>149</v>
      </c>
      <c r="AT72" s="122">
        <v>149</v>
      </c>
      <c r="AU72" s="122">
        <v>149</v>
      </c>
      <c r="AV72" s="122">
        <v>149</v>
      </c>
      <c r="AW72" s="122">
        <v>149</v>
      </c>
      <c r="AX72" s="122">
        <v>149</v>
      </c>
      <c r="AY72" s="122">
        <v>149</v>
      </c>
      <c r="AZ72" s="122">
        <v>149</v>
      </c>
      <c r="BA72" s="122">
        <v>149</v>
      </c>
      <c r="BB72" s="122">
        <v>149</v>
      </c>
      <c r="BC72" s="122">
        <v>149</v>
      </c>
      <c r="BD72" s="122">
        <v>149</v>
      </c>
      <c r="BE72" s="122">
        <v>149</v>
      </c>
      <c r="BF72" s="122">
        <v>149</v>
      </c>
      <c r="BG72" s="122">
        <v>119</v>
      </c>
      <c r="BH72" s="122">
        <v>89</v>
      </c>
      <c r="BI72" s="122">
        <v>59</v>
      </c>
      <c r="BJ72" s="122">
        <v>29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4172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60</v>
      </c>
      <c r="AG73" s="1">
        <v>120</v>
      </c>
      <c r="AH73" s="1">
        <v>168</v>
      </c>
      <c r="AI73" s="1">
        <v>168</v>
      </c>
      <c r="AJ73" s="1">
        <v>168</v>
      </c>
      <c r="AK73" s="1">
        <v>168</v>
      </c>
      <c r="AL73" s="1">
        <v>168</v>
      </c>
      <c r="AM73" s="1">
        <v>168</v>
      </c>
      <c r="AN73" s="1">
        <v>168</v>
      </c>
      <c r="AO73" s="1">
        <v>168</v>
      </c>
      <c r="AP73" s="1">
        <v>168</v>
      </c>
      <c r="AQ73" s="1">
        <v>168</v>
      </c>
      <c r="AR73" s="1">
        <v>168</v>
      </c>
      <c r="AS73" s="1">
        <v>168</v>
      </c>
      <c r="AT73" s="1">
        <v>168</v>
      </c>
      <c r="AU73" s="1">
        <v>168</v>
      </c>
      <c r="AV73" s="1">
        <v>168</v>
      </c>
      <c r="AW73" s="1">
        <v>168</v>
      </c>
      <c r="AX73" s="1">
        <v>168</v>
      </c>
      <c r="AY73" s="1">
        <v>168</v>
      </c>
      <c r="AZ73" s="1">
        <v>168</v>
      </c>
      <c r="BA73" s="1">
        <v>168</v>
      </c>
      <c r="BB73" s="1">
        <v>168</v>
      </c>
      <c r="BC73" s="1">
        <v>168</v>
      </c>
      <c r="BD73" s="1">
        <v>168</v>
      </c>
      <c r="BE73" s="1">
        <v>108</v>
      </c>
      <c r="BF73" s="1">
        <v>48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4200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51</v>
      </c>
      <c r="AK74" s="1">
        <v>51</v>
      </c>
      <c r="AL74" s="1">
        <v>51</v>
      </c>
      <c r="AM74" s="1">
        <v>51</v>
      </c>
      <c r="AN74" s="1">
        <v>51</v>
      </c>
      <c r="AO74" s="1">
        <v>51</v>
      </c>
      <c r="AP74" s="1">
        <v>51</v>
      </c>
      <c r="AQ74" s="1">
        <v>51</v>
      </c>
      <c r="AR74" s="1">
        <v>51</v>
      </c>
      <c r="AS74" s="1">
        <v>51</v>
      </c>
      <c r="AT74" s="1">
        <v>51</v>
      </c>
      <c r="AU74" s="1">
        <v>51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612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30</v>
      </c>
      <c r="AF76" s="1">
        <v>60</v>
      </c>
      <c r="AG76" s="1">
        <v>90</v>
      </c>
      <c r="AH76" s="1">
        <v>120</v>
      </c>
      <c r="AI76" s="1">
        <v>142</v>
      </c>
      <c r="AJ76" s="1">
        <v>142</v>
      </c>
      <c r="AK76" s="1">
        <v>142</v>
      </c>
      <c r="AL76" s="1">
        <v>142</v>
      </c>
      <c r="AM76" s="1">
        <v>142</v>
      </c>
      <c r="AN76" s="1">
        <v>142</v>
      </c>
      <c r="AO76" s="1">
        <v>142</v>
      </c>
      <c r="AP76" s="1">
        <v>142</v>
      </c>
      <c r="AQ76" s="1">
        <v>142</v>
      </c>
      <c r="AR76" s="1">
        <v>142</v>
      </c>
      <c r="AS76" s="1">
        <v>142</v>
      </c>
      <c r="AT76" s="1">
        <v>142</v>
      </c>
      <c r="AU76" s="1">
        <v>142</v>
      </c>
      <c r="AV76" s="1">
        <v>142</v>
      </c>
      <c r="AW76" s="1">
        <v>142</v>
      </c>
      <c r="AX76" s="1">
        <v>142</v>
      </c>
      <c r="AY76" s="1">
        <v>142</v>
      </c>
      <c r="AZ76" s="1">
        <v>142</v>
      </c>
      <c r="BA76" s="1">
        <v>142</v>
      </c>
      <c r="BB76" s="1">
        <v>142</v>
      </c>
      <c r="BC76" s="1">
        <v>142</v>
      </c>
      <c r="BD76" s="1">
        <v>142</v>
      </c>
      <c r="BE76" s="1">
        <v>142</v>
      </c>
      <c r="BF76" s="1">
        <v>142</v>
      </c>
      <c r="BG76" s="1">
        <v>112</v>
      </c>
      <c r="BH76" s="1">
        <v>82</v>
      </c>
      <c r="BI76" s="1">
        <v>52</v>
      </c>
      <c r="BJ76" s="1">
        <v>22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3976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8">SUM(C84:C86)</f>
        <v>0.30000000000000004</v>
      </c>
      <c r="D83" s="225">
        <f t="shared" si="68"/>
        <v>0.30000000000000004</v>
      </c>
      <c r="E83" s="225">
        <f t="shared" si="68"/>
        <v>0.30000000000000004</v>
      </c>
      <c r="F83" s="225">
        <f t="shared" si="68"/>
        <v>0.30000000000000004</v>
      </c>
      <c r="G83" s="225">
        <f t="shared" si="68"/>
        <v>0.30000000000000004</v>
      </c>
      <c r="H83" s="225">
        <f t="shared" si="68"/>
        <v>0.30000000000000004</v>
      </c>
      <c r="I83" s="225">
        <f t="shared" si="68"/>
        <v>0.30000000000000004</v>
      </c>
      <c r="J83" s="225">
        <f t="shared" si="68"/>
        <v>0.30000000000000004</v>
      </c>
      <c r="K83" s="225">
        <f t="shared" si="68"/>
        <v>0.30000000000000004</v>
      </c>
      <c r="L83" s="225">
        <f t="shared" si="68"/>
        <v>0.30000000000000004</v>
      </c>
      <c r="M83" s="225">
        <f t="shared" si="68"/>
        <v>0.30000000000000004</v>
      </c>
      <c r="N83" s="225">
        <f t="shared" si="68"/>
        <v>0.30000000000000004</v>
      </c>
      <c r="O83" s="225">
        <f t="shared" si="68"/>
        <v>0.30000000000000004</v>
      </c>
      <c r="P83" s="225">
        <f t="shared" si="68"/>
        <v>0.30000000000000004</v>
      </c>
      <c r="Q83" s="225">
        <f t="shared" si="68"/>
        <v>0.30000000000000004</v>
      </c>
      <c r="R83" s="225">
        <f t="shared" si="68"/>
        <v>0.30000000000000004</v>
      </c>
      <c r="S83" s="225">
        <f t="shared" si="68"/>
        <v>0.30000000000000004</v>
      </c>
      <c r="T83" s="225">
        <f t="shared" si="68"/>
        <v>0.30000000000000004</v>
      </c>
      <c r="U83" s="225">
        <f t="shared" si="68"/>
        <v>0.30000000000000004</v>
      </c>
      <c r="V83" s="225">
        <f t="shared" si="68"/>
        <v>0.30000000000000004</v>
      </c>
      <c r="W83" s="225">
        <f t="shared" si="68"/>
        <v>0.30000000000000004</v>
      </c>
      <c r="X83" s="225">
        <f t="shared" si="68"/>
        <v>0.30000000000000004</v>
      </c>
      <c r="Y83" s="225">
        <f t="shared" si="68"/>
        <v>0.30000000000000004</v>
      </c>
      <c r="Z83" s="225">
        <f t="shared" si="68"/>
        <v>169.14</v>
      </c>
      <c r="AA83" s="225">
        <f t="shared" si="68"/>
        <v>196.1</v>
      </c>
      <c r="AB83" s="225">
        <f t="shared" si="68"/>
        <v>147.79999999999998</v>
      </c>
      <c r="AC83" s="225">
        <f t="shared" si="68"/>
        <v>172.89999999999998</v>
      </c>
      <c r="AD83" s="225">
        <f t="shared" si="68"/>
        <v>197.1</v>
      </c>
      <c r="AE83" s="225">
        <f t="shared" si="68"/>
        <v>200.5</v>
      </c>
      <c r="AF83" s="225">
        <f t="shared" si="68"/>
        <v>200.89999999999998</v>
      </c>
      <c r="AG83" s="225">
        <f t="shared" si="68"/>
        <v>204.6</v>
      </c>
      <c r="AH83" s="225">
        <f t="shared" si="68"/>
        <v>204.2</v>
      </c>
      <c r="AI83" s="225">
        <f t="shared" si="68"/>
        <v>204.7</v>
      </c>
      <c r="AJ83" s="225">
        <f t="shared" si="68"/>
        <v>204.29999999999998</v>
      </c>
      <c r="AK83" s="225">
        <f t="shared" si="68"/>
        <v>204.49999999999997</v>
      </c>
      <c r="AL83" s="225">
        <f t="shared" si="68"/>
        <v>203.49999999999997</v>
      </c>
      <c r="AM83" s="225">
        <f t="shared" si="68"/>
        <v>203.49999999999997</v>
      </c>
      <c r="AN83" s="225">
        <f t="shared" si="68"/>
        <v>203.29999999999998</v>
      </c>
      <c r="AO83" s="225">
        <f t="shared" si="68"/>
        <v>199.6</v>
      </c>
      <c r="AP83" s="225">
        <f t="shared" si="68"/>
        <v>198.1</v>
      </c>
      <c r="AQ83" s="225">
        <f t="shared" si="68"/>
        <v>172.1</v>
      </c>
      <c r="AR83" s="225">
        <f t="shared" si="68"/>
        <v>172.7</v>
      </c>
      <c r="AS83" s="225">
        <f t="shared" si="68"/>
        <v>172.5</v>
      </c>
      <c r="AT83" s="225">
        <f t="shared" si="68"/>
        <v>190.89999999999998</v>
      </c>
      <c r="AU83" s="225">
        <f t="shared" si="68"/>
        <v>191.7</v>
      </c>
      <c r="AV83" s="225">
        <f t="shared" si="68"/>
        <v>190.59999999999997</v>
      </c>
      <c r="AW83" s="225">
        <f t="shared" si="68"/>
        <v>189.89999999999998</v>
      </c>
      <c r="AX83" s="225">
        <f t="shared" si="68"/>
        <v>121.8</v>
      </c>
      <c r="AY83" s="225">
        <f t="shared" si="68"/>
        <v>122.1</v>
      </c>
      <c r="AZ83" s="225">
        <f t="shared" si="68"/>
        <v>137.6</v>
      </c>
      <c r="BA83" s="225">
        <f t="shared" si="68"/>
        <v>144.66000000000003</v>
      </c>
      <c r="BB83" s="225">
        <f t="shared" si="68"/>
        <v>177.29999999999998</v>
      </c>
      <c r="BC83" s="225">
        <f t="shared" si="68"/>
        <v>167.27999999999997</v>
      </c>
      <c r="BD83" s="225">
        <f t="shared" si="68"/>
        <v>142</v>
      </c>
      <c r="BE83" s="225">
        <f t="shared" si="68"/>
        <v>141.69999999999999</v>
      </c>
      <c r="BF83" s="225">
        <f t="shared" si="68"/>
        <v>124.19999999999999</v>
      </c>
      <c r="BG83" s="225">
        <f t="shared" si="68"/>
        <v>122.6</v>
      </c>
      <c r="BH83" s="225">
        <f t="shared" si="68"/>
        <v>115.8</v>
      </c>
      <c r="BI83" s="225">
        <f t="shared" si="68"/>
        <v>76</v>
      </c>
      <c r="BJ83" s="225">
        <f t="shared" si="68"/>
        <v>66.900000000000006</v>
      </c>
      <c r="BK83" s="225">
        <f t="shared" si="68"/>
        <v>69.5</v>
      </c>
      <c r="BL83" s="225">
        <f t="shared" si="68"/>
        <v>69.5</v>
      </c>
      <c r="BM83" s="225">
        <f t="shared" si="68"/>
        <v>69.3</v>
      </c>
      <c r="BN83" s="225">
        <f t="shared" si="68"/>
        <v>63.5</v>
      </c>
      <c r="BO83" s="225">
        <f t="shared" ref="BO83:CS83" si="69">SUM(BO84:BO86)</f>
        <v>63.599999999999994</v>
      </c>
      <c r="BP83" s="225">
        <f t="shared" si="69"/>
        <v>80.5</v>
      </c>
      <c r="BQ83" s="225">
        <f t="shared" si="69"/>
        <v>81.3</v>
      </c>
      <c r="BR83" s="225">
        <f t="shared" si="69"/>
        <v>81.2</v>
      </c>
      <c r="BS83" s="225">
        <f t="shared" si="69"/>
        <v>81.100000000000009</v>
      </c>
      <c r="BT83" s="225">
        <f t="shared" si="69"/>
        <v>158.69999999999999</v>
      </c>
      <c r="BU83" s="225">
        <f t="shared" si="69"/>
        <v>158.6</v>
      </c>
      <c r="BV83" s="225">
        <f t="shared" si="69"/>
        <v>180.79999999999995</v>
      </c>
      <c r="BW83" s="225">
        <f t="shared" si="69"/>
        <v>176.39999999999998</v>
      </c>
      <c r="BX83" s="225">
        <f t="shared" si="69"/>
        <v>163.49</v>
      </c>
      <c r="BY83" s="225">
        <f t="shared" si="69"/>
        <v>30</v>
      </c>
      <c r="BZ83" s="225">
        <f t="shared" si="69"/>
        <v>0.30000000000000004</v>
      </c>
      <c r="CA83" s="225">
        <f t="shared" si="69"/>
        <v>0.30000000000000004</v>
      </c>
      <c r="CB83" s="225">
        <f t="shared" si="69"/>
        <v>0.30000000000000004</v>
      </c>
      <c r="CC83" s="225">
        <f t="shared" si="69"/>
        <v>0.30000000000000004</v>
      </c>
      <c r="CD83" s="225">
        <f t="shared" si="69"/>
        <v>0.30000000000000004</v>
      </c>
      <c r="CE83" s="225">
        <f t="shared" si="69"/>
        <v>0.30000000000000004</v>
      </c>
      <c r="CF83" s="225">
        <f t="shared" si="69"/>
        <v>0.30000000000000004</v>
      </c>
      <c r="CG83" s="225">
        <f t="shared" si="69"/>
        <v>0.30000000000000004</v>
      </c>
      <c r="CH83" s="225">
        <f t="shared" si="69"/>
        <v>0.30000000000000004</v>
      </c>
      <c r="CI83" s="225">
        <f t="shared" si="69"/>
        <v>0.30000000000000004</v>
      </c>
      <c r="CJ83" s="225">
        <f t="shared" si="69"/>
        <v>0.30000000000000004</v>
      </c>
      <c r="CK83" s="225">
        <f t="shared" si="69"/>
        <v>0.30000000000000004</v>
      </c>
      <c r="CL83" s="225">
        <f t="shared" si="69"/>
        <v>0.30000000000000004</v>
      </c>
      <c r="CM83" s="225">
        <f t="shared" si="69"/>
        <v>0.30000000000000004</v>
      </c>
      <c r="CN83" s="225">
        <f t="shared" si="69"/>
        <v>0.30000000000000004</v>
      </c>
      <c r="CO83" s="225">
        <f t="shared" si="69"/>
        <v>0.30000000000000004</v>
      </c>
      <c r="CP83" s="225">
        <f t="shared" si="69"/>
        <v>0.30000000000000004</v>
      </c>
      <c r="CQ83" s="225">
        <f t="shared" si="69"/>
        <v>0.30000000000000004</v>
      </c>
      <c r="CR83" s="225">
        <f t="shared" si="69"/>
        <v>0.30000000000000004</v>
      </c>
      <c r="CS83" s="226">
        <f t="shared" si="69"/>
        <v>0.30000000000000004</v>
      </c>
      <c r="CT83" s="222">
        <f>SUM(B83:CS83)</f>
        <v>7795.770000000005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130.44</v>
      </c>
      <c r="AA84" s="1">
        <v>147.69999999999999</v>
      </c>
      <c r="AB84" s="1">
        <v>141.79999999999998</v>
      </c>
      <c r="AC84" s="1">
        <v>138.79999999999998</v>
      </c>
      <c r="AD84" s="1">
        <v>142.69999999999999</v>
      </c>
      <c r="AE84" s="1">
        <v>146.1</v>
      </c>
      <c r="AF84" s="1">
        <v>146.49999999999997</v>
      </c>
      <c r="AG84" s="1">
        <v>150.19999999999999</v>
      </c>
      <c r="AH84" s="1">
        <v>149.79999999999998</v>
      </c>
      <c r="AI84" s="1">
        <v>150.29999999999998</v>
      </c>
      <c r="AJ84" s="1">
        <v>149.89999999999998</v>
      </c>
      <c r="AK84" s="1">
        <v>150.09999999999997</v>
      </c>
      <c r="AL84" s="1">
        <v>149.09999999999997</v>
      </c>
      <c r="AM84" s="1">
        <v>149.09999999999997</v>
      </c>
      <c r="AN84" s="1">
        <v>148.89999999999998</v>
      </c>
      <c r="AO84" s="1">
        <v>145.19999999999999</v>
      </c>
      <c r="AP84" s="1">
        <v>136.5</v>
      </c>
      <c r="AQ84" s="1">
        <v>127.39999999999999</v>
      </c>
      <c r="AR84" s="1">
        <v>127.99999999999999</v>
      </c>
      <c r="AS84" s="1">
        <v>127.8</v>
      </c>
      <c r="AT84" s="1">
        <v>116.19999999999999</v>
      </c>
      <c r="AU84" s="1">
        <v>117.49999999999999</v>
      </c>
      <c r="AV84" s="1">
        <v>116.39999999999999</v>
      </c>
      <c r="AW84" s="1">
        <v>115.19999999999999</v>
      </c>
      <c r="AX84" s="1">
        <v>115.8</v>
      </c>
      <c r="AY84" s="1">
        <v>116.1</v>
      </c>
      <c r="AZ84" s="1">
        <v>131.6</v>
      </c>
      <c r="BA84" s="1">
        <v>131.80000000000001</v>
      </c>
      <c r="BB84" s="1">
        <v>136.29999999999998</v>
      </c>
      <c r="BC84" s="1">
        <v>143.19999999999999</v>
      </c>
      <c r="BD84" s="1">
        <v>136</v>
      </c>
      <c r="BE84" s="1">
        <v>135.69999999999999</v>
      </c>
      <c r="BF84" s="1">
        <v>118.19999999999999</v>
      </c>
      <c r="BG84" s="1">
        <v>116.6</v>
      </c>
      <c r="BH84" s="1">
        <v>115.8</v>
      </c>
      <c r="BI84" s="1">
        <v>76</v>
      </c>
      <c r="BJ84" s="1">
        <v>60.900000000000006</v>
      </c>
      <c r="BK84" s="1">
        <v>63.5</v>
      </c>
      <c r="BL84" s="1">
        <v>63.5</v>
      </c>
      <c r="BM84" s="1">
        <v>63.3</v>
      </c>
      <c r="BN84" s="1">
        <v>63.5</v>
      </c>
      <c r="BO84" s="1">
        <v>63.599999999999994</v>
      </c>
      <c r="BP84" s="1">
        <v>80.5</v>
      </c>
      <c r="BQ84" s="1">
        <v>81.3</v>
      </c>
      <c r="BR84" s="1">
        <v>81.2</v>
      </c>
      <c r="BS84" s="1">
        <v>81.100000000000009</v>
      </c>
      <c r="BT84" s="1">
        <v>119.99999999999999</v>
      </c>
      <c r="BU84" s="1">
        <v>119.89999999999999</v>
      </c>
      <c r="BV84" s="1">
        <v>149.39999999999995</v>
      </c>
      <c r="BW84" s="1">
        <v>144.99999999999997</v>
      </c>
      <c r="BX84" s="1">
        <v>81.39</v>
      </c>
      <c r="BY84" s="1">
        <v>30</v>
      </c>
      <c r="BZ84" s="1">
        <v>0.30000000000000004</v>
      </c>
      <c r="CA84" s="1">
        <v>0.30000000000000004</v>
      </c>
      <c r="CB84" s="1">
        <v>0.30000000000000004</v>
      </c>
      <c r="CC84" s="1">
        <v>0.30000000000000004</v>
      </c>
      <c r="CD84" s="1">
        <v>0.30000000000000004</v>
      </c>
      <c r="CE84" s="1">
        <v>0.30000000000000004</v>
      </c>
      <c r="CF84" s="1">
        <v>0.30000000000000004</v>
      </c>
      <c r="CG84" s="1">
        <v>0.30000000000000004</v>
      </c>
      <c r="CH84" s="1">
        <v>0.30000000000000004</v>
      </c>
      <c r="CI84" s="1">
        <v>0.30000000000000004</v>
      </c>
      <c r="CJ84" s="1">
        <v>0.30000000000000004</v>
      </c>
      <c r="CK84" s="1">
        <v>0.30000000000000004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6156.0300000000034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38.700000000000003</v>
      </c>
      <c r="AA85" s="1">
        <v>48.4</v>
      </c>
      <c r="AB85" s="1">
        <v>0</v>
      </c>
      <c r="AC85" s="1">
        <v>28.1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55.6</v>
      </c>
      <c r="AQ85" s="1">
        <v>38.700000000000003</v>
      </c>
      <c r="AR85" s="1">
        <v>38.700000000000003</v>
      </c>
      <c r="AS85" s="1">
        <v>38.700000000000003</v>
      </c>
      <c r="AT85" s="1">
        <v>68.699999999999989</v>
      </c>
      <c r="AU85" s="1">
        <v>68.199999999999989</v>
      </c>
      <c r="AV85" s="1">
        <v>68.199999999999989</v>
      </c>
      <c r="AW85" s="1">
        <v>68.699999999999989</v>
      </c>
      <c r="AX85" s="1">
        <v>0</v>
      </c>
      <c r="AY85" s="1">
        <v>0</v>
      </c>
      <c r="AZ85" s="1">
        <v>0</v>
      </c>
      <c r="BA85" s="1">
        <v>6.86</v>
      </c>
      <c r="BB85" s="1">
        <v>35</v>
      </c>
      <c r="BC85" s="1">
        <v>18.079999999999998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38.700000000000003</v>
      </c>
      <c r="BU85" s="1">
        <v>38.700000000000003</v>
      </c>
      <c r="BV85" s="1">
        <v>31.4</v>
      </c>
      <c r="BW85" s="1">
        <v>31.4</v>
      </c>
      <c r="BX85" s="1">
        <v>82.1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1423.74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6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6</v>
      </c>
      <c r="AQ86" s="1">
        <v>6</v>
      </c>
      <c r="AR86" s="1">
        <v>6</v>
      </c>
      <c r="AS86" s="1">
        <v>6</v>
      </c>
      <c r="AT86" s="1">
        <v>6</v>
      </c>
      <c r="AU86" s="1">
        <v>6</v>
      </c>
      <c r="AV86" s="1">
        <v>6</v>
      </c>
      <c r="AW86" s="1">
        <v>6</v>
      </c>
      <c r="AX86" s="1">
        <v>6</v>
      </c>
      <c r="AY86" s="1">
        <v>6</v>
      </c>
      <c r="AZ86" s="1">
        <v>6</v>
      </c>
      <c r="BA86" s="1">
        <v>6</v>
      </c>
      <c r="BB86" s="1">
        <v>6</v>
      </c>
      <c r="BC86" s="1">
        <v>6</v>
      </c>
      <c r="BD86" s="1">
        <v>6</v>
      </c>
      <c r="BE86" s="1">
        <v>6</v>
      </c>
      <c r="BF86" s="1">
        <v>6</v>
      </c>
      <c r="BG86" s="1">
        <v>6</v>
      </c>
      <c r="BH86" s="1">
        <v>0</v>
      </c>
      <c r="BI86" s="1">
        <v>0</v>
      </c>
      <c r="BJ86" s="1">
        <v>6</v>
      </c>
      <c r="BK86" s="1">
        <v>6</v>
      </c>
      <c r="BL86" s="1">
        <v>6</v>
      </c>
      <c r="BM86" s="1">
        <v>6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216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3.0000000000000001E-3</v>
      </c>
      <c r="X87" s="128">
        <f>SUM(X88:X88)</f>
        <v>1.5699999999999999E-2</v>
      </c>
      <c r="Y87" s="128">
        <f>SUM(Y88:Y88)</f>
        <v>0.84297</v>
      </c>
      <c r="Z87" s="128">
        <f>SUM(Z88:Z88)</f>
        <v>5.1673497600000005</v>
      </c>
      <c r="AA87" s="128">
        <f>SUM(AA88:AA88)</f>
        <v>11.880352999999999</v>
      </c>
      <c r="AB87" s="128">
        <f>SUM(AB88:AB88)</f>
        <v>19.985736000000003</v>
      </c>
      <c r="AC87" s="128">
        <f>SUM(AC88:AC88)</f>
        <v>30.322997600000001</v>
      </c>
      <c r="AD87" s="128">
        <f>SUM(AD88:AD88)</f>
        <v>42.8673219</v>
      </c>
      <c r="AE87" s="128">
        <f>SUM(AE88:AE88)</f>
        <v>58.576994999999997</v>
      </c>
      <c r="AF87" s="128">
        <f>SUM(AF88:AF88)</f>
        <v>76.660195999999985</v>
      </c>
      <c r="AG87" s="128">
        <f>SUM(AG88:AG88)</f>
        <v>88.403861000000006</v>
      </c>
      <c r="AH87" s="128">
        <f>SUM(AH88:AH88)</f>
        <v>100.760205</v>
      </c>
      <c r="AI87" s="128">
        <f>SUM(AI88:AI88)</f>
        <v>112.769642</v>
      </c>
      <c r="AJ87" s="128">
        <f>SUM(AJ88:AJ88)</f>
        <v>127.30505400000001</v>
      </c>
      <c r="AK87" s="128">
        <f>SUM(AK88:AK88)</f>
        <v>140.952856</v>
      </c>
      <c r="AL87" s="128">
        <f>SUM(AL88:AL88)</f>
        <v>158.65285899999998</v>
      </c>
      <c r="AM87" s="128">
        <f>SUM(AM88:AM88)</f>
        <v>161.74507899999998</v>
      </c>
      <c r="AN87" s="128">
        <f>SUM(AN88:AN88)</f>
        <v>176.13598999999999</v>
      </c>
      <c r="AO87" s="128">
        <f>SUM(AO88:AO88)</f>
        <v>188.74041299999999</v>
      </c>
      <c r="AP87" s="128">
        <f>SUM(AP88:AP88)</f>
        <v>200.32552600000002</v>
      </c>
      <c r="AQ87" s="128">
        <f>SUM(AQ88:AQ88)</f>
        <v>203.414661</v>
      </c>
      <c r="AR87" s="128">
        <f>SUM(AR88:AR88)</f>
        <v>210.87659200000002</v>
      </c>
      <c r="AS87" s="128">
        <f>SUM(AS88:AS88)</f>
        <v>211.06037500000002</v>
      </c>
      <c r="AT87" s="128">
        <f>SUM(AT88:AT88)</f>
        <v>221.38526399999998</v>
      </c>
      <c r="AU87" s="128">
        <f>SUM(AU88:AU88)</f>
        <v>223.01189100000002</v>
      </c>
      <c r="AV87" s="128">
        <f>SUM(AV88:AV88)</f>
        <v>223.55789100000001</v>
      </c>
      <c r="AW87" s="128">
        <f>SUM(AW88:AW88)</f>
        <v>224.55703499999998</v>
      </c>
      <c r="AX87" s="128">
        <f>SUM(AX88:AX88)</f>
        <v>224.38146100000006</v>
      </c>
      <c r="AY87" s="128">
        <f>SUM(AY88:AY88)</f>
        <v>225.04263900000001</v>
      </c>
      <c r="AZ87" s="128">
        <f>SUM(AZ88:AZ88)</f>
        <v>220.89297400000004</v>
      </c>
      <c r="BA87" s="128">
        <f>SUM(BA88:BA88)</f>
        <v>223.30909</v>
      </c>
      <c r="BB87" s="128">
        <f>SUM(BB88:BB88)</f>
        <v>227.29785099999998</v>
      </c>
      <c r="BC87" s="128">
        <f>SUM(BC88:BC88)</f>
        <v>212.59882200000004</v>
      </c>
      <c r="BD87" s="128">
        <f>SUM(BD88:BD88)</f>
        <v>210.72407200000004</v>
      </c>
      <c r="BE87" s="128">
        <f>SUM(BE88:BE88)</f>
        <v>207.19218799999999</v>
      </c>
      <c r="BF87" s="128">
        <f>SUM(BF88:BF88)</f>
        <v>202.535766</v>
      </c>
      <c r="BG87" s="128">
        <f>SUM(BG88:BG88)</f>
        <v>187.53233100000003</v>
      </c>
      <c r="BH87" s="128">
        <f>SUM(BH88:BH88)</f>
        <v>176.53675999999999</v>
      </c>
      <c r="BI87" s="128">
        <f>SUM(BI88:BI88)</f>
        <v>171.86592399999998</v>
      </c>
      <c r="BJ87" s="128">
        <f>SUM(BJ88:BJ88)</f>
        <v>165.930836</v>
      </c>
      <c r="BK87" s="128">
        <f>SUM(BK88:BK88)</f>
        <v>149.462692</v>
      </c>
      <c r="BL87" s="128">
        <f>SUM(BL88:BL88)</f>
        <v>133.934991</v>
      </c>
      <c r="BM87" s="128">
        <f>SUM(BM88:BM88)</f>
        <v>123.85381</v>
      </c>
      <c r="BN87" s="128">
        <f>SUM(BN88:BN88)</f>
        <v>109.55229700000001</v>
      </c>
      <c r="BO87" s="128">
        <f>SUM(BO88:BO88)</f>
        <v>96.586787999999999</v>
      </c>
      <c r="BP87" s="128">
        <f>SUM(BP88:BP88)</f>
        <v>85.11048199999999</v>
      </c>
      <c r="BQ87" s="128">
        <f>SUM(BQ88:BQ88)</f>
        <v>71.660553000000007</v>
      </c>
      <c r="BR87" s="128">
        <f>SUM(BR88:BR88)</f>
        <v>54.198589999999996</v>
      </c>
      <c r="BS87" s="128">
        <f>SUM(BS88:BS88)</f>
        <v>41.038127500000002</v>
      </c>
      <c r="BT87" s="128">
        <f>SUM(BT88:BT88)</f>
        <v>30.6796972</v>
      </c>
      <c r="BU87" s="128">
        <f>SUM(BU88:BU88)</f>
        <v>20.619076799999998</v>
      </c>
      <c r="BV87" s="128">
        <f>SUM(BV88:BV88)</f>
        <v>11.763629899999998</v>
      </c>
      <c r="BW87" s="128">
        <f>SUM(BW88:BW88)</f>
        <v>4.9029801600000011</v>
      </c>
      <c r="BX87" s="128">
        <f>SUM(BX88:BX88)</f>
        <v>1.13391</v>
      </c>
      <c r="BY87" s="128">
        <f>SUM(BY88:BY88)</f>
        <v>0.25974999999999998</v>
      </c>
      <c r="BZ87" s="128">
        <f>SUM(BZ88:BZ88)</f>
        <v>2.4E-2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3.0000000000000001E-3</v>
      </c>
      <c r="CG87" s="128">
        <f>SUM(CG88:CG88)</f>
        <v>3.0000000000000001E-3</v>
      </c>
      <c r="CH87" s="128">
        <f>SUM(CH88:CH88)</f>
        <v>0</v>
      </c>
      <c r="CI87" s="128">
        <f>SUM(CI88:CI88)</f>
        <v>3.0000000000000001E-3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6810.6089018199982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3.0000000000000001E-3</v>
      </c>
      <c r="X88" s="217">
        <v>1.5699999999999999E-2</v>
      </c>
      <c r="Y88" s="217">
        <v>0.84297</v>
      </c>
      <c r="Z88" s="217">
        <v>5.1673497600000005</v>
      </c>
      <c r="AA88" s="217">
        <v>11.880352999999999</v>
      </c>
      <c r="AB88" s="217">
        <v>19.985736000000003</v>
      </c>
      <c r="AC88" s="217">
        <v>30.322997600000001</v>
      </c>
      <c r="AD88" s="217">
        <v>42.8673219</v>
      </c>
      <c r="AE88" s="217">
        <v>58.576994999999997</v>
      </c>
      <c r="AF88" s="217">
        <v>76.660195999999985</v>
      </c>
      <c r="AG88" s="217">
        <v>88.403861000000006</v>
      </c>
      <c r="AH88" s="217">
        <v>100.760205</v>
      </c>
      <c r="AI88" s="217">
        <v>112.769642</v>
      </c>
      <c r="AJ88" s="217">
        <v>127.30505400000001</v>
      </c>
      <c r="AK88" s="217">
        <v>140.952856</v>
      </c>
      <c r="AL88" s="217">
        <v>158.65285899999998</v>
      </c>
      <c r="AM88" s="217">
        <v>161.74507899999998</v>
      </c>
      <c r="AN88" s="217">
        <v>176.13598999999999</v>
      </c>
      <c r="AO88" s="217">
        <v>188.74041299999999</v>
      </c>
      <c r="AP88" s="217">
        <v>200.32552600000002</v>
      </c>
      <c r="AQ88" s="217">
        <v>203.414661</v>
      </c>
      <c r="AR88" s="217">
        <v>210.87659200000002</v>
      </c>
      <c r="AS88" s="217">
        <v>211.06037500000002</v>
      </c>
      <c r="AT88" s="217">
        <v>221.38526399999998</v>
      </c>
      <c r="AU88" s="217">
        <v>223.01189100000002</v>
      </c>
      <c r="AV88" s="217">
        <v>223.55789100000001</v>
      </c>
      <c r="AW88" s="217">
        <v>224.55703499999998</v>
      </c>
      <c r="AX88" s="217">
        <v>224.38146100000006</v>
      </c>
      <c r="AY88" s="217">
        <v>225.04263900000001</v>
      </c>
      <c r="AZ88" s="217">
        <v>220.89297400000004</v>
      </c>
      <c r="BA88" s="217">
        <v>223.30909</v>
      </c>
      <c r="BB88" s="217">
        <v>227.29785099999998</v>
      </c>
      <c r="BC88" s="217">
        <v>212.59882200000004</v>
      </c>
      <c r="BD88" s="217">
        <v>210.72407200000004</v>
      </c>
      <c r="BE88" s="217">
        <v>207.19218799999999</v>
      </c>
      <c r="BF88" s="217">
        <v>202.535766</v>
      </c>
      <c r="BG88" s="217">
        <v>187.53233100000003</v>
      </c>
      <c r="BH88" s="217">
        <v>176.53675999999999</v>
      </c>
      <c r="BI88" s="217">
        <v>171.86592399999998</v>
      </c>
      <c r="BJ88" s="217">
        <v>165.930836</v>
      </c>
      <c r="BK88" s="217">
        <v>149.462692</v>
      </c>
      <c r="BL88" s="217">
        <v>133.934991</v>
      </c>
      <c r="BM88" s="217">
        <v>123.85381</v>
      </c>
      <c r="BN88" s="217">
        <v>109.55229700000001</v>
      </c>
      <c r="BO88" s="217">
        <v>96.586787999999999</v>
      </c>
      <c r="BP88" s="217">
        <v>85.11048199999999</v>
      </c>
      <c r="BQ88" s="217">
        <v>71.660553000000007</v>
      </c>
      <c r="BR88" s="217">
        <v>54.198589999999996</v>
      </c>
      <c r="BS88" s="217">
        <v>41.038127500000002</v>
      </c>
      <c r="BT88" s="217">
        <v>30.6796972</v>
      </c>
      <c r="BU88" s="217">
        <v>20.619076799999998</v>
      </c>
      <c r="BV88" s="217">
        <v>11.763629899999998</v>
      </c>
      <c r="BW88" s="217">
        <v>4.9029801600000011</v>
      </c>
      <c r="BX88" s="217">
        <v>1.13391</v>
      </c>
      <c r="BY88" s="217">
        <v>0.25974999999999998</v>
      </c>
      <c r="BZ88" s="217">
        <v>2.4E-2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3.0000000000000001E-3</v>
      </c>
      <c r="CG88" s="217">
        <v>3.0000000000000001E-3</v>
      </c>
      <c r="CH88" s="217">
        <v>0</v>
      </c>
      <c r="CI88" s="217">
        <v>3.0000000000000001E-3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6810.6089018199982</v>
      </c>
      <c r="CU88" s="281"/>
    </row>
    <row r="89" spans="1:102">
      <c r="A89" s="220" t="s">
        <v>41</v>
      </c>
      <c r="B89" s="230">
        <f t="shared" ref="B89:AG89" si="72">SUM(B83,B87)</f>
        <v>0.30000000000000004</v>
      </c>
      <c r="C89" s="129">
        <f t="shared" si="72"/>
        <v>0.30000000000000004</v>
      </c>
      <c r="D89" s="129">
        <f t="shared" si="72"/>
        <v>0.30000000000000004</v>
      </c>
      <c r="E89" s="129">
        <f t="shared" si="72"/>
        <v>0.30000000000000004</v>
      </c>
      <c r="F89" s="129">
        <f t="shared" si="72"/>
        <v>0.30000000000000004</v>
      </c>
      <c r="G89" s="129">
        <f t="shared" si="72"/>
        <v>0.30000000000000004</v>
      </c>
      <c r="H89" s="129">
        <f t="shared" si="72"/>
        <v>0.30000000000000004</v>
      </c>
      <c r="I89" s="129">
        <f t="shared" si="72"/>
        <v>0.30000000000000004</v>
      </c>
      <c r="J89" s="129">
        <f t="shared" si="72"/>
        <v>0.30000000000000004</v>
      </c>
      <c r="K89" s="129">
        <f t="shared" si="72"/>
        <v>0.30000000000000004</v>
      </c>
      <c r="L89" s="129">
        <f t="shared" si="72"/>
        <v>0.30000000000000004</v>
      </c>
      <c r="M89" s="129">
        <f t="shared" si="72"/>
        <v>0.30000000000000004</v>
      </c>
      <c r="N89" s="129">
        <f t="shared" si="72"/>
        <v>0.30000000000000004</v>
      </c>
      <c r="O89" s="129">
        <f t="shared" si="72"/>
        <v>0.30000000000000004</v>
      </c>
      <c r="P89" s="129">
        <f t="shared" si="72"/>
        <v>0.30000000000000004</v>
      </c>
      <c r="Q89" s="129">
        <f t="shared" si="72"/>
        <v>0.30000000000000004</v>
      </c>
      <c r="R89" s="129">
        <f t="shared" si="72"/>
        <v>0.30000000000000004</v>
      </c>
      <c r="S89" s="129">
        <f t="shared" si="72"/>
        <v>0.30000000000000004</v>
      </c>
      <c r="T89" s="129">
        <f t="shared" si="72"/>
        <v>0.30000000000000004</v>
      </c>
      <c r="U89" s="129">
        <f t="shared" si="72"/>
        <v>0.30000000000000004</v>
      </c>
      <c r="V89" s="129">
        <f t="shared" si="72"/>
        <v>0.30000000000000004</v>
      </c>
      <c r="W89" s="129">
        <f t="shared" si="72"/>
        <v>0.30300000000000005</v>
      </c>
      <c r="X89" s="129">
        <f t="shared" si="72"/>
        <v>0.31570000000000004</v>
      </c>
      <c r="Y89" s="129">
        <f t="shared" si="72"/>
        <v>1.14297</v>
      </c>
      <c r="Z89" s="129">
        <f t="shared" si="72"/>
        <v>174.30734975999999</v>
      </c>
      <c r="AA89" s="129">
        <f t="shared" si="72"/>
        <v>207.98035299999998</v>
      </c>
      <c r="AB89" s="129">
        <f t="shared" si="72"/>
        <v>167.78573599999999</v>
      </c>
      <c r="AC89" s="129">
        <f t="shared" si="72"/>
        <v>203.22299759999999</v>
      </c>
      <c r="AD89" s="129">
        <f t="shared" si="72"/>
        <v>239.9673219</v>
      </c>
      <c r="AE89" s="129">
        <f t="shared" si="72"/>
        <v>259.07699500000001</v>
      </c>
      <c r="AF89" s="129">
        <f t="shared" si="72"/>
        <v>277.56019599999996</v>
      </c>
      <c r="AG89" s="129">
        <f t="shared" si="72"/>
        <v>293.00386100000003</v>
      </c>
      <c r="AH89" s="129">
        <f t="shared" ref="AH89:BM89" si="73">SUM(AH83,AH87)</f>
        <v>304.96020499999997</v>
      </c>
      <c r="AI89" s="129">
        <f t="shared" si="73"/>
        <v>317.46964200000002</v>
      </c>
      <c r="AJ89" s="129">
        <f t="shared" si="73"/>
        <v>331.605054</v>
      </c>
      <c r="AK89" s="129">
        <f t="shared" si="73"/>
        <v>345.452856</v>
      </c>
      <c r="AL89" s="129">
        <f t="shared" si="73"/>
        <v>362.15285899999992</v>
      </c>
      <c r="AM89" s="129">
        <f t="shared" si="73"/>
        <v>365.24507899999992</v>
      </c>
      <c r="AN89" s="129">
        <f t="shared" si="73"/>
        <v>379.43598999999995</v>
      </c>
      <c r="AO89" s="129">
        <f t="shared" si="73"/>
        <v>388.34041300000001</v>
      </c>
      <c r="AP89" s="129">
        <f t="shared" si="73"/>
        <v>398.42552599999999</v>
      </c>
      <c r="AQ89" s="129">
        <f t="shared" si="73"/>
        <v>375.51466099999999</v>
      </c>
      <c r="AR89" s="129">
        <f t="shared" si="73"/>
        <v>383.57659200000001</v>
      </c>
      <c r="AS89" s="129">
        <f t="shared" si="73"/>
        <v>383.56037500000002</v>
      </c>
      <c r="AT89" s="129">
        <f t="shared" si="73"/>
        <v>412.28526399999998</v>
      </c>
      <c r="AU89" s="129">
        <f t="shared" si="73"/>
        <v>414.71189100000004</v>
      </c>
      <c r="AV89" s="129">
        <f t="shared" si="73"/>
        <v>414.15789099999995</v>
      </c>
      <c r="AW89" s="129">
        <f t="shared" si="73"/>
        <v>414.45703499999996</v>
      </c>
      <c r="AX89" s="129">
        <f t="shared" si="73"/>
        <v>346.18146100000007</v>
      </c>
      <c r="AY89" s="129">
        <f t="shared" si="73"/>
        <v>347.14263900000003</v>
      </c>
      <c r="AZ89" s="129">
        <f t="shared" si="73"/>
        <v>358.492974</v>
      </c>
      <c r="BA89" s="129">
        <f t="shared" si="73"/>
        <v>367.96909000000005</v>
      </c>
      <c r="BB89" s="129">
        <f t="shared" si="73"/>
        <v>404.59785099999999</v>
      </c>
      <c r="BC89" s="129">
        <f t="shared" si="73"/>
        <v>379.87882200000001</v>
      </c>
      <c r="BD89" s="129">
        <f t="shared" si="73"/>
        <v>352.72407200000004</v>
      </c>
      <c r="BE89" s="129">
        <f t="shared" si="73"/>
        <v>348.89218799999998</v>
      </c>
      <c r="BF89" s="129">
        <f t="shared" si="73"/>
        <v>326.73576600000001</v>
      </c>
      <c r="BG89" s="129">
        <f t="shared" si="73"/>
        <v>310.13233100000002</v>
      </c>
      <c r="BH89" s="129">
        <f t="shared" si="73"/>
        <v>292.33675999999997</v>
      </c>
      <c r="BI89" s="129">
        <f t="shared" si="73"/>
        <v>247.86592399999998</v>
      </c>
      <c r="BJ89" s="129">
        <f t="shared" si="73"/>
        <v>232.83083600000001</v>
      </c>
      <c r="BK89" s="129">
        <f t="shared" si="73"/>
        <v>218.962692</v>
      </c>
      <c r="BL89" s="129">
        <f t="shared" si="73"/>
        <v>203.434991</v>
      </c>
      <c r="BM89" s="129">
        <f t="shared" si="73"/>
        <v>193.15380999999999</v>
      </c>
      <c r="BN89" s="129">
        <f t="shared" ref="BN89:CS89" si="74">SUM(BN83,BN87)</f>
        <v>173.05229700000001</v>
      </c>
      <c r="BO89" s="129">
        <f t="shared" si="74"/>
        <v>160.18678799999998</v>
      </c>
      <c r="BP89" s="129">
        <f t="shared" si="74"/>
        <v>165.61048199999999</v>
      </c>
      <c r="BQ89" s="129">
        <f t="shared" si="74"/>
        <v>152.960553</v>
      </c>
      <c r="BR89" s="129">
        <f t="shared" si="74"/>
        <v>135.39859000000001</v>
      </c>
      <c r="BS89" s="129">
        <f t="shared" si="74"/>
        <v>122.13812750000001</v>
      </c>
      <c r="BT89" s="129">
        <f t="shared" si="74"/>
        <v>189.37969719999998</v>
      </c>
      <c r="BU89" s="129">
        <f t="shared" si="74"/>
        <v>179.21907679999998</v>
      </c>
      <c r="BV89" s="129">
        <f t="shared" si="74"/>
        <v>192.56362989999997</v>
      </c>
      <c r="BW89" s="129">
        <f t="shared" si="74"/>
        <v>181.30298015999998</v>
      </c>
      <c r="BX89" s="129">
        <f t="shared" si="74"/>
        <v>164.62391</v>
      </c>
      <c r="BY89" s="129">
        <f t="shared" si="74"/>
        <v>30.25975</v>
      </c>
      <c r="BZ89" s="129">
        <f t="shared" si="74"/>
        <v>0.32400000000000007</v>
      </c>
      <c r="CA89" s="129">
        <f t="shared" si="74"/>
        <v>0.30000000000000004</v>
      </c>
      <c r="CB89" s="129">
        <f t="shared" si="74"/>
        <v>0.30000000000000004</v>
      </c>
      <c r="CC89" s="129">
        <f t="shared" si="74"/>
        <v>0.30000000000000004</v>
      </c>
      <c r="CD89" s="129">
        <f t="shared" si="74"/>
        <v>0.30000000000000004</v>
      </c>
      <c r="CE89" s="129">
        <f t="shared" si="74"/>
        <v>0.30000000000000004</v>
      </c>
      <c r="CF89" s="129">
        <f t="shared" si="74"/>
        <v>0.30300000000000005</v>
      </c>
      <c r="CG89" s="129">
        <f t="shared" si="74"/>
        <v>0.30300000000000005</v>
      </c>
      <c r="CH89" s="129">
        <f t="shared" si="74"/>
        <v>0.30000000000000004</v>
      </c>
      <c r="CI89" s="129">
        <f t="shared" si="74"/>
        <v>0.30300000000000005</v>
      </c>
      <c r="CJ89" s="129">
        <f t="shared" si="74"/>
        <v>0.30000000000000004</v>
      </c>
      <c r="CK89" s="129">
        <f t="shared" si="74"/>
        <v>0.30000000000000004</v>
      </c>
      <c r="CL89" s="129">
        <f t="shared" si="74"/>
        <v>0.30000000000000004</v>
      </c>
      <c r="CM89" s="129">
        <f t="shared" si="74"/>
        <v>0.30000000000000004</v>
      </c>
      <c r="CN89" s="129">
        <f t="shared" si="74"/>
        <v>0.30000000000000004</v>
      </c>
      <c r="CO89" s="129">
        <f t="shared" si="74"/>
        <v>0.30000000000000004</v>
      </c>
      <c r="CP89" s="129">
        <f t="shared" si="74"/>
        <v>0.30000000000000004</v>
      </c>
      <c r="CQ89" s="129">
        <f t="shared" si="74"/>
        <v>0.30000000000000004</v>
      </c>
      <c r="CR89" s="129">
        <f t="shared" si="74"/>
        <v>0.30000000000000004</v>
      </c>
      <c r="CS89" s="231">
        <f t="shared" si="74"/>
        <v>0.30000000000000004</v>
      </c>
      <c r="CT89" s="222">
        <f t="shared" si="71"/>
        <v>14606.378901819991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9.1300000000000008</v>
      </c>
      <c r="C94" s="169">
        <f t="shared" si="79"/>
        <v>9.1300000000000008</v>
      </c>
      <c r="D94" s="169">
        <f t="shared" si="79"/>
        <v>9.1300000000000008</v>
      </c>
      <c r="E94" s="169">
        <f t="shared" si="79"/>
        <v>9.1300000000000008</v>
      </c>
      <c r="F94" s="169">
        <f t="shared" si="79"/>
        <v>9.1300000000000008</v>
      </c>
      <c r="G94" s="169">
        <f t="shared" si="79"/>
        <v>9.1300000000000008</v>
      </c>
      <c r="H94" s="169">
        <f t="shared" si="79"/>
        <v>9.1300000000000008</v>
      </c>
      <c r="I94" s="169">
        <f t="shared" si="79"/>
        <v>9.1300000000000008</v>
      </c>
      <c r="J94" s="169">
        <f t="shared" si="79"/>
        <v>9.1300000000000008</v>
      </c>
      <c r="K94" s="169">
        <f t="shared" si="79"/>
        <v>9.1300000000000008</v>
      </c>
      <c r="L94" s="169">
        <f t="shared" si="79"/>
        <v>9.1300000000000008</v>
      </c>
      <c r="M94" s="169">
        <f t="shared" si="79"/>
        <v>9.1300000000000008</v>
      </c>
      <c r="N94" s="169">
        <f t="shared" si="79"/>
        <v>9.1300000000000008</v>
      </c>
      <c r="O94" s="169">
        <f t="shared" si="79"/>
        <v>9.1300000000000008</v>
      </c>
      <c r="P94" s="169">
        <f t="shared" si="79"/>
        <v>9.1300000000000008</v>
      </c>
      <c r="Q94" s="169">
        <f t="shared" si="79"/>
        <v>9.1300000000000008</v>
      </c>
      <c r="R94" s="169">
        <f t="shared" si="79"/>
        <v>9.1300000000000008</v>
      </c>
      <c r="S94" s="169">
        <f t="shared" si="79"/>
        <v>9.1300000000000008</v>
      </c>
      <c r="T94" s="169">
        <f t="shared" si="79"/>
        <v>9.1300000000000008</v>
      </c>
      <c r="U94" s="169">
        <f t="shared" si="79"/>
        <v>9.1300000000000008</v>
      </c>
      <c r="V94" s="169">
        <f t="shared" si="79"/>
        <v>9.1300000000000008</v>
      </c>
      <c r="W94" s="169">
        <f t="shared" si="79"/>
        <v>9.1330000000000009</v>
      </c>
      <c r="X94" s="169">
        <f t="shared" si="79"/>
        <v>9.1456999999999997</v>
      </c>
      <c r="Y94" s="169">
        <f t="shared" si="79"/>
        <v>9.9729700000000001</v>
      </c>
      <c r="Z94" s="169">
        <f t="shared" si="79"/>
        <v>183.13734976000001</v>
      </c>
      <c r="AA94" s="169">
        <f t="shared" si="79"/>
        <v>216.81035299999999</v>
      </c>
      <c r="AB94" s="169">
        <f t="shared" si="79"/>
        <v>176.615736</v>
      </c>
      <c r="AC94" s="169">
        <f t="shared" si="79"/>
        <v>212.0529976</v>
      </c>
      <c r="AD94" s="169">
        <f t="shared" si="79"/>
        <v>248.79732190000001</v>
      </c>
      <c r="AE94" s="169">
        <f t="shared" si="79"/>
        <v>267.90699499999999</v>
      </c>
      <c r="AF94" s="169">
        <f t="shared" si="79"/>
        <v>286.39019599999995</v>
      </c>
      <c r="AG94" s="169">
        <f t="shared" si="79"/>
        <v>301.83386100000001</v>
      </c>
      <c r="AH94" s="169">
        <f t="shared" ref="AH94:BM94" si="80">AH89+AH90</f>
        <v>313.79020499999996</v>
      </c>
      <c r="AI94" s="169">
        <f t="shared" si="80"/>
        <v>326.29964200000001</v>
      </c>
      <c r="AJ94" s="169">
        <f t="shared" si="80"/>
        <v>340.43505399999998</v>
      </c>
      <c r="AK94" s="169">
        <f t="shared" si="80"/>
        <v>354.28285599999998</v>
      </c>
      <c r="AL94" s="169">
        <f t="shared" si="80"/>
        <v>370.98285899999991</v>
      </c>
      <c r="AM94" s="169">
        <f t="shared" si="80"/>
        <v>374.0750789999999</v>
      </c>
      <c r="AN94" s="169">
        <f t="shared" si="80"/>
        <v>388.26598999999993</v>
      </c>
      <c r="AO94" s="169">
        <f t="shared" si="80"/>
        <v>397.170413</v>
      </c>
      <c r="AP94" s="169">
        <f t="shared" si="80"/>
        <v>407.25552599999997</v>
      </c>
      <c r="AQ94" s="169">
        <f t="shared" si="80"/>
        <v>384.34466099999997</v>
      </c>
      <c r="AR94" s="169">
        <f t="shared" si="80"/>
        <v>392.40659199999999</v>
      </c>
      <c r="AS94" s="169">
        <f t="shared" si="80"/>
        <v>392.39037500000001</v>
      </c>
      <c r="AT94" s="169">
        <f t="shared" si="80"/>
        <v>421.11526399999997</v>
      </c>
      <c r="AU94" s="169">
        <f t="shared" si="80"/>
        <v>423.54189100000002</v>
      </c>
      <c r="AV94" s="169">
        <f t="shared" si="80"/>
        <v>422.98789099999993</v>
      </c>
      <c r="AW94" s="169">
        <f t="shared" si="80"/>
        <v>423.28703499999995</v>
      </c>
      <c r="AX94" s="169">
        <f t="shared" si="80"/>
        <v>355.01146100000005</v>
      </c>
      <c r="AY94" s="169">
        <f t="shared" si="80"/>
        <v>355.97263900000002</v>
      </c>
      <c r="AZ94" s="169">
        <f t="shared" si="80"/>
        <v>367.32297399999999</v>
      </c>
      <c r="BA94" s="169">
        <f t="shared" si="80"/>
        <v>376.79909000000004</v>
      </c>
      <c r="BB94" s="169">
        <f t="shared" si="80"/>
        <v>413.42785099999998</v>
      </c>
      <c r="BC94" s="169">
        <f t="shared" si="80"/>
        <v>388.708822</v>
      </c>
      <c r="BD94" s="169">
        <f t="shared" si="80"/>
        <v>361.55407200000002</v>
      </c>
      <c r="BE94" s="169">
        <f t="shared" si="80"/>
        <v>357.72218799999996</v>
      </c>
      <c r="BF94" s="169">
        <f t="shared" si="80"/>
        <v>335.565766</v>
      </c>
      <c r="BG94" s="169">
        <f t="shared" si="80"/>
        <v>318.96233100000001</v>
      </c>
      <c r="BH94" s="169">
        <f t="shared" si="80"/>
        <v>301.16675999999995</v>
      </c>
      <c r="BI94" s="169">
        <f t="shared" si="80"/>
        <v>256.69592399999999</v>
      </c>
      <c r="BJ94" s="169">
        <f t="shared" si="80"/>
        <v>241.66083600000002</v>
      </c>
      <c r="BK94" s="169">
        <f t="shared" si="80"/>
        <v>227.79269200000002</v>
      </c>
      <c r="BL94" s="169">
        <f t="shared" si="80"/>
        <v>212.26499100000001</v>
      </c>
      <c r="BM94" s="169">
        <f t="shared" si="80"/>
        <v>201.98381000000001</v>
      </c>
      <c r="BN94" s="169">
        <f t="shared" ref="BN94:CS94" si="81">BN89+BN90</f>
        <v>181.88229700000002</v>
      </c>
      <c r="BO94" s="169">
        <f t="shared" si="81"/>
        <v>169.01678799999999</v>
      </c>
      <c r="BP94" s="169">
        <f t="shared" si="81"/>
        <v>174.440482</v>
      </c>
      <c r="BQ94" s="169">
        <f t="shared" si="81"/>
        <v>161.79055300000002</v>
      </c>
      <c r="BR94" s="169">
        <f t="shared" si="81"/>
        <v>144.22859000000003</v>
      </c>
      <c r="BS94" s="169">
        <f t="shared" si="81"/>
        <v>130.96812750000001</v>
      </c>
      <c r="BT94" s="169">
        <f t="shared" si="81"/>
        <v>198.20969719999999</v>
      </c>
      <c r="BU94" s="169">
        <f t="shared" si="81"/>
        <v>188.04907679999999</v>
      </c>
      <c r="BV94" s="169">
        <f t="shared" si="81"/>
        <v>201.39362989999998</v>
      </c>
      <c r="BW94" s="169">
        <f t="shared" si="81"/>
        <v>190.13298015999999</v>
      </c>
      <c r="BX94" s="169">
        <f t="shared" si="81"/>
        <v>173.45391000000001</v>
      </c>
      <c r="BY94" s="169">
        <f t="shared" si="81"/>
        <v>39.089750000000002</v>
      </c>
      <c r="BZ94" s="169">
        <f t="shared" si="81"/>
        <v>9.1539999999999999</v>
      </c>
      <c r="CA94" s="169">
        <f t="shared" si="81"/>
        <v>9.1300000000000008</v>
      </c>
      <c r="CB94" s="169">
        <f t="shared" si="81"/>
        <v>9.1300000000000008</v>
      </c>
      <c r="CC94" s="169">
        <f t="shared" si="81"/>
        <v>9.1300000000000008</v>
      </c>
      <c r="CD94" s="169">
        <f t="shared" si="81"/>
        <v>9.1300000000000008</v>
      </c>
      <c r="CE94" s="169">
        <f t="shared" si="81"/>
        <v>9.1300000000000008</v>
      </c>
      <c r="CF94" s="169">
        <f t="shared" si="81"/>
        <v>9.1330000000000009</v>
      </c>
      <c r="CG94" s="169">
        <f t="shared" si="81"/>
        <v>9.1330000000000009</v>
      </c>
      <c r="CH94" s="169">
        <f t="shared" si="81"/>
        <v>9.1300000000000008</v>
      </c>
      <c r="CI94" s="169">
        <f t="shared" si="81"/>
        <v>9.1330000000000009</v>
      </c>
      <c r="CJ94" s="169">
        <f t="shared" si="81"/>
        <v>9.1300000000000008</v>
      </c>
      <c r="CK94" s="169">
        <f t="shared" si="81"/>
        <v>9.1300000000000008</v>
      </c>
      <c r="CL94" s="169">
        <f t="shared" si="81"/>
        <v>9.1300000000000008</v>
      </c>
      <c r="CM94" s="169">
        <f t="shared" si="81"/>
        <v>9.1300000000000008</v>
      </c>
      <c r="CN94" s="169">
        <f t="shared" si="81"/>
        <v>9.1300000000000008</v>
      </c>
      <c r="CO94" s="169">
        <f t="shared" si="81"/>
        <v>9.1300000000000008</v>
      </c>
      <c r="CP94" s="169">
        <f t="shared" si="81"/>
        <v>9.1300000000000008</v>
      </c>
      <c r="CQ94" s="169">
        <f t="shared" si="81"/>
        <v>9.1300000000000008</v>
      </c>
      <c r="CR94" s="169">
        <f t="shared" si="81"/>
        <v>9.1300000000000008</v>
      </c>
      <c r="CS94" s="233">
        <f t="shared" si="81"/>
        <v>9.1300000000000008</v>
      </c>
      <c r="CT94" s="133">
        <f t="shared" si="78"/>
        <v>15454.058901819992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9.1300000000000008</v>
      </c>
      <c r="J97" s="131">
        <f>IF(J57&lt;0,0,MIN(J57,J94))</f>
        <v>9.1300000000000008</v>
      </c>
      <c r="K97" s="131">
        <f>IF(K57&lt;0,0,MIN(K57,K94))</f>
        <v>9.1300000000000008</v>
      </c>
      <c r="L97" s="131">
        <f>IF(L57&lt;0,0,MIN(L57,L94))</f>
        <v>9.1300000000000008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9.1300000000000008</v>
      </c>
      <c r="W97" s="131">
        <f>IF(W57&lt;0,0,MIN(W57,W94))</f>
        <v>9.1330000000000009</v>
      </c>
      <c r="X97" s="131">
        <f>IF(X57&lt;0,0,MIN(X57,X94))</f>
        <v>9.1456999999999997</v>
      </c>
      <c r="Y97" s="131">
        <f>IF(Y57&lt;0,0,MIN(Y57,Y94))</f>
        <v>9.9729700000000001</v>
      </c>
      <c r="Z97" s="131">
        <f>IF(Z57&lt;0,0,MIN(Z57,Z94))</f>
        <v>183.13734976000001</v>
      </c>
      <c r="AA97" s="131">
        <f>IF(AA57&lt;0,0,MIN(AA57,AA94))</f>
        <v>216.81035299999999</v>
      </c>
      <c r="AB97" s="131">
        <f>IF(AB57&lt;0,0,MIN(AB57,AB94))</f>
        <v>176.615736</v>
      </c>
      <c r="AC97" s="131">
        <f>IF(AC57&lt;0,0,MIN(AC57,AC94))</f>
        <v>212.0529976</v>
      </c>
      <c r="AD97" s="131">
        <f>IF(AD57&lt;0,0,MIN(AD57,AD94))</f>
        <v>248.79732190000001</v>
      </c>
      <c r="AE97" s="131">
        <f>IF(AE57&lt;0,0,MIN(AE57,AE94))</f>
        <v>267.90699499999999</v>
      </c>
      <c r="AF97" s="131">
        <f>IF(AF57&lt;0,0,MIN(AF57,AF94))</f>
        <v>286.39019599999995</v>
      </c>
      <c r="AG97" s="131">
        <f>IF(AG57&lt;0,0,MIN(AG57,AG94))</f>
        <v>301.83386100000001</v>
      </c>
      <c r="AH97" s="131">
        <f>IF(AH57&lt;0,0,MIN(AH57,AH94))</f>
        <v>313.79020499999996</v>
      </c>
      <c r="AI97" s="131">
        <f>IF(AI57&lt;0,0,MIN(AI57,AI94))</f>
        <v>326.29964200000001</v>
      </c>
      <c r="AJ97" s="131">
        <f>IF(AJ57&lt;0,0,MIN(AJ57,AJ94))</f>
        <v>340.43505399999998</v>
      </c>
      <c r="AK97" s="131">
        <f>IF(AK57&lt;0,0,MIN(AK57,AK94))</f>
        <v>354.28285599999998</v>
      </c>
      <c r="AL97" s="131">
        <f>IF(AL57&lt;0,0,MIN(AL57,AL94))</f>
        <v>370.98285899999991</v>
      </c>
      <c r="AM97" s="131">
        <f>IF(AM57&lt;0,0,MIN(AM57,AM94))</f>
        <v>374.0750789999999</v>
      </c>
      <c r="AN97" s="131">
        <f>IF(AN57&lt;0,0,MIN(AN57,AN94))</f>
        <v>388.26598999999993</v>
      </c>
      <c r="AO97" s="131">
        <f>IF(AO57&lt;0,0,MIN(AO57,AO94))</f>
        <v>397.170413</v>
      </c>
      <c r="AP97" s="131">
        <f>IF(AP57&lt;0,0,MIN(AP57,AP94))</f>
        <v>407.25552599999997</v>
      </c>
      <c r="AQ97" s="131">
        <f>IF(AQ57&lt;0,0,MIN(AQ57,AQ94))</f>
        <v>384.34466099999997</v>
      </c>
      <c r="AR97" s="131">
        <f>IF(AR57&lt;0,0,MIN(AR57,AR94))</f>
        <v>392.40659199999999</v>
      </c>
      <c r="AS97" s="131">
        <f>IF(AS57&lt;0,0,MIN(AS57,AS94))</f>
        <v>392.39037500000001</v>
      </c>
      <c r="AT97" s="131">
        <f>IF(AT57&lt;0,0,MIN(AT57,AT94))</f>
        <v>421.11526399999997</v>
      </c>
      <c r="AU97" s="131">
        <f>IF(AU57&lt;0,0,MIN(AU57,AU94))</f>
        <v>423.54189100000002</v>
      </c>
      <c r="AV97" s="131">
        <f>IF(AV57&lt;0,0,MIN(AV57,AV94))</f>
        <v>422.98789099999993</v>
      </c>
      <c r="AW97" s="131">
        <f>IF(AW57&lt;0,0,MIN(AW57,AW94))</f>
        <v>423.28703499999995</v>
      </c>
      <c r="AX97" s="131">
        <f>IF(AX57&lt;0,0,MIN(AX57,AX94))</f>
        <v>355.01146100000005</v>
      </c>
      <c r="AY97" s="131">
        <f>IF(AY57&lt;0,0,MIN(AY57,AY94))</f>
        <v>355.97263900000002</v>
      </c>
      <c r="AZ97" s="131">
        <f>IF(AZ57&lt;0,0,MIN(AZ57,AZ94))</f>
        <v>367.32297399999999</v>
      </c>
      <c r="BA97" s="131">
        <f>IF(BA57&lt;0,0,MIN(BA57,BA94))</f>
        <v>376.79909000000004</v>
      </c>
      <c r="BB97" s="131">
        <f>IF(BB57&lt;0,0,MIN(BB57,BB94))</f>
        <v>413.42785099999998</v>
      </c>
      <c r="BC97" s="131">
        <f>IF(BC57&lt;0,0,MIN(BC57,BC94))</f>
        <v>388.708822</v>
      </c>
      <c r="BD97" s="131">
        <f>IF(BD57&lt;0,0,MIN(BD57,BD94))</f>
        <v>361.55407200000002</v>
      </c>
      <c r="BE97" s="131">
        <f>IF(BE57&lt;0,0,MIN(BE57,BE94))</f>
        <v>357.72218799999996</v>
      </c>
      <c r="BF97" s="131">
        <f>IF(BF57&lt;0,0,MIN(BF57,BF94))</f>
        <v>335.565766</v>
      </c>
      <c r="BG97" s="131">
        <f>IF(BG57&lt;0,0,MIN(BG57,BG94))</f>
        <v>318.96233100000001</v>
      </c>
      <c r="BH97" s="131">
        <f>IF(BH57&lt;0,0,MIN(BH57,BH94))</f>
        <v>301.16675999999995</v>
      </c>
      <c r="BI97" s="131">
        <f>IF(BI57&lt;0,0,MIN(BI57,BI94))</f>
        <v>256.69592399999999</v>
      </c>
      <c r="BJ97" s="131">
        <f>IF(BJ57&lt;0,0,MIN(BJ57,BJ94))</f>
        <v>241.66083600000002</v>
      </c>
      <c r="BK97" s="131">
        <f>IF(BK57&lt;0,0,MIN(BK57,BK94))</f>
        <v>227.79269200000002</v>
      </c>
      <c r="BL97" s="131">
        <f>IF(BL57&lt;0,0,MIN(BL57,BL94))</f>
        <v>212.26499100000001</v>
      </c>
      <c r="BM97" s="131">
        <f>IF(BM57&lt;0,0,MIN(BM57,BM94))</f>
        <v>201.98381000000001</v>
      </c>
      <c r="BN97" s="131">
        <f>IF(BN57&lt;0,0,MIN(BN57,BN94))</f>
        <v>181.88229700000002</v>
      </c>
      <c r="BO97" s="131">
        <f>IF(BO57&lt;0,0,MIN(BO57,BO94))</f>
        <v>169.01678799999999</v>
      </c>
      <c r="BP97" s="131">
        <f>IF(BP57&lt;0,0,MIN(BP57,BP94))</f>
        <v>174.440482</v>
      </c>
      <c r="BQ97" s="131">
        <f>IF(BQ57&lt;0,0,MIN(BQ57,BQ94))</f>
        <v>161.79055300000002</v>
      </c>
      <c r="BR97" s="131">
        <f>IF(BR57&lt;0,0,MIN(BR57,BR94))</f>
        <v>144.22859000000003</v>
      </c>
      <c r="BS97" s="131">
        <f>IF(BS57&lt;0,0,MIN(BS57,BS94))</f>
        <v>130.96812750000001</v>
      </c>
      <c r="BT97" s="131">
        <f>IF(BT57&lt;0,0,MIN(BT57,BT94))</f>
        <v>198.20969719999999</v>
      </c>
      <c r="BU97" s="131">
        <f>IF(BU57&lt;0,0,MIN(BU57,BU94))</f>
        <v>188.04907679999999</v>
      </c>
      <c r="BV97" s="131">
        <f>IF(BV57&lt;0,0,MIN(BV57,BV94))</f>
        <v>201.39362989999998</v>
      </c>
      <c r="BW97" s="131">
        <f>IF(BW57&lt;0,0,MIN(BW57,BW94))</f>
        <v>190.13298015999999</v>
      </c>
      <c r="BX97" s="131">
        <f>IF(BX57&lt;0,0,MIN(BX57,BX94))</f>
        <v>173.45391000000001</v>
      </c>
      <c r="BY97" s="131">
        <f>IF(BY57&lt;0,0,MIN(BY57,BY94))</f>
        <v>39.089750000000002</v>
      </c>
      <c r="BZ97" s="131">
        <f>IF(BZ57&lt;0,0,MIN(BZ57,BZ94))</f>
        <v>9.1539999999999999</v>
      </c>
      <c r="CA97" s="131">
        <f>IF(CA57&lt;0,0,MIN(CA57,CA94))</f>
        <v>9.1300000000000008</v>
      </c>
      <c r="CB97" s="131">
        <f>IF(CB57&lt;0,0,MIN(CB57,CB94))</f>
        <v>9.1300000000000008</v>
      </c>
      <c r="CC97" s="131">
        <f>IF(CC57&lt;0,0,MIN(CC57,CC94))</f>
        <v>9.1300000000000008</v>
      </c>
      <c r="CD97" s="131">
        <f>IF(CD57&lt;0,0,MIN(CD57,CD94))</f>
        <v>9.1300000000000008</v>
      </c>
      <c r="CE97" s="131">
        <f>IF(CE57&lt;0,0,MIN(CE57,CE94))</f>
        <v>9.1300000000000008</v>
      </c>
      <c r="CF97" s="131">
        <f>IF(CF57&lt;0,0,MIN(CF57,CF94))</f>
        <v>9.1330000000000009</v>
      </c>
      <c r="CG97" s="131">
        <f>IF(CG57&lt;0,0,MIN(CG57,CG94))</f>
        <v>9.1330000000000009</v>
      </c>
      <c r="CH97" s="131">
        <f>IF(CH57&lt;0,0,MIN(CH57,CH94))</f>
        <v>9.1300000000000008</v>
      </c>
      <c r="CI97" s="131">
        <f>IF(CI57&lt;0,0,MIN(CI57,CI94))</f>
        <v>9.1330000000000009</v>
      </c>
      <c r="CJ97" s="131">
        <f>IF(CJ57&lt;0,0,MIN(CJ57,CJ94))</f>
        <v>9.1300000000000008</v>
      </c>
      <c r="CK97" s="131">
        <f>IF(CK57&lt;0,0,MIN(CK57,CK94))</f>
        <v>9.1300000000000008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15454.058901819992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0</v>
      </c>
      <c r="AI101" s="8">
        <f t="shared" si="86"/>
        <v>0</v>
      </c>
      <c r="AJ101" s="8">
        <f t="shared" si="86"/>
        <v>239.33999999999997</v>
      </c>
      <c r="AK101" s="8">
        <f t="shared" si="86"/>
        <v>314.52999999999997</v>
      </c>
      <c r="AL101" s="8">
        <f t="shared" si="86"/>
        <v>342.83000000000004</v>
      </c>
      <c r="AM101" s="8">
        <f t="shared" si="86"/>
        <v>342.83000000000004</v>
      </c>
      <c r="AN101" s="8">
        <f t="shared" si="86"/>
        <v>342.83000000000004</v>
      </c>
      <c r="AO101" s="8">
        <f t="shared" si="86"/>
        <v>145.35000000000002</v>
      </c>
      <c r="AP101" s="8">
        <f t="shared" si="86"/>
        <v>39.75</v>
      </c>
      <c r="AQ101" s="8">
        <f t="shared" si="86"/>
        <v>0</v>
      </c>
      <c r="AR101" s="8">
        <f t="shared" si="86"/>
        <v>0</v>
      </c>
      <c r="AS101" s="8">
        <f t="shared" si="86"/>
        <v>0</v>
      </c>
      <c r="AT101" s="8">
        <f t="shared" si="86"/>
        <v>0</v>
      </c>
      <c r="AU101" s="8">
        <f t="shared" si="86"/>
        <v>0</v>
      </c>
      <c r="AV101" s="8">
        <f t="shared" si="86"/>
        <v>0</v>
      </c>
      <c r="AW101" s="8">
        <f t="shared" si="86"/>
        <v>0</v>
      </c>
      <c r="AX101" s="8">
        <f t="shared" si="86"/>
        <v>0</v>
      </c>
      <c r="AY101" s="8">
        <f t="shared" si="86"/>
        <v>0</v>
      </c>
      <c r="AZ101" s="8">
        <f t="shared" si="86"/>
        <v>0</v>
      </c>
      <c r="BA101" s="8">
        <f t="shared" si="86"/>
        <v>0</v>
      </c>
      <c r="BB101" s="8">
        <f t="shared" si="86"/>
        <v>0</v>
      </c>
      <c r="BC101" s="8">
        <f t="shared" si="86"/>
        <v>0</v>
      </c>
      <c r="BD101" s="8">
        <f t="shared" si="86"/>
        <v>0</v>
      </c>
      <c r="BE101" s="8">
        <f t="shared" si="86"/>
        <v>0</v>
      </c>
      <c r="BF101" s="8">
        <f t="shared" si="86"/>
        <v>0</v>
      </c>
      <c r="BG101" s="8">
        <f t="shared" si="86"/>
        <v>0</v>
      </c>
      <c r="BH101" s="8">
        <f t="shared" si="86"/>
        <v>0</v>
      </c>
      <c r="BI101" s="8">
        <f t="shared" si="86"/>
        <v>0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0.44186500000000001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3"/>
  <sheetViews>
    <sheetView showGridLines="0" topLeftCell="A80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3781.6978408602149</v>
      </c>
      <c r="C3" s="19">
        <f t="shared" si="0"/>
        <v>3781.6978408602149</v>
      </c>
      <c r="D3" s="19">
        <f t="shared" si="0"/>
        <v>3781.6978408602149</v>
      </c>
      <c r="E3" s="19">
        <f t="shared" si="0"/>
        <v>3781.6978408602149</v>
      </c>
      <c r="F3" s="19">
        <f t="shared" si="0"/>
        <v>3781.6978408602149</v>
      </c>
      <c r="G3" s="19">
        <f t="shared" si="0"/>
        <v>3781.6978408602149</v>
      </c>
      <c r="H3" s="19">
        <f t="shared" ref="H3:BS3" si="1">H4+H12</f>
        <v>3781.6978408602149</v>
      </c>
      <c r="I3" s="19">
        <f t="shared" si="1"/>
        <v>3781.6978408602149</v>
      </c>
      <c r="J3" s="19">
        <f t="shared" si="1"/>
        <v>3781.6978408602149</v>
      </c>
      <c r="K3" s="19">
        <f t="shared" si="1"/>
        <v>3781.6978408602149</v>
      </c>
      <c r="L3" s="19">
        <f t="shared" si="1"/>
        <v>3781.6978408602149</v>
      </c>
      <c r="M3" s="19">
        <f t="shared" si="1"/>
        <v>3781.6978408602149</v>
      </c>
      <c r="N3" s="19">
        <f t="shared" si="1"/>
        <v>3781.6978408602149</v>
      </c>
      <c r="O3" s="19">
        <f t="shared" si="1"/>
        <v>3781.6978408602149</v>
      </c>
      <c r="P3" s="19">
        <f t="shared" si="1"/>
        <v>3781.6978408602149</v>
      </c>
      <c r="Q3" s="19">
        <f t="shared" si="1"/>
        <v>3781.6978408602149</v>
      </c>
      <c r="R3" s="19">
        <f t="shared" si="1"/>
        <v>3781.6978408602149</v>
      </c>
      <c r="S3" s="19">
        <f t="shared" si="1"/>
        <v>3781.6978408602149</v>
      </c>
      <c r="T3" s="19">
        <f t="shared" si="1"/>
        <v>3781.6978408602149</v>
      </c>
      <c r="U3" s="19">
        <f t="shared" si="1"/>
        <v>3781.6978408602149</v>
      </c>
      <c r="V3" s="19">
        <f t="shared" si="1"/>
        <v>3781.6978408602149</v>
      </c>
      <c r="W3" s="19">
        <f t="shared" si="1"/>
        <v>3781.6978408602149</v>
      </c>
      <c r="X3" s="19">
        <f t="shared" si="1"/>
        <v>3781.6978408602149</v>
      </c>
      <c r="Y3" s="19">
        <f t="shared" si="1"/>
        <v>3781.6978408602149</v>
      </c>
      <c r="Z3" s="19">
        <f t="shared" si="1"/>
        <v>3781.6978408602149</v>
      </c>
      <c r="AA3" s="19">
        <f t="shared" si="1"/>
        <v>3781.6978408602149</v>
      </c>
      <c r="AB3" s="19">
        <f t="shared" si="1"/>
        <v>3781.6978408602149</v>
      </c>
      <c r="AC3" s="19">
        <f t="shared" si="1"/>
        <v>3781.6978408602149</v>
      </c>
      <c r="AD3" s="19">
        <f t="shared" si="1"/>
        <v>3781.6978408602149</v>
      </c>
      <c r="AE3" s="19">
        <f t="shared" si="1"/>
        <v>3781.6978408602149</v>
      </c>
      <c r="AF3" s="19">
        <f t="shared" si="1"/>
        <v>3781.6978408602149</v>
      </c>
      <c r="AG3" s="19">
        <f t="shared" si="1"/>
        <v>3781.6978408602149</v>
      </c>
      <c r="AH3" s="19">
        <f t="shared" si="1"/>
        <v>3781.6978408602149</v>
      </c>
      <c r="AI3" s="19">
        <f t="shared" si="1"/>
        <v>3781.6978408602149</v>
      </c>
      <c r="AJ3" s="19">
        <f t="shared" si="1"/>
        <v>3781.6978408602149</v>
      </c>
      <c r="AK3" s="19">
        <f t="shared" si="1"/>
        <v>3781.6978408602149</v>
      </c>
      <c r="AL3" s="19">
        <f t="shared" si="1"/>
        <v>3781.6978408602149</v>
      </c>
      <c r="AM3" s="19">
        <f t="shared" si="1"/>
        <v>3781.6978408602149</v>
      </c>
      <c r="AN3" s="19">
        <f t="shared" si="1"/>
        <v>3781.6978408602149</v>
      </c>
      <c r="AO3" s="19">
        <f t="shared" si="1"/>
        <v>3781.6978408602149</v>
      </c>
      <c r="AP3" s="19">
        <f t="shared" si="1"/>
        <v>3781.6978408602149</v>
      </c>
      <c r="AQ3" s="19">
        <f t="shared" si="1"/>
        <v>3781.6978408602149</v>
      </c>
      <c r="AR3" s="19">
        <f t="shared" si="1"/>
        <v>3781.6978408602149</v>
      </c>
      <c r="AS3" s="19">
        <f t="shared" si="1"/>
        <v>3781.6978408602149</v>
      </c>
      <c r="AT3" s="19">
        <f t="shared" si="1"/>
        <v>3781.6978408602149</v>
      </c>
      <c r="AU3" s="19">
        <f t="shared" si="1"/>
        <v>3781.6978408602149</v>
      </c>
      <c r="AV3" s="19">
        <f t="shared" si="1"/>
        <v>3781.6978408602149</v>
      </c>
      <c r="AW3" s="19">
        <f t="shared" si="1"/>
        <v>3781.6978408602149</v>
      </c>
      <c r="AX3" s="19">
        <f t="shared" si="1"/>
        <v>3781.6978408602149</v>
      </c>
      <c r="AY3" s="19">
        <f t="shared" si="1"/>
        <v>3781.6978408602149</v>
      </c>
      <c r="AZ3" s="19">
        <f t="shared" si="1"/>
        <v>3781.6978408602149</v>
      </c>
      <c r="BA3" s="19">
        <f t="shared" si="1"/>
        <v>3781.6978408602149</v>
      </c>
      <c r="BB3" s="19">
        <f t="shared" si="1"/>
        <v>3781.6978408602149</v>
      </c>
      <c r="BC3" s="19">
        <f t="shared" si="1"/>
        <v>3781.6978408602149</v>
      </c>
      <c r="BD3" s="19">
        <f t="shared" si="1"/>
        <v>3781.6978408602149</v>
      </c>
      <c r="BE3" s="19">
        <f t="shared" si="1"/>
        <v>3781.6978408602149</v>
      </c>
      <c r="BF3" s="19">
        <f t="shared" si="1"/>
        <v>3781.6978408602149</v>
      </c>
      <c r="BG3" s="19">
        <f t="shared" si="1"/>
        <v>3781.6978408602149</v>
      </c>
      <c r="BH3" s="19">
        <f t="shared" si="1"/>
        <v>3781.6978408602149</v>
      </c>
      <c r="BI3" s="19">
        <f t="shared" si="1"/>
        <v>3781.6978408602149</v>
      </c>
      <c r="BJ3" s="19">
        <f t="shared" si="1"/>
        <v>3781.6978408602149</v>
      </c>
      <c r="BK3" s="19">
        <f t="shared" si="1"/>
        <v>3781.6978408602149</v>
      </c>
      <c r="BL3" s="19">
        <f t="shared" si="1"/>
        <v>3781.6978408602149</v>
      </c>
      <c r="BM3" s="19">
        <f t="shared" si="1"/>
        <v>3781.6978408602149</v>
      </c>
      <c r="BN3" s="19">
        <f t="shared" si="1"/>
        <v>3781.6978408602149</v>
      </c>
      <c r="BO3" s="19">
        <f t="shared" si="1"/>
        <v>3781.6978408602149</v>
      </c>
      <c r="BP3" s="19">
        <f t="shared" si="1"/>
        <v>3781.6978408602149</v>
      </c>
      <c r="BQ3" s="19">
        <f t="shared" si="1"/>
        <v>3781.6978408602149</v>
      </c>
      <c r="BR3" s="19">
        <f t="shared" si="1"/>
        <v>3781.6978408602149</v>
      </c>
      <c r="BS3" s="19">
        <f t="shared" si="1"/>
        <v>3781.6978408602149</v>
      </c>
      <c r="BT3" s="19">
        <f t="shared" ref="BT3:CS3" si="2">BT4+BT12</f>
        <v>3781.6978408602149</v>
      </c>
      <c r="BU3" s="19">
        <f t="shared" si="2"/>
        <v>3781.6978408602149</v>
      </c>
      <c r="BV3" s="19">
        <f t="shared" si="2"/>
        <v>3781.6978408602149</v>
      </c>
      <c r="BW3" s="19">
        <f t="shared" si="2"/>
        <v>3781.6978408602149</v>
      </c>
      <c r="BX3" s="19">
        <f t="shared" si="2"/>
        <v>3781.6978408602149</v>
      </c>
      <c r="BY3" s="19">
        <f t="shared" si="2"/>
        <v>3781.6978408602149</v>
      </c>
      <c r="BZ3" s="19">
        <f t="shared" si="2"/>
        <v>3781.6978408602149</v>
      </c>
      <c r="CA3" s="19">
        <f t="shared" si="2"/>
        <v>3781.6978408602149</v>
      </c>
      <c r="CB3" s="19">
        <f t="shared" si="2"/>
        <v>3781.6978408602149</v>
      </c>
      <c r="CC3" s="19">
        <f t="shared" si="2"/>
        <v>3781.6978408602149</v>
      </c>
      <c r="CD3" s="19">
        <f t="shared" si="2"/>
        <v>3781.6978408602149</v>
      </c>
      <c r="CE3" s="19">
        <f t="shared" si="2"/>
        <v>3781.6978408602149</v>
      </c>
      <c r="CF3" s="19">
        <f t="shared" si="2"/>
        <v>3781.6978408602149</v>
      </c>
      <c r="CG3" s="19">
        <f t="shared" si="2"/>
        <v>3781.6978408602149</v>
      </c>
      <c r="CH3" s="19">
        <f t="shared" si="2"/>
        <v>3781.6978408602149</v>
      </c>
      <c r="CI3" s="19">
        <f t="shared" si="2"/>
        <v>3781.6978408602149</v>
      </c>
      <c r="CJ3" s="19">
        <f t="shared" si="2"/>
        <v>3781.6978408602149</v>
      </c>
      <c r="CK3" s="19">
        <f t="shared" si="2"/>
        <v>3781.6978408602149</v>
      </c>
      <c r="CL3" s="19">
        <f t="shared" si="2"/>
        <v>3781.6978408602149</v>
      </c>
      <c r="CM3" s="19">
        <f t="shared" si="2"/>
        <v>3781.6978408602149</v>
      </c>
      <c r="CN3" s="19">
        <f t="shared" si="2"/>
        <v>3781.6978408602149</v>
      </c>
      <c r="CO3" s="19">
        <f t="shared" si="2"/>
        <v>3781.6978408602149</v>
      </c>
      <c r="CP3" s="19">
        <f t="shared" si="2"/>
        <v>3781.6978408602149</v>
      </c>
      <c r="CQ3" s="19">
        <f t="shared" si="2"/>
        <v>3781.6978408602149</v>
      </c>
      <c r="CR3" s="19">
        <f t="shared" si="2"/>
        <v>3781.6978408602149</v>
      </c>
      <c r="CS3" s="20">
        <f t="shared" si="2"/>
        <v>3781.6978408602149</v>
      </c>
      <c r="CT3" s="74">
        <f t="shared" ref="CT3:CT19" si="3">SUM(B3:CS3)</f>
        <v>363042.99272258056</v>
      </c>
      <c r="CU3" s="150"/>
      <c r="CW3" s="140"/>
    </row>
    <row r="4" spans="1:102">
      <c r="A4" s="22" t="s">
        <v>3</v>
      </c>
      <c r="B4" s="23">
        <f>SUM(B5:B11)</f>
        <v>3713</v>
      </c>
      <c r="C4" s="24">
        <f t="shared" ref="C4:BN4" si="4">SUM(C5:C11)</f>
        <v>3713</v>
      </c>
      <c r="D4" s="24">
        <f t="shared" si="4"/>
        <v>3713</v>
      </c>
      <c r="E4" s="24">
        <f t="shared" si="4"/>
        <v>3713</v>
      </c>
      <c r="F4" s="24">
        <f t="shared" si="4"/>
        <v>3713</v>
      </c>
      <c r="G4" s="24">
        <f t="shared" si="4"/>
        <v>3713</v>
      </c>
      <c r="H4" s="24">
        <f t="shared" si="4"/>
        <v>3713</v>
      </c>
      <c r="I4" s="24">
        <f t="shared" si="4"/>
        <v>3713</v>
      </c>
      <c r="J4" s="24">
        <f t="shared" si="4"/>
        <v>3713</v>
      </c>
      <c r="K4" s="24">
        <f t="shared" si="4"/>
        <v>3713</v>
      </c>
      <c r="L4" s="24">
        <f t="shared" si="4"/>
        <v>3713</v>
      </c>
      <c r="M4" s="24">
        <f t="shared" si="4"/>
        <v>3713</v>
      </c>
      <c r="N4" s="24">
        <f t="shared" si="4"/>
        <v>3713</v>
      </c>
      <c r="O4" s="24">
        <f t="shared" si="4"/>
        <v>3713</v>
      </c>
      <c r="P4" s="24">
        <f t="shared" si="4"/>
        <v>3713</v>
      </c>
      <c r="Q4" s="24">
        <f t="shared" si="4"/>
        <v>3713</v>
      </c>
      <c r="R4" s="24">
        <f t="shared" si="4"/>
        <v>3713</v>
      </c>
      <c r="S4" s="24">
        <f t="shared" si="4"/>
        <v>3713</v>
      </c>
      <c r="T4" s="24">
        <f t="shared" si="4"/>
        <v>3713</v>
      </c>
      <c r="U4" s="24">
        <f t="shared" si="4"/>
        <v>3713</v>
      </c>
      <c r="V4" s="24">
        <f t="shared" si="4"/>
        <v>3713</v>
      </c>
      <c r="W4" s="24">
        <f t="shared" si="4"/>
        <v>3713</v>
      </c>
      <c r="X4" s="24">
        <f t="shared" si="4"/>
        <v>3713</v>
      </c>
      <c r="Y4" s="24">
        <f t="shared" si="4"/>
        <v>3713</v>
      </c>
      <c r="Z4" s="24">
        <f t="shared" si="4"/>
        <v>3713</v>
      </c>
      <c r="AA4" s="24">
        <f t="shared" si="4"/>
        <v>3713</v>
      </c>
      <c r="AB4" s="24">
        <f t="shared" si="4"/>
        <v>3713</v>
      </c>
      <c r="AC4" s="24">
        <f t="shared" si="4"/>
        <v>3713</v>
      </c>
      <c r="AD4" s="24">
        <f t="shared" si="4"/>
        <v>3713</v>
      </c>
      <c r="AE4" s="24">
        <f t="shared" si="4"/>
        <v>3713</v>
      </c>
      <c r="AF4" s="24">
        <f t="shared" si="4"/>
        <v>3713</v>
      </c>
      <c r="AG4" s="24">
        <f t="shared" si="4"/>
        <v>3713</v>
      </c>
      <c r="AH4" s="24">
        <f t="shared" si="4"/>
        <v>3713</v>
      </c>
      <c r="AI4" s="24">
        <f t="shared" si="4"/>
        <v>3713</v>
      </c>
      <c r="AJ4" s="24">
        <f t="shared" si="4"/>
        <v>3713</v>
      </c>
      <c r="AK4" s="24">
        <f t="shared" si="4"/>
        <v>3713</v>
      </c>
      <c r="AL4" s="24">
        <f t="shared" si="4"/>
        <v>3713</v>
      </c>
      <c r="AM4" s="24">
        <f t="shared" si="4"/>
        <v>3713</v>
      </c>
      <c r="AN4" s="24">
        <f t="shared" si="4"/>
        <v>3713</v>
      </c>
      <c r="AO4" s="24">
        <f t="shared" si="4"/>
        <v>3713</v>
      </c>
      <c r="AP4" s="24">
        <f t="shared" si="4"/>
        <v>3713</v>
      </c>
      <c r="AQ4" s="24">
        <f t="shared" si="4"/>
        <v>3713</v>
      </c>
      <c r="AR4" s="24">
        <f t="shared" si="4"/>
        <v>3713</v>
      </c>
      <c r="AS4" s="24">
        <f t="shared" si="4"/>
        <v>3713</v>
      </c>
      <c r="AT4" s="24">
        <f t="shared" si="4"/>
        <v>3713</v>
      </c>
      <c r="AU4" s="24">
        <f t="shared" si="4"/>
        <v>3713</v>
      </c>
      <c r="AV4" s="24">
        <f t="shared" si="4"/>
        <v>3713</v>
      </c>
      <c r="AW4" s="24">
        <f t="shared" si="4"/>
        <v>3713</v>
      </c>
      <c r="AX4" s="24">
        <f t="shared" si="4"/>
        <v>3713</v>
      </c>
      <c r="AY4" s="24">
        <f t="shared" si="4"/>
        <v>3713</v>
      </c>
      <c r="AZ4" s="24">
        <f t="shared" si="4"/>
        <v>3713</v>
      </c>
      <c r="BA4" s="24">
        <f t="shared" si="4"/>
        <v>3713</v>
      </c>
      <c r="BB4" s="24">
        <f t="shared" si="4"/>
        <v>3713</v>
      </c>
      <c r="BC4" s="24">
        <f t="shared" si="4"/>
        <v>3713</v>
      </c>
      <c r="BD4" s="24">
        <f t="shared" si="4"/>
        <v>3713</v>
      </c>
      <c r="BE4" s="24">
        <f t="shared" si="4"/>
        <v>3713</v>
      </c>
      <c r="BF4" s="24">
        <f t="shared" si="4"/>
        <v>3713</v>
      </c>
      <c r="BG4" s="24">
        <f t="shared" si="4"/>
        <v>3713</v>
      </c>
      <c r="BH4" s="24">
        <f t="shared" si="4"/>
        <v>3713</v>
      </c>
      <c r="BI4" s="24">
        <f t="shared" si="4"/>
        <v>3713</v>
      </c>
      <c r="BJ4" s="24">
        <f t="shared" si="4"/>
        <v>3713</v>
      </c>
      <c r="BK4" s="24">
        <f t="shared" si="4"/>
        <v>3713</v>
      </c>
      <c r="BL4" s="24">
        <f t="shared" si="4"/>
        <v>3713</v>
      </c>
      <c r="BM4" s="24">
        <f t="shared" si="4"/>
        <v>3713</v>
      </c>
      <c r="BN4" s="24">
        <f t="shared" si="4"/>
        <v>3713</v>
      </c>
      <c r="BO4" s="24">
        <f t="shared" ref="BO4:CS4" si="5">SUM(BO5:BO11)</f>
        <v>3713</v>
      </c>
      <c r="BP4" s="24">
        <f t="shared" si="5"/>
        <v>3713</v>
      </c>
      <c r="BQ4" s="24">
        <f t="shared" si="5"/>
        <v>3713</v>
      </c>
      <c r="BR4" s="24">
        <f t="shared" si="5"/>
        <v>3713</v>
      </c>
      <c r="BS4" s="24">
        <f t="shared" si="5"/>
        <v>3713</v>
      </c>
      <c r="BT4" s="24">
        <f t="shared" si="5"/>
        <v>3713</v>
      </c>
      <c r="BU4" s="24">
        <f t="shared" si="5"/>
        <v>3713</v>
      </c>
      <c r="BV4" s="24">
        <f t="shared" si="5"/>
        <v>3713</v>
      </c>
      <c r="BW4" s="24">
        <f t="shared" si="5"/>
        <v>3713</v>
      </c>
      <c r="BX4" s="24">
        <f t="shared" si="5"/>
        <v>3713</v>
      </c>
      <c r="BY4" s="24">
        <f t="shared" si="5"/>
        <v>3713</v>
      </c>
      <c r="BZ4" s="24">
        <f t="shared" si="5"/>
        <v>3713</v>
      </c>
      <c r="CA4" s="24">
        <f t="shared" si="5"/>
        <v>3713</v>
      </c>
      <c r="CB4" s="24">
        <f t="shared" si="5"/>
        <v>3713</v>
      </c>
      <c r="CC4" s="24">
        <f t="shared" si="5"/>
        <v>3713</v>
      </c>
      <c r="CD4" s="24">
        <f t="shared" si="5"/>
        <v>3713</v>
      </c>
      <c r="CE4" s="24">
        <f t="shared" si="5"/>
        <v>3713</v>
      </c>
      <c r="CF4" s="24">
        <f t="shared" si="5"/>
        <v>3713</v>
      </c>
      <c r="CG4" s="24">
        <f t="shared" si="5"/>
        <v>3713</v>
      </c>
      <c r="CH4" s="24">
        <f t="shared" si="5"/>
        <v>3713</v>
      </c>
      <c r="CI4" s="24">
        <f t="shared" si="5"/>
        <v>3713</v>
      </c>
      <c r="CJ4" s="24">
        <f t="shared" si="5"/>
        <v>3713</v>
      </c>
      <c r="CK4" s="24">
        <f t="shared" si="5"/>
        <v>3713</v>
      </c>
      <c r="CL4" s="24">
        <f t="shared" si="5"/>
        <v>3713</v>
      </c>
      <c r="CM4" s="24">
        <f t="shared" si="5"/>
        <v>3713</v>
      </c>
      <c r="CN4" s="24">
        <f t="shared" si="5"/>
        <v>3713</v>
      </c>
      <c r="CO4" s="24">
        <f t="shared" si="5"/>
        <v>3713</v>
      </c>
      <c r="CP4" s="24">
        <f t="shared" si="5"/>
        <v>3713</v>
      </c>
      <c r="CQ4" s="24">
        <f t="shared" si="5"/>
        <v>3713</v>
      </c>
      <c r="CR4" s="24">
        <f t="shared" si="5"/>
        <v>3713</v>
      </c>
      <c r="CS4" s="25">
        <f t="shared" si="5"/>
        <v>3713</v>
      </c>
      <c r="CT4" s="31">
        <f t="shared" si="3"/>
        <v>356448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3"/>
        <v>40320</v>
      </c>
      <c r="CU8" s="152"/>
      <c r="CV8" s="163"/>
      <c r="CW8" s="140"/>
    </row>
    <row r="9" spans="1:102">
      <c r="A9" s="31" t="s">
        <v>8</v>
      </c>
      <c r="B9" s="32">
        <v>468</v>
      </c>
      <c r="C9" s="33">
        <v>468</v>
      </c>
      <c r="D9" s="33">
        <v>468</v>
      </c>
      <c r="E9" s="33">
        <v>468</v>
      </c>
      <c r="F9" s="33">
        <v>468</v>
      </c>
      <c r="G9" s="33">
        <v>468</v>
      </c>
      <c r="H9" s="33">
        <v>468</v>
      </c>
      <c r="I9" s="33">
        <v>468</v>
      </c>
      <c r="J9" s="33">
        <v>468</v>
      </c>
      <c r="K9" s="33">
        <v>468</v>
      </c>
      <c r="L9" s="33">
        <v>468</v>
      </c>
      <c r="M9" s="33">
        <v>468</v>
      </c>
      <c r="N9" s="33">
        <v>468</v>
      </c>
      <c r="O9" s="33">
        <v>468</v>
      </c>
      <c r="P9" s="33">
        <v>468</v>
      </c>
      <c r="Q9" s="33">
        <v>468</v>
      </c>
      <c r="R9" s="33">
        <v>468</v>
      </c>
      <c r="S9" s="33">
        <v>468</v>
      </c>
      <c r="T9" s="33">
        <v>468</v>
      </c>
      <c r="U9" s="33">
        <v>468</v>
      </c>
      <c r="V9" s="33">
        <v>468</v>
      </c>
      <c r="W9" s="33">
        <v>468</v>
      </c>
      <c r="X9" s="33">
        <v>468</v>
      </c>
      <c r="Y9" s="33">
        <v>468</v>
      </c>
      <c r="Z9" s="33">
        <v>468</v>
      </c>
      <c r="AA9" s="33">
        <v>468</v>
      </c>
      <c r="AB9" s="33">
        <v>468</v>
      </c>
      <c r="AC9" s="33">
        <v>468</v>
      </c>
      <c r="AD9" s="33">
        <v>468</v>
      </c>
      <c r="AE9" s="33">
        <v>468</v>
      </c>
      <c r="AF9" s="33">
        <v>468</v>
      </c>
      <c r="AG9" s="33">
        <v>468</v>
      </c>
      <c r="AH9" s="33">
        <v>468</v>
      </c>
      <c r="AI9" s="33">
        <v>468</v>
      </c>
      <c r="AJ9" s="33">
        <v>468</v>
      </c>
      <c r="AK9" s="33">
        <v>468</v>
      </c>
      <c r="AL9" s="33">
        <v>468</v>
      </c>
      <c r="AM9" s="33">
        <v>468</v>
      </c>
      <c r="AN9" s="33">
        <v>468</v>
      </c>
      <c r="AO9" s="33">
        <v>468</v>
      </c>
      <c r="AP9" s="33">
        <v>468</v>
      </c>
      <c r="AQ9" s="33">
        <v>468</v>
      </c>
      <c r="AR9" s="33">
        <v>468</v>
      </c>
      <c r="AS9" s="33">
        <v>468</v>
      </c>
      <c r="AT9" s="33">
        <v>468</v>
      </c>
      <c r="AU9" s="33">
        <v>468</v>
      </c>
      <c r="AV9" s="33">
        <v>468</v>
      </c>
      <c r="AW9" s="33">
        <v>468</v>
      </c>
      <c r="AX9" s="33">
        <v>468</v>
      </c>
      <c r="AY9" s="33">
        <v>468</v>
      </c>
      <c r="AZ9" s="33">
        <v>468</v>
      </c>
      <c r="BA9" s="33">
        <v>468</v>
      </c>
      <c r="BB9" s="33">
        <v>468</v>
      </c>
      <c r="BC9" s="33">
        <v>468</v>
      </c>
      <c r="BD9" s="33">
        <v>468</v>
      </c>
      <c r="BE9" s="33">
        <v>468</v>
      </c>
      <c r="BF9" s="33">
        <v>468</v>
      </c>
      <c r="BG9" s="33">
        <v>468</v>
      </c>
      <c r="BH9" s="33">
        <v>468</v>
      </c>
      <c r="BI9" s="33">
        <v>468</v>
      </c>
      <c r="BJ9" s="33">
        <v>468</v>
      </c>
      <c r="BK9" s="33">
        <v>468</v>
      </c>
      <c r="BL9" s="33">
        <v>468</v>
      </c>
      <c r="BM9" s="33">
        <v>468</v>
      </c>
      <c r="BN9" s="33">
        <v>468</v>
      </c>
      <c r="BO9" s="33">
        <v>468</v>
      </c>
      <c r="BP9" s="33">
        <v>468</v>
      </c>
      <c r="BQ9" s="33">
        <v>468</v>
      </c>
      <c r="BR9" s="33">
        <v>468</v>
      </c>
      <c r="BS9" s="33">
        <v>468</v>
      </c>
      <c r="BT9" s="33">
        <v>468</v>
      </c>
      <c r="BU9" s="33">
        <v>468</v>
      </c>
      <c r="BV9" s="33">
        <v>468</v>
      </c>
      <c r="BW9" s="33">
        <v>468</v>
      </c>
      <c r="BX9" s="33">
        <v>468</v>
      </c>
      <c r="BY9" s="33">
        <v>468</v>
      </c>
      <c r="BZ9" s="33">
        <v>468</v>
      </c>
      <c r="CA9" s="33">
        <v>468</v>
      </c>
      <c r="CB9" s="33">
        <v>468</v>
      </c>
      <c r="CC9" s="33">
        <v>468</v>
      </c>
      <c r="CD9" s="33">
        <v>468</v>
      </c>
      <c r="CE9" s="33">
        <v>468</v>
      </c>
      <c r="CF9" s="33">
        <v>468</v>
      </c>
      <c r="CG9" s="33">
        <v>468</v>
      </c>
      <c r="CH9" s="33">
        <v>468</v>
      </c>
      <c r="CI9" s="33">
        <v>468</v>
      </c>
      <c r="CJ9" s="33">
        <v>468</v>
      </c>
      <c r="CK9" s="33">
        <v>468</v>
      </c>
      <c r="CL9" s="33">
        <v>468</v>
      </c>
      <c r="CM9" s="33">
        <v>468</v>
      </c>
      <c r="CN9" s="33">
        <v>468</v>
      </c>
      <c r="CO9" s="33">
        <v>468</v>
      </c>
      <c r="CP9" s="33">
        <v>468</v>
      </c>
      <c r="CQ9" s="33">
        <v>468</v>
      </c>
      <c r="CR9" s="33">
        <v>468</v>
      </c>
      <c r="CS9" s="34">
        <v>468</v>
      </c>
      <c r="CT9" s="31">
        <f t="shared" si="3"/>
        <v>44928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3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2228.11</v>
      </c>
      <c r="C13" s="41">
        <f t="shared" si="6"/>
        <v>2228.11</v>
      </c>
      <c r="D13" s="41">
        <f t="shared" si="6"/>
        <v>2231.2600000000002</v>
      </c>
      <c r="E13" s="41">
        <f t="shared" si="6"/>
        <v>2231.2600000000002</v>
      </c>
      <c r="F13" s="41">
        <f t="shared" si="6"/>
        <v>2227.9499999999998</v>
      </c>
      <c r="G13" s="41">
        <f t="shared" si="6"/>
        <v>2227.9499999999998</v>
      </c>
      <c r="H13" s="41">
        <f t="shared" si="6"/>
        <v>2227.9499999999998</v>
      </c>
      <c r="I13" s="41">
        <f t="shared" si="6"/>
        <v>2227.9499999999998</v>
      </c>
      <c r="J13" s="41">
        <f t="shared" si="6"/>
        <v>2227.9699999999998</v>
      </c>
      <c r="K13" s="41">
        <f t="shared" si="6"/>
        <v>2227.9699999999998</v>
      </c>
      <c r="L13" s="41">
        <f t="shared" si="6"/>
        <v>2226.5100000000002</v>
      </c>
      <c r="M13" s="41">
        <f t="shared" si="6"/>
        <v>2225.67</v>
      </c>
      <c r="N13" s="41">
        <f t="shared" si="6"/>
        <v>2225.67</v>
      </c>
      <c r="O13" s="41">
        <f t="shared" si="6"/>
        <v>2225.67</v>
      </c>
      <c r="P13" s="41">
        <f t="shared" si="6"/>
        <v>2225.67</v>
      </c>
      <c r="Q13" s="41">
        <f t="shared" si="6"/>
        <v>2225.67</v>
      </c>
      <c r="R13" s="41">
        <f t="shared" si="6"/>
        <v>2227.9699999999998</v>
      </c>
      <c r="S13" s="41">
        <f t="shared" si="6"/>
        <v>2227.9699999999998</v>
      </c>
      <c r="T13" s="41">
        <f t="shared" si="6"/>
        <v>2227.9699999999998</v>
      </c>
      <c r="U13" s="41">
        <f t="shared" si="6"/>
        <v>2227.9699999999998</v>
      </c>
      <c r="V13" s="41">
        <f t="shared" si="6"/>
        <v>2227.9699999999998</v>
      </c>
      <c r="W13" s="41">
        <f t="shared" si="6"/>
        <v>2227.9699999999998</v>
      </c>
      <c r="X13" s="41">
        <f t="shared" si="6"/>
        <v>2227.9699999999998</v>
      </c>
      <c r="Y13" s="41">
        <f t="shared" si="6"/>
        <v>2228.14</v>
      </c>
      <c r="Z13" s="41">
        <f t="shared" si="6"/>
        <v>2228.2399999999998</v>
      </c>
      <c r="AA13" s="41">
        <f t="shared" si="6"/>
        <v>2228.2399999999998</v>
      </c>
      <c r="AB13" s="41">
        <f t="shared" si="6"/>
        <v>2228.4</v>
      </c>
      <c r="AC13" s="41">
        <f t="shared" si="6"/>
        <v>2228.4</v>
      </c>
      <c r="AD13" s="41">
        <f t="shared" si="6"/>
        <v>2228.29</v>
      </c>
      <c r="AE13" s="41">
        <f t="shared" si="6"/>
        <v>2228.29</v>
      </c>
      <c r="AF13" s="41">
        <f t="shared" si="6"/>
        <v>2228.29</v>
      </c>
      <c r="AG13" s="41">
        <f t="shared" si="6"/>
        <v>2228.29</v>
      </c>
      <c r="AH13" s="41">
        <f t="shared" ref="AH13:BM13" si="7">SUM(AH14:AH14)</f>
        <v>2228.5700000000002</v>
      </c>
      <c r="AI13" s="41">
        <f t="shared" si="7"/>
        <v>2228.5700000000002</v>
      </c>
      <c r="AJ13" s="41">
        <f t="shared" si="7"/>
        <v>2234.04</v>
      </c>
      <c r="AK13" s="41">
        <f t="shared" si="7"/>
        <v>2234.04</v>
      </c>
      <c r="AL13" s="41">
        <f t="shared" si="7"/>
        <v>2234.04</v>
      </c>
      <c r="AM13" s="41">
        <f t="shared" si="7"/>
        <v>2234.04</v>
      </c>
      <c r="AN13" s="41">
        <f t="shared" si="7"/>
        <v>2234.4499999999998</v>
      </c>
      <c r="AO13" s="41">
        <f t="shared" si="7"/>
        <v>2234.56</v>
      </c>
      <c r="AP13" s="41">
        <f t="shared" si="7"/>
        <v>2235.88</v>
      </c>
      <c r="AQ13" s="41">
        <f t="shared" si="7"/>
        <v>2236.08</v>
      </c>
      <c r="AR13" s="41">
        <f t="shared" si="7"/>
        <v>2236.08</v>
      </c>
      <c r="AS13" s="41">
        <f t="shared" si="7"/>
        <v>2236.08</v>
      </c>
      <c r="AT13" s="41">
        <f t="shared" si="7"/>
        <v>2236.08</v>
      </c>
      <c r="AU13" s="41">
        <f t="shared" si="7"/>
        <v>2236.08</v>
      </c>
      <c r="AV13" s="41">
        <f t="shared" si="7"/>
        <v>2236.1799999999998</v>
      </c>
      <c r="AW13" s="41">
        <f t="shared" si="7"/>
        <v>2236.1799999999998</v>
      </c>
      <c r="AX13" s="41">
        <f t="shared" si="7"/>
        <v>2236.1799999999998</v>
      </c>
      <c r="AY13" s="41">
        <f t="shared" si="7"/>
        <v>2236.1799999999998</v>
      </c>
      <c r="AZ13" s="41">
        <f t="shared" si="7"/>
        <v>2236.1799999999998</v>
      </c>
      <c r="BA13" s="41">
        <f t="shared" si="7"/>
        <v>2235.96</v>
      </c>
      <c r="BB13" s="41">
        <f t="shared" si="7"/>
        <v>2235.96</v>
      </c>
      <c r="BC13" s="41">
        <f t="shared" si="7"/>
        <v>2235.96</v>
      </c>
      <c r="BD13" s="41">
        <f t="shared" si="7"/>
        <v>2235.96</v>
      </c>
      <c r="BE13" s="41">
        <f t="shared" si="7"/>
        <v>2235.96</v>
      </c>
      <c r="BF13" s="41">
        <f t="shared" si="7"/>
        <v>2230.4899999999998</v>
      </c>
      <c r="BG13" s="41">
        <f t="shared" si="7"/>
        <v>2230.4899999999998</v>
      </c>
      <c r="BH13" s="41">
        <f t="shared" si="7"/>
        <v>2230.4899999999998</v>
      </c>
      <c r="BI13" s="41">
        <f t="shared" si="7"/>
        <v>2218.52</v>
      </c>
      <c r="BJ13" s="41">
        <f t="shared" si="7"/>
        <v>2203.62</v>
      </c>
      <c r="BK13" s="41">
        <f t="shared" si="7"/>
        <v>2203.48</v>
      </c>
      <c r="BL13" s="41">
        <f t="shared" si="7"/>
        <v>2203.41</v>
      </c>
      <c r="BM13" s="41">
        <f t="shared" si="7"/>
        <v>2203.41</v>
      </c>
      <c r="BN13" s="41">
        <f t="shared" ref="BN13:CS13" si="8">SUM(BN14:BN14)</f>
        <v>2203.2600000000002</v>
      </c>
      <c r="BO13" s="41">
        <f t="shared" si="8"/>
        <v>2203.2600000000002</v>
      </c>
      <c r="BP13" s="41">
        <f t="shared" si="8"/>
        <v>2203.2600000000002</v>
      </c>
      <c r="BQ13" s="41">
        <f t="shared" si="8"/>
        <v>2203.2600000000002</v>
      </c>
      <c r="BR13" s="41">
        <f t="shared" si="8"/>
        <v>2203.2600000000002</v>
      </c>
      <c r="BS13" s="41">
        <f t="shared" si="8"/>
        <v>2203.2600000000002</v>
      </c>
      <c r="BT13" s="41">
        <f t="shared" si="8"/>
        <v>2203.2600000000002</v>
      </c>
      <c r="BU13" s="41">
        <f t="shared" si="8"/>
        <v>2203.2600000000002</v>
      </c>
      <c r="BV13" s="41">
        <f t="shared" si="8"/>
        <v>2199.04</v>
      </c>
      <c r="BW13" s="41">
        <f t="shared" si="8"/>
        <v>2199.04</v>
      </c>
      <c r="BX13" s="41">
        <f t="shared" si="8"/>
        <v>2198.73</v>
      </c>
      <c r="BY13" s="41">
        <f t="shared" si="8"/>
        <v>2198.73</v>
      </c>
      <c r="BZ13" s="41">
        <f t="shared" si="8"/>
        <v>2199.0100000000002</v>
      </c>
      <c r="CA13" s="41">
        <f t="shared" si="8"/>
        <v>2199.0100000000002</v>
      </c>
      <c r="CB13" s="41">
        <f t="shared" si="8"/>
        <v>2199.0100000000002</v>
      </c>
      <c r="CC13" s="41">
        <f t="shared" si="8"/>
        <v>2199.0100000000002</v>
      </c>
      <c r="CD13" s="41">
        <f t="shared" si="8"/>
        <v>2199.0100000000002</v>
      </c>
      <c r="CE13" s="41">
        <f t="shared" si="8"/>
        <v>2199.0100000000002</v>
      </c>
      <c r="CF13" s="41">
        <f t="shared" si="8"/>
        <v>2199.11</v>
      </c>
      <c r="CG13" s="41">
        <f t="shared" si="8"/>
        <v>2198.91</v>
      </c>
      <c r="CH13" s="41">
        <f t="shared" si="8"/>
        <v>2198.83</v>
      </c>
      <c r="CI13" s="41">
        <f t="shared" si="8"/>
        <v>2198.67</v>
      </c>
      <c r="CJ13" s="41">
        <f t="shared" si="8"/>
        <v>2198.5100000000002</v>
      </c>
      <c r="CK13" s="41">
        <f t="shared" si="8"/>
        <v>2198.34</v>
      </c>
      <c r="CL13" s="41">
        <f t="shared" si="8"/>
        <v>2198.35</v>
      </c>
      <c r="CM13" s="41">
        <f t="shared" si="8"/>
        <v>2198.19</v>
      </c>
      <c r="CN13" s="41">
        <f t="shared" si="8"/>
        <v>2198.02</v>
      </c>
      <c r="CO13" s="41">
        <f t="shared" si="8"/>
        <v>2197.71</v>
      </c>
      <c r="CP13" s="41">
        <f t="shared" si="8"/>
        <v>2197.62</v>
      </c>
      <c r="CQ13" s="41">
        <f t="shared" si="8"/>
        <v>2197.46</v>
      </c>
      <c r="CR13" s="41">
        <f t="shared" si="8"/>
        <v>2197.33</v>
      </c>
      <c r="CS13" s="42">
        <f t="shared" si="8"/>
        <v>2197.17</v>
      </c>
      <c r="CT13" s="146">
        <f t="shared" si="3"/>
        <v>213044.81000000014</v>
      </c>
      <c r="CU13" s="150"/>
      <c r="CW13" s="140"/>
    </row>
    <row r="14" spans="1:102">
      <c r="A14" s="31" t="s">
        <v>13</v>
      </c>
      <c r="B14" s="43">
        <v>2228.11</v>
      </c>
      <c r="C14" s="44">
        <v>2228.11</v>
      </c>
      <c r="D14" s="44">
        <v>2231.2600000000002</v>
      </c>
      <c r="E14" s="44">
        <v>2231.2600000000002</v>
      </c>
      <c r="F14" s="44">
        <v>2227.9499999999998</v>
      </c>
      <c r="G14" s="44">
        <v>2227.9499999999998</v>
      </c>
      <c r="H14" s="44">
        <v>2227.9499999999998</v>
      </c>
      <c r="I14" s="44">
        <v>2227.9499999999998</v>
      </c>
      <c r="J14" s="44">
        <v>2227.9699999999998</v>
      </c>
      <c r="K14" s="44">
        <v>2227.9699999999998</v>
      </c>
      <c r="L14" s="44">
        <v>2226.5100000000002</v>
      </c>
      <c r="M14" s="44">
        <v>2225.67</v>
      </c>
      <c r="N14" s="44">
        <v>2225.67</v>
      </c>
      <c r="O14" s="44">
        <v>2225.67</v>
      </c>
      <c r="P14" s="44">
        <v>2225.67</v>
      </c>
      <c r="Q14" s="44">
        <v>2225.67</v>
      </c>
      <c r="R14" s="44">
        <v>2227.9699999999998</v>
      </c>
      <c r="S14" s="44">
        <v>2227.9699999999998</v>
      </c>
      <c r="T14" s="44">
        <v>2227.9699999999998</v>
      </c>
      <c r="U14" s="44">
        <v>2227.9699999999998</v>
      </c>
      <c r="V14" s="44">
        <v>2227.9699999999998</v>
      </c>
      <c r="W14" s="44">
        <v>2227.9699999999998</v>
      </c>
      <c r="X14" s="44">
        <v>2227.9699999999998</v>
      </c>
      <c r="Y14" s="44">
        <v>2228.14</v>
      </c>
      <c r="Z14" s="44">
        <v>2228.2399999999998</v>
      </c>
      <c r="AA14" s="44">
        <v>2228.2399999999998</v>
      </c>
      <c r="AB14" s="44">
        <v>2228.4</v>
      </c>
      <c r="AC14" s="44">
        <v>2228.4</v>
      </c>
      <c r="AD14" s="44">
        <v>2228.29</v>
      </c>
      <c r="AE14" s="44">
        <v>2228.29</v>
      </c>
      <c r="AF14" s="44">
        <v>2228.29</v>
      </c>
      <c r="AG14" s="44">
        <v>2228.29</v>
      </c>
      <c r="AH14" s="44">
        <v>2228.5700000000002</v>
      </c>
      <c r="AI14" s="44">
        <v>2228.5700000000002</v>
      </c>
      <c r="AJ14" s="44">
        <v>2234.04</v>
      </c>
      <c r="AK14" s="44">
        <v>2234.04</v>
      </c>
      <c r="AL14" s="44">
        <v>2234.04</v>
      </c>
      <c r="AM14" s="44">
        <v>2234.04</v>
      </c>
      <c r="AN14" s="44">
        <v>2234.4499999999998</v>
      </c>
      <c r="AO14" s="44">
        <v>2234.56</v>
      </c>
      <c r="AP14" s="44">
        <v>2235.88</v>
      </c>
      <c r="AQ14" s="44">
        <v>2236.08</v>
      </c>
      <c r="AR14" s="44">
        <v>2236.08</v>
      </c>
      <c r="AS14" s="44">
        <v>2236.08</v>
      </c>
      <c r="AT14" s="44">
        <v>2236.08</v>
      </c>
      <c r="AU14" s="44">
        <v>2236.08</v>
      </c>
      <c r="AV14" s="44">
        <v>2236.1799999999998</v>
      </c>
      <c r="AW14" s="44">
        <v>2236.1799999999998</v>
      </c>
      <c r="AX14" s="44">
        <v>2236.1799999999998</v>
      </c>
      <c r="AY14" s="44">
        <v>2236.1799999999998</v>
      </c>
      <c r="AZ14" s="44">
        <v>2236.1799999999998</v>
      </c>
      <c r="BA14" s="44">
        <v>2235.96</v>
      </c>
      <c r="BB14" s="44">
        <v>2235.96</v>
      </c>
      <c r="BC14" s="44">
        <v>2235.96</v>
      </c>
      <c r="BD14" s="44">
        <v>2235.96</v>
      </c>
      <c r="BE14" s="44">
        <v>2235.96</v>
      </c>
      <c r="BF14" s="44">
        <v>2230.4899999999998</v>
      </c>
      <c r="BG14" s="44">
        <v>2230.4899999999998</v>
      </c>
      <c r="BH14" s="44">
        <v>2230.4899999999998</v>
      </c>
      <c r="BI14" s="44">
        <v>2218.52</v>
      </c>
      <c r="BJ14" s="44">
        <v>2203.62</v>
      </c>
      <c r="BK14" s="44">
        <v>2203.48</v>
      </c>
      <c r="BL14" s="44">
        <v>2203.41</v>
      </c>
      <c r="BM14" s="44">
        <v>2203.41</v>
      </c>
      <c r="BN14" s="44">
        <v>2203.2600000000002</v>
      </c>
      <c r="BO14" s="44">
        <v>2203.2600000000002</v>
      </c>
      <c r="BP14" s="44">
        <v>2203.2600000000002</v>
      </c>
      <c r="BQ14" s="44">
        <v>2203.2600000000002</v>
      </c>
      <c r="BR14" s="44">
        <v>2203.2600000000002</v>
      </c>
      <c r="BS14" s="44">
        <v>2203.2600000000002</v>
      </c>
      <c r="BT14" s="44">
        <v>2203.2600000000002</v>
      </c>
      <c r="BU14" s="44">
        <v>2203.2600000000002</v>
      </c>
      <c r="BV14" s="44">
        <v>2199.04</v>
      </c>
      <c r="BW14" s="44">
        <v>2199.04</v>
      </c>
      <c r="BX14" s="44">
        <v>2198.73</v>
      </c>
      <c r="BY14" s="44">
        <v>2198.73</v>
      </c>
      <c r="BZ14" s="44">
        <v>2199.0100000000002</v>
      </c>
      <c r="CA14" s="44">
        <v>2199.0100000000002</v>
      </c>
      <c r="CB14" s="44">
        <v>2199.0100000000002</v>
      </c>
      <c r="CC14" s="44">
        <v>2199.0100000000002</v>
      </c>
      <c r="CD14" s="44">
        <v>2199.0100000000002</v>
      </c>
      <c r="CE14" s="44">
        <v>2199.0100000000002</v>
      </c>
      <c r="CF14" s="44">
        <v>2199.11</v>
      </c>
      <c r="CG14" s="44">
        <v>2198.91</v>
      </c>
      <c r="CH14" s="44">
        <v>2198.83</v>
      </c>
      <c r="CI14" s="44">
        <v>2198.67</v>
      </c>
      <c r="CJ14" s="44">
        <v>2198.5100000000002</v>
      </c>
      <c r="CK14" s="44">
        <v>2198.34</v>
      </c>
      <c r="CL14" s="44">
        <v>2198.35</v>
      </c>
      <c r="CM14" s="44">
        <v>2198.19</v>
      </c>
      <c r="CN14" s="44">
        <v>2198.02</v>
      </c>
      <c r="CO14" s="44">
        <v>2197.71</v>
      </c>
      <c r="CP14" s="44">
        <v>2197.62</v>
      </c>
      <c r="CQ14" s="44">
        <v>2197.46</v>
      </c>
      <c r="CR14" s="44">
        <v>2197.33</v>
      </c>
      <c r="CS14" s="45">
        <v>2197.17</v>
      </c>
      <c r="CT14" s="31">
        <f t="shared" si="3"/>
        <v>213044.81000000014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150.54</v>
      </c>
      <c r="C20" s="55">
        <f t="shared" si="11"/>
        <v>150.76</v>
      </c>
      <c r="D20" s="55">
        <f t="shared" si="11"/>
        <v>150.91</v>
      </c>
      <c r="E20" s="55">
        <f t="shared" si="11"/>
        <v>150.85999999999999</v>
      </c>
      <c r="F20" s="55">
        <f t="shared" si="11"/>
        <v>149.47999999999999</v>
      </c>
      <c r="G20" s="55">
        <f t="shared" si="11"/>
        <v>148.43</v>
      </c>
      <c r="H20" s="55">
        <f t="shared" si="11"/>
        <v>148.9</v>
      </c>
      <c r="I20" s="55">
        <f t="shared" si="11"/>
        <v>146.59</v>
      </c>
      <c r="J20" s="55">
        <f t="shared" si="11"/>
        <v>145.70999999999998</v>
      </c>
      <c r="K20" s="55">
        <f t="shared" si="11"/>
        <v>148.53</v>
      </c>
      <c r="L20" s="55">
        <f t="shared" si="11"/>
        <v>150.35999999999999</v>
      </c>
      <c r="M20" s="55">
        <f t="shared" si="11"/>
        <v>149.32999999999998</v>
      </c>
      <c r="N20" s="55">
        <f t="shared" si="11"/>
        <v>150.18</v>
      </c>
      <c r="O20" s="55">
        <f t="shared" si="11"/>
        <v>147.91999999999999</v>
      </c>
      <c r="P20" s="55">
        <f t="shared" si="11"/>
        <v>146.38</v>
      </c>
      <c r="Q20" s="55">
        <f t="shared" si="11"/>
        <v>148.87</v>
      </c>
      <c r="R20" s="55">
        <f t="shared" si="11"/>
        <v>148.41</v>
      </c>
      <c r="S20" s="55">
        <f t="shared" si="11"/>
        <v>148.41</v>
      </c>
      <c r="T20" s="55">
        <f t="shared" si="11"/>
        <v>149.78</v>
      </c>
      <c r="U20" s="55">
        <f t="shared" si="11"/>
        <v>150.57999999999998</v>
      </c>
      <c r="V20" s="55">
        <f t="shared" si="11"/>
        <v>151.03</v>
      </c>
      <c r="W20" s="55">
        <f t="shared" si="11"/>
        <v>150.43</v>
      </c>
      <c r="X20" s="55">
        <f t="shared" si="11"/>
        <v>3642.24</v>
      </c>
      <c r="Y20" s="55">
        <f t="shared" si="11"/>
        <v>3641.1499999999996</v>
      </c>
      <c r="Z20" s="55">
        <f t="shared" si="11"/>
        <v>3649.7999999999997</v>
      </c>
      <c r="AA20" s="55">
        <f t="shared" si="11"/>
        <v>3663.98</v>
      </c>
      <c r="AB20" s="55">
        <f t="shared" si="11"/>
        <v>3691.63</v>
      </c>
      <c r="AC20" s="55">
        <f t="shared" si="11"/>
        <v>3747.2</v>
      </c>
      <c r="AD20" s="55">
        <f t="shared" si="11"/>
        <v>3843.3999999999996</v>
      </c>
      <c r="AE20" s="55">
        <f t="shared" si="11"/>
        <v>3940.44</v>
      </c>
      <c r="AF20" s="55">
        <f t="shared" si="11"/>
        <v>4056.8999999999996</v>
      </c>
      <c r="AG20" s="55">
        <f t="shared" si="11"/>
        <v>4170.7700000000004</v>
      </c>
      <c r="AH20" s="55">
        <f t="shared" ref="AH20:BM20" si="12">SUM(AH21:AH24)</f>
        <v>4283.2800000000007</v>
      </c>
      <c r="AI20" s="55">
        <f t="shared" si="12"/>
        <v>4413.42</v>
      </c>
      <c r="AJ20" s="55">
        <f t="shared" si="12"/>
        <v>4542.9600000000009</v>
      </c>
      <c r="AK20" s="55">
        <f t="shared" si="12"/>
        <v>4648.95</v>
      </c>
      <c r="AL20" s="55">
        <f t="shared" si="12"/>
        <v>4700.71</v>
      </c>
      <c r="AM20" s="55">
        <f t="shared" si="12"/>
        <v>4772.0300000000007</v>
      </c>
      <c r="AN20" s="55">
        <f t="shared" si="12"/>
        <v>4863.58</v>
      </c>
      <c r="AO20" s="55">
        <f t="shared" si="12"/>
        <v>4954.5700000000006</v>
      </c>
      <c r="AP20" s="55">
        <f t="shared" si="12"/>
        <v>5094.7</v>
      </c>
      <c r="AQ20" s="55">
        <f t="shared" si="12"/>
        <v>5168.74</v>
      </c>
      <c r="AR20" s="55">
        <f t="shared" si="12"/>
        <v>5239.71</v>
      </c>
      <c r="AS20" s="55">
        <f t="shared" si="12"/>
        <v>5255.9400000000005</v>
      </c>
      <c r="AT20" s="55">
        <f t="shared" si="12"/>
        <v>5271.43</v>
      </c>
      <c r="AU20" s="55">
        <f t="shared" si="12"/>
        <v>5283.6</v>
      </c>
      <c r="AV20" s="55">
        <f t="shared" si="12"/>
        <v>5293.2400000000007</v>
      </c>
      <c r="AW20" s="55">
        <f t="shared" si="12"/>
        <v>5268.97</v>
      </c>
      <c r="AX20" s="55">
        <f t="shared" si="12"/>
        <v>5274.4500000000007</v>
      </c>
      <c r="AY20" s="55">
        <f t="shared" si="12"/>
        <v>5284.24</v>
      </c>
      <c r="AZ20" s="55">
        <f t="shared" si="12"/>
        <v>5284.9000000000005</v>
      </c>
      <c r="BA20" s="55">
        <f t="shared" si="12"/>
        <v>5286.11</v>
      </c>
      <c r="BB20" s="55">
        <f t="shared" si="12"/>
        <v>5283.45</v>
      </c>
      <c r="BC20" s="55">
        <f t="shared" si="12"/>
        <v>5198.3900000000003</v>
      </c>
      <c r="BD20" s="55">
        <f t="shared" si="12"/>
        <v>5189.38</v>
      </c>
      <c r="BE20" s="55">
        <f t="shared" si="12"/>
        <v>5175.59</v>
      </c>
      <c r="BF20" s="55">
        <f t="shared" si="12"/>
        <v>5166.0700000000006</v>
      </c>
      <c r="BG20" s="55">
        <f t="shared" si="12"/>
        <v>5145.4800000000005</v>
      </c>
      <c r="BH20" s="55">
        <f t="shared" si="12"/>
        <v>5125.2400000000007</v>
      </c>
      <c r="BI20" s="55">
        <f t="shared" si="12"/>
        <v>5089.5</v>
      </c>
      <c r="BJ20" s="55">
        <f t="shared" si="12"/>
        <v>5042.3100000000004</v>
      </c>
      <c r="BK20" s="55">
        <f t="shared" si="12"/>
        <v>4979.66</v>
      </c>
      <c r="BL20" s="55">
        <f t="shared" si="12"/>
        <v>4904.7</v>
      </c>
      <c r="BM20" s="55">
        <f t="shared" si="12"/>
        <v>4807.5500000000011</v>
      </c>
      <c r="BN20" s="55">
        <f t="shared" ref="BN20:CS20" si="13">SUM(BN21:BN24)</f>
        <v>4701.42</v>
      </c>
      <c r="BO20" s="55">
        <f t="shared" si="13"/>
        <v>4589.3600000000006</v>
      </c>
      <c r="BP20" s="55">
        <f t="shared" si="13"/>
        <v>4484.04</v>
      </c>
      <c r="BQ20" s="55">
        <f t="shared" si="13"/>
        <v>4367.6100000000006</v>
      </c>
      <c r="BR20" s="55">
        <f t="shared" si="13"/>
        <v>4264.26</v>
      </c>
      <c r="BS20" s="55">
        <f t="shared" si="13"/>
        <v>4133.99</v>
      </c>
      <c r="BT20" s="55">
        <f t="shared" si="13"/>
        <v>4014.8199999999997</v>
      </c>
      <c r="BU20" s="55">
        <f t="shared" si="13"/>
        <v>3917.18</v>
      </c>
      <c r="BV20" s="55">
        <f t="shared" si="13"/>
        <v>3824</v>
      </c>
      <c r="BW20" s="55">
        <f t="shared" si="13"/>
        <v>3753.04</v>
      </c>
      <c r="BX20" s="55">
        <f t="shared" si="13"/>
        <v>3708.62</v>
      </c>
      <c r="BY20" s="55">
        <f t="shared" si="13"/>
        <v>3664.45</v>
      </c>
      <c r="BZ20" s="55">
        <f t="shared" si="13"/>
        <v>159.22999999999999</v>
      </c>
      <c r="CA20" s="55">
        <f t="shared" si="13"/>
        <v>149.29</v>
      </c>
      <c r="CB20" s="55">
        <f t="shared" si="13"/>
        <v>149.97999999999999</v>
      </c>
      <c r="CC20" s="55">
        <f t="shared" si="13"/>
        <v>150.28</v>
      </c>
      <c r="CD20" s="55">
        <f t="shared" si="13"/>
        <v>150.54</v>
      </c>
      <c r="CE20" s="55">
        <f t="shared" si="13"/>
        <v>149.72</v>
      </c>
      <c r="CF20" s="55">
        <f t="shared" si="13"/>
        <v>150.63999999999999</v>
      </c>
      <c r="CG20" s="55">
        <f t="shared" si="13"/>
        <v>151</v>
      </c>
      <c r="CH20" s="55">
        <f t="shared" si="13"/>
        <v>150.88</v>
      </c>
      <c r="CI20" s="55">
        <f t="shared" si="13"/>
        <v>151.03</v>
      </c>
      <c r="CJ20" s="55">
        <f t="shared" si="13"/>
        <v>149.13999999999999</v>
      </c>
      <c r="CK20" s="55">
        <f t="shared" si="13"/>
        <v>150.47999999999999</v>
      </c>
      <c r="CL20" s="55">
        <f t="shared" si="13"/>
        <v>150.5</v>
      </c>
      <c r="CM20" s="55">
        <f t="shared" si="13"/>
        <v>150.35</v>
      </c>
      <c r="CN20" s="55">
        <f t="shared" si="13"/>
        <v>150.47999999999999</v>
      </c>
      <c r="CO20" s="55">
        <f t="shared" si="13"/>
        <v>151.91</v>
      </c>
      <c r="CP20" s="55">
        <f t="shared" si="13"/>
        <v>151.72999999999999</v>
      </c>
      <c r="CQ20" s="55">
        <f t="shared" si="13"/>
        <v>151.41999999999999</v>
      </c>
      <c r="CR20" s="55">
        <f t="shared" si="13"/>
        <v>151.04999999999998</v>
      </c>
      <c r="CS20" s="56">
        <f t="shared" si="13"/>
        <v>150.60999999999999</v>
      </c>
      <c r="CT20" s="39">
        <f>SUM(B20:CS20)</f>
        <v>255065.80000000022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</v>
      </c>
      <c r="Z21" s="44">
        <v>7.46</v>
      </c>
      <c r="AA21" s="44">
        <v>25.29</v>
      </c>
      <c r="AB21" s="44">
        <v>52.07</v>
      </c>
      <c r="AC21" s="44">
        <v>106.79</v>
      </c>
      <c r="AD21" s="44">
        <v>203.47</v>
      </c>
      <c r="AE21" s="44">
        <v>303.44</v>
      </c>
      <c r="AF21" s="44">
        <v>418.89000000000004</v>
      </c>
      <c r="AG21" s="44">
        <v>531.97</v>
      </c>
      <c r="AH21" s="44">
        <v>647.83000000000004</v>
      </c>
      <c r="AI21" s="44">
        <v>776.36</v>
      </c>
      <c r="AJ21" s="44">
        <v>904.7</v>
      </c>
      <c r="AK21" s="44">
        <v>1009.09</v>
      </c>
      <c r="AL21" s="44">
        <v>1060.75</v>
      </c>
      <c r="AM21" s="44">
        <v>1134.8500000000001</v>
      </c>
      <c r="AN21" s="44">
        <v>1229.56</v>
      </c>
      <c r="AO21" s="44">
        <v>1317.52</v>
      </c>
      <c r="AP21" s="44">
        <v>1456.64</v>
      </c>
      <c r="AQ21" s="44">
        <v>1531.26</v>
      </c>
      <c r="AR21" s="44">
        <v>1603.8200000000002</v>
      </c>
      <c r="AS21" s="44">
        <v>1618.31</v>
      </c>
      <c r="AT21" s="44">
        <v>1635.56</v>
      </c>
      <c r="AU21" s="44">
        <v>1644.3999999999999</v>
      </c>
      <c r="AV21" s="44">
        <v>1653.48</v>
      </c>
      <c r="AW21" s="44">
        <v>1629.05</v>
      </c>
      <c r="AX21" s="44">
        <v>1635.0500000000002</v>
      </c>
      <c r="AY21" s="44">
        <v>1645.1299999999999</v>
      </c>
      <c r="AZ21" s="44">
        <v>1645.82</v>
      </c>
      <c r="BA21" s="44">
        <v>1646.25</v>
      </c>
      <c r="BB21" s="44">
        <v>1645.2099999999998</v>
      </c>
      <c r="BC21" s="44">
        <v>1561.05</v>
      </c>
      <c r="BD21" s="44">
        <v>1551.74</v>
      </c>
      <c r="BE21" s="44">
        <v>1536.3</v>
      </c>
      <c r="BF21" s="44">
        <v>1528.23</v>
      </c>
      <c r="BG21" s="44">
        <v>1506.69</v>
      </c>
      <c r="BH21" s="44">
        <v>1485.8300000000002</v>
      </c>
      <c r="BI21" s="44">
        <v>1450.61</v>
      </c>
      <c r="BJ21" s="44">
        <v>1404.94</v>
      </c>
      <c r="BK21" s="44">
        <v>1340.77</v>
      </c>
      <c r="BL21" s="44">
        <v>1265.3400000000001</v>
      </c>
      <c r="BM21" s="44">
        <v>1168.8300000000002</v>
      </c>
      <c r="BN21" s="44">
        <v>1064.58</v>
      </c>
      <c r="BO21" s="44">
        <v>954.2</v>
      </c>
      <c r="BP21" s="44">
        <v>849.70999999999992</v>
      </c>
      <c r="BQ21" s="44">
        <v>731.68000000000006</v>
      </c>
      <c r="BR21" s="44">
        <v>628.32000000000005</v>
      </c>
      <c r="BS21" s="44">
        <v>497.33000000000004</v>
      </c>
      <c r="BT21" s="44">
        <v>377.90999999999997</v>
      </c>
      <c r="BU21" s="44">
        <v>277.92</v>
      </c>
      <c r="BV21" s="44">
        <v>185.77</v>
      </c>
      <c r="BW21" s="44">
        <v>115.9</v>
      </c>
      <c r="BX21" s="44">
        <v>69.8</v>
      </c>
      <c r="BY21" s="44">
        <v>23.71</v>
      </c>
      <c r="BZ21" s="44">
        <v>7.19</v>
      </c>
      <c r="CA21" s="44">
        <v>0.18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52304.750000000022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3492.66</v>
      </c>
      <c r="Y22" s="1">
        <v>3492.66</v>
      </c>
      <c r="Z22" s="1">
        <v>3492.66</v>
      </c>
      <c r="AA22" s="1">
        <v>3488.56</v>
      </c>
      <c r="AB22" s="1">
        <v>3488.56</v>
      </c>
      <c r="AC22" s="1">
        <v>3488.56</v>
      </c>
      <c r="AD22" s="1">
        <v>3488.56</v>
      </c>
      <c r="AE22" s="1">
        <v>3488.56</v>
      </c>
      <c r="AF22" s="1">
        <v>3488.56</v>
      </c>
      <c r="AG22" s="1">
        <v>3488.56</v>
      </c>
      <c r="AH22" s="1">
        <v>3488.56</v>
      </c>
      <c r="AI22" s="1">
        <v>3488.56</v>
      </c>
      <c r="AJ22" s="1">
        <v>3488.56</v>
      </c>
      <c r="AK22" s="1">
        <v>3488.56</v>
      </c>
      <c r="AL22" s="1">
        <v>3488.56</v>
      </c>
      <c r="AM22" s="1">
        <v>3488.56</v>
      </c>
      <c r="AN22" s="1">
        <v>3488.56</v>
      </c>
      <c r="AO22" s="1">
        <v>3488.56</v>
      </c>
      <c r="AP22" s="1">
        <v>3488.56</v>
      </c>
      <c r="AQ22" s="1">
        <v>3488.56</v>
      </c>
      <c r="AR22" s="1">
        <v>3488.56</v>
      </c>
      <c r="AS22" s="1">
        <v>3488.56</v>
      </c>
      <c r="AT22" s="1">
        <v>3488.56</v>
      </c>
      <c r="AU22" s="1">
        <v>3488.56</v>
      </c>
      <c r="AV22" s="1">
        <v>3488.56</v>
      </c>
      <c r="AW22" s="1">
        <v>3488.56</v>
      </c>
      <c r="AX22" s="1">
        <v>3488.56</v>
      </c>
      <c r="AY22" s="1">
        <v>3488.56</v>
      </c>
      <c r="AZ22" s="1">
        <v>3488.56</v>
      </c>
      <c r="BA22" s="1">
        <v>3488.56</v>
      </c>
      <c r="BB22" s="1">
        <v>3488.56</v>
      </c>
      <c r="BC22" s="1">
        <v>3488.56</v>
      </c>
      <c r="BD22" s="1">
        <v>3488.56</v>
      </c>
      <c r="BE22" s="1">
        <v>3488.56</v>
      </c>
      <c r="BF22" s="1">
        <v>3488.56</v>
      </c>
      <c r="BG22" s="1">
        <v>3488.56</v>
      </c>
      <c r="BH22" s="1">
        <v>3488.56</v>
      </c>
      <c r="BI22" s="1">
        <v>3488.56</v>
      </c>
      <c r="BJ22" s="1">
        <v>3488.56</v>
      </c>
      <c r="BK22" s="1">
        <v>3488.56</v>
      </c>
      <c r="BL22" s="1">
        <v>3488.56</v>
      </c>
      <c r="BM22" s="1">
        <v>3488.56</v>
      </c>
      <c r="BN22" s="1">
        <v>3488.56</v>
      </c>
      <c r="BO22" s="1">
        <v>3488.56</v>
      </c>
      <c r="BP22" s="1">
        <v>3488.56</v>
      </c>
      <c r="BQ22" s="1">
        <v>3488.56</v>
      </c>
      <c r="BR22" s="1">
        <v>3488.56</v>
      </c>
      <c r="BS22" s="1">
        <v>3488.56</v>
      </c>
      <c r="BT22" s="1">
        <v>3488.56</v>
      </c>
      <c r="BU22" s="1">
        <v>3488.56</v>
      </c>
      <c r="BV22" s="1">
        <v>3488.56</v>
      </c>
      <c r="BW22" s="1">
        <v>3488.56</v>
      </c>
      <c r="BX22" s="1">
        <v>3489.31</v>
      </c>
      <c r="BY22" s="1">
        <v>3489.31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188396.03999999992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22.44</v>
      </c>
      <c r="C24" s="37">
        <v>22.66</v>
      </c>
      <c r="D24" s="37">
        <v>22.81</v>
      </c>
      <c r="E24" s="37">
        <v>22.76</v>
      </c>
      <c r="F24" s="37">
        <v>21.38</v>
      </c>
      <c r="G24" s="37">
        <v>20.329999999999998</v>
      </c>
      <c r="H24" s="37">
        <v>20.8</v>
      </c>
      <c r="I24" s="37">
        <v>18.489999999999998</v>
      </c>
      <c r="J24" s="37">
        <v>17.61</v>
      </c>
      <c r="K24" s="37">
        <v>20.43</v>
      </c>
      <c r="L24" s="37">
        <v>22.26</v>
      </c>
      <c r="M24" s="37">
        <v>21.23</v>
      </c>
      <c r="N24" s="37">
        <v>22.08</v>
      </c>
      <c r="O24" s="37">
        <v>19.82</v>
      </c>
      <c r="P24" s="37">
        <v>18.28</v>
      </c>
      <c r="Q24" s="37">
        <v>20.77</v>
      </c>
      <c r="R24" s="37">
        <v>20.309999999999999</v>
      </c>
      <c r="S24" s="37">
        <v>20.309999999999999</v>
      </c>
      <c r="T24" s="37">
        <v>21.68</v>
      </c>
      <c r="U24" s="37">
        <v>22.48</v>
      </c>
      <c r="V24" s="37">
        <v>22.93</v>
      </c>
      <c r="W24" s="37">
        <v>22.33</v>
      </c>
      <c r="X24" s="37">
        <v>21.48</v>
      </c>
      <c r="Y24" s="37">
        <v>20.190000000000001</v>
      </c>
      <c r="Z24" s="37">
        <v>21.58</v>
      </c>
      <c r="AA24" s="37">
        <v>22.03</v>
      </c>
      <c r="AB24" s="37">
        <v>22.9</v>
      </c>
      <c r="AC24" s="37">
        <v>23.75</v>
      </c>
      <c r="AD24" s="37">
        <v>23.27</v>
      </c>
      <c r="AE24" s="37">
        <v>20.34</v>
      </c>
      <c r="AF24" s="37">
        <v>21.35</v>
      </c>
      <c r="AG24" s="37">
        <v>22.14</v>
      </c>
      <c r="AH24" s="37">
        <v>18.79</v>
      </c>
      <c r="AI24" s="37">
        <v>20.399999999999999</v>
      </c>
      <c r="AJ24" s="37">
        <v>21.6</v>
      </c>
      <c r="AK24" s="37">
        <v>23.2</v>
      </c>
      <c r="AL24" s="37">
        <v>23.3</v>
      </c>
      <c r="AM24" s="37">
        <v>20.52</v>
      </c>
      <c r="AN24" s="37">
        <v>17.36</v>
      </c>
      <c r="AO24" s="37">
        <v>20.39</v>
      </c>
      <c r="AP24" s="37">
        <v>21.4</v>
      </c>
      <c r="AQ24" s="37">
        <v>20.82</v>
      </c>
      <c r="AR24" s="37">
        <v>19.23</v>
      </c>
      <c r="AS24" s="37">
        <v>20.97</v>
      </c>
      <c r="AT24" s="37">
        <v>19.21</v>
      </c>
      <c r="AU24" s="37">
        <v>22.54</v>
      </c>
      <c r="AV24" s="37">
        <v>23.1</v>
      </c>
      <c r="AW24" s="37">
        <v>23.26</v>
      </c>
      <c r="AX24" s="37">
        <v>22.74</v>
      </c>
      <c r="AY24" s="37">
        <v>22.45</v>
      </c>
      <c r="AZ24" s="37">
        <v>22.42</v>
      </c>
      <c r="BA24" s="37">
        <v>23.2</v>
      </c>
      <c r="BB24" s="37">
        <v>21.58</v>
      </c>
      <c r="BC24" s="37">
        <v>20.68</v>
      </c>
      <c r="BD24" s="37">
        <v>20.98</v>
      </c>
      <c r="BE24" s="37">
        <v>22.63</v>
      </c>
      <c r="BF24" s="37">
        <v>21.18</v>
      </c>
      <c r="BG24" s="37">
        <v>22.13</v>
      </c>
      <c r="BH24" s="37">
        <v>22.75</v>
      </c>
      <c r="BI24" s="37">
        <v>22.23</v>
      </c>
      <c r="BJ24" s="37">
        <v>20.71</v>
      </c>
      <c r="BK24" s="37">
        <v>22.23</v>
      </c>
      <c r="BL24" s="37">
        <v>22.7</v>
      </c>
      <c r="BM24" s="37">
        <v>22.06</v>
      </c>
      <c r="BN24" s="37">
        <v>20.18</v>
      </c>
      <c r="BO24" s="37">
        <v>18.5</v>
      </c>
      <c r="BP24" s="37">
        <v>17.670000000000002</v>
      </c>
      <c r="BQ24" s="37">
        <v>19.27</v>
      </c>
      <c r="BR24" s="37">
        <v>19.28</v>
      </c>
      <c r="BS24" s="37">
        <v>20</v>
      </c>
      <c r="BT24" s="37">
        <v>20.25</v>
      </c>
      <c r="BU24" s="37">
        <v>22.6</v>
      </c>
      <c r="BV24" s="37">
        <v>21.57</v>
      </c>
      <c r="BW24" s="37">
        <v>20.48</v>
      </c>
      <c r="BX24" s="37">
        <v>21.41</v>
      </c>
      <c r="BY24" s="37">
        <v>23.33</v>
      </c>
      <c r="BZ24" s="37">
        <v>23.94</v>
      </c>
      <c r="CA24" s="37">
        <v>21.01</v>
      </c>
      <c r="CB24" s="37">
        <v>21.88</v>
      </c>
      <c r="CC24" s="37">
        <v>22.18</v>
      </c>
      <c r="CD24" s="37">
        <v>22.44</v>
      </c>
      <c r="CE24" s="37">
        <v>21.62</v>
      </c>
      <c r="CF24" s="37">
        <v>22.54</v>
      </c>
      <c r="CG24" s="37">
        <v>22.9</v>
      </c>
      <c r="CH24" s="37">
        <v>22.78</v>
      </c>
      <c r="CI24" s="37">
        <v>22.93</v>
      </c>
      <c r="CJ24" s="37">
        <v>21.04</v>
      </c>
      <c r="CK24" s="37">
        <v>22.38</v>
      </c>
      <c r="CL24" s="37">
        <v>22.4</v>
      </c>
      <c r="CM24" s="37">
        <v>22.25</v>
      </c>
      <c r="CN24" s="37">
        <v>22.38</v>
      </c>
      <c r="CO24" s="37">
        <v>23.81</v>
      </c>
      <c r="CP24" s="37">
        <v>23.63</v>
      </c>
      <c r="CQ24" s="37">
        <v>23.32</v>
      </c>
      <c r="CR24" s="37">
        <v>22.95</v>
      </c>
      <c r="CS24" s="38">
        <v>22.51</v>
      </c>
      <c r="CT24" s="31">
        <f t="shared" si="14"/>
        <v>2067.4100000000012</v>
      </c>
      <c r="CU24" s="152"/>
      <c r="CW24" s="140"/>
    </row>
    <row r="25" spans="1:102" ht="15.75" thickBot="1">
      <c r="A25" s="59" t="s">
        <v>29</v>
      </c>
      <c r="B25" s="60">
        <f>SUM(B3,B13,B15,B20)</f>
        <v>8130.7978408602148</v>
      </c>
      <c r="C25" s="61">
        <f t="shared" ref="C25:BN25" si="15">SUM(C3,C13,C15,C20)</f>
        <v>8131.0178408602151</v>
      </c>
      <c r="D25" s="61">
        <f t="shared" si="15"/>
        <v>8134.3178408602153</v>
      </c>
      <c r="E25" s="61">
        <f t="shared" si="15"/>
        <v>8134.2678408602151</v>
      </c>
      <c r="F25" s="61">
        <f t="shared" si="15"/>
        <v>8129.5778408602137</v>
      </c>
      <c r="G25" s="61">
        <f t="shared" si="15"/>
        <v>8128.5278408602144</v>
      </c>
      <c r="H25" s="61">
        <f t="shared" si="15"/>
        <v>8128.9978408602137</v>
      </c>
      <c r="I25" s="61">
        <f t="shared" si="15"/>
        <v>8126.6878408602142</v>
      </c>
      <c r="J25" s="61">
        <f t="shared" si="15"/>
        <v>8125.8278408602146</v>
      </c>
      <c r="K25" s="61">
        <f t="shared" si="15"/>
        <v>8128.6478408602143</v>
      </c>
      <c r="L25" s="61">
        <f t="shared" si="15"/>
        <v>8129.0178408602151</v>
      </c>
      <c r="M25" s="61">
        <f t="shared" si="15"/>
        <v>8127.1478408602152</v>
      </c>
      <c r="N25" s="61">
        <f t="shared" si="15"/>
        <v>8127.9978408602155</v>
      </c>
      <c r="O25" s="61">
        <f t="shared" si="15"/>
        <v>8125.7378408602153</v>
      </c>
      <c r="P25" s="61">
        <f t="shared" si="15"/>
        <v>8124.1978408602154</v>
      </c>
      <c r="Q25" s="61">
        <f t="shared" si="15"/>
        <v>8126.6878408602151</v>
      </c>
      <c r="R25" s="61">
        <f t="shared" si="15"/>
        <v>8128.5278408602144</v>
      </c>
      <c r="S25" s="61">
        <f t="shared" si="15"/>
        <v>8128.5278408602144</v>
      </c>
      <c r="T25" s="61">
        <f t="shared" si="15"/>
        <v>8129.8978408602143</v>
      </c>
      <c r="U25" s="61">
        <f t="shared" si="15"/>
        <v>8130.6978408602145</v>
      </c>
      <c r="V25" s="61">
        <f t="shared" si="15"/>
        <v>8131.1478408602143</v>
      </c>
      <c r="W25" s="61">
        <f t="shared" si="15"/>
        <v>8130.5478408602148</v>
      </c>
      <c r="X25" s="61">
        <f t="shared" si="15"/>
        <v>11622.357840860215</v>
      </c>
      <c r="Y25" s="61">
        <f t="shared" si="15"/>
        <v>11621.437840860213</v>
      </c>
      <c r="Z25" s="61">
        <f t="shared" si="15"/>
        <v>11630.187840860215</v>
      </c>
      <c r="AA25" s="61">
        <f t="shared" si="15"/>
        <v>11644.367840860215</v>
      </c>
      <c r="AB25" s="61">
        <f t="shared" si="15"/>
        <v>11672.177840860215</v>
      </c>
      <c r="AC25" s="61">
        <f t="shared" si="15"/>
        <v>11727.747840860215</v>
      </c>
      <c r="AD25" s="61">
        <f t="shared" si="15"/>
        <v>11823.837840860215</v>
      </c>
      <c r="AE25" s="61">
        <f t="shared" si="15"/>
        <v>11920.877840860214</v>
      </c>
      <c r="AF25" s="61">
        <f t="shared" si="15"/>
        <v>12037.337840860215</v>
      </c>
      <c r="AG25" s="61">
        <f t="shared" si="15"/>
        <v>12151.207840860214</v>
      </c>
      <c r="AH25" s="61">
        <f t="shared" si="15"/>
        <v>12263.997840860215</v>
      </c>
      <c r="AI25" s="61">
        <f t="shared" si="15"/>
        <v>12394.137840860214</v>
      </c>
      <c r="AJ25" s="61">
        <f t="shared" si="15"/>
        <v>12529.147840860216</v>
      </c>
      <c r="AK25" s="61">
        <f t="shared" si="15"/>
        <v>12635.137840860214</v>
      </c>
      <c r="AL25" s="61">
        <f t="shared" si="15"/>
        <v>12686.897840860214</v>
      </c>
      <c r="AM25" s="61">
        <f t="shared" si="15"/>
        <v>12758.217840860216</v>
      </c>
      <c r="AN25" s="61">
        <f t="shared" si="15"/>
        <v>12850.177840860215</v>
      </c>
      <c r="AO25" s="61">
        <f t="shared" si="15"/>
        <v>12941.277840860215</v>
      </c>
      <c r="AP25" s="61">
        <f t="shared" si="15"/>
        <v>13082.727840860214</v>
      </c>
      <c r="AQ25" s="61">
        <f t="shared" si="15"/>
        <v>13156.967840860216</v>
      </c>
      <c r="AR25" s="61">
        <f t="shared" si="15"/>
        <v>13227.937840860215</v>
      </c>
      <c r="AS25" s="61">
        <f t="shared" si="15"/>
        <v>13244.167840860217</v>
      </c>
      <c r="AT25" s="61">
        <f t="shared" si="15"/>
        <v>13259.657840860214</v>
      </c>
      <c r="AU25" s="61">
        <f t="shared" si="15"/>
        <v>13271.827840860216</v>
      </c>
      <c r="AV25" s="61">
        <f t="shared" si="15"/>
        <v>13281.567840860214</v>
      </c>
      <c r="AW25" s="61">
        <f t="shared" si="15"/>
        <v>13257.297840860214</v>
      </c>
      <c r="AX25" s="61">
        <f t="shared" si="15"/>
        <v>13262.777840860215</v>
      </c>
      <c r="AY25" s="61">
        <f t="shared" si="15"/>
        <v>13272.567840860214</v>
      </c>
      <c r="AZ25" s="61">
        <f t="shared" si="15"/>
        <v>13273.227840860214</v>
      </c>
      <c r="BA25" s="61">
        <f t="shared" si="15"/>
        <v>13274.217840860214</v>
      </c>
      <c r="BB25" s="61">
        <f t="shared" si="15"/>
        <v>13271.557840860214</v>
      </c>
      <c r="BC25" s="61">
        <f t="shared" si="15"/>
        <v>13186.497840860215</v>
      </c>
      <c r="BD25" s="61">
        <f t="shared" si="15"/>
        <v>13177.487840860214</v>
      </c>
      <c r="BE25" s="61">
        <f t="shared" si="15"/>
        <v>13163.697840860215</v>
      </c>
      <c r="BF25" s="61">
        <f t="shared" si="15"/>
        <v>13148.707840860216</v>
      </c>
      <c r="BG25" s="61">
        <f t="shared" si="15"/>
        <v>13128.117840860215</v>
      </c>
      <c r="BH25" s="61">
        <f t="shared" si="15"/>
        <v>13107.877840860216</v>
      </c>
      <c r="BI25" s="61">
        <f t="shared" si="15"/>
        <v>13060.167840860215</v>
      </c>
      <c r="BJ25" s="61">
        <f t="shared" si="15"/>
        <v>12998.077840860215</v>
      </c>
      <c r="BK25" s="61">
        <f t="shared" si="15"/>
        <v>12935.287840860216</v>
      </c>
      <c r="BL25" s="61">
        <f t="shared" si="15"/>
        <v>12860.257840860215</v>
      </c>
      <c r="BM25" s="61">
        <f t="shared" si="15"/>
        <v>12763.107840860215</v>
      </c>
      <c r="BN25" s="61">
        <f t="shared" si="15"/>
        <v>12656.827840860216</v>
      </c>
      <c r="BO25" s="61">
        <f t="shared" ref="BO25:CS25" si="16">SUM(BO3,BO13,BO15,BO20)</f>
        <v>12544.767840860215</v>
      </c>
      <c r="BP25" s="61">
        <f t="shared" si="16"/>
        <v>12439.447840860215</v>
      </c>
      <c r="BQ25" s="61">
        <f t="shared" si="16"/>
        <v>12323.017840860215</v>
      </c>
      <c r="BR25" s="61">
        <f t="shared" si="16"/>
        <v>12219.667840860217</v>
      </c>
      <c r="BS25" s="61">
        <f t="shared" si="16"/>
        <v>12089.397840860216</v>
      </c>
      <c r="BT25" s="61">
        <f t="shared" si="16"/>
        <v>11970.227840860214</v>
      </c>
      <c r="BU25" s="61">
        <f t="shared" si="16"/>
        <v>11872.587840860215</v>
      </c>
      <c r="BV25" s="61">
        <f t="shared" si="16"/>
        <v>11775.187840860213</v>
      </c>
      <c r="BW25" s="61">
        <f t="shared" si="16"/>
        <v>11704.227840860214</v>
      </c>
      <c r="BX25" s="61">
        <f t="shared" si="16"/>
        <v>11659.497840860215</v>
      </c>
      <c r="BY25" s="61">
        <f t="shared" si="16"/>
        <v>11615.327840860215</v>
      </c>
      <c r="BZ25" s="61">
        <f t="shared" si="16"/>
        <v>8110.387840860215</v>
      </c>
      <c r="CA25" s="61">
        <f t="shared" si="16"/>
        <v>8100.4478408602154</v>
      </c>
      <c r="CB25" s="61">
        <f t="shared" si="16"/>
        <v>8101.137840860215</v>
      </c>
      <c r="CC25" s="61">
        <f t="shared" si="16"/>
        <v>8101.4378408602151</v>
      </c>
      <c r="CD25" s="61">
        <f t="shared" si="16"/>
        <v>8101.6978408602154</v>
      </c>
      <c r="CE25" s="61">
        <f t="shared" si="16"/>
        <v>8100.8778408602157</v>
      </c>
      <c r="CF25" s="61">
        <f t="shared" si="16"/>
        <v>8101.8978408602152</v>
      </c>
      <c r="CG25" s="61">
        <f t="shared" si="16"/>
        <v>8102.057840860215</v>
      </c>
      <c r="CH25" s="61">
        <f t="shared" si="16"/>
        <v>8101.8578408602152</v>
      </c>
      <c r="CI25" s="61">
        <f t="shared" si="16"/>
        <v>8101.847840860215</v>
      </c>
      <c r="CJ25" s="61">
        <f t="shared" si="16"/>
        <v>8099.7978408602157</v>
      </c>
      <c r="CK25" s="61">
        <f t="shared" si="16"/>
        <v>8100.9678408602149</v>
      </c>
      <c r="CL25" s="61">
        <f t="shared" si="16"/>
        <v>8100.9978408602146</v>
      </c>
      <c r="CM25" s="61">
        <f t="shared" si="16"/>
        <v>8100.6878408602151</v>
      </c>
      <c r="CN25" s="61">
        <f t="shared" si="16"/>
        <v>8100.6478408602143</v>
      </c>
      <c r="CO25" s="61">
        <f t="shared" si="16"/>
        <v>8101.7678408602142</v>
      </c>
      <c r="CP25" s="61">
        <f t="shared" si="16"/>
        <v>8101.4978408602137</v>
      </c>
      <c r="CQ25" s="61">
        <f t="shared" si="16"/>
        <v>8101.0278408602144</v>
      </c>
      <c r="CR25" s="61">
        <f t="shared" si="16"/>
        <v>8100.5278408602153</v>
      </c>
      <c r="CS25" s="62">
        <f t="shared" si="16"/>
        <v>8099.9278408602149</v>
      </c>
      <c r="CT25" s="110">
        <f t="shared" si="14"/>
        <v>1020316.8027225805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3483.8808408602144</v>
      </c>
      <c r="C30" s="72">
        <f t="shared" si="17"/>
        <v>3483.8808408602144</v>
      </c>
      <c r="D30" s="72">
        <f t="shared" si="17"/>
        <v>3480.8808408602144</v>
      </c>
      <c r="E30" s="72">
        <f t="shared" si="17"/>
        <v>3482.8808408602144</v>
      </c>
      <c r="F30" s="72">
        <f t="shared" si="17"/>
        <v>3478.8808408602144</v>
      </c>
      <c r="G30" s="72">
        <f t="shared" si="17"/>
        <v>3475.8808408602144</v>
      </c>
      <c r="H30" s="72">
        <f t="shared" ref="H30:BS30" si="18">H31+H39</f>
        <v>3480.8808408602144</v>
      </c>
      <c r="I30" s="72">
        <f t="shared" si="18"/>
        <v>3483.8808408602144</v>
      </c>
      <c r="J30" s="72">
        <f t="shared" si="18"/>
        <v>3479.8808408602144</v>
      </c>
      <c r="K30" s="72">
        <f t="shared" si="18"/>
        <v>3479.8808408602144</v>
      </c>
      <c r="L30" s="72">
        <f t="shared" si="18"/>
        <v>3479.8808408602144</v>
      </c>
      <c r="M30" s="72">
        <f t="shared" si="18"/>
        <v>3475.8808408602144</v>
      </c>
      <c r="N30" s="72">
        <f t="shared" si="18"/>
        <v>3476.8808408602144</v>
      </c>
      <c r="O30" s="72">
        <f t="shared" si="18"/>
        <v>3483.8808408602144</v>
      </c>
      <c r="P30" s="72">
        <f t="shared" si="18"/>
        <v>3483.8808408602144</v>
      </c>
      <c r="Q30" s="72">
        <f t="shared" si="18"/>
        <v>3478.8808408602144</v>
      </c>
      <c r="R30" s="72">
        <f t="shared" si="18"/>
        <v>3479.8808408602144</v>
      </c>
      <c r="S30" s="72">
        <f t="shared" si="18"/>
        <v>3479.8808408602144</v>
      </c>
      <c r="T30" s="72">
        <f t="shared" si="18"/>
        <v>3479.8808408602144</v>
      </c>
      <c r="U30" s="72">
        <f t="shared" si="18"/>
        <v>3479.8808408602144</v>
      </c>
      <c r="V30" s="72">
        <f t="shared" si="18"/>
        <v>3478.8808408602144</v>
      </c>
      <c r="W30" s="72">
        <f t="shared" si="18"/>
        <v>3478.8808408602144</v>
      </c>
      <c r="X30" s="72">
        <f t="shared" si="18"/>
        <v>3481.8808408602144</v>
      </c>
      <c r="Y30" s="72">
        <f t="shared" si="18"/>
        <v>3483.8808408602144</v>
      </c>
      <c r="Z30" s="72">
        <f t="shared" si="18"/>
        <v>3483.8808408602144</v>
      </c>
      <c r="AA30" s="72">
        <f t="shared" si="18"/>
        <v>3481.8808408602144</v>
      </c>
      <c r="AB30" s="72">
        <f t="shared" si="18"/>
        <v>3478.8808408602144</v>
      </c>
      <c r="AC30" s="72">
        <f t="shared" si="18"/>
        <v>3478.8808408602144</v>
      </c>
      <c r="AD30" s="72">
        <f t="shared" si="18"/>
        <v>3417.8808408602144</v>
      </c>
      <c r="AE30" s="72">
        <f t="shared" si="18"/>
        <v>3357.8808408602144</v>
      </c>
      <c r="AF30" s="72">
        <f t="shared" si="18"/>
        <v>3169.8808408602144</v>
      </c>
      <c r="AG30" s="72">
        <f t="shared" si="18"/>
        <v>3049.8808408602144</v>
      </c>
      <c r="AH30" s="72">
        <f t="shared" si="18"/>
        <v>2962.8808408602144</v>
      </c>
      <c r="AI30" s="72">
        <f t="shared" si="18"/>
        <v>2962.8808408602144</v>
      </c>
      <c r="AJ30" s="72">
        <f t="shared" si="18"/>
        <v>2962.8808408602144</v>
      </c>
      <c r="AK30" s="72">
        <f t="shared" si="18"/>
        <v>2970.8808408602144</v>
      </c>
      <c r="AL30" s="72">
        <f t="shared" si="18"/>
        <v>2972.8808408602144</v>
      </c>
      <c r="AM30" s="72">
        <f t="shared" si="18"/>
        <v>2964.8808408602144</v>
      </c>
      <c r="AN30" s="72">
        <f t="shared" si="18"/>
        <v>2964.8808408602144</v>
      </c>
      <c r="AO30" s="72">
        <f t="shared" si="18"/>
        <v>2972.8808408602144</v>
      </c>
      <c r="AP30" s="72">
        <f t="shared" si="18"/>
        <v>2970.8808408602144</v>
      </c>
      <c r="AQ30" s="72">
        <f t="shared" si="18"/>
        <v>2963.8808408602144</v>
      </c>
      <c r="AR30" s="72">
        <f t="shared" si="18"/>
        <v>2963.8808408602144</v>
      </c>
      <c r="AS30" s="72">
        <f t="shared" si="18"/>
        <v>2964.8808408602144</v>
      </c>
      <c r="AT30" s="72">
        <f t="shared" si="18"/>
        <v>2962.8808408602144</v>
      </c>
      <c r="AU30" s="72">
        <f t="shared" si="18"/>
        <v>2960.8808408602144</v>
      </c>
      <c r="AV30" s="72">
        <f t="shared" si="18"/>
        <v>2962.8808408602144</v>
      </c>
      <c r="AW30" s="72">
        <f t="shared" si="18"/>
        <v>2968.8808408602144</v>
      </c>
      <c r="AX30" s="72">
        <f t="shared" si="18"/>
        <v>2965.8808408602144</v>
      </c>
      <c r="AY30" s="72">
        <f t="shared" si="18"/>
        <v>2965.8808408602144</v>
      </c>
      <c r="AZ30" s="72">
        <f t="shared" si="18"/>
        <v>2968.8808408602144</v>
      </c>
      <c r="BA30" s="72">
        <f t="shared" si="18"/>
        <v>2966.8808408602144</v>
      </c>
      <c r="BB30" s="72">
        <f t="shared" si="18"/>
        <v>2962.8808408602144</v>
      </c>
      <c r="BC30" s="72">
        <f t="shared" si="18"/>
        <v>2962.8808408602144</v>
      </c>
      <c r="BD30" s="72">
        <f t="shared" si="18"/>
        <v>2962.8808408602144</v>
      </c>
      <c r="BE30" s="72">
        <f t="shared" si="18"/>
        <v>2966.8808408602144</v>
      </c>
      <c r="BF30" s="72">
        <f t="shared" si="18"/>
        <v>2967.8808408602144</v>
      </c>
      <c r="BG30" s="72">
        <f t="shared" si="18"/>
        <v>2962.8808408602144</v>
      </c>
      <c r="BH30" s="72">
        <f t="shared" si="18"/>
        <v>2969.8808408602144</v>
      </c>
      <c r="BI30" s="72">
        <f t="shared" si="18"/>
        <v>2970.8808408602144</v>
      </c>
      <c r="BJ30" s="72">
        <f t="shared" si="18"/>
        <v>2966.8808408602144</v>
      </c>
      <c r="BK30" s="72">
        <f t="shared" si="18"/>
        <v>3036.8808408602144</v>
      </c>
      <c r="BL30" s="72">
        <f t="shared" si="18"/>
        <v>3034.8808408602144</v>
      </c>
      <c r="BM30" s="72">
        <f t="shared" si="18"/>
        <v>3034.8808408602144</v>
      </c>
      <c r="BN30" s="72">
        <f t="shared" si="18"/>
        <v>3037.8808408602144</v>
      </c>
      <c r="BO30" s="72">
        <f t="shared" si="18"/>
        <v>3036.8808408602144</v>
      </c>
      <c r="BP30" s="72">
        <f t="shared" si="18"/>
        <v>3093.8808408602144</v>
      </c>
      <c r="BQ30" s="72">
        <f t="shared" si="18"/>
        <v>3150.8808408602144</v>
      </c>
      <c r="BR30" s="72">
        <f t="shared" si="18"/>
        <v>3194.8808408602144</v>
      </c>
      <c r="BS30" s="72">
        <f t="shared" si="18"/>
        <v>3197.8808408602144</v>
      </c>
      <c r="BT30" s="72">
        <f t="shared" ref="BT30:CS30" si="19">BT31+BT39</f>
        <v>3200.8808408602144</v>
      </c>
      <c r="BU30" s="72">
        <f t="shared" si="19"/>
        <v>3197.8808408602144</v>
      </c>
      <c r="BV30" s="72">
        <f t="shared" si="19"/>
        <v>3196.8808408602144</v>
      </c>
      <c r="BW30" s="72">
        <f t="shared" si="19"/>
        <v>3196.8808408602144</v>
      </c>
      <c r="BX30" s="72">
        <f t="shared" si="19"/>
        <v>3251.8808408602144</v>
      </c>
      <c r="BY30" s="72">
        <f t="shared" si="19"/>
        <v>3313.8808408602144</v>
      </c>
      <c r="BZ30" s="72">
        <f t="shared" si="19"/>
        <v>3375.8808408602144</v>
      </c>
      <c r="CA30" s="72">
        <f t="shared" si="19"/>
        <v>3435.8808408602144</v>
      </c>
      <c r="CB30" s="72">
        <f t="shared" si="19"/>
        <v>3481.8808408602144</v>
      </c>
      <c r="CC30" s="72">
        <f t="shared" si="19"/>
        <v>3485.8808408602144</v>
      </c>
      <c r="CD30" s="72">
        <f t="shared" si="19"/>
        <v>3482.8808408602144</v>
      </c>
      <c r="CE30" s="72">
        <f t="shared" si="19"/>
        <v>3476.8808408602144</v>
      </c>
      <c r="CF30" s="72">
        <f t="shared" si="19"/>
        <v>3478.8808408602144</v>
      </c>
      <c r="CG30" s="72">
        <f t="shared" si="19"/>
        <v>3480.8808408602144</v>
      </c>
      <c r="CH30" s="72">
        <f t="shared" si="19"/>
        <v>3480.8808408602144</v>
      </c>
      <c r="CI30" s="72">
        <f t="shared" si="19"/>
        <v>3477.8808408602144</v>
      </c>
      <c r="CJ30" s="72">
        <f t="shared" si="19"/>
        <v>3481.8808408602144</v>
      </c>
      <c r="CK30" s="72">
        <f t="shared" si="19"/>
        <v>3486.8808408602144</v>
      </c>
      <c r="CL30" s="72">
        <f t="shared" si="19"/>
        <v>3481.8808408602144</v>
      </c>
      <c r="CM30" s="72">
        <f t="shared" si="19"/>
        <v>3481.8808408602144</v>
      </c>
      <c r="CN30" s="72">
        <f t="shared" si="19"/>
        <v>3481.8808408602144</v>
      </c>
      <c r="CO30" s="72">
        <f t="shared" si="19"/>
        <v>3481.8808408602144</v>
      </c>
      <c r="CP30" s="72">
        <f t="shared" si="19"/>
        <v>3478.8808408602144</v>
      </c>
      <c r="CQ30" s="72">
        <f t="shared" si="19"/>
        <v>3478.8808408602144</v>
      </c>
      <c r="CR30" s="72">
        <f t="shared" si="19"/>
        <v>3482.8808408602144</v>
      </c>
      <c r="CS30" s="73">
        <f t="shared" si="19"/>
        <v>3482.8808408602144</v>
      </c>
      <c r="CT30" s="74">
        <f t="shared" ref="CT30:CT47" si="20">SUM(B30:CS30)</f>
        <v>313122.56072258053</v>
      </c>
      <c r="CU30" s="150"/>
    </row>
    <row r="31" spans="1:102">
      <c r="A31" s="75" t="s">
        <v>3</v>
      </c>
      <c r="B31" s="76">
        <f>SUM(B32:B38)</f>
        <v>3415.1829999999995</v>
      </c>
      <c r="C31" s="77">
        <f t="shared" ref="C31:BN31" si="21">SUM(C32:C38)</f>
        <v>3415.1829999999995</v>
      </c>
      <c r="D31" s="77">
        <f t="shared" si="21"/>
        <v>3412.1829999999995</v>
      </c>
      <c r="E31" s="77">
        <f t="shared" si="21"/>
        <v>3414.1829999999995</v>
      </c>
      <c r="F31" s="77">
        <f t="shared" si="21"/>
        <v>3410.1829999999995</v>
      </c>
      <c r="G31" s="77">
        <f t="shared" si="21"/>
        <v>3407.1829999999995</v>
      </c>
      <c r="H31" s="77">
        <f t="shared" si="21"/>
        <v>3412.1829999999995</v>
      </c>
      <c r="I31" s="77">
        <f t="shared" si="21"/>
        <v>3415.1829999999995</v>
      </c>
      <c r="J31" s="77">
        <f t="shared" si="21"/>
        <v>3411.1829999999995</v>
      </c>
      <c r="K31" s="77">
        <f t="shared" si="21"/>
        <v>3411.1829999999995</v>
      </c>
      <c r="L31" s="77">
        <f t="shared" si="21"/>
        <v>3411.1829999999995</v>
      </c>
      <c r="M31" s="77">
        <f t="shared" si="21"/>
        <v>3407.1829999999995</v>
      </c>
      <c r="N31" s="77">
        <f t="shared" si="21"/>
        <v>3408.1829999999995</v>
      </c>
      <c r="O31" s="77">
        <f t="shared" si="21"/>
        <v>3415.1829999999995</v>
      </c>
      <c r="P31" s="77">
        <f t="shared" si="21"/>
        <v>3415.1829999999995</v>
      </c>
      <c r="Q31" s="77">
        <f t="shared" si="21"/>
        <v>3410.1829999999995</v>
      </c>
      <c r="R31" s="77">
        <f t="shared" si="21"/>
        <v>3411.1829999999995</v>
      </c>
      <c r="S31" s="77">
        <f t="shared" si="21"/>
        <v>3411.1829999999995</v>
      </c>
      <c r="T31" s="77">
        <f t="shared" si="21"/>
        <v>3411.1829999999995</v>
      </c>
      <c r="U31" s="77">
        <f t="shared" si="21"/>
        <v>3411.1829999999995</v>
      </c>
      <c r="V31" s="77">
        <f t="shared" si="21"/>
        <v>3410.1829999999995</v>
      </c>
      <c r="W31" s="77">
        <f t="shared" si="21"/>
        <v>3410.1829999999995</v>
      </c>
      <c r="X31" s="77">
        <f t="shared" si="21"/>
        <v>3413.1829999999995</v>
      </c>
      <c r="Y31" s="77">
        <f t="shared" si="21"/>
        <v>3415.1829999999995</v>
      </c>
      <c r="Z31" s="77">
        <f t="shared" si="21"/>
        <v>3415.1829999999995</v>
      </c>
      <c r="AA31" s="77">
        <f t="shared" si="21"/>
        <v>3413.1829999999995</v>
      </c>
      <c r="AB31" s="77">
        <f t="shared" si="21"/>
        <v>3410.1829999999995</v>
      </c>
      <c r="AC31" s="77">
        <f t="shared" si="21"/>
        <v>3410.1829999999995</v>
      </c>
      <c r="AD31" s="77">
        <f t="shared" si="21"/>
        <v>3349.1829999999995</v>
      </c>
      <c r="AE31" s="77">
        <f t="shared" si="21"/>
        <v>3289.1829999999995</v>
      </c>
      <c r="AF31" s="77">
        <f t="shared" si="21"/>
        <v>3101.1829999999995</v>
      </c>
      <c r="AG31" s="77">
        <f t="shared" si="21"/>
        <v>2981.1829999999995</v>
      </c>
      <c r="AH31" s="77">
        <f t="shared" si="21"/>
        <v>2894.1829999999995</v>
      </c>
      <c r="AI31" s="77">
        <f t="shared" si="21"/>
        <v>2894.1829999999995</v>
      </c>
      <c r="AJ31" s="77">
        <f t="shared" si="21"/>
        <v>2894.1829999999995</v>
      </c>
      <c r="AK31" s="77">
        <f t="shared" si="21"/>
        <v>2902.1829999999995</v>
      </c>
      <c r="AL31" s="77">
        <f t="shared" si="21"/>
        <v>2904.1829999999995</v>
      </c>
      <c r="AM31" s="77">
        <f t="shared" si="21"/>
        <v>2896.1829999999995</v>
      </c>
      <c r="AN31" s="77">
        <f t="shared" si="21"/>
        <v>2896.1829999999995</v>
      </c>
      <c r="AO31" s="77">
        <f t="shared" si="21"/>
        <v>2904.1829999999995</v>
      </c>
      <c r="AP31" s="77">
        <f t="shared" si="21"/>
        <v>2902.1829999999995</v>
      </c>
      <c r="AQ31" s="77">
        <f t="shared" si="21"/>
        <v>2895.1829999999995</v>
      </c>
      <c r="AR31" s="77">
        <f t="shared" si="21"/>
        <v>2895.1829999999995</v>
      </c>
      <c r="AS31" s="77">
        <f t="shared" si="21"/>
        <v>2896.1829999999995</v>
      </c>
      <c r="AT31" s="77">
        <f t="shared" si="21"/>
        <v>2894.1829999999995</v>
      </c>
      <c r="AU31" s="77">
        <f t="shared" si="21"/>
        <v>2892.1829999999995</v>
      </c>
      <c r="AV31" s="77">
        <f t="shared" si="21"/>
        <v>2894.1829999999995</v>
      </c>
      <c r="AW31" s="77">
        <f t="shared" si="21"/>
        <v>2900.1829999999995</v>
      </c>
      <c r="AX31" s="77">
        <f t="shared" si="21"/>
        <v>2897.1829999999995</v>
      </c>
      <c r="AY31" s="77">
        <f t="shared" si="21"/>
        <v>2897.1829999999995</v>
      </c>
      <c r="AZ31" s="77">
        <f t="shared" si="21"/>
        <v>2900.1829999999995</v>
      </c>
      <c r="BA31" s="77">
        <f t="shared" si="21"/>
        <v>2898.1829999999995</v>
      </c>
      <c r="BB31" s="77">
        <f t="shared" si="21"/>
        <v>2894.1829999999995</v>
      </c>
      <c r="BC31" s="77">
        <f t="shared" si="21"/>
        <v>2894.1829999999995</v>
      </c>
      <c r="BD31" s="77">
        <f t="shared" si="21"/>
        <v>2894.1829999999995</v>
      </c>
      <c r="BE31" s="77">
        <f t="shared" si="21"/>
        <v>2898.1829999999995</v>
      </c>
      <c r="BF31" s="77">
        <f t="shared" si="21"/>
        <v>2899.1829999999995</v>
      </c>
      <c r="BG31" s="77">
        <f t="shared" si="21"/>
        <v>2894.1829999999995</v>
      </c>
      <c r="BH31" s="77">
        <f t="shared" si="21"/>
        <v>2901.1829999999995</v>
      </c>
      <c r="BI31" s="77">
        <f t="shared" si="21"/>
        <v>2902.1829999999995</v>
      </c>
      <c r="BJ31" s="77">
        <f t="shared" si="21"/>
        <v>2898.1829999999995</v>
      </c>
      <c r="BK31" s="77">
        <f t="shared" si="21"/>
        <v>2968.1829999999995</v>
      </c>
      <c r="BL31" s="77">
        <f t="shared" si="21"/>
        <v>2966.1829999999995</v>
      </c>
      <c r="BM31" s="77">
        <f t="shared" si="21"/>
        <v>2966.1829999999995</v>
      </c>
      <c r="BN31" s="77">
        <f t="shared" si="21"/>
        <v>2969.1829999999995</v>
      </c>
      <c r="BO31" s="77">
        <f t="shared" ref="BO31:CS31" si="22">SUM(BO32:BO38)</f>
        <v>2968.1829999999995</v>
      </c>
      <c r="BP31" s="77">
        <f t="shared" si="22"/>
        <v>3025.1829999999995</v>
      </c>
      <c r="BQ31" s="77">
        <f t="shared" si="22"/>
        <v>3082.1829999999995</v>
      </c>
      <c r="BR31" s="77">
        <f t="shared" si="22"/>
        <v>3126.1829999999995</v>
      </c>
      <c r="BS31" s="77">
        <f t="shared" si="22"/>
        <v>3129.1829999999995</v>
      </c>
      <c r="BT31" s="77">
        <f t="shared" si="22"/>
        <v>3132.1829999999995</v>
      </c>
      <c r="BU31" s="77">
        <f t="shared" si="22"/>
        <v>3129.1829999999995</v>
      </c>
      <c r="BV31" s="77">
        <f t="shared" si="22"/>
        <v>3128.1829999999995</v>
      </c>
      <c r="BW31" s="77">
        <f t="shared" si="22"/>
        <v>3128.1829999999995</v>
      </c>
      <c r="BX31" s="77">
        <f t="shared" si="22"/>
        <v>3183.1829999999995</v>
      </c>
      <c r="BY31" s="77">
        <f t="shared" si="22"/>
        <v>3245.1829999999995</v>
      </c>
      <c r="BZ31" s="77">
        <f t="shared" si="22"/>
        <v>3307.1829999999995</v>
      </c>
      <c r="CA31" s="77">
        <f t="shared" si="22"/>
        <v>3367.1829999999995</v>
      </c>
      <c r="CB31" s="77">
        <f t="shared" si="22"/>
        <v>3413.1829999999995</v>
      </c>
      <c r="CC31" s="77">
        <f t="shared" si="22"/>
        <v>3417.1829999999995</v>
      </c>
      <c r="CD31" s="77">
        <f t="shared" si="22"/>
        <v>3414.1829999999995</v>
      </c>
      <c r="CE31" s="77">
        <f t="shared" si="22"/>
        <v>3408.1829999999995</v>
      </c>
      <c r="CF31" s="77">
        <f t="shared" si="22"/>
        <v>3410.1829999999995</v>
      </c>
      <c r="CG31" s="77">
        <f t="shared" si="22"/>
        <v>3412.1829999999995</v>
      </c>
      <c r="CH31" s="77">
        <f t="shared" si="22"/>
        <v>3412.1829999999995</v>
      </c>
      <c r="CI31" s="77">
        <f t="shared" si="22"/>
        <v>3409.1829999999995</v>
      </c>
      <c r="CJ31" s="77">
        <f t="shared" si="22"/>
        <v>3413.1829999999995</v>
      </c>
      <c r="CK31" s="77">
        <f t="shared" si="22"/>
        <v>3418.1829999999995</v>
      </c>
      <c r="CL31" s="77">
        <f t="shared" si="22"/>
        <v>3413.1829999999995</v>
      </c>
      <c r="CM31" s="77">
        <f t="shared" si="22"/>
        <v>3413.1829999999995</v>
      </c>
      <c r="CN31" s="77">
        <f t="shared" si="22"/>
        <v>3413.1829999999995</v>
      </c>
      <c r="CO31" s="77">
        <f t="shared" si="22"/>
        <v>3413.1829999999995</v>
      </c>
      <c r="CP31" s="77">
        <f t="shared" si="22"/>
        <v>3410.1829999999995</v>
      </c>
      <c r="CQ31" s="77">
        <f t="shared" si="22"/>
        <v>3410.1829999999995</v>
      </c>
      <c r="CR31" s="77">
        <f t="shared" si="22"/>
        <v>3414.1829999999995</v>
      </c>
      <c r="CS31" s="78">
        <f t="shared" si="22"/>
        <v>3414.1829999999995</v>
      </c>
      <c r="CT31" s="31">
        <f t="shared" si="20"/>
        <v>306527.56799999991</v>
      </c>
      <c r="CU31" s="152"/>
    </row>
    <row r="32" spans="1:102">
      <c r="A32" s="79" t="s">
        <v>4</v>
      </c>
      <c r="B32" s="80">
        <f>B61-B72</f>
        <v>466</v>
      </c>
      <c r="C32" s="81">
        <f t="shared" ref="C32:BN32" si="23">C61-C72</f>
        <v>466</v>
      </c>
      <c r="D32" s="81">
        <f t="shared" si="23"/>
        <v>466</v>
      </c>
      <c r="E32" s="81">
        <f t="shared" si="23"/>
        <v>466</v>
      </c>
      <c r="F32" s="81">
        <f t="shared" si="23"/>
        <v>466</v>
      </c>
      <c r="G32" s="81">
        <f t="shared" si="23"/>
        <v>466</v>
      </c>
      <c r="H32" s="81">
        <f t="shared" si="23"/>
        <v>466</v>
      </c>
      <c r="I32" s="81">
        <f t="shared" si="23"/>
        <v>466</v>
      </c>
      <c r="J32" s="81">
        <f t="shared" si="23"/>
        <v>466</v>
      </c>
      <c r="K32" s="81">
        <f t="shared" si="23"/>
        <v>466</v>
      </c>
      <c r="L32" s="81">
        <f t="shared" si="23"/>
        <v>466</v>
      </c>
      <c r="M32" s="81">
        <f t="shared" si="23"/>
        <v>466</v>
      </c>
      <c r="N32" s="81">
        <f t="shared" si="23"/>
        <v>466</v>
      </c>
      <c r="O32" s="81">
        <f t="shared" si="23"/>
        <v>466</v>
      </c>
      <c r="P32" s="81">
        <f t="shared" si="23"/>
        <v>466</v>
      </c>
      <c r="Q32" s="81">
        <f t="shared" si="23"/>
        <v>466</v>
      </c>
      <c r="R32" s="81">
        <f t="shared" si="23"/>
        <v>466</v>
      </c>
      <c r="S32" s="81">
        <f t="shared" si="23"/>
        <v>466</v>
      </c>
      <c r="T32" s="81">
        <f t="shared" si="23"/>
        <v>466</v>
      </c>
      <c r="U32" s="81">
        <f t="shared" si="23"/>
        <v>466</v>
      </c>
      <c r="V32" s="81">
        <f t="shared" si="23"/>
        <v>466</v>
      </c>
      <c r="W32" s="81">
        <f t="shared" si="23"/>
        <v>466</v>
      </c>
      <c r="X32" s="81">
        <f t="shared" si="23"/>
        <v>466</v>
      </c>
      <c r="Y32" s="81">
        <f t="shared" si="23"/>
        <v>466</v>
      </c>
      <c r="Z32" s="81">
        <f t="shared" si="23"/>
        <v>466</v>
      </c>
      <c r="AA32" s="81">
        <f t="shared" si="23"/>
        <v>466</v>
      </c>
      <c r="AB32" s="81">
        <f t="shared" si="23"/>
        <v>466</v>
      </c>
      <c r="AC32" s="81">
        <f t="shared" si="23"/>
        <v>466</v>
      </c>
      <c r="AD32" s="81">
        <f t="shared" si="23"/>
        <v>436</v>
      </c>
      <c r="AE32" s="81">
        <f t="shared" si="23"/>
        <v>406</v>
      </c>
      <c r="AF32" s="81">
        <f t="shared" si="23"/>
        <v>376</v>
      </c>
      <c r="AG32" s="81">
        <f t="shared" si="23"/>
        <v>346</v>
      </c>
      <c r="AH32" s="81">
        <f t="shared" si="23"/>
        <v>326</v>
      </c>
      <c r="AI32" s="81">
        <f t="shared" si="23"/>
        <v>326</v>
      </c>
      <c r="AJ32" s="81">
        <f t="shared" si="23"/>
        <v>326</v>
      </c>
      <c r="AK32" s="81">
        <f t="shared" si="23"/>
        <v>326</v>
      </c>
      <c r="AL32" s="81">
        <f t="shared" si="23"/>
        <v>326</v>
      </c>
      <c r="AM32" s="81">
        <f t="shared" si="23"/>
        <v>326</v>
      </c>
      <c r="AN32" s="81">
        <f t="shared" si="23"/>
        <v>326</v>
      </c>
      <c r="AO32" s="81">
        <f t="shared" si="23"/>
        <v>326</v>
      </c>
      <c r="AP32" s="81">
        <f t="shared" si="23"/>
        <v>326</v>
      </c>
      <c r="AQ32" s="81">
        <f t="shared" si="23"/>
        <v>326</v>
      </c>
      <c r="AR32" s="81">
        <f t="shared" si="23"/>
        <v>326</v>
      </c>
      <c r="AS32" s="81">
        <f t="shared" si="23"/>
        <v>326</v>
      </c>
      <c r="AT32" s="81">
        <f t="shared" si="23"/>
        <v>326</v>
      </c>
      <c r="AU32" s="81">
        <f t="shared" si="23"/>
        <v>326</v>
      </c>
      <c r="AV32" s="81">
        <f t="shared" si="23"/>
        <v>326</v>
      </c>
      <c r="AW32" s="81">
        <f t="shared" si="23"/>
        <v>326</v>
      </c>
      <c r="AX32" s="81">
        <f t="shared" si="23"/>
        <v>326</v>
      </c>
      <c r="AY32" s="81">
        <f t="shared" si="23"/>
        <v>326</v>
      </c>
      <c r="AZ32" s="81">
        <f t="shared" si="23"/>
        <v>326</v>
      </c>
      <c r="BA32" s="81">
        <f t="shared" si="23"/>
        <v>326</v>
      </c>
      <c r="BB32" s="81">
        <f t="shared" si="23"/>
        <v>326</v>
      </c>
      <c r="BC32" s="81">
        <f t="shared" si="23"/>
        <v>326</v>
      </c>
      <c r="BD32" s="81">
        <f t="shared" si="23"/>
        <v>326</v>
      </c>
      <c r="BE32" s="81">
        <f t="shared" si="23"/>
        <v>326</v>
      </c>
      <c r="BF32" s="81">
        <f t="shared" si="23"/>
        <v>326</v>
      </c>
      <c r="BG32" s="81">
        <f t="shared" si="23"/>
        <v>326</v>
      </c>
      <c r="BH32" s="81">
        <f t="shared" si="23"/>
        <v>326</v>
      </c>
      <c r="BI32" s="81">
        <f t="shared" si="23"/>
        <v>326</v>
      </c>
      <c r="BJ32" s="81">
        <f t="shared" si="23"/>
        <v>326</v>
      </c>
      <c r="BK32" s="81">
        <f t="shared" si="23"/>
        <v>326</v>
      </c>
      <c r="BL32" s="81">
        <f t="shared" si="23"/>
        <v>326</v>
      </c>
      <c r="BM32" s="81">
        <f t="shared" si="23"/>
        <v>326</v>
      </c>
      <c r="BN32" s="81">
        <f t="shared" si="23"/>
        <v>326</v>
      </c>
      <c r="BO32" s="81">
        <f t="shared" ref="BO32:CS32" si="24">BO61-BO72</f>
        <v>326</v>
      </c>
      <c r="BP32" s="81">
        <f t="shared" si="24"/>
        <v>326</v>
      </c>
      <c r="BQ32" s="81">
        <f t="shared" si="24"/>
        <v>326</v>
      </c>
      <c r="BR32" s="81">
        <f t="shared" si="24"/>
        <v>326</v>
      </c>
      <c r="BS32" s="81">
        <f t="shared" si="24"/>
        <v>326</v>
      </c>
      <c r="BT32" s="81">
        <f t="shared" si="24"/>
        <v>326</v>
      </c>
      <c r="BU32" s="81">
        <f t="shared" si="24"/>
        <v>326</v>
      </c>
      <c r="BV32" s="81">
        <f t="shared" si="24"/>
        <v>326</v>
      </c>
      <c r="BW32" s="81">
        <f t="shared" si="24"/>
        <v>326</v>
      </c>
      <c r="BX32" s="81">
        <f t="shared" si="24"/>
        <v>356</v>
      </c>
      <c r="BY32" s="81">
        <f t="shared" si="24"/>
        <v>386</v>
      </c>
      <c r="BZ32" s="81">
        <f t="shared" si="24"/>
        <v>416</v>
      </c>
      <c r="CA32" s="81">
        <f t="shared" si="24"/>
        <v>446</v>
      </c>
      <c r="CB32" s="81">
        <f t="shared" si="24"/>
        <v>466</v>
      </c>
      <c r="CC32" s="81">
        <f t="shared" si="24"/>
        <v>466</v>
      </c>
      <c r="CD32" s="81">
        <f t="shared" si="24"/>
        <v>466</v>
      </c>
      <c r="CE32" s="81">
        <f t="shared" si="24"/>
        <v>466</v>
      </c>
      <c r="CF32" s="81">
        <f t="shared" si="24"/>
        <v>466</v>
      </c>
      <c r="CG32" s="81">
        <f t="shared" si="24"/>
        <v>466</v>
      </c>
      <c r="CH32" s="81">
        <f t="shared" si="24"/>
        <v>466</v>
      </c>
      <c r="CI32" s="81">
        <f t="shared" si="24"/>
        <v>466</v>
      </c>
      <c r="CJ32" s="81">
        <f t="shared" si="24"/>
        <v>466</v>
      </c>
      <c r="CK32" s="81">
        <f t="shared" si="24"/>
        <v>466</v>
      </c>
      <c r="CL32" s="81">
        <f t="shared" si="24"/>
        <v>466</v>
      </c>
      <c r="CM32" s="81">
        <f t="shared" si="24"/>
        <v>466</v>
      </c>
      <c r="CN32" s="81">
        <f t="shared" si="24"/>
        <v>466</v>
      </c>
      <c r="CO32" s="81">
        <f t="shared" si="24"/>
        <v>466</v>
      </c>
      <c r="CP32" s="81">
        <f t="shared" si="24"/>
        <v>466</v>
      </c>
      <c r="CQ32" s="81">
        <f t="shared" si="24"/>
        <v>466</v>
      </c>
      <c r="CR32" s="81">
        <f t="shared" si="24"/>
        <v>466</v>
      </c>
      <c r="CS32" s="82">
        <f t="shared" si="24"/>
        <v>466</v>
      </c>
      <c r="CT32" s="31">
        <f t="shared" si="20"/>
        <v>38296</v>
      </c>
      <c r="CU32" s="152"/>
    </row>
    <row r="33" spans="1:99">
      <c r="A33" s="26" t="s">
        <v>5</v>
      </c>
      <c r="B33" s="83">
        <f t="shared" ref="B33:Q38" si="25">B62-B73</f>
        <v>543</v>
      </c>
      <c r="C33" s="3">
        <f t="shared" si="25"/>
        <v>543</v>
      </c>
      <c r="D33" s="3">
        <f t="shared" si="25"/>
        <v>543</v>
      </c>
      <c r="E33" s="3">
        <f t="shared" si="25"/>
        <v>543</v>
      </c>
      <c r="F33" s="3">
        <f t="shared" si="25"/>
        <v>543</v>
      </c>
      <c r="G33" s="3">
        <f t="shared" si="25"/>
        <v>543</v>
      </c>
      <c r="H33" s="3">
        <f t="shared" si="25"/>
        <v>543</v>
      </c>
      <c r="I33" s="3">
        <f t="shared" si="25"/>
        <v>543</v>
      </c>
      <c r="J33" s="3">
        <f t="shared" si="25"/>
        <v>543</v>
      </c>
      <c r="K33" s="3">
        <f t="shared" si="25"/>
        <v>543</v>
      </c>
      <c r="L33" s="3">
        <f t="shared" si="25"/>
        <v>543</v>
      </c>
      <c r="M33" s="3">
        <f t="shared" si="25"/>
        <v>543</v>
      </c>
      <c r="N33" s="3">
        <f t="shared" si="25"/>
        <v>543</v>
      </c>
      <c r="O33" s="3">
        <f t="shared" si="25"/>
        <v>543</v>
      </c>
      <c r="P33" s="3">
        <f t="shared" si="25"/>
        <v>543</v>
      </c>
      <c r="Q33" s="3">
        <f t="shared" si="25"/>
        <v>543</v>
      </c>
      <c r="R33" s="3">
        <f t="shared" ref="R33:CC33" si="26">R62-R73</f>
        <v>543</v>
      </c>
      <c r="S33" s="3">
        <f t="shared" si="26"/>
        <v>543</v>
      </c>
      <c r="T33" s="3">
        <f t="shared" si="26"/>
        <v>543</v>
      </c>
      <c r="U33" s="3">
        <f t="shared" si="26"/>
        <v>543</v>
      </c>
      <c r="V33" s="3">
        <f t="shared" si="26"/>
        <v>543</v>
      </c>
      <c r="W33" s="3">
        <f t="shared" si="26"/>
        <v>543</v>
      </c>
      <c r="X33" s="3">
        <f t="shared" si="26"/>
        <v>543</v>
      </c>
      <c r="Y33" s="3">
        <f t="shared" si="26"/>
        <v>543</v>
      </c>
      <c r="Z33" s="3">
        <f t="shared" si="26"/>
        <v>543</v>
      </c>
      <c r="AA33" s="3">
        <f t="shared" si="26"/>
        <v>543</v>
      </c>
      <c r="AB33" s="3">
        <f t="shared" si="26"/>
        <v>543</v>
      </c>
      <c r="AC33" s="3">
        <f t="shared" si="26"/>
        <v>543</v>
      </c>
      <c r="AD33" s="3">
        <f t="shared" si="26"/>
        <v>543</v>
      </c>
      <c r="AE33" s="3">
        <f t="shared" si="26"/>
        <v>543</v>
      </c>
      <c r="AF33" s="3">
        <f t="shared" si="26"/>
        <v>483</v>
      </c>
      <c r="AG33" s="3">
        <f t="shared" si="26"/>
        <v>423</v>
      </c>
      <c r="AH33" s="3">
        <f t="shared" si="26"/>
        <v>382</v>
      </c>
      <c r="AI33" s="3">
        <f t="shared" si="26"/>
        <v>382</v>
      </c>
      <c r="AJ33" s="3">
        <f t="shared" si="26"/>
        <v>382</v>
      </c>
      <c r="AK33" s="3">
        <f t="shared" si="26"/>
        <v>382</v>
      </c>
      <c r="AL33" s="3">
        <f t="shared" si="26"/>
        <v>382</v>
      </c>
      <c r="AM33" s="3">
        <f t="shared" si="26"/>
        <v>382</v>
      </c>
      <c r="AN33" s="3">
        <f t="shared" si="26"/>
        <v>382</v>
      </c>
      <c r="AO33" s="3">
        <f t="shared" si="26"/>
        <v>382</v>
      </c>
      <c r="AP33" s="3">
        <f t="shared" si="26"/>
        <v>382</v>
      </c>
      <c r="AQ33" s="3">
        <f t="shared" si="26"/>
        <v>382</v>
      </c>
      <c r="AR33" s="3">
        <f t="shared" si="26"/>
        <v>382</v>
      </c>
      <c r="AS33" s="3">
        <f t="shared" si="26"/>
        <v>382</v>
      </c>
      <c r="AT33" s="3">
        <f t="shared" si="26"/>
        <v>382</v>
      </c>
      <c r="AU33" s="3">
        <f t="shared" si="26"/>
        <v>382</v>
      </c>
      <c r="AV33" s="3">
        <f t="shared" si="26"/>
        <v>382</v>
      </c>
      <c r="AW33" s="3">
        <f t="shared" si="26"/>
        <v>382</v>
      </c>
      <c r="AX33" s="3">
        <f t="shared" si="26"/>
        <v>382</v>
      </c>
      <c r="AY33" s="3">
        <f t="shared" si="26"/>
        <v>382</v>
      </c>
      <c r="AZ33" s="3">
        <f t="shared" si="26"/>
        <v>382</v>
      </c>
      <c r="BA33" s="3">
        <f t="shared" si="26"/>
        <v>382</v>
      </c>
      <c r="BB33" s="3">
        <f t="shared" si="26"/>
        <v>382</v>
      </c>
      <c r="BC33" s="3">
        <f t="shared" si="26"/>
        <v>382</v>
      </c>
      <c r="BD33" s="3">
        <f t="shared" si="26"/>
        <v>382</v>
      </c>
      <c r="BE33" s="3">
        <f t="shared" si="26"/>
        <v>382</v>
      </c>
      <c r="BF33" s="3">
        <f t="shared" si="26"/>
        <v>382</v>
      </c>
      <c r="BG33" s="3">
        <f t="shared" si="26"/>
        <v>382</v>
      </c>
      <c r="BH33" s="3">
        <f t="shared" si="26"/>
        <v>382</v>
      </c>
      <c r="BI33" s="3">
        <f t="shared" si="26"/>
        <v>382</v>
      </c>
      <c r="BJ33" s="3">
        <f t="shared" si="26"/>
        <v>382</v>
      </c>
      <c r="BK33" s="3">
        <f t="shared" si="26"/>
        <v>382</v>
      </c>
      <c r="BL33" s="3">
        <f t="shared" si="26"/>
        <v>382</v>
      </c>
      <c r="BM33" s="3">
        <f t="shared" si="26"/>
        <v>382</v>
      </c>
      <c r="BN33" s="3">
        <f t="shared" si="26"/>
        <v>382</v>
      </c>
      <c r="BO33" s="3">
        <f t="shared" si="26"/>
        <v>382</v>
      </c>
      <c r="BP33" s="3">
        <f t="shared" si="26"/>
        <v>442</v>
      </c>
      <c r="BQ33" s="3">
        <f t="shared" si="26"/>
        <v>502</v>
      </c>
      <c r="BR33" s="3">
        <f t="shared" si="26"/>
        <v>543</v>
      </c>
      <c r="BS33" s="3">
        <f t="shared" si="26"/>
        <v>543</v>
      </c>
      <c r="BT33" s="3">
        <f t="shared" si="26"/>
        <v>543</v>
      </c>
      <c r="BU33" s="3">
        <f t="shared" si="26"/>
        <v>543</v>
      </c>
      <c r="BV33" s="3">
        <f t="shared" si="26"/>
        <v>543</v>
      </c>
      <c r="BW33" s="3">
        <f t="shared" si="26"/>
        <v>543</v>
      </c>
      <c r="BX33" s="3">
        <f t="shared" si="26"/>
        <v>543</v>
      </c>
      <c r="BY33" s="3">
        <f t="shared" si="26"/>
        <v>543</v>
      </c>
      <c r="BZ33" s="3">
        <f t="shared" si="26"/>
        <v>543</v>
      </c>
      <c r="CA33" s="3">
        <f t="shared" si="26"/>
        <v>543</v>
      </c>
      <c r="CB33" s="3">
        <f t="shared" si="26"/>
        <v>543</v>
      </c>
      <c r="CC33" s="3">
        <f t="shared" si="26"/>
        <v>543</v>
      </c>
      <c r="CD33" s="3">
        <f t="shared" ref="CD33:CS33" si="27">CD62-CD73</f>
        <v>543</v>
      </c>
      <c r="CE33" s="3">
        <f t="shared" si="27"/>
        <v>543</v>
      </c>
      <c r="CF33" s="3">
        <f t="shared" si="27"/>
        <v>543</v>
      </c>
      <c r="CG33" s="3">
        <f t="shared" si="27"/>
        <v>543</v>
      </c>
      <c r="CH33" s="3">
        <f t="shared" si="27"/>
        <v>543</v>
      </c>
      <c r="CI33" s="3">
        <f t="shared" si="27"/>
        <v>543</v>
      </c>
      <c r="CJ33" s="3">
        <f t="shared" si="27"/>
        <v>543</v>
      </c>
      <c r="CK33" s="3">
        <f t="shared" si="27"/>
        <v>543</v>
      </c>
      <c r="CL33" s="3">
        <f t="shared" si="27"/>
        <v>543</v>
      </c>
      <c r="CM33" s="3">
        <f t="shared" si="27"/>
        <v>543</v>
      </c>
      <c r="CN33" s="3">
        <f t="shared" si="27"/>
        <v>543</v>
      </c>
      <c r="CO33" s="3">
        <f t="shared" si="27"/>
        <v>543</v>
      </c>
      <c r="CP33" s="3">
        <f t="shared" si="27"/>
        <v>543</v>
      </c>
      <c r="CQ33" s="3">
        <f t="shared" si="27"/>
        <v>543</v>
      </c>
      <c r="CR33" s="3">
        <f t="shared" si="27"/>
        <v>543</v>
      </c>
      <c r="CS33" s="84">
        <f t="shared" si="27"/>
        <v>543</v>
      </c>
      <c r="CT33" s="31">
        <f t="shared" si="20"/>
        <v>46332</v>
      </c>
      <c r="CU33" s="152"/>
    </row>
    <row r="34" spans="1:99">
      <c r="A34" s="26" t="s">
        <v>6</v>
      </c>
      <c r="B34" s="83">
        <f t="shared" si="25"/>
        <v>727.44299999999987</v>
      </c>
      <c r="C34" s="3">
        <f t="shared" si="25"/>
        <v>727.44299999999987</v>
      </c>
      <c r="D34" s="3">
        <f t="shared" si="25"/>
        <v>727.44299999999987</v>
      </c>
      <c r="E34" s="3">
        <f t="shared" si="25"/>
        <v>727.44299999999987</v>
      </c>
      <c r="F34" s="3">
        <f t="shared" si="25"/>
        <v>727.44299999999987</v>
      </c>
      <c r="G34" s="3">
        <f t="shared" si="25"/>
        <v>727.44299999999987</v>
      </c>
      <c r="H34" s="3">
        <f t="shared" si="25"/>
        <v>727.44299999999987</v>
      </c>
      <c r="I34" s="3">
        <f t="shared" si="25"/>
        <v>727.44299999999987</v>
      </c>
      <c r="J34" s="3">
        <f t="shared" si="25"/>
        <v>727.44299999999987</v>
      </c>
      <c r="K34" s="3">
        <f t="shared" si="25"/>
        <v>727.44299999999987</v>
      </c>
      <c r="L34" s="3">
        <f t="shared" si="25"/>
        <v>727.44299999999987</v>
      </c>
      <c r="M34" s="3">
        <f t="shared" si="25"/>
        <v>727.44299999999987</v>
      </c>
      <c r="N34" s="3">
        <f t="shared" si="25"/>
        <v>727.44299999999987</v>
      </c>
      <c r="O34" s="3">
        <f t="shared" si="25"/>
        <v>727.44299999999987</v>
      </c>
      <c r="P34" s="3">
        <f t="shared" si="25"/>
        <v>727.44299999999987</v>
      </c>
      <c r="Q34" s="3">
        <f t="shared" si="25"/>
        <v>727.44299999999987</v>
      </c>
      <c r="R34" s="3">
        <f t="shared" ref="R34:CC34" si="28">R63-R74</f>
        <v>727.44299999999987</v>
      </c>
      <c r="S34" s="3">
        <f t="shared" si="28"/>
        <v>727.44299999999987</v>
      </c>
      <c r="T34" s="3">
        <f t="shared" si="28"/>
        <v>727.44299999999987</v>
      </c>
      <c r="U34" s="3">
        <f t="shared" si="28"/>
        <v>727.44299999999987</v>
      </c>
      <c r="V34" s="3">
        <f t="shared" si="28"/>
        <v>727.44299999999987</v>
      </c>
      <c r="W34" s="3">
        <f t="shared" si="28"/>
        <v>727.44299999999987</v>
      </c>
      <c r="X34" s="3">
        <f t="shared" si="28"/>
        <v>727.44299999999987</v>
      </c>
      <c r="Y34" s="3">
        <f t="shared" si="28"/>
        <v>727.44299999999987</v>
      </c>
      <c r="Z34" s="3">
        <f t="shared" si="28"/>
        <v>727.44299999999987</v>
      </c>
      <c r="AA34" s="3">
        <f t="shared" si="28"/>
        <v>727.44299999999987</v>
      </c>
      <c r="AB34" s="3">
        <f t="shared" si="28"/>
        <v>727.44299999999987</v>
      </c>
      <c r="AC34" s="3">
        <f t="shared" si="28"/>
        <v>727.44299999999987</v>
      </c>
      <c r="AD34" s="3">
        <f t="shared" si="28"/>
        <v>727.44299999999987</v>
      </c>
      <c r="AE34" s="3">
        <f t="shared" si="28"/>
        <v>727.44299999999987</v>
      </c>
      <c r="AF34" s="3">
        <f t="shared" si="28"/>
        <v>657.44299999999987</v>
      </c>
      <c r="AG34" s="3">
        <f t="shared" si="28"/>
        <v>657.44299999999987</v>
      </c>
      <c r="AH34" s="3">
        <f t="shared" si="28"/>
        <v>657.44299999999987</v>
      </c>
      <c r="AI34" s="3">
        <f t="shared" si="28"/>
        <v>657.44299999999987</v>
      </c>
      <c r="AJ34" s="3">
        <f t="shared" si="28"/>
        <v>657.44299999999987</v>
      </c>
      <c r="AK34" s="3">
        <f t="shared" si="28"/>
        <v>657.44299999999987</v>
      </c>
      <c r="AL34" s="3">
        <f t="shared" si="28"/>
        <v>657.44299999999987</v>
      </c>
      <c r="AM34" s="3">
        <f t="shared" si="28"/>
        <v>657.44299999999987</v>
      </c>
      <c r="AN34" s="3">
        <f t="shared" si="28"/>
        <v>657.44299999999987</v>
      </c>
      <c r="AO34" s="3">
        <f t="shared" si="28"/>
        <v>657.44299999999987</v>
      </c>
      <c r="AP34" s="3">
        <f t="shared" si="28"/>
        <v>657.44299999999987</v>
      </c>
      <c r="AQ34" s="3">
        <f t="shared" si="28"/>
        <v>657.44299999999987</v>
      </c>
      <c r="AR34" s="3">
        <f t="shared" si="28"/>
        <v>657.44299999999987</v>
      </c>
      <c r="AS34" s="3">
        <f t="shared" si="28"/>
        <v>657.44299999999987</v>
      </c>
      <c r="AT34" s="3">
        <f t="shared" si="28"/>
        <v>657.44299999999987</v>
      </c>
      <c r="AU34" s="3">
        <f t="shared" si="28"/>
        <v>657.44299999999987</v>
      </c>
      <c r="AV34" s="3">
        <f t="shared" si="28"/>
        <v>657.44299999999987</v>
      </c>
      <c r="AW34" s="3">
        <f t="shared" si="28"/>
        <v>657.44299999999987</v>
      </c>
      <c r="AX34" s="3">
        <f t="shared" si="28"/>
        <v>657.44299999999987</v>
      </c>
      <c r="AY34" s="3">
        <f t="shared" si="28"/>
        <v>657.44299999999987</v>
      </c>
      <c r="AZ34" s="3">
        <f t="shared" si="28"/>
        <v>657.44299999999987</v>
      </c>
      <c r="BA34" s="3">
        <f t="shared" si="28"/>
        <v>657.44299999999987</v>
      </c>
      <c r="BB34" s="3">
        <f t="shared" si="28"/>
        <v>657.44299999999987</v>
      </c>
      <c r="BC34" s="3">
        <f t="shared" si="28"/>
        <v>657.44299999999987</v>
      </c>
      <c r="BD34" s="3">
        <f t="shared" si="28"/>
        <v>657.44299999999987</v>
      </c>
      <c r="BE34" s="3">
        <f t="shared" si="28"/>
        <v>657.44299999999987</v>
      </c>
      <c r="BF34" s="3">
        <f t="shared" si="28"/>
        <v>657.44299999999987</v>
      </c>
      <c r="BG34" s="3">
        <f t="shared" si="28"/>
        <v>657.44299999999987</v>
      </c>
      <c r="BH34" s="3">
        <f t="shared" si="28"/>
        <v>657.44299999999987</v>
      </c>
      <c r="BI34" s="3">
        <f t="shared" si="28"/>
        <v>657.44299999999987</v>
      </c>
      <c r="BJ34" s="3">
        <f t="shared" si="28"/>
        <v>657.44299999999987</v>
      </c>
      <c r="BK34" s="3">
        <f t="shared" si="28"/>
        <v>727.44299999999987</v>
      </c>
      <c r="BL34" s="3">
        <f t="shared" si="28"/>
        <v>727.44299999999987</v>
      </c>
      <c r="BM34" s="3">
        <f t="shared" si="28"/>
        <v>727.44299999999987</v>
      </c>
      <c r="BN34" s="3">
        <f t="shared" si="28"/>
        <v>727.44299999999987</v>
      </c>
      <c r="BO34" s="3">
        <f t="shared" si="28"/>
        <v>727.44299999999987</v>
      </c>
      <c r="BP34" s="3">
        <f t="shared" si="28"/>
        <v>727.44299999999987</v>
      </c>
      <c r="BQ34" s="3">
        <f t="shared" si="28"/>
        <v>727.44299999999987</v>
      </c>
      <c r="BR34" s="3">
        <f t="shared" si="28"/>
        <v>727.44299999999987</v>
      </c>
      <c r="BS34" s="3">
        <f t="shared" si="28"/>
        <v>727.44299999999987</v>
      </c>
      <c r="BT34" s="3">
        <f t="shared" si="28"/>
        <v>727.44299999999987</v>
      </c>
      <c r="BU34" s="3">
        <f t="shared" si="28"/>
        <v>727.44299999999987</v>
      </c>
      <c r="BV34" s="3">
        <f t="shared" si="28"/>
        <v>727.44299999999987</v>
      </c>
      <c r="BW34" s="3">
        <f t="shared" si="28"/>
        <v>727.44299999999987</v>
      </c>
      <c r="BX34" s="3">
        <f t="shared" si="28"/>
        <v>727.44299999999987</v>
      </c>
      <c r="BY34" s="3">
        <f t="shared" si="28"/>
        <v>727.44299999999987</v>
      </c>
      <c r="BZ34" s="3">
        <f t="shared" si="28"/>
        <v>727.44299999999987</v>
      </c>
      <c r="CA34" s="3">
        <f t="shared" si="28"/>
        <v>727.44299999999987</v>
      </c>
      <c r="CB34" s="3">
        <f t="shared" si="28"/>
        <v>727.44299999999987</v>
      </c>
      <c r="CC34" s="3">
        <f t="shared" si="28"/>
        <v>727.44299999999987</v>
      </c>
      <c r="CD34" s="3">
        <f t="shared" ref="CD34:CS34" si="29">CD63-CD74</f>
        <v>727.44299999999987</v>
      </c>
      <c r="CE34" s="3">
        <f t="shared" si="29"/>
        <v>727.44299999999987</v>
      </c>
      <c r="CF34" s="3">
        <f t="shared" si="29"/>
        <v>727.44299999999987</v>
      </c>
      <c r="CG34" s="3">
        <f t="shared" si="29"/>
        <v>727.44299999999987</v>
      </c>
      <c r="CH34" s="3">
        <f t="shared" si="29"/>
        <v>727.44299999999987</v>
      </c>
      <c r="CI34" s="3">
        <f t="shared" si="29"/>
        <v>727.44299999999987</v>
      </c>
      <c r="CJ34" s="3">
        <f t="shared" si="29"/>
        <v>727.44299999999987</v>
      </c>
      <c r="CK34" s="3">
        <f t="shared" si="29"/>
        <v>727.44299999999987</v>
      </c>
      <c r="CL34" s="3">
        <f t="shared" si="29"/>
        <v>727.44299999999987</v>
      </c>
      <c r="CM34" s="3">
        <f t="shared" si="29"/>
        <v>727.44299999999987</v>
      </c>
      <c r="CN34" s="3">
        <f t="shared" si="29"/>
        <v>727.44299999999987</v>
      </c>
      <c r="CO34" s="3">
        <f t="shared" si="29"/>
        <v>727.44299999999987</v>
      </c>
      <c r="CP34" s="3">
        <f t="shared" si="29"/>
        <v>727.44299999999987</v>
      </c>
      <c r="CQ34" s="3">
        <f t="shared" si="29"/>
        <v>727.44299999999987</v>
      </c>
      <c r="CR34" s="3">
        <f t="shared" si="29"/>
        <v>727.44299999999987</v>
      </c>
      <c r="CS34" s="84">
        <f t="shared" si="29"/>
        <v>727.44299999999987</v>
      </c>
      <c r="CT34" s="31">
        <f t="shared" si="20"/>
        <v>67664.527999999947</v>
      </c>
      <c r="CU34" s="152"/>
    </row>
    <row r="35" spans="1:99">
      <c r="A35" s="26" t="s">
        <v>7</v>
      </c>
      <c r="B35" s="83">
        <f t="shared" si="25"/>
        <v>419</v>
      </c>
      <c r="C35" s="3">
        <f t="shared" si="25"/>
        <v>419</v>
      </c>
      <c r="D35" s="3">
        <f t="shared" si="25"/>
        <v>419</v>
      </c>
      <c r="E35" s="3">
        <f t="shared" si="25"/>
        <v>419</v>
      </c>
      <c r="F35" s="3">
        <f t="shared" si="25"/>
        <v>419</v>
      </c>
      <c r="G35" s="3">
        <f t="shared" si="25"/>
        <v>419</v>
      </c>
      <c r="H35" s="3">
        <f t="shared" si="25"/>
        <v>419</v>
      </c>
      <c r="I35" s="3">
        <f t="shared" si="25"/>
        <v>419</v>
      </c>
      <c r="J35" s="3">
        <f t="shared" si="25"/>
        <v>419</v>
      </c>
      <c r="K35" s="3">
        <f t="shared" si="25"/>
        <v>419</v>
      </c>
      <c r="L35" s="3">
        <f t="shared" si="25"/>
        <v>419</v>
      </c>
      <c r="M35" s="3">
        <f t="shared" si="25"/>
        <v>419</v>
      </c>
      <c r="N35" s="3">
        <f t="shared" si="25"/>
        <v>419</v>
      </c>
      <c r="O35" s="3">
        <f t="shared" si="25"/>
        <v>419</v>
      </c>
      <c r="P35" s="3">
        <f t="shared" si="25"/>
        <v>419</v>
      </c>
      <c r="Q35" s="3">
        <f t="shared" si="25"/>
        <v>419</v>
      </c>
      <c r="R35" s="3">
        <f t="shared" ref="R35:CC35" si="30">R64-R75</f>
        <v>419</v>
      </c>
      <c r="S35" s="3">
        <f t="shared" si="30"/>
        <v>419</v>
      </c>
      <c r="T35" s="3">
        <f t="shared" si="30"/>
        <v>419</v>
      </c>
      <c r="U35" s="3">
        <f t="shared" si="30"/>
        <v>419</v>
      </c>
      <c r="V35" s="3">
        <f t="shared" si="30"/>
        <v>419</v>
      </c>
      <c r="W35" s="3">
        <f t="shared" si="30"/>
        <v>419</v>
      </c>
      <c r="X35" s="3">
        <f t="shared" si="30"/>
        <v>419</v>
      </c>
      <c r="Y35" s="3">
        <f t="shared" si="30"/>
        <v>419</v>
      </c>
      <c r="Z35" s="3">
        <f t="shared" si="30"/>
        <v>419</v>
      </c>
      <c r="AA35" s="3">
        <f t="shared" si="30"/>
        <v>419</v>
      </c>
      <c r="AB35" s="3">
        <f t="shared" si="30"/>
        <v>419</v>
      </c>
      <c r="AC35" s="3">
        <f t="shared" si="30"/>
        <v>419</v>
      </c>
      <c r="AD35" s="3">
        <f t="shared" si="30"/>
        <v>419</v>
      </c>
      <c r="AE35" s="3">
        <f t="shared" si="30"/>
        <v>419</v>
      </c>
      <c r="AF35" s="3">
        <f t="shared" si="30"/>
        <v>419</v>
      </c>
      <c r="AG35" s="3">
        <f t="shared" si="30"/>
        <v>419</v>
      </c>
      <c r="AH35" s="3">
        <f t="shared" si="30"/>
        <v>419</v>
      </c>
      <c r="AI35" s="3">
        <f t="shared" si="30"/>
        <v>419</v>
      </c>
      <c r="AJ35" s="3">
        <f t="shared" si="30"/>
        <v>419</v>
      </c>
      <c r="AK35" s="3">
        <f t="shared" si="30"/>
        <v>419</v>
      </c>
      <c r="AL35" s="3">
        <f t="shared" si="30"/>
        <v>419</v>
      </c>
      <c r="AM35" s="3">
        <f t="shared" si="30"/>
        <v>419</v>
      </c>
      <c r="AN35" s="3">
        <f t="shared" si="30"/>
        <v>419</v>
      </c>
      <c r="AO35" s="3">
        <f t="shared" si="30"/>
        <v>419</v>
      </c>
      <c r="AP35" s="3">
        <f t="shared" si="30"/>
        <v>419</v>
      </c>
      <c r="AQ35" s="3">
        <f t="shared" si="30"/>
        <v>419</v>
      </c>
      <c r="AR35" s="3">
        <f t="shared" si="30"/>
        <v>419</v>
      </c>
      <c r="AS35" s="3">
        <f t="shared" si="30"/>
        <v>419</v>
      </c>
      <c r="AT35" s="3">
        <f t="shared" si="30"/>
        <v>419</v>
      </c>
      <c r="AU35" s="3">
        <f t="shared" si="30"/>
        <v>419</v>
      </c>
      <c r="AV35" s="3">
        <f t="shared" si="30"/>
        <v>419</v>
      </c>
      <c r="AW35" s="3">
        <f t="shared" si="30"/>
        <v>419</v>
      </c>
      <c r="AX35" s="3">
        <f t="shared" si="30"/>
        <v>419</v>
      </c>
      <c r="AY35" s="3">
        <f t="shared" si="30"/>
        <v>419</v>
      </c>
      <c r="AZ35" s="3">
        <f t="shared" si="30"/>
        <v>419</v>
      </c>
      <c r="BA35" s="3">
        <f t="shared" si="30"/>
        <v>419</v>
      </c>
      <c r="BB35" s="3">
        <f t="shared" si="30"/>
        <v>419</v>
      </c>
      <c r="BC35" s="3">
        <f t="shared" si="30"/>
        <v>419</v>
      </c>
      <c r="BD35" s="3">
        <f t="shared" si="30"/>
        <v>419</v>
      </c>
      <c r="BE35" s="3">
        <f t="shared" si="30"/>
        <v>419</v>
      </c>
      <c r="BF35" s="3">
        <f t="shared" si="30"/>
        <v>419</v>
      </c>
      <c r="BG35" s="3">
        <f t="shared" si="30"/>
        <v>419</v>
      </c>
      <c r="BH35" s="3">
        <f t="shared" si="30"/>
        <v>419</v>
      </c>
      <c r="BI35" s="3">
        <f t="shared" si="30"/>
        <v>419</v>
      </c>
      <c r="BJ35" s="3">
        <f t="shared" si="30"/>
        <v>419</v>
      </c>
      <c r="BK35" s="3">
        <f t="shared" si="30"/>
        <v>419</v>
      </c>
      <c r="BL35" s="3">
        <f t="shared" si="30"/>
        <v>419</v>
      </c>
      <c r="BM35" s="3">
        <f t="shared" si="30"/>
        <v>419</v>
      </c>
      <c r="BN35" s="3">
        <f t="shared" si="30"/>
        <v>419</v>
      </c>
      <c r="BO35" s="3">
        <f t="shared" si="30"/>
        <v>419</v>
      </c>
      <c r="BP35" s="3">
        <f t="shared" si="30"/>
        <v>419</v>
      </c>
      <c r="BQ35" s="3">
        <f t="shared" si="30"/>
        <v>419</v>
      </c>
      <c r="BR35" s="3">
        <f t="shared" si="30"/>
        <v>419</v>
      </c>
      <c r="BS35" s="3">
        <f t="shared" si="30"/>
        <v>419</v>
      </c>
      <c r="BT35" s="3">
        <f t="shared" si="30"/>
        <v>419</v>
      </c>
      <c r="BU35" s="3">
        <f t="shared" si="30"/>
        <v>419</v>
      </c>
      <c r="BV35" s="3">
        <f t="shared" si="30"/>
        <v>419</v>
      </c>
      <c r="BW35" s="3">
        <f t="shared" si="30"/>
        <v>419</v>
      </c>
      <c r="BX35" s="3">
        <f t="shared" si="30"/>
        <v>419</v>
      </c>
      <c r="BY35" s="3">
        <f t="shared" si="30"/>
        <v>419</v>
      </c>
      <c r="BZ35" s="3">
        <f t="shared" si="30"/>
        <v>419</v>
      </c>
      <c r="CA35" s="3">
        <f t="shared" si="30"/>
        <v>419</v>
      </c>
      <c r="CB35" s="3">
        <f t="shared" si="30"/>
        <v>419</v>
      </c>
      <c r="CC35" s="3">
        <f t="shared" si="30"/>
        <v>419</v>
      </c>
      <c r="CD35" s="3">
        <f t="shared" ref="CD35:CS35" si="31">CD64-CD75</f>
        <v>419</v>
      </c>
      <c r="CE35" s="3">
        <f t="shared" si="31"/>
        <v>419</v>
      </c>
      <c r="CF35" s="3">
        <f t="shared" si="31"/>
        <v>419</v>
      </c>
      <c r="CG35" s="3">
        <f t="shared" si="31"/>
        <v>419</v>
      </c>
      <c r="CH35" s="3">
        <f t="shared" si="31"/>
        <v>419</v>
      </c>
      <c r="CI35" s="3">
        <f t="shared" si="31"/>
        <v>419</v>
      </c>
      <c r="CJ35" s="3">
        <f t="shared" si="31"/>
        <v>419</v>
      </c>
      <c r="CK35" s="3">
        <f t="shared" si="31"/>
        <v>419</v>
      </c>
      <c r="CL35" s="3">
        <f t="shared" si="31"/>
        <v>419</v>
      </c>
      <c r="CM35" s="3">
        <f t="shared" si="31"/>
        <v>419</v>
      </c>
      <c r="CN35" s="3">
        <f t="shared" si="31"/>
        <v>419</v>
      </c>
      <c r="CO35" s="3">
        <f t="shared" si="31"/>
        <v>419</v>
      </c>
      <c r="CP35" s="3">
        <f t="shared" si="31"/>
        <v>419</v>
      </c>
      <c r="CQ35" s="3">
        <f t="shared" si="31"/>
        <v>419</v>
      </c>
      <c r="CR35" s="3">
        <f t="shared" si="31"/>
        <v>419</v>
      </c>
      <c r="CS35" s="84">
        <f t="shared" si="31"/>
        <v>419</v>
      </c>
      <c r="CT35" s="31">
        <f t="shared" si="20"/>
        <v>40224</v>
      </c>
      <c r="CU35" s="152"/>
    </row>
    <row r="36" spans="1:99">
      <c r="A36" s="26" t="s">
        <v>8</v>
      </c>
      <c r="B36" s="83">
        <f t="shared" si="25"/>
        <v>474.54</v>
      </c>
      <c r="C36" s="3">
        <f t="shared" si="25"/>
        <v>474.54</v>
      </c>
      <c r="D36" s="3">
        <f t="shared" si="25"/>
        <v>474.54</v>
      </c>
      <c r="E36" s="3">
        <f t="shared" si="25"/>
        <v>474.54</v>
      </c>
      <c r="F36" s="3">
        <f t="shared" si="25"/>
        <v>474.54</v>
      </c>
      <c r="G36" s="3">
        <f t="shared" si="25"/>
        <v>474.54</v>
      </c>
      <c r="H36" s="3">
        <f t="shared" si="25"/>
        <v>474.54</v>
      </c>
      <c r="I36" s="3">
        <f t="shared" si="25"/>
        <v>474.54</v>
      </c>
      <c r="J36" s="3">
        <f t="shared" si="25"/>
        <v>474.54</v>
      </c>
      <c r="K36" s="3">
        <f t="shared" si="25"/>
        <v>474.54</v>
      </c>
      <c r="L36" s="3">
        <f t="shared" si="25"/>
        <v>474.54</v>
      </c>
      <c r="M36" s="3">
        <f t="shared" si="25"/>
        <v>474.54</v>
      </c>
      <c r="N36" s="3">
        <f t="shared" si="25"/>
        <v>474.54</v>
      </c>
      <c r="O36" s="3">
        <f t="shared" si="25"/>
        <v>474.54</v>
      </c>
      <c r="P36" s="3">
        <f t="shared" si="25"/>
        <v>474.54</v>
      </c>
      <c r="Q36" s="3">
        <f t="shared" si="25"/>
        <v>474.54</v>
      </c>
      <c r="R36" s="3">
        <f t="shared" ref="R36:CC36" si="32">R65-R76</f>
        <v>474.54</v>
      </c>
      <c r="S36" s="3">
        <f t="shared" si="32"/>
        <v>474.54</v>
      </c>
      <c r="T36" s="3">
        <f t="shared" si="32"/>
        <v>474.54</v>
      </c>
      <c r="U36" s="3">
        <f t="shared" si="32"/>
        <v>474.54</v>
      </c>
      <c r="V36" s="3">
        <f t="shared" si="32"/>
        <v>474.54</v>
      </c>
      <c r="W36" s="3">
        <f t="shared" si="32"/>
        <v>474.54</v>
      </c>
      <c r="X36" s="3">
        <f t="shared" si="32"/>
        <v>474.54</v>
      </c>
      <c r="Y36" s="3">
        <f t="shared" si="32"/>
        <v>474.54</v>
      </c>
      <c r="Z36" s="3">
        <f t="shared" si="32"/>
        <v>474.54</v>
      </c>
      <c r="AA36" s="3">
        <f t="shared" si="32"/>
        <v>474.54</v>
      </c>
      <c r="AB36" s="3">
        <f t="shared" si="32"/>
        <v>474.54</v>
      </c>
      <c r="AC36" s="3">
        <f t="shared" si="32"/>
        <v>474.54</v>
      </c>
      <c r="AD36" s="3">
        <f t="shared" si="32"/>
        <v>444.54</v>
      </c>
      <c r="AE36" s="3">
        <f t="shared" si="32"/>
        <v>414.54</v>
      </c>
      <c r="AF36" s="3">
        <f t="shared" si="32"/>
        <v>384.54</v>
      </c>
      <c r="AG36" s="3">
        <f t="shared" si="32"/>
        <v>354.54</v>
      </c>
      <c r="AH36" s="3">
        <f t="shared" si="32"/>
        <v>330.54</v>
      </c>
      <c r="AI36" s="3">
        <f t="shared" si="32"/>
        <v>330.54</v>
      </c>
      <c r="AJ36" s="3">
        <f t="shared" si="32"/>
        <v>330.54</v>
      </c>
      <c r="AK36" s="3">
        <f t="shared" si="32"/>
        <v>330.54</v>
      </c>
      <c r="AL36" s="3">
        <f t="shared" si="32"/>
        <v>330.54</v>
      </c>
      <c r="AM36" s="3">
        <f t="shared" si="32"/>
        <v>330.54</v>
      </c>
      <c r="AN36" s="3">
        <f t="shared" si="32"/>
        <v>330.54</v>
      </c>
      <c r="AO36" s="3">
        <f t="shared" si="32"/>
        <v>330.54</v>
      </c>
      <c r="AP36" s="3">
        <f t="shared" si="32"/>
        <v>330.54</v>
      </c>
      <c r="AQ36" s="3">
        <f t="shared" si="32"/>
        <v>330.54</v>
      </c>
      <c r="AR36" s="3">
        <f t="shared" si="32"/>
        <v>330.54</v>
      </c>
      <c r="AS36" s="3">
        <f t="shared" si="32"/>
        <v>330.54</v>
      </c>
      <c r="AT36" s="3">
        <f t="shared" si="32"/>
        <v>330.54</v>
      </c>
      <c r="AU36" s="3">
        <f t="shared" si="32"/>
        <v>330.54</v>
      </c>
      <c r="AV36" s="3">
        <f t="shared" si="32"/>
        <v>330.54</v>
      </c>
      <c r="AW36" s="3">
        <f t="shared" si="32"/>
        <v>330.54</v>
      </c>
      <c r="AX36" s="3">
        <f t="shared" si="32"/>
        <v>330.54</v>
      </c>
      <c r="AY36" s="3">
        <f t="shared" si="32"/>
        <v>330.54</v>
      </c>
      <c r="AZ36" s="3">
        <f t="shared" si="32"/>
        <v>330.54</v>
      </c>
      <c r="BA36" s="3">
        <f t="shared" si="32"/>
        <v>330.54</v>
      </c>
      <c r="BB36" s="3">
        <f t="shared" si="32"/>
        <v>330.54</v>
      </c>
      <c r="BC36" s="3">
        <f t="shared" si="32"/>
        <v>330.54</v>
      </c>
      <c r="BD36" s="3">
        <f t="shared" si="32"/>
        <v>330.54</v>
      </c>
      <c r="BE36" s="3">
        <f t="shared" si="32"/>
        <v>330.54</v>
      </c>
      <c r="BF36" s="3">
        <f t="shared" si="32"/>
        <v>330.54</v>
      </c>
      <c r="BG36" s="3">
        <f t="shared" si="32"/>
        <v>330.54</v>
      </c>
      <c r="BH36" s="3">
        <f t="shared" si="32"/>
        <v>330.54</v>
      </c>
      <c r="BI36" s="3">
        <f t="shared" si="32"/>
        <v>330.54</v>
      </c>
      <c r="BJ36" s="3">
        <f t="shared" si="32"/>
        <v>330.54</v>
      </c>
      <c r="BK36" s="3">
        <f t="shared" si="32"/>
        <v>330.54</v>
      </c>
      <c r="BL36" s="3">
        <f t="shared" si="32"/>
        <v>330.54</v>
      </c>
      <c r="BM36" s="3">
        <f t="shared" si="32"/>
        <v>330.54</v>
      </c>
      <c r="BN36" s="3">
        <f t="shared" si="32"/>
        <v>330.54</v>
      </c>
      <c r="BO36" s="3">
        <f t="shared" si="32"/>
        <v>330.54</v>
      </c>
      <c r="BP36" s="3">
        <f t="shared" si="32"/>
        <v>330.54</v>
      </c>
      <c r="BQ36" s="3">
        <f t="shared" si="32"/>
        <v>330.54</v>
      </c>
      <c r="BR36" s="3">
        <f t="shared" si="32"/>
        <v>330.54</v>
      </c>
      <c r="BS36" s="3">
        <f t="shared" si="32"/>
        <v>330.54</v>
      </c>
      <c r="BT36" s="3">
        <f t="shared" si="32"/>
        <v>330.54</v>
      </c>
      <c r="BU36" s="3">
        <f t="shared" si="32"/>
        <v>330.54</v>
      </c>
      <c r="BV36" s="3">
        <f t="shared" si="32"/>
        <v>330.54</v>
      </c>
      <c r="BW36" s="3">
        <f t="shared" si="32"/>
        <v>330.54</v>
      </c>
      <c r="BX36" s="3">
        <f t="shared" si="32"/>
        <v>360.54</v>
      </c>
      <c r="BY36" s="3">
        <f t="shared" si="32"/>
        <v>390.54</v>
      </c>
      <c r="BZ36" s="3">
        <f t="shared" si="32"/>
        <v>420.54</v>
      </c>
      <c r="CA36" s="3">
        <f t="shared" si="32"/>
        <v>450.54</v>
      </c>
      <c r="CB36" s="3">
        <f t="shared" si="32"/>
        <v>474.54</v>
      </c>
      <c r="CC36" s="3">
        <f t="shared" si="32"/>
        <v>474.54</v>
      </c>
      <c r="CD36" s="3">
        <f t="shared" ref="CD36:CS36" si="33">CD65-CD76</f>
        <v>474.54</v>
      </c>
      <c r="CE36" s="3">
        <f t="shared" si="33"/>
        <v>474.54</v>
      </c>
      <c r="CF36" s="3">
        <f t="shared" si="33"/>
        <v>474.54</v>
      </c>
      <c r="CG36" s="3">
        <f t="shared" si="33"/>
        <v>474.54</v>
      </c>
      <c r="CH36" s="3">
        <f t="shared" si="33"/>
        <v>474.54</v>
      </c>
      <c r="CI36" s="3">
        <f t="shared" si="33"/>
        <v>474.54</v>
      </c>
      <c r="CJ36" s="3">
        <f t="shared" si="33"/>
        <v>474.54</v>
      </c>
      <c r="CK36" s="3">
        <f t="shared" si="33"/>
        <v>474.54</v>
      </c>
      <c r="CL36" s="3">
        <f t="shared" si="33"/>
        <v>474.54</v>
      </c>
      <c r="CM36" s="3">
        <f t="shared" si="33"/>
        <v>474.54</v>
      </c>
      <c r="CN36" s="3">
        <f t="shared" si="33"/>
        <v>474.54</v>
      </c>
      <c r="CO36" s="3">
        <f t="shared" si="33"/>
        <v>474.54</v>
      </c>
      <c r="CP36" s="3">
        <f t="shared" si="33"/>
        <v>474.54</v>
      </c>
      <c r="CQ36" s="3">
        <f t="shared" si="33"/>
        <v>474.54</v>
      </c>
      <c r="CR36" s="3">
        <f t="shared" si="33"/>
        <v>474.54</v>
      </c>
      <c r="CS36" s="84">
        <f t="shared" si="33"/>
        <v>474.54</v>
      </c>
      <c r="CT36" s="31">
        <f t="shared" si="20"/>
        <v>38931.840000000069</v>
      </c>
      <c r="CU36" s="152"/>
    </row>
    <row r="37" spans="1:99">
      <c r="A37" s="26" t="s">
        <v>9</v>
      </c>
      <c r="B37" s="83">
        <f t="shared" si="25"/>
        <v>744</v>
      </c>
      <c r="C37" s="3">
        <f t="shared" si="25"/>
        <v>744</v>
      </c>
      <c r="D37" s="3">
        <f t="shared" si="25"/>
        <v>741</v>
      </c>
      <c r="E37" s="3">
        <f t="shared" si="25"/>
        <v>743</v>
      </c>
      <c r="F37" s="3">
        <f t="shared" si="25"/>
        <v>739</v>
      </c>
      <c r="G37" s="3">
        <f t="shared" si="25"/>
        <v>736</v>
      </c>
      <c r="H37" s="3">
        <f t="shared" si="25"/>
        <v>741</v>
      </c>
      <c r="I37" s="3">
        <f t="shared" si="25"/>
        <v>744</v>
      </c>
      <c r="J37" s="3">
        <f t="shared" si="25"/>
        <v>740</v>
      </c>
      <c r="K37" s="3">
        <f t="shared" si="25"/>
        <v>740</v>
      </c>
      <c r="L37" s="3">
        <f t="shared" si="25"/>
        <v>740</v>
      </c>
      <c r="M37" s="3">
        <f t="shared" si="25"/>
        <v>736</v>
      </c>
      <c r="N37" s="3">
        <f t="shared" si="25"/>
        <v>737</v>
      </c>
      <c r="O37" s="3">
        <f t="shared" si="25"/>
        <v>744</v>
      </c>
      <c r="P37" s="3">
        <f t="shared" si="25"/>
        <v>744</v>
      </c>
      <c r="Q37" s="3">
        <f t="shared" si="25"/>
        <v>739</v>
      </c>
      <c r="R37" s="3">
        <f t="shared" ref="R37:CC37" si="34">R66-R77</f>
        <v>740</v>
      </c>
      <c r="S37" s="3">
        <f t="shared" si="34"/>
        <v>740</v>
      </c>
      <c r="T37" s="3">
        <f t="shared" si="34"/>
        <v>740</v>
      </c>
      <c r="U37" s="3">
        <f t="shared" si="34"/>
        <v>740</v>
      </c>
      <c r="V37" s="3">
        <f t="shared" si="34"/>
        <v>739</v>
      </c>
      <c r="W37" s="3">
        <f t="shared" si="34"/>
        <v>739</v>
      </c>
      <c r="X37" s="3">
        <f t="shared" si="34"/>
        <v>742</v>
      </c>
      <c r="Y37" s="3">
        <f t="shared" si="34"/>
        <v>744</v>
      </c>
      <c r="Z37" s="3">
        <f t="shared" si="34"/>
        <v>744</v>
      </c>
      <c r="AA37" s="3">
        <f t="shared" si="34"/>
        <v>742</v>
      </c>
      <c r="AB37" s="3">
        <f t="shared" si="34"/>
        <v>739</v>
      </c>
      <c r="AC37" s="3">
        <f t="shared" si="34"/>
        <v>739</v>
      </c>
      <c r="AD37" s="3">
        <f t="shared" si="34"/>
        <v>738</v>
      </c>
      <c r="AE37" s="3">
        <f t="shared" si="34"/>
        <v>738</v>
      </c>
      <c r="AF37" s="3">
        <f t="shared" si="34"/>
        <v>740</v>
      </c>
      <c r="AG37" s="3">
        <f t="shared" si="34"/>
        <v>740</v>
      </c>
      <c r="AH37" s="3">
        <f t="shared" si="34"/>
        <v>738</v>
      </c>
      <c r="AI37" s="3">
        <f t="shared" si="34"/>
        <v>738</v>
      </c>
      <c r="AJ37" s="3">
        <f t="shared" si="34"/>
        <v>738</v>
      </c>
      <c r="AK37" s="3">
        <f t="shared" si="34"/>
        <v>746</v>
      </c>
      <c r="AL37" s="3">
        <f t="shared" si="34"/>
        <v>748</v>
      </c>
      <c r="AM37" s="3">
        <f t="shared" si="34"/>
        <v>740</v>
      </c>
      <c r="AN37" s="3">
        <f t="shared" si="34"/>
        <v>740</v>
      </c>
      <c r="AO37" s="3">
        <f t="shared" si="34"/>
        <v>748</v>
      </c>
      <c r="AP37" s="3">
        <f t="shared" si="34"/>
        <v>746</v>
      </c>
      <c r="AQ37" s="3">
        <f t="shared" si="34"/>
        <v>739</v>
      </c>
      <c r="AR37" s="3">
        <f t="shared" si="34"/>
        <v>739</v>
      </c>
      <c r="AS37" s="3">
        <f t="shared" si="34"/>
        <v>740</v>
      </c>
      <c r="AT37" s="3">
        <f t="shared" si="34"/>
        <v>738</v>
      </c>
      <c r="AU37" s="3">
        <f t="shared" si="34"/>
        <v>736</v>
      </c>
      <c r="AV37" s="3">
        <f t="shared" si="34"/>
        <v>738</v>
      </c>
      <c r="AW37" s="3">
        <f t="shared" si="34"/>
        <v>744</v>
      </c>
      <c r="AX37" s="3">
        <f t="shared" si="34"/>
        <v>741</v>
      </c>
      <c r="AY37" s="3">
        <f t="shared" si="34"/>
        <v>741</v>
      </c>
      <c r="AZ37" s="3">
        <f t="shared" si="34"/>
        <v>744</v>
      </c>
      <c r="BA37" s="3">
        <f t="shared" si="34"/>
        <v>742</v>
      </c>
      <c r="BB37" s="3">
        <f t="shared" si="34"/>
        <v>738</v>
      </c>
      <c r="BC37" s="3">
        <f t="shared" si="34"/>
        <v>738</v>
      </c>
      <c r="BD37" s="3">
        <f t="shared" si="34"/>
        <v>738</v>
      </c>
      <c r="BE37" s="3">
        <f t="shared" si="34"/>
        <v>742</v>
      </c>
      <c r="BF37" s="3">
        <f t="shared" si="34"/>
        <v>743</v>
      </c>
      <c r="BG37" s="3">
        <f t="shared" si="34"/>
        <v>738</v>
      </c>
      <c r="BH37" s="3">
        <f t="shared" si="34"/>
        <v>745</v>
      </c>
      <c r="BI37" s="3">
        <f t="shared" si="34"/>
        <v>746</v>
      </c>
      <c r="BJ37" s="3">
        <f t="shared" si="34"/>
        <v>742</v>
      </c>
      <c r="BK37" s="3">
        <f t="shared" si="34"/>
        <v>742</v>
      </c>
      <c r="BL37" s="3">
        <f t="shared" si="34"/>
        <v>740</v>
      </c>
      <c r="BM37" s="3">
        <f t="shared" si="34"/>
        <v>740</v>
      </c>
      <c r="BN37" s="3">
        <f t="shared" si="34"/>
        <v>743</v>
      </c>
      <c r="BO37" s="3">
        <f t="shared" si="34"/>
        <v>742</v>
      </c>
      <c r="BP37" s="3">
        <f t="shared" si="34"/>
        <v>739</v>
      </c>
      <c r="BQ37" s="3">
        <f t="shared" si="34"/>
        <v>736</v>
      </c>
      <c r="BR37" s="3">
        <f t="shared" si="34"/>
        <v>739</v>
      </c>
      <c r="BS37" s="3">
        <f t="shared" si="34"/>
        <v>742</v>
      </c>
      <c r="BT37" s="3">
        <f t="shared" si="34"/>
        <v>745</v>
      </c>
      <c r="BU37" s="3">
        <f t="shared" si="34"/>
        <v>742</v>
      </c>
      <c r="BV37" s="3">
        <f t="shared" si="34"/>
        <v>741</v>
      </c>
      <c r="BW37" s="3">
        <f t="shared" si="34"/>
        <v>741</v>
      </c>
      <c r="BX37" s="3">
        <f t="shared" si="34"/>
        <v>736</v>
      </c>
      <c r="BY37" s="3">
        <f t="shared" si="34"/>
        <v>738</v>
      </c>
      <c r="BZ37" s="3">
        <f t="shared" si="34"/>
        <v>740</v>
      </c>
      <c r="CA37" s="3">
        <f t="shared" si="34"/>
        <v>740</v>
      </c>
      <c r="CB37" s="3">
        <f t="shared" si="34"/>
        <v>742</v>
      </c>
      <c r="CC37" s="3">
        <f t="shared" si="34"/>
        <v>746</v>
      </c>
      <c r="CD37" s="3">
        <f t="shared" ref="CD37:CS37" si="35">CD66-CD77</f>
        <v>743</v>
      </c>
      <c r="CE37" s="3">
        <f t="shared" si="35"/>
        <v>737</v>
      </c>
      <c r="CF37" s="3">
        <f t="shared" si="35"/>
        <v>739</v>
      </c>
      <c r="CG37" s="3">
        <f t="shared" si="35"/>
        <v>741</v>
      </c>
      <c r="CH37" s="3">
        <f t="shared" si="35"/>
        <v>741</v>
      </c>
      <c r="CI37" s="3">
        <f t="shared" si="35"/>
        <v>738</v>
      </c>
      <c r="CJ37" s="3">
        <f t="shared" si="35"/>
        <v>742</v>
      </c>
      <c r="CK37" s="3">
        <f t="shared" si="35"/>
        <v>747</v>
      </c>
      <c r="CL37" s="3">
        <f t="shared" si="35"/>
        <v>742</v>
      </c>
      <c r="CM37" s="3">
        <f t="shared" si="35"/>
        <v>742</v>
      </c>
      <c r="CN37" s="3">
        <f t="shared" si="35"/>
        <v>742</v>
      </c>
      <c r="CO37" s="3">
        <f t="shared" si="35"/>
        <v>742</v>
      </c>
      <c r="CP37" s="3">
        <f t="shared" si="35"/>
        <v>739</v>
      </c>
      <c r="CQ37" s="3">
        <f t="shared" si="35"/>
        <v>739</v>
      </c>
      <c r="CR37" s="3">
        <f t="shared" si="35"/>
        <v>743</v>
      </c>
      <c r="CS37" s="84">
        <f t="shared" si="35"/>
        <v>743</v>
      </c>
      <c r="CT37" s="31">
        <f t="shared" si="20"/>
        <v>71124</v>
      </c>
      <c r="CU37" s="152"/>
    </row>
    <row r="38" spans="1:99">
      <c r="A38" s="58" t="s">
        <v>10</v>
      </c>
      <c r="B38" s="85">
        <f t="shared" si="25"/>
        <v>41.2</v>
      </c>
      <c r="C38" s="86">
        <f t="shared" si="25"/>
        <v>41.2</v>
      </c>
      <c r="D38" s="86">
        <f t="shared" si="25"/>
        <v>41.2</v>
      </c>
      <c r="E38" s="86">
        <f t="shared" si="25"/>
        <v>41.2</v>
      </c>
      <c r="F38" s="86">
        <f t="shared" si="25"/>
        <v>41.2</v>
      </c>
      <c r="G38" s="86">
        <f t="shared" si="25"/>
        <v>41.2</v>
      </c>
      <c r="H38" s="86">
        <f t="shared" si="25"/>
        <v>41.2</v>
      </c>
      <c r="I38" s="86">
        <f t="shared" si="25"/>
        <v>41.2</v>
      </c>
      <c r="J38" s="86">
        <f t="shared" si="25"/>
        <v>41.2</v>
      </c>
      <c r="K38" s="86">
        <f t="shared" si="25"/>
        <v>41.2</v>
      </c>
      <c r="L38" s="86">
        <f t="shared" si="25"/>
        <v>41.2</v>
      </c>
      <c r="M38" s="86">
        <f t="shared" si="25"/>
        <v>41.2</v>
      </c>
      <c r="N38" s="86">
        <f t="shared" si="25"/>
        <v>41.2</v>
      </c>
      <c r="O38" s="86">
        <f t="shared" si="25"/>
        <v>41.2</v>
      </c>
      <c r="P38" s="86">
        <f t="shared" si="25"/>
        <v>41.2</v>
      </c>
      <c r="Q38" s="86">
        <f t="shared" si="25"/>
        <v>41.2</v>
      </c>
      <c r="R38" s="86">
        <f t="shared" ref="R38:CC38" si="36">R67-R78</f>
        <v>41.2</v>
      </c>
      <c r="S38" s="86">
        <f t="shared" si="36"/>
        <v>41.2</v>
      </c>
      <c r="T38" s="86">
        <f t="shared" si="36"/>
        <v>41.2</v>
      </c>
      <c r="U38" s="86">
        <f t="shared" si="36"/>
        <v>41.2</v>
      </c>
      <c r="V38" s="86">
        <f t="shared" si="36"/>
        <v>41.2</v>
      </c>
      <c r="W38" s="86">
        <f t="shared" si="36"/>
        <v>41.2</v>
      </c>
      <c r="X38" s="86">
        <f t="shared" si="36"/>
        <v>41.2</v>
      </c>
      <c r="Y38" s="86">
        <f t="shared" si="36"/>
        <v>41.2</v>
      </c>
      <c r="Z38" s="86">
        <f t="shared" si="36"/>
        <v>41.2</v>
      </c>
      <c r="AA38" s="86">
        <f t="shared" si="36"/>
        <v>41.2</v>
      </c>
      <c r="AB38" s="86">
        <f t="shared" si="36"/>
        <v>41.2</v>
      </c>
      <c r="AC38" s="86">
        <f t="shared" si="36"/>
        <v>41.2</v>
      </c>
      <c r="AD38" s="86">
        <f t="shared" si="36"/>
        <v>41.2</v>
      </c>
      <c r="AE38" s="86">
        <f t="shared" si="36"/>
        <v>41.2</v>
      </c>
      <c r="AF38" s="86">
        <f t="shared" si="36"/>
        <v>41.2</v>
      </c>
      <c r="AG38" s="86">
        <f t="shared" si="36"/>
        <v>41.2</v>
      </c>
      <c r="AH38" s="86">
        <f t="shared" si="36"/>
        <v>41.2</v>
      </c>
      <c r="AI38" s="86">
        <f t="shared" si="36"/>
        <v>41.2</v>
      </c>
      <c r="AJ38" s="86">
        <f t="shared" si="36"/>
        <v>41.2</v>
      </c>
      <c r="AK38" s="86">
        <f t="shared" si="36"/>
        <v>41.2</v>
      </c>
      <c r="AL38" s="86">
        <f t="shared" si="36"/>
        <v>41.2</v>
      </c>
      <c r="AM38" s="86">
        <f t="shared" si="36"/>
        <v>41.2</v>
      </c>
      <c r="AN38" s="86">
        <f t="shared" si="36"/>
        <v>41.2</v>
      </c>
      <c r="AO38" s="86">
        <f t="shared" si="36"/>
        <v>41.2</v>
      </c>
      <c r="AP38" s="86">
        <f t="shared" si="36"/>
        <v>41.2</v>
      </c>
      <c r="AQ38" s="86">
        <f t="shared" si="36"/>
        <v>41.2</v>
      </c>
      <c r="AR38" s="86">
        <f t="shared" si="36"/>
        <v>41.2</v>
      </c>
      <c r="AS38" s="86">
        <f t="shared" si="36"/>
        <v>41.2</v>
      </c>
      <c r="AT38" s="86">
        <f t="shared" si="36"/>
        <v>41.2</v>
      </c>
      <c r="AU38" s="86">
        <f t="shared" si="36"/>
        <v>41.2</v>
      </c>
      <c r="AV38" s="86">
        <f t="shared" si="36"/>
        <v>41.2</v>
      </c>
      <c r="AW38" s="86">
        <f t="shared" si="36"/>
        <v>41.2</v>
      </c>
      <c r="AX38" s="86">
        <f t="shared" si="36"/>
        <v>41.2</v>
      </c>
      <c r="AY38" s="86">
        <f t="shared" si="36"/>
        <v>41.2</v>
      </c>
      <c r="AZ38" s="86">
        <f t="shared" si="36"/>
        <v>41.2</v>
      </c>
      <c r="BA38" s="86">
        <f t="shared" si="36"/>
        <v>41.2</v>
      </c>
      <c r="BB38" s="86">
        <f t="shared" si="36"/>
        <v>41.2</v>
      </c>
      <c r="BC38" s="86">
        <f t="shared" si="36"/>
        <v>41.2</v>
      </c>
      <c r="BD38" s="86">
        <f t="shared" si="36"/>
        <v>41.2</v>
      </c>
      <c r="BE38" s="86">
        <f t="shared" si="36"/>
        <v>41.2</v>
      </c>
      <c r="BF38" s="86">
        <f t="shared" si="36"/>
        <v>41.2</v>
      </c>
      <c r="BG38" s="86">
        <f t="shared" si="36"/>
        <v>41.2</v>
      </c>
      <c r="BH38" s="86">
        <f t="shared" si="36"/>
        <v>41.2</v>
      </c>
      <c r="BI38" s="86">
        <f t="shared" si="36"/>
        <v>41.2</v>
      </c>
      <c r="BJ38" s="86">
        <f t="shared" si="36"/>
        <v>41.2</v>
      </c>
      <c r="BK38" s="86">
        <f t="shared" si="36"/>
        <v>41.2</v>
      </c>
      <c r="BL38" s="86">
        <f t="shared" si="36"/>
        <v>41.2</v>
      </c>
      <c r="BM38" s="86">
        <f t="shared" si="36"/>
        <v>41.2</v>
      </c>
      <c r="BN38" s="86">
        <f t="shared" si="36"/>
        <v>41.2</v>
      </c>
      <c r="BO38" s="86">
        <f t="shared" si="36"/>
        <v>41.2</v>
      </c>
      <c r="BP38" s="86">
        <f t="shared" si="36"/>
        <v>41.2</v>
      </c>
      <c r="BQ38" s="86">
        <f t="shared" si="36"/>
        <v>41.2</v>
      </c>
      <c r="BR38" s="86">
        <f t="shared" si="36"/>
        <v>41.2</v>
      </c>
      <c r="BS38" s="86">
        <f t="shared" si="36"/>
        <v>41.2</v>
      </c>
      <c r="BT38" s="86">
        <f t="shared" si="36"/>
        <v>41.2</v>
      </c>
      <c r="BU38" s="86">
        <f t="shared" si="36"/>
        <v>41.2</v>
      </c>
      <c r="BV38" s="86">
        <f t="shared" si="36"/>
        <v>41.2</v>
      </c>
      <c r="BW38" s="86">
        <f t="shared" si="36"/>
        <v>41.2</v>
      </c>
      <c r="BX38" s="86">
        <f t="shared" si="36"/>
        <v>41.2</v>
      </c>
      <c r="BY38" s="86">
        <f t="shared" si="36"/>
        <v>41.2</v>
      </c>
      <c r="BZ38" s="86">
        <f t="shared" si="36"/>
        <v>41.2</v>
      </c>
      <c r="CA38" s="86">
        <f t="shared" si="36"/>
        <v>41.2</v>
      </c>
      <c r="CB38" s="86">
        <f t="shared" si="36"/>
        <v>41.2</v>
      </c>
      <c r="CC38" s="86">
        <f t="shared" si="36"/>
        <v>41.2</v>
      </c>
      <c r="CD38" s="86">
        <f t="shared" ref="CD38:CS38" si="37">CD67-CD78</f>
        <v>41.2</v>
      </c>
      <c r="CE38" s="86">
        <f t="shared" si="37"/>
        <v>41.2</v>
      </c>
      <c r="CF38" s="86">
        <f t="shared" si="37"/>
        <v>41.2</v>
      </c>
      <c r="CG38" s="86">
        <f t="shared" si="37"/>
        <v>41.2</v>
      </c>
      <c r="CH38" s="86">
        <f t="shared" si="37"/>
        <v>41.2</v>
      </c>
      <c r="CI38" s="86">
        <f t="shared" si="37"/>
        <v>41.2</v>
      </c>
      <c r="CJ38" s="86">
        <f t="shared" si="37"/>
        <v>41.2</v>
      </c>
      <c r="CK38" s="86">
        <f t="shared" si="37"/>
        <v>41.2</v>
      </c>
      <c r="CL38" s="86">
        <f t="shared" si="37"/>
        <v>41.2</v>
      </c>
      <c r="CM38" s="86">
        <f t="shared" si="37"/>
        <v>41.2</v>
      </c>
      <c r="CN38" s="86">
        <f t="shared" si="37"/>
        <v>41.2</v>
      </c>
      <c r="CO38" s="86">
        <f t="shared" si="37"/>
        <v>41.2</v>
      </c>
      <c r="CP38" s="86">
        <f t="shared" si="37"/>
        <v>41.2</v>
      </c>
      <c r="CQ38" s="86">
        <f t="shared" si="37"/>
        <v>41.2</v>
      </c>
      <c r="CR38" s="86">
        <f t="shared" si="37"/>
        <v>41.2</v>
      </c>
      <c r="CS38" s="87">
        <f t="shared" si="37"/>
        <v>41.2</v>
      </c>
      <c r="CT38" s="31">
        <f t="shared" si="20"/>
        <v>3955.199999999993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2416.09</v>
      </c>
      <c r="C40" s="41">
        <f t="shared" si="41"/>
        <v>2416.11</v>
      </c>
      <c r="D40" s="41">
        <f t="shared" si="41"/>
        <v>2227.2600000000002</v>
      </c>
      <c r="E40" s="41">
        <f t="shared" si="41"/>
        <v>2227.85</v>
      </c>
      <c r="F40" s="41">
        <f t="shared" si="41"/>
        <v>2223.73</v>
      </c>
      <c r="G40" s="41">
        <f t="shared" si="41"/>
        <v>2223.73</v>
      </c>
      <c r="H40" s="41">
        <f t="shared" si="41"/>
        <v>2223.73</v>
      </c>
      <c r="I40" s="41">
        <f t="shared" si="41"/>
        <v>2223.73</v>
      </c>
      <c r="J40" s="41">
        <f t="shared" si="41"/>
        <v>2223.75</v>
      </c>
      <c r="K40" s="41">
        <f t="shared" si="41"/>
        <v>2223.39</v>
      </c>
      <c r="L40" s="41">
        <f t="shared" si="41"/>
        <v>1966.73</v>
      </c>
      <c r="M40" s="41">
        <f t="shared" si="41"/>
        <v>1975.84</v>
      </c>
      <c r="N40" s="41">
        <f t="shared" si="41"/>
        <v>1895.92</v>
      </c>
      <c r="O40" s="41">
        <f t="shared" si="41"/>
        <v>1764.7</v>
      </c>
      <c r="P40" s="41">
        <f t="shared" si="41"/>
        <v>1664.04</v>
      </c>
      <c r="Q40" s="41">
        <f t="shared" si="41"/>
        <v>1664.04</v>
      </c>
      <c r="R40" s="41">
        <f t="shared" si="41"/>
        <v>1665.5</v>
      </c>
      <c r="S40" s="41">
        <f t="shared" si="41"/>
        <v>1666.34</v>
      </c>
      <c r="T40" s="41">
        <f t="shared" si="41"/>
        <v>1666.34</v>
      </c>
      <c r="U40" s="41">
        <f t="shared" si="41"/>
        <v>1666.34</v>
      </c>
      <c r="V40" s="41">
        <f t="shared" si="41"/>
        <v>1666.34</v>
      </c>
      <c r="W40" s="41">
        <f t="shared" si="41"/>
        <v>1666.34</v>
      </c>
      <c r="X40" s="41">
        <f t="shared" si="41"/>
        <v>1605.65</v>
      </c>
      <c r="Y40" s="41">
        <f t="shared" si="41"/>
        <v>1605.8</v>
      </c>
      <c r="Z40" s="41">
        <f t="shared" si="41"/>
        <v>1593.77</v>
      </c>
      <c r="AA40" s="41">
        <f t="shared" si="41"/>
        <v>1503.33</v>
      </c>
      <c r="AB40" s="41">
        <f t="shared" si="41"/>
        <v>1503.48</v>
      </c>
      <c r="AC40" s="41">
        <f t="shared" si="41"/>
        <v>1503.49</v>
      </c>
      <c r="AD40" s="41">
        <f t="shared" si="41"/>
        <v>1533.65</v>
      </c>
      <c r="AE40" s="41">
        <f t="shared" si="41"/>
        <v>1532.84</v>
      </c>
      <c r="AF40" s="41">
        <f t="shared" si="41"/>
        <v>1413.8</v>
      </c>
      <c r="AG40" s="41">
        <f t="shared" si="41"/>
        <v>1344.29</v>
      </c>
      <c r="AH40" s="41">
        <f t="shared" ref="AH40:BM40" si="42">SUM(AH41:AH41)</f>
        <v>1298.1300000000001</v>
      </c>
      <c r="AI40" s="41">
        <f t="shared" si="42"/>
        <v>1297.9100000000001</v>
      </c>
      <c r="AJ40" s="41">
        <f t="shared" si="42"/>
        <v>1310.44</v>
      </c>
      <c r="AK40" s="41">
        <f t="shared" si="42"/>
        <v>1310.44</v>
      </c>
      <c r="AL40" s="41">
        <f t="shared" si="42"/>
        <v>1095.7</v>
      </c>
      <c r="AM40" s="41">
        <f t="shared" si="42"/>
        <v>1095.7</v>
      </c>
      <c r="AN40" s="41">
        <f t="shared" si="42"/>
        <v>1091.0899999999999</v>
      </c>
      <c r="AO40" s="41">
        <f t="shared" si="42"/>
        <v>1091.1099999999999</v>
      </c>
      <c r="AP40" s="41">
        <f t="shared" si="42"/>
        <v>1097.31</v>
      </c>
      <c r="AQ40" s="41">
        <f t="shared" si="42"/>
        <v>1097.28</v>
      </c>
      <c r="AR40" s="41">
        <f t="shared" si="42"/>
        <v>1104.0999999999999</v>
      </c>
      <c r="AS40" s="41">
        <f t="shared" si="42"/>
        <v>1104.0999999999999</v>
      </c>
      <c r="AT40" s="41">
        <f t="shared" si="42"/>
        <v>1181.07</v>
      </c>
      <c r="AU40" s="41">
        <f t="shared" si="42"/>
        <v>1160.78</v>
      </c>
      <c r="AV40" s="41">
        <f t="shared" si="42"/>
        <v>1124.05</v>
      </c>
      <c r="AW40" s="41">
        <f t="shared" si="42"/>
        <v>1106.52</v>
      </c>
      <c r="AX40" s="41">
        <f t="shared" si="42"/>
        <v>1106.48</v>
      </c>
      <c r="AY40" s="41">
        <f t="shared" si="42"/>
        <v>1106.48</v>
      </c>
      <c r="AZ40" s="41">
        <f t="shared" si="42"/>
        <v>1323.04</v>
      </c>
      <c r="BA40" s="41">
        <f t="shared" si="42"/>
        <v>1323.06</v>
      </c>
      <c r="BB40" s="41">
        <f t="shared" si="42"/>
        <v>1341.73</v>
      </c>
      <c r="BC40" s="41">
        <f t="shared" si="42"/>
        <v>1341.73</v>
      </c>
      <c r="BD40" s="41">
        <f t="shared" si="42"/>
        <v>1299.06</v>
      </c>
      <c r="BE40" s="41">
        <f t="shared" si="42"/>
        <v>1299.06</v>
      </c>
      <c r="BF40" s="41">
        <f t="shared" si="42"/>
        <v>1310.31</v>
      </c>
      <c r="BG40" s="41">
        <f t="shared" si="42"/>
        <v>1267.1600000000001</v>
      </c>
      <c r="BH40" s="41">
        <f t="shared" si="42"/>
        <v>1267.1600000000001</v>
      </c>
      <c r="BI40" s="41">
        <f t="shared" si="42"/>
        <v>1070.93</v>
      </c>
      <c r="BJ40" s="41">
        <f t="shared" si="42"/>
        <v>1066.0899999999999</v>
      </c>
      <c r="BK40" s="41">
        <f t="shared" si="42"/>
        <v>1063.08</v>
      </c>
      <c r="BL40" s="41">
        <f t="shared" si="42"/>
        <v>1034.76</v>
      </c>
      <c r="BM40" s="41">
        <f t="shared" si="42"/>
        <v>942.09</v>
      </c>
      <c r="BN40" s="41">
        <f t="shared" ref="BN40:CS40" si="43">SUM(BN41:BN41)</f>
        <v>1065.99</v>
      </c>
      <c r="BO40" s="41">
        <f t="shared" si="43"/>
        <v>1176.3</v>
      </c>
      <c r="BP40" s="41">
        <f t="shared" si="43"/>
        <v>1585.75</v>
      </c>
      <c r="BQ40" s="41">
        <f t="shared" si="43"/>
        <v>1762.53</v>
      </c>
      <c r="BR40" s="41">
        <f t="shared" si="43"/>
        <v>1934.99</v>
      </c>
      <c r="BS40" s="41">
        <f t="shared" si="43"/>
        <v>2024.58</v>
      </c>
      <c r="BT40" s="41">
        <f t="shared" si="43"/>
        <v>1612.59</v>
      </c>
      <c r="BU40" s="41">
        <f t="shared" si="43"/>
        <v>1569.65</v>
      </c>
      <c r="BV40" s="41">
        <f t="shared" si="43"/>
        <v>1634.82</v>
      </c>
      <c r="BW40" s="41">
        <f t="shared" si="43"/>
        <v>1311.55</v>
      </c>
      <c r="BX40" s="41">
        <f t="shared" si="43"/>
        <v>1152.1199999999999</v>
      </c>
      <c r="BY40" s="41">
        <f t="shared" si="43"/>
        <v>1131.67</v>
      </c>
      <c r="BZ40" s="41">
        <f t="shared" si="43"/>
        <v>1357.46</v>
      </c>
      <c r="CA40" s="41">
        <f t="shared" si="43"/>
        <v>1604.71</v>
      </c>
      <c r="CB40" s="41">
        <f t="shared" si="43"/>
        <v>1651.69</v>
      </c>
      <c r="CC40" s="41">
        <f t="shared" si="43"/>
        <v>1548</v>
      </c>
      <c r="CD40" s="41">
        <f t="shared" si="43"/>
        <v>1404.6</v>
      </c>
      <c r="CE40" s="41">
        <f t="shared" si="43"/>
        <v>1354.29</v>
      </c>
      <c r="CF40" s="41">
        <f t="shared" si="43"/>
        <v>1407.57</v>
      </c>
      <c r="CG40" s="41">
        <f t="shared" si="43"/>
        <v>1566.56</v>
      </c>
      <c r="CH40" s="41">
        <f t="shared" si="43"/>
        <v>1724.1</v>
      </c>
      <c r="CI40" s="41">
        <f t="shared" si="43"/>
        <v>1903.91</v>
      </c>
      <c r="CJ40" s="41">
        <f t="shared" si="43"/>
        <v>1932.02</v>
      </c>
      <c r="CK40" s="41">
        <f t="shared" si="43"/>
        <v>1931.85</v>
      </c>
      <c r="CL40" s="41">
        <f t="shared" si="43"/>
        <v>1927.79</v>
      </c>
      <c r="CM40" s="41">
        <f t="shared" si="43"/>
        <v>1927.65</v>
      </c>
      <c r="CN40" s="41">
        <f t="shared" si="43"/>
        <v>1974.69</v>
      </c>
      <c r="CO40" s="41">
        <f t="shared" si="43"/>
        <v>1974.38</v>
      </c>
      <c r="CP40" s="41">
        <f t="shared" si="43"/>
        <v>1986.63</v>
      </c>
      <c r="CQ40" s="41">
        <f t="shared" si="43"/>
        <v>1986.47</v>
      </c>
      <c r="CR40" s="41">
        <f t="shared" si="43"/>
        <v>2000.71</v>
      </c>
      <c r="CS40" s="92">
        <f t="shared" si="43"/>
        <v>2000.55</v>
      </c>
      <c r="CT40" s="39">
        <f t="shared" si="20"/>
        <v>149554.06</v>
      </c>
      <c r="CU40" s="150"/>
    </row>
    <row r="41" spans="1:99">
      <c r="A41" s="26" t="s">
        <v>13</v>
      </c>
      <c r="B41" s="43">
        <v>2416.09</v>
      </c>
      <c r="C41" s="44">
        <v>2416.11</v>
      </c>
      <c r="D41" s="44">
        <v>2227.2600000000002</v>
      </c>
      <c r="E41" s="44">
        <v>2227.85</v>
      </c>
      <c r="F41" s="44">
        <v>2223.73</v>
      </c>
      <c r="G41" s="44">
        <v>2223.73</v>
      </c>
      <c r="H41" s="44">
        <v>2223.73</v>
      </c>
      <c r="I41" s="44">
        <v>2223.73</v>
      </c>
      <c r="J41" s="44">
        <v>2223.75</v>
      </c>
      <c r="K41" s="44">
        <v>2223.39</v>
      </c>
      <c r="L41" s="44">
        <v>1966.73</v>
      </c>
      <c r="M41" s="44">
        <v>1975.84</v>
      </c>
      <c r="N41" s="44">
        <v>1895.92</v>
      </c>
      <c r="O41" s="44">
        <v>1764.7</v>
      </c>
      <c r="P41" s="44">
        <v>1664.04</v>
      </c>
      <c r="Q41" s="44">
        <v>1664.04</v>
      </c>
      <c r="R41" s="44">
        <v>1665.5</v>
      </c>
      <c r="S41" s="44">
        <v>1666.34</v>
      </c>
      <c r="T41" s="44">
        <v>1666.34</v>
      </c>
      <c r="U41" s="44">
        <v>1666.34</v>
      </c>
      <c r="V41" s="44">
        <v>1666.34</v>
      </c>
      <c r="W41" s="44">
        <v>1666.34</v>
      </c>
      <c r="X41" s="44">
        <v>1605.65</v>
      </c>
      <c r="Y41" s="44">
        <v>1605.8</v>
      </c>
      <c r="Z41" s="44">
        <v>1593.77</v>
      </c>
      <c r="AA41" s="44">
        <v>1503.33</v>
      </c>
      <c r="AB41" s="44">
        <v>1503.48</v>
      </c>
      <c r="AC41" s="44">
        <v>1503.49</v>
      </c>
      <c r="AD41" s="44">
        <v>1533.65</v>
      </c>
      <c r="AE41" s="44">
        <v>1532.84</v>
      </c>
      <c r="AF41" s="44">
        <v>1413.8</v>
      </c>
      <c r="AG41" s="44">
        <v>1344.29</v>
      </c>
      <c r="AH41" s="44">
        <v>1298.1300000000001</v>
      </c>
      <c r="AI41" s="44">
        <v>1297.9100000000001</v>
      </c>
      <c r="AJ41" s="44">
        <v>1310.44</v>
      </c>
      <c r="AK41" s="44">
        <v>1310.44</v>
      </c>
      <c r="AL41" s="44">
        <v>1095.7</v>
      </c>
      <c r="AM41" s="44">
        <v>1095.7</v>
      </c>
      <c r="AN41" s="44">
        <v>1091.0899999999999</v>
      </c>
      <c r="AO41" s="44">
        <v>1091.1099999999999</v>
      </c>
      <c r="AP41" s="44">
        <v>1097.31</v>
      </c>
      <c r="AQ41" s="44">
        <v>1097.28</v>
      </c>
      <c r="AR41" s="44">
        <v>1104.0999999999999</v>
      </c>
      <c r="AS41" s="44">
        <v>1104.0999999999999</v>
      </c>
      <c r="AT41" s="44">
        <v>1181.07</v>
      </c>
      <c r="AU41" s="44">
        <v>1160.78</v>
      </c>
      <c r="AV41" s="44">
        <v>1124.05</v>
      </c>
      <c r="AW41" s="44">
        <v>1106.52</v>
      </c>
      <c r="AX41" s="44">
        <v>1106.48</v>
      </c>
      <c r="AY41" s="44">
        <v>1106.48</v>
      </c>
      <c r="AZ41" s="44">
        <v>1323.04</v>
      </c>
      <c r="BA41" s="44">
        <v>1323.06</v>
      </c>
      <c r="BB41" s="44">
        <v>1341.73</v>
      </c>
      <c r="BC41" s="44">
        <v>1341.73</v>
      </c>
      <c r="BD41" s="44">
        <v>1299.06</v>
      </c>
      <c r="BE41" s="44">
        <v>1299.06</v>
      </c>
      <c r="BF41" s="44">
        <v>1310.31</v>
      </c>
      <c r="BG41" s="44">
        <v>1267.1600000000001</v>
      </c>
      <c r="BH41" s="44">
        <v>1267.1600000000001</v>
      </c>
      <c r="BI41" s="44">
        <v>1070.93</v>
      </c>
      <c r="BJ41" s="44">
        <v>1066.0899999999999</v>
      </c>
      <c r="BK41" s="44">
        <v>1063.08</v>
      </c>
      <c r="BL41" s="44">
        <v>1034.76</v>
      </c>
      <c r="BM41" s="44">
        <v>942.09</v>
      </c>
      <c r="BN41" s="44">
        <v>1065.99</v>
      </c>
      <c r="BO41" s="44">
        <v>1176.3</v>
      </c>
      <c r="BP41" s="44">
        <v>1585.75</v>
      </c>
      <c r="BQ41" s="44">
        <v>1762.53</v>
      </c>
      <c r="BR41" s="44">
        <v>1934.99</v>
      </c>
      <c r="BS41" s="44">
        <v>2024.58</v>
      </c>
      <c r="BT41" s="44">
        <v>1612.59</v>
      </c>
      <c r="BU41" s="44">
        <v>1569.65</v>
      </c>
      <c r="BV41" s="44">
        <v>1634.82</v>
      </c>
      <c r="BW41" s="44">
        <v>1311.55</v>
      </c>
      <c r="BX41" s="44">
        <v>1152.1199999999999</v>
      </c>
      <c r="BY41" s="44">
        <v>1131.67</v>
      </c>
      <c r="BZ41" s="44">
        <v>1357.46</v>
      </c>
      <c r="CA41" s="44">
        <v>1604.71</v>
      </c>
      <c r="CB41" s="44">
        <v>1651.69</v>
      </c>
      <c r="CC41" s="44">
        <v>1548</v>
      </c>
      <c r="CD41" s="44">
        <v>1404.6</v>
      </c>
      <c r="CE41" s="44">
        <v>1354.29</v>
      </c>
      <c r="CF41" s="44">
        <v>1407.57</v>
      </c>
      <c r="CG41" s="44">
        <v>1566.56</v>
      </c>
      <c r="CH41" s="44">
        <v>1724.1</v>
      </c>
      <c r="CI41" s="44">
        <v>1903.91</v>
      </c>
      <c r="CJ41" s="44">
        <v>1932.02</v>
      </c>
      <c r="CK41" s="44">
        <v>1931.85</v>
      </c>
      <c r="CL41" s="44">
        <v>1927.79</v>
      </c>
      <c r="CM41" s="44">
        <v>1927.65</v>
      </c>
      <c r="CN41" s="44">
        <v>1974.69</v>
      </c>
      <c r="CO41" s="44">
        <v>1974.38</v>
      </c>
      <c r="CP41" s="44">
        <v>1986.63</v>
      </c>
      <c r="CQ41" s="44">
        <v>1986.47</v>
      </c>
      <c r="CR41" s="44">
        <v>2000.71</v>
      </c>
      <c r="CS41" s="93">
        <v>2000.55</v>
      </c>
      <c r="CT41" s="31">
        <f t="shared" si="20"/>
        <v>149554.06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1970.45</v>
      </c>
      <c r="F42" s="41">
        <f t="shared" si="44"/>
        <v>1970.45</v>
      </c>
      <c r="G42" s="41">
        <f t="shared" si="44"/>
        <v>1970.45</v>
      </c>
      <c r="H42" s="41">
        <f t="shared" si="44"/>
        <v>1970.45</v>
      </c>
      <c r="I42" s="41">
        <f t="shared" si="44"/>
        <v>1970.45</v>
      </c>
      <c r="J42" s="41">
        <f t="shared" si="44"/>
        <v>1970.45</v>
      </c>
      <c r="K42" s="41">
        <f t="shared" si="44"/>
        <v>1970.45</v>
      </c>
      <c r="L42" s="41">
        <f t="shared" si="44"/>
        <v>1970.45</v>
      </c>
      <c r="M42" s="41">
        <f t="shared" si="44"/>
        <v>1970.45</v>
      </c>
      <c r="N42" s="41">
        <f t="shared" si="44"/>
        <v>1970.45</v>
      </c>
      <c r="O42" s="41">
        <f t="shared" si="44"/>
        <v>1970.45</v>
      </c>
      <c r="P42" s="41">
        <f t="shared" si="44"/>
        <v>1970.45</v>
      </c>
      <c r="Q42" s="41">
        <f t="shared" si="44"/>
        <v>1970.45</v>
      </c>
      <c r="R42" s="41">
        <f t="shared" si="44"/>
        <v>1970.45</v>
      </c>
      <c r="S42" s="41">
        <f t="shared" si="44"/>
        <v>1970.45</v>
      </c>
      <c r="T42" s="41">
        <f t="shared" si="44"/>
        <v>1970.45</v>
      </c>
      <c r="U42" s="41">
        <f t="shared" si="44"/>
        <v>1970.45</v>
      </c>
      <c r="V42" s="41">
        <f t="shared" si="44"/>
        <v>1970.45</v>
      </c>
      <c r="W42" s="41">
        <f t="shared" si="44"/>
        <v>1970.45</v>
      </c>
      <c r="X42" s="41">
        <f t="shared" si="44"/>
        <v>1970.45</v>
      </c>
      <c r="Y42" s="41">
        <f t="shared" si="44"/>
        <v>1970.45</v>
      </c>
      <c r="Z42" s="41">
        <f t="shared" si="44"/>
        <v>1970.45</v>
      </c>
      <c r="AA42" s="41">
        <f t="shared" si="44"/>
        <v>1970.45</v>
      </c>
      <c r="AB42" s="41">
        <f t="shared" si="44"/>
        <v>1970.45</v>
      </c>
      <c r="AC42" s="41">
        <f t="shared" si="44"/>
        <v>1970.45</v>
      </c>
      <c r="AD42" s="41">
        <f t="shared" si="44"/>
        <v>1970.45</v>
      </c>
      <c r="AE42" s="41">
        <f t="shared" si="44"/>
        <v>1938.45</v>
      </c>
      <c r="AF42" s="41">
        <f t="shared" si="44"/>
        <v>1906.45</v>
      </c>
      <c r="AG42" s="41">
        <f t="shared" si="44"/>
        <v>1874.45</v>
      </c>
      <c r="AH42" s="41">
        <f t="shared" si="44"/>
        <v>1616.89</v>
      </c>
      <c r="AI42" s="41">
        <f t="shared" si="44"/>
        <v>1509.7</v>
      </c>
      <c r="AJ42" s="41">
        <f t="shared" si="44"/>
        <v>1466.1200000000001</v>
      </c>
      <c r="AK42" s="41">
        <f t="shared" si="44"/>
        <v>1466.1200000000001</v>
      </c>
      <c r="AL42" s="41">
        <f t="shared" si="44"/>
        <v>1466.1200000000001</v>
      </c>
      <c r="AM42" s="41">
        <f t="shared" si="44"/>
        <v>1466.1200000000001</v>
      </c>
      <c r="AN42" s="41">
        <f t="shared" si="44"/>
        <v>1466.1200000000001</v>
      </c>
      <c r="AO42" s="41">
        <f t="shared" si="44"/>
        <v>1466.1200000000001</v>
      </c>
      <c r="AP42" s="41">
        <f t="shared" si="44"/>
        <v>1466.1200000000001</v>
      </c>
      <c r="AQ42" s="41">
        <f t="shared" si="44"/>
        <v>1466.1200000000001</v>
      </c>
      <c r="AR42" s="41">
        <f t="shared" si="44"/>
        <v>1466.1200000000001</v>
      </c>
      <c r="AS42" s="41">
        <f t="shared" si="44"/>
        <v>1466.1200000000001</v>
      </c>
      <c r="AT42" s="41">
        <f t="shared" si="44"/>
        <v>1466.1200000000001</v>
      </c>
      <c r="AU42" s="41">
        <f t="shared" si="44"/>
        <v>1466.1200000000001</v>
      </c>
      <c r="AV42" s="41">
        <f t="shared" si="44"/>
        <v>1466.1200000000001</v>
      </c>
      <c r="AW42" s="41">
        <f t="shared" si="44"/>
        <v>1466.1200000000001</v>
      </c>
      <c r="AX42" s="41">
        <f t="shared" si="44"/>
        <v>1466.1200000000001</v>
      </c>
      <c r="AY42" s="41">
        <f t="shared" si="44"/>
        <v>1466.1200000000001</v>
      </c>
      <c r="AZ42" s="41">
        <f t="shared" si="44"/>
        <v>1327.45</v>
      </c>
      <c r="BA42" s="41">
        <f t="shared" si="44"/>
        <v>1327.45</v>
      </c>
      <c r="BB42" s="41">
        <f t="shared" si="44"/>
        <v>1466.1200000000001</v>
      </c>
      <c r="BC42" s="41">
        <f t="shared" si="44"/>
        <v>1466.1200000000001</v>
      </c>
      <c r="BD42" s="41">
        <f t="shared" si="44"/>
        <v>1327.45</v>
      </c>
      <c r="BE42" s="41">
        <f t="shared" si="44"/>
        <v>1327.45</v>
      </c>
      <c r="BF42" s="41">
        <f t="shared" si="44"/>
        <v>1433.05</v>
      </c>
      <c r="BG42" s="41">
        <f t="shared" si="44"/>
        <v>1538.65</v>
      </c>
      <c r="BH42" s="41">
        <f t="shared" si="44"/>
        <v>1644.25</v>
      </c>
      <c r="BI42" s="41">
        <f t="shared" si="44"/>
        <v>1749.85</v>
      </c>
      <c r="BJ42" s="41">
        <f t="shared" si="44"/>
        <v>1808.95</v>
      </c>
      <c r="BK42" s="41">
        <f t="shared" si="44"/>
        <v>1808.95</v>
      </c>
      <c r="BL42" s="41">
        <f t="shared" si="44"/>
        <v>1808.95</v>
      </c>
      <c r="BM42" s="41">
        <f t="shared" si="44"/>
        <v>1808.95</v>
      </c>
      <c r="BN42" s="41">
        <f t="shared" si="44"/>
        <v>1808.95</v>
      </c>
      <c r="BO42" s="41">
        <f t="shared" ref="BO42:CS42" si="45">SUM(BO43:BO46)</f>
        <v>1808.95</v>
      </c>
      <c r="BP42" s="41">
        <f t="shared" si="45"/>
        <v>1808.95</v>
      </c>
      <c r="BQ42" s="41">
        <f t="shared" si="45"/>
        <v>1808.95</v>
      </c>
      <c r="BR42" s="41">
        <f t="shared" si="45"/>
        <v>1808.95</v>
      </c>
      <c r="BS42" s="41">
        <f t="shared" si="45"/>
        <v>1808.95</v>
      </c>
      <c r="BT42" s="41">
        <f t="shared" si="45"/>
        <v>1808.95</v>
      </c>
      <c r="BU42" s="41">
        <f t="shared" si="45"/>
        <v>1840.95</v>
      </c>
      <c r="BV42" s="41">
        <f t="shared" si="45"/>
        <v>1872.95</v>
      </c>
      <c r="BW42" s="41">
        <f t="shared" si="45"/>
        <v>1904.95</v>
      </c>
      <c r="BX42" s="41">
        <f t="shared" si="45"/>
        <v>1936.95</v>
      </c>
      <c r="BY42" s="41">
        <f t="shared" si="45"/>
        <v>1968.95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172886.95000000007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1099</v>
      </c>
      <c r="AF43" s="44">
        <v>1067</v>
      </c>
      <c r="AG43" s="44">
        <v>1035</v>
      </c>
      <c r="AH43" s="44">
        <v>1003</v>
      </c>
      <c r="AI43" s="44">
        <v>971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969.5</v>
      </c>
      <c r="BK43" s="44">
        <v>969.5</v>
      </c>
      <c r="BL43" s="44">
        <v>969.5</v>
      </c>
      <c r="BM43" s="44">
        <v>969.5</v>
      </c>
      <c r="BN43" s="44">
        <v>969.5</v>
      </c>
      <c r="BO43" s="44">
        <v>969.5</v>
      </c>
      <c r="BP43" s="44">
        <v>969.5</v>
      </c>
      <c r="BQ43" s="44">
        <v>969.5</v>
      </c>
      <c r="BR43" s="44">
        <v>969.5</v>
      </c>
      <c r="BS43" s="44">
        <v>969.5</v>
      </c>
      <c r="BT43" s="44">
        <v>969.5</v>
      </c>
      <c r="BU43" s="44">
        <v>1001.5</v>
      </c>
      <c r="BV43" s="44">
        <v>1033.5</v>
      </c>
      <c r="BW43" s="44">
        <v>1065.5</v>
      </c>
      <c r="BX43" s="44">
        <v>1097.5</v>
      </c>
      <c r="BY43" s="44">
        <v>1129.5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101793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344.44</v>
      </c>
      <c r="AI45" s="1">
        <v>269.25</v>
      </c>
      <c r="AJ45" s="1">
        <v>227.17</v>
      </c>
      <c r="AK45" s="1">
        <v>227.17</v>
      </c>
      <c r="AL45" s="1">
        <v>227.17</v>
      </c>
      <c r="AM45" s="1">
        <v>227.17</v>
      </c>
      <c r="AN45" s="1">
        <v>227.17</v>
      </c>
      <c r="AO45" s="1">
        <v>227.17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88.5</v>
      </c>
      <c r="BA45" s="1">
        <v>88.5</v>
      </c>
      <c r="BB45" s="1">
        <v>227.17</v>
      </c>
      <c r="BC45" s="1">
        <v>227.17</v>
      </c>
      <c r="BD45" s="1">
        <v>88.5</v>
      </c>
      <c r="BE45" s="1">
        <v>88.5</v>
      </c>
      <c r="BF45" s="1">
        <v>194.1</v>
      </c>
      <c r="BG45" s="1">
        <v>299.7</v>
      </c>
      <c r="BH45" s="1">
        <v>405.3</v>
      </c>
      <c r="BI45" s="1">
        <v>510.9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45226.749999999971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22.46</v>
      </c>
      <c r="C47" s="55">
        <f t="shared" si="46"/>
        <v>34.47</v>
      </c>
      <c r="D47" s="55">
        <f t="shared" si="46"/>
        <v>72.87</v>
      </c>
      <c r="E47" s="55">
        <f t="shared" si="46"/>
        <v>88.52000000000001</v>
      </c>
      <c r="F47" s="55">
        <f t="shared" si="46"/>
        <v>105.74</v>
      </c>
      <c r="G47" s="55">
        <f t="shared" si="46"/>
        <v>125.39</v>
      </c>
      <c r="H47" s="55">
        <f t="shared" si="46"/>
        <v>111.71</v>
      </c>
      <c r="I47" s="55">
        <f t="shared" si="46"/>
        <v>121.44</v>
      </c>
      <c r="J47" s="55">
        <f t="shared" si="46"/>
        <v>118.17999999999999</v>
      </c>
      <c r="K47" s="55">
        <f t="shared" si="46"/>
        <v>122.38999999999999</v>
      </c>
      <c r="L47" s="55">
        <f t="shared" si="46"/>
        <v>124.09</v>
      </c>
      <c r="M47" s="55">
        <f t="shared" si="46"/>
        <v>123.4</v>
      </c>
      <c r="N47" s="55">
        <f t="shared" si="46"/>
        <v>122.22</v>
      </c>
      <c r="O47" s="55">
        <f t="shared" si="46"/>
        <v>123.46000000000001</v>
      </c>
      <c r="P47" s="55">
        <f t="shared" si="46"/>
        <v>123.3</v>
      </c>
      <c r="Q47" s="55">
        <f t="shared" si="46"/>
        <v>129.33000000000001</v>
      </c>
      <c r="R47" s="55">
        <f t="shared" si="46"/>
        <v>125.12</v>
      </c>
      <c r="S47" s="55">
        <f t="shared" si="46"/>
        <v>119.92</v>
      </c>
      <c r="T47" s="55">
        <f t="shared" si="46"/>
        <v>116.83000000000001</v>
      </c>
      <c r="U47" s="55">
        <f t="shared" si="46"/>
        <v>113.5</v>
      </c>
      <c r="V47" s="55">
        <f t="shared" si="46"/>
        <v>112.35</v>
      </c>
      <c r="W47" s="55">
        <f t="shared" si="46"/>
        <v>111.16</v>
      </c>
      <c r="X47" s="55">
        <f t="shared" si="46"/>
        <v>115.62579061463302</v>
      </c>
      <c r="Y47" s="55">
        <f t="shared" si="46"/>
        <v>126.06632491706411</v>
      </c>
      <c r="Z47" s="55">
        <f t="shared" si="46"/>
        <v>164.71215787650067</v>
      </c>
      <c r="AA47" s="55">
        <f t="shared" si="46"/>
        <v>260.64279988780436</v>
      </c>
      <c r="AB47" s="55">
        <f t="shared" si="46"/>
        <v>406.62054197729367</v>
      </c>
      <c r="AC47" s="55">
        <f t="shared" si="46"/>
        <v>647.10944468483819</v>
      </c>
      <c r="AD47" s="55">
        <f t="shared" si="46"/>
        <v>943.968849861698</v>
      </c>
      <c r="AE47" s="55">
        <f t="shared" si="46"/>
        <v>1272.6045733665235</v>
      </c>
      <c r="AF47" s="55">
        <f t="shared" si="46"/>
        <v>1621.8831780796984</v>
      </c>
      <c r="AG47" s="55">
        <f t="shared" si="46"/>
        <v>1970.8235881951882</v>
      </c>
      <c r="AH47" s="55">
        <f t="shared" ref="AH47:BM47" si="47">SUM(AH48:AH51)</f>
        <v>2286.7165588673138</v>
      </c>
      <c r="AI47" s="55">
        <f t="shared" si="47"/>
        <v>2584.6092832412833</v>
      </c>
      <c r="AJ47" s="55">
        <f t="shared" si="47"/>
        <v>2906.4449585307266</v>
      </c>
      <c r="AK47" s="55">
        <f t="shared" si="47"/>
        <v>3139.7233146198678</v>
      </c>
      <c r="AL47" s="55">
        <f t="shared" si="47"/>
        <v>3313.0420459629531</v>
      </c>
      <c r="AM47" s="55">
        <f t="shared" si="47"/>
        <v>3501.5085844508981</v>
      </c>
      <c r="AN47" s="55">
        <f t="shared" si="47"/>
        <v>3678.339909461105</v>
      </c>
      <c r="AO47" s="55">
        <f t="shared" si="47"/>
        <v>3872.6140988343468</v>
      </c>
      <c r="AP47" s="55">
        <f t="shared" si="47"/>
        <v>4099.4988946547928</v>
      </c>
      <c r="AQ47" s="55">
        <f t="shared" si="47"/>
        <v>4223.997232152884</v>
      </c>
      <c r="AR47" s="55">
        <f t="shared" si="47"/>
        <v>4337.9833274201756</v>
      </c>
      <c r="AS47" s="55">
        <f t="shared" si="47"/>
        <v>4396.0777410143692</v>
      </c>
      <c r="AT47" s="55">
        <f t="shared" si="47"/>
        <v>4433.4886431353889</v>
      </c>
      <c r="AU47" s="55">
        <f t="shared" si="47"/>
        <v>4471.3488609694914</v>
      </c>
      <c r="AV47" s="55">
        <f t="shared" si="47"/>
        <v>4493.0447633805807</v>
      </c>
      <c r="AW47" s="55">
        <f t="shared" si="47"/>
        <v>4480.9858142087151</v>
      </c>
      <c r="AX47" s="55">
        <f t="shared" si="47"/>
        <v>4485.6342603311259</v>
      </c>
      <c r="AY47" s="55">
        <f t="shared" si="47"/>
        <v>4490.3675499039036</v>
      </c>
      <c r="AZ47" s="55">
        <f t="shared" si="47"/>
        <v>4480.6748255352577</v>
      </c>
      <c r="BA47" s="55">
        <f t="shared" si="47"/>
        <v>4466.2482307046657</v>
      </c>
      <c r="BB47" s="55">
        <f t="shared" si="47"/>
        <v>4449.6118873988016</v>
      </c>
      <c r="BC47" s="55">
        <f t="shared" si="47"/>
        <v>4340.4309440347106</v>
      </c>
      <c r="BD47" s="55">
        <f t="shared" si="47"/>
        <v>4283.0558380210123</v>
      </c>
      <c r="BE47" s="55">
        <f t="shared" si="47"/>
        <v>4208.0382057214456</v>
      </c>
      <c r="BF47" s="55">
        <f t="shared" si="47"/>
        <v>4157.5368876835491</v>
      </c>
      <c r="BG47" s="55">
        <f t="shared" si="47"/>
        <v>4063.6533198624061</v>
      </c>
      <c r="BH47" s="55">
        <f t="shared" si="47"/>
        <v>3968.7310340626582</v>
      </c>
      <c r="BI47" s="55">
        <f t="shared" si="47"/>
        <v>3859.8777218325349</v>
      </c>
      <c r="BJ47" s="55">
        <f t="shared" si="47"/>
        <v>3704.8616405045391</v>
      </c>
      <c r="BK47" s="55">
        <f t="shared" si="47"/>
        <v>3556.8170630983345</v>
      </c>
      <c r="BL47" s="55">
        <f t="shared" si="47"/>
        <v>3300.1580529267467</v>
      </c>
      <c r="BM47" s="55">
        <f t="shared" si="47"/>
        <v>3008.160098229725</v>
      </c>
      <c r="BN47" s="55">
        <f t="shared" ref="BN47:CS47" si="48">SUM(BN48:BN51)</f>
        <v>2776.5104682517758</v>
      </c>
      <c r="BO47" s="55">
        <f t="shared" si="48"/>
        <v>2499.371457500049</v>
      </c>
      <c r="BP47" s="55">
        <f t="shared" si="48"/>
        <v>2221.7916515112083</v>
      </c>
      <c r="BQ47" s="55">
        <f t="shared" si="48"/>
        <v>1884.6301237664736</v>
      </c>
      <c r="BR47" s="55">
        <f t="shared" si="48"/>
        <v>1546.9911931750139</v>
      </c>
      <c r="BS47" s="55">
        <f t="shared" si="48"/>
        <v>1224.1658147196626</v>
      </c>
      <c r="BT47" s="55">
        <f t="shared" si="48"/>
        <v>840.16593263152515</v>
      </c>
      <c r="BU47" s="55">
        <f t="shared" si="48"/>
        <v>575.99317514707059</v>
      </c>
      <c r="BV47" s="55">
        <f t="shared" si="48"/>
        <v>327.8188922490807</v>
      </c>
      <c r="BW47" s="55">
        <f t="shared" si="48"/>
        <v>202.50419866610673</v>
      </c>
      <c r="BX47" s="55">
        <f t="shared" si="48"/>
        <v>124.78761386818927</v>
      </c>
      <c r="BY47" s="55">
        <f t="shared" si="48"/>
        <v>52.065189500447346</v>
      </c>
      <c r="BZ47" s="55">
        <f t="shared" si="48"/>
        <v>33.950000000000003</v>
      </c>
      <c r="CA47" s="55">
        <f t="shared" si="48"/>
        <v>25.69</v>
      </c>
      <c r="CB47" s="55">
        <f t="shared" si="48"/>
        <v>26.799999999999997</v>
      </c>
      <c r="CC47" s="55">
        <f t="shared" si="48"/>
        <v>28.49</v>
      </c>
      <c r="CD47" s="55">
        <f t="shared" si="48"/>
        <v>29.64</v>
      </c>
      <c r="CE47" s="55">
        <f t="shared" si="48"/>
        <v>30.97</v>
      </c>
      <c r="CF47" s="55">
        <f t="shared" si="48"/>
        <v>36.299999999999997</v>
      </c>
      <c r="CG47" s="55">
        <f t="shared" si="48"/>
        <v>71.210000000000008</v>
      </c>
      <c r="CH47" s="55">
        <f t="shared" si="48"/>
        <v>87.210000000000008</v>
      </c>
      <c r="CI47" s="55">
        <f t="shared" si="48"/>
        <v>80.180000000000007</v>
      </c>
      <c r="CJ47" s="55">
        <f t="shared" si="48"/>
        <v>79.94</v>
      </c>
      <c r="CK47" s="55">
        <f t="shared" si="48"/>
        <v>88.94</v>
      </c>
      <c r="CL47" s="55">
        <f t="shared" si="48"/>
        <v>96.03</v>
      </c>
      <c r="CM47" s="55">
        <f t="shared" si="48"/>
        <v>99.65</v>
      </c>
      <c r="CN47" s="55">
        <f t="shared" si="48"/>
        <v>100.14</v>
      </c>
      <c r="CO47" s="55">
        <f t="shared" si="48"/>
        <v>102.77</v>
      </c>
      <c r="CP47" s="55">
        <f t="shared" si="48"/>
        <v>99.22999999999999</v>
      </c>
      <c r="CQ47" s="55">
        <f t="shared" si="48"/>
        <v>96.009999999999991</v>
      </c>
      <c r="CR47" s="55">
        <f t="shared" si="48"/>
        <v>97.81</v>
      </c>
      <c r="CS47" s="97">
        <f t="shared" si="48"/>
        <v>96.67</v>
      </c>
      <c r="CT47" s="39">
        <f t="shared" si="20"/>
        <v>150625.61455120417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0.2</v>
      </c>
      <c r="Z48" s="44">
        <f t="shared" si="49"/>
        <v>7.46</v>
      </c>
      <c r="AA48" s="44">
        <f t="shared" si="49"/>
        <v>25.29</v>
      </c>
      <c r="AB48" s="44">
        <f t="shared" si="49"/>
        <v>52.07</v>
      </c>
      <c r="AC48" s="44">
        <f t="shared" si="49"/>
        <v>106.79</v>
      </c>
      <c r="AD48" s="44">
        <f t="shared" si="49"/>
        <v>203.47</v>
      </c>
      <c r="AE48" s="44">
        <f t="shared" si="49"/>
        <v>303.44</v>
      </c>
      <c r="AF48" s="44">
        <f t="shared" si="49"/>
        <v>418.89000000000004</v>
      </c>
      <c r="AG48" s="44">
        <f t="shared" si="49"/>
        <v>531.97</v>
      </c>
      <c r="AH48" s="44">
        <f t="shared" ref="AH48:BM48" si="50">AH21</f>
        <v>647.83000000000004</v>
      </c>
      <c r="AI48" s="44">
        <f t="shared" si="50"/>
        <v>776.36</v>
      </c>
      <c r="AJ48" s="44">
        <f t="shared" si="50"/>
        <v>904.7</v>
      </c>
      <c r="AK48" s="44">
        <f t="shared" si="50"/>
        <v>1009.09</v>
      </c>
      <c r="AL48" s="44">
        <f t="shared" si="50"/>
        <v>1060.75</v>
      </c>
      <c r="AM48" s="44">
        <f t="shared" si="50"/>
        <v>1134.8500000000001</v>
      </c>
      <c r="AN48" s="44">
        <f t="shared" si="50"/>
        <v>1229.56</v>
      </c>
      <c r="AO48" s="44">
        <f t="shared" si="50"/>
        <v>1317.52</v>
      </c>
      <c r="AP48" s="44">
        <f t="shared" si="50"/>
        <v>1456.64</v>
      </c>
      <c r="AQ48" s="44">
        <f t="shared" si="50"/>
        <v>1531.26</v>
      </c>
      <c r="AR48" s="44">
        <f t="shared" si="50"/>
        <v>1603.8200000000002</v>
      </c>
      <c r="AS48" s="44">
        <f t="shared" si="50"/>
        <v>1618.31</v>
      </c>
      <c r="AT48" s="44">
        <f t="shared" si="50"/>
        <v>1635.56</v>
      </c>
      <c r="AU48" s="44">
        <f t="shared" si="50"/>
        <v>1644.3999999999999</v>
      </c>
      <c r="AV48" s="44">
        <f t="shared" si="50"/>
        <v>1653.48</v>
      </c>
      <c r="AW48" s="44">
        <f t="shared" si="50"/>
        <v>1629.05</v>
      </c>
      <c r="AX48" s="44">
        <f t="shared" si="50"/>
        <v>1635.0500000000002</v>
      </c>
      <c r="AY48" s="44">
        <f t="shared" si="50"/>
        <v>1645.1299999999999</v>
      </c>
      <c r="AZ48" s="44">
        <f t="shared" si="50"/>
        <v>1645.82</v>
      </c>
      <c r="BA48" s="44">
        <f t="shared" si="50"/>
        <v>1646.25</v>
      </c>
      <c r="BB48" s="44">
        <f t="shared" si="50"/>
        <v>1645.2099999999998</v>
      </c>
      <c r="BC48" s="44">
        <f t="shared" si="50"/>
        <v>1561.05</v>
      </c>
      <c r="BD48" s="44">
        <f t="shared" si="50"/>
        <v>1551.74</v>
      </c>
      <c r="BE48" s="44">
        <f t="shared" si="50"/>
        <v>1536.3</v>
      </c>
      <c r="BF48" s="44">
        <f t="shared" si="50"/>
        <v>1528.23</v>
      </c>
      <c r="BG48" s="44">
        <f t="shared" si="50"/>
        <v>1506.69</v>
      </c>
      <c r="BH48" s="44">
        <f t="shared" si="50"/>
        <v>1485.8300000000002</v>
      </c>
      <c r="BI48" s="44">
        <f t="shared" si="50"/>
        <v>1450.61</v>
      </c>
      <c r="BJ48" s="44">
        <f t="shared" si="50"/>
        <v>1404.94</v>
      </c>
      <c r="BK48" s="44">
        <f t="shared" si="50"/>
        <v>1340.77</v>
      </c>
      <c r="BL48" s="44">
        <f t="shared" si="50"/>
        <v>1265.3400000000001</v>
      </c>
      <c r="BM48" s="44">
        <f t="shared" si="50"/>
        <v>1168.8300000000002</v>
      </c>
      <c r="BN48" s="44">
        <f t="shared" ref="BN48:CS48" si="51">BN21</f>
        <v>1064.58</v>
      </c>
      <c r="BO48" s="44">
        <f t="shared" si="51"/>
        <v>954.2</v>
      </c>
      <c r="BP48" s="44">
        <f t="shared" si="51"/>
        <v>849.70999999999992</v>
      </c>
      <c r="BQ48" s="44">
        <f t="shared" si="51"/>
        <v>731.68000000000006</v>
      </c>
      <c r="BR48" s="44">
        <f t="shared" si="51"/>
        <v>628.32000000000005</v>
      </c>
      <c r="BS48" s="44">
        <f t="shared" si="51"/>
        <v>497.33000000000004</v>
      </c>
      <c r="BT48" s="44">
        <f t="shared" si="51"/>
        <v>377.90999999999997</v>
      </c>
      <c r="BU48" s="44">
        <f t="shared" si="51"/>
        <v>277.92</v>
      </c>
      <c r="BV48" s="44">
        <f t="shared" si="51"/>
        <v>185.77</v>
      </c>
      <c r="BW48" s="44">
        <f t="shared" si="51"/>
        <v>115.9</v>
      </c>
      <c r="BX48" s="44">
        <f t="shared" si="51"/>
        <v>69.8</v>
      </c>
      <c r="BY48" s="44">
        <f t="shared" si="51"/>
        <v>23.71</v>
      </c>
      <c r="BZ48" s="44">
        <f t="shared" si="51"/>
        <v>7.19</v>
      </c>
      <c r="CA48" s="44">
        <f t="shared" si="51"/>
        <v>0.18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52304.750000000022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1.3457906146330143</v>
      </c>
      <c r="Y49" s="1">
        <v>10.766324917064114</v>
      </c>
      <c r="Z49" s="1">
        <v>40.652157876500702</v>
      </c>
      <c r="AA49" s="1">
        <v>119.40279988780438</v>
      </c>
      <c r="AB49" s="1">
        <v>242.3005419772937</v>
      </c>
      <c r="AC49" s="1">
        <v>434.55944468483824</v>
      </c>
      <c r="AD49" s="1">
        <v>642.94884986169802</v>
      </c>
      <c r="AE49" s="1">
        <v>879.0845733665235</v>
      </c>
      <c r="AF49" s="1">
        <v>1118.2331780796983</v>
      </c>
      <c r="AG49" s="1">
        <v>1358.8835881951882</v>
      </c>
      <c r="AH49" s="1">
        <v>1569.0065588673137</v>
      </c>
      <c r="AI49" s="1">
        <v>1739.4892832412829</v>
      </c>
      <c r="AJ49" s="1">
        <v>1927.2149585307268</v>
      </c>
      <c r="AK49" s="1">
        <v>2057.0933146198677</v>
      </c>
      <c r="AL49" s="1">
        <v>2181.1220459629531</v>
      </c>
      <c r="AM49" s="1">
        <v>2303.0185844508983</v>
      </c>
      <c r="AN49" s="1">
        <v>2391.3099094611048</v>
      </c>
      <c r="AO49" s="1">
        <v>2496.4640988343472</v>
      </c>
      <c r="AP49" s="1">
        <v>2581.7888946547932</v>
      </c>
      <c r="AQ49" s="1">
        <v>2633.397232152884</v>
      </c>
      <c r="AR49" s="1">
        <v>2679.443327420176</v>
      </c>
      <c r="AS49" s="1">
        <v>2721.3177410143694</v>
      </c>
      <c r="AT49" s="1">
        <v>2744.5586431353886</v>
      </c>
      <c r="AU49" s="1">
        <v>2769.0788609694914</v>
      </c>
      <c r="AV49" s="1">
        <v>2781.0747633805795</v>
      </c>
      <c r="AW49" s="1">
        <v>2792.1158142087147</v>
      </c>
      <c r="AX49" s="1">
        <v>2787.4342603311261</v>
      </c>
      <c r="AY49" s="1">
        <v>2779.3875499039045</v>
      </c>
      <c r="AZ49" s="1">
        <v>2768.4948255352579</v>
      </c>
      <c r="BA49" s="1">
        <v>2753.4582307046658</v>
      </c>
      <c r="BB49" s="1">
        <v>2735.2418873988017</v>
      </c>
      <c r="BC49" s="1">
        <v>2712.8909440347102</v>
      </c>
      <c r="BD49" s="1">
        <v>2667.9758380210133</v>
      </c>
      <c r="BE49" s="1">
        <v>2603.3982057214453</v>
      </c>
      <c r="BF49" s="1">
        <v>2564.4068876835486</v>
      </c>
      <c r="BG49" s="1">
        <v>2493.043319862406</v>
      </c>
      <c r="BH49" s="1">
        <v>2418.7410340626579</v>
      </c>
      <c r="BI49" s="1">
        <v>2346.3577218325354</v>
      </c>
      <c r="BJ49" s="1">
        <v>2239.3216405045391</v>
      </c>
      <c r="BK49" s="1">
        <v>2156.0270630983346</v>
      </c>
      <c r="BL49" s="1">
        <v>1975.0780529267465</v>
      </c>
      <c r="BM49" s="1">
        <v>1784.8400982297253</v>
      </c>
      <c r="BN49" s="1">
        <v>1662.2204682517756</v>
      </c>
      <c r="BO49" s="1">
        <v>1503.7614575000491</v>
      </c>
      <c r="BP49" s="1">
        <v>1333.2416515112081</v>
      </c>
      <c r="BQ49" s="1">
        <v>1114.4601237664735</v>
      </c>
      <c r="BR49" s="1">
        <v>884.59119317501393</v>
      </c>
      <c r="BS49" s="1">
        <v>694.9558147196625</v>
      </c>
      <c r="BT49" s="1">
        <v>438.41593263152515</v>
      </c>
      <c r="BU49" s="1">
        <v>273.14317514707045</v>
      </c>
      <c r="BV49" s="1">
        <v>118.3088922490807</v>
      </c>
      <c r="BW49" s="1">
        <v>64.49419866610674</v>
      </c>
      <c r="BX49" s="1">
        <v>31.507613868189285</v>
      </c>
      <c r="BY49" s="1">
        <v>2.3551895004473451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91123.22455120417</v>
      </c>
      <c r="CU49" s="152"/>
    </row>
    <row r="50" spans="1:102">
      <c r="A50" s="31" t="s">
        <v>27</v>
      </c>
      <c r="B50" s="46">
        <v>0.02</v>
      </c>
      <c r="C50" s="1">
        <v>11.81</v>
      </c>
      <c r="D50" s="1">
        <v>50.06</v>
      </c>
      <c r="E50" s="1">
        <v>65.760000000000005</v>
      </c>
      <c r="F50" s="1">
        <v>84.36</v>
      </c>
      <c r="G50" s="1">
        <v>105.06</v>
      </c>
      <c r="H50" s="1">
        <v>90.91</v>
      </c>
      <c r="I50" s="1">
        <v>102.95</v>
      </c>
      <c r="J50" s="1">
        <v>100.57</v>
      </c>
      <c r="K50" s="1">
        <v>101.96</v>
      </c>
      <c r="L50" s="1">
        <v>101.83</v>
      </c>
      <c r="M50" s="1">
        <v>102.17</v>
      </c>
      <c r="N50" s="1">
        <v>100.14</v>
      </c>
      <c r="O50" s="1">
        <v>103.64</v>
      </c>
      <c r="P50" s="1">
        <v>105.02</v>
      </c>
      <c r="Q50" s="1">
        <v>108.56</v>
      </c>
      <c r="R50" s="1">
        <v>104.81</v>
      </c>
      <c r="S50" s="1">
        <v>99.61</v>
      </c>
      <c r="T50" s="1">
        <v>95.15</v>
      </c>
      <c r="U50" s="1">
        <v>91.02</v>
      </c>
      <c r="V50" s="1">
        <v>89.42</v>
      </c>
      <c r="W50" s="1">
        <v>88.83</v>
      </c>
      <c r="X50" s="1">
        <v>92.8</v>
      </c>
      <c r="Y50" s="1">
        <v>94.91</v>
      </c>
      <c r="Z50" s="1">
        <v>95.02</v>
      </c>
      <c r="AA50" s="1">
        <v>93.92</v>
      </c>
      <c r="AB50" s="1">
        <v>89.35</v>
      </c>
      <c r="AC50" s="1">
        <v>82.01</v>
      </c>
      <c r="AD50" s="1">
        <v>74.28</v>
      </c>
      <c r="AE50" s="1">
        <v>69.739999999999995</v>
      </c>
      <c r="AF50" s="1">
        <v>63.41</v>
      </c>
      <c r="AG50" s="1">
        <v>57.83</v>
      </c>
      <c r="AH50" s="1">
        <v>51.09</v>
      </c>
      <c r="AI50" s="1">
        <v>48.36</v>
      </c>
      <c r="AJ50" s="1">
        <v>52.93</v>
      </c>
      <c r="AK50" s="1">
        <v>50.34</v>
      </c>
      <c r="AL50" s="1">
        <v>47.87</v>
      </c>
      <c r="AM50" s="1">
        <v>43.12</v>
      </c>
      <c r="AN50" s="1">
        <v>40.11</v>
      </c>
      <c r="AO50" s="1">
        <v>38.24</v>
      </c>
      <c r="AP50" s="1">
        <v>39.67</v>
      </c>
      <c r="AQ50" s="1">
        <v>38.520000000000003</v>
      </c>
      <c r="AR50" s="1">
        <v>35.49</v>
      </c>
      <c r="AS50" s="1">
        <v>35.479999999999997</v>
      </c>
      <c r="AT50" s="1">
        <v>34.159999999999997</v>
      </c>
      <c r="AU50" s="1">
        <v>35.33</v>
      </c>
      <c r="AV50" s="1">
        <v>35.39</v>
      </c>
      <c r="AW50" s="1">
        <v>36.56</v>
      </c>
      <c r="AX50" s="1">
        <v>40.409999999999997</v>
      </c>
      <c r="AY50" s="1">
        <v>43.4</v>
      </c>
      <c r="AZ50" s="1">
        <v>43.94</v>
      </c>
      <c r="BA50" s="1">
        <v>43.34</v>
      </c>
      <c r="BB50" s="1">
        <v>47.58</v>
      </c>
      <c r="BC50" s="1">
        <v>45.81</v>
      </c>
      <c r="BD50" s="1">
        <v>42.36</v>
      </c>
      <c r="BE50" s="1">
        <v>45.71</v>
      </c>
      <c r="BF50" s="1">
        <v>43.72</v>
      </c>
      <c r="BG50" s="1">
        <v>41.79</v>
      </c>
      <c r="BH50" s="1">
        <v>41.41</v>
      </c>
      <c r="BI50" s="1">
        <v>40.68</v>
      </c>
      <c r="BJ50" s="1">
        <v>39.89</v>
      </c>
      <c r="BK50" s="1">
        <v>37.79</v>
      </c>
      <c r="BL50" s="1">
        <v>37.04</v>
      </c>
      <c r="BM50" s="1">
        <v>32.43</v>
      </c>
      <c r="BN50" s="1">
        <v>29.53</v>
      </c>
      <c r="BO50" s="1">
        <v>22.91</v>
      </c>
      <c r="BP50" s="1">
        <v>21.17</v>
      </c>
      <c r="BQ50" s="1">
        <v>19.22</v>
      </c>
      <c r="BR50" s="1">
        <v>14.8</v>
      </c>
      <c r="BS50" s="1">
        <v>11.88</v>
      </c>
      <c r="BT50" s="1">
        <v>3.59</v>
      </c>
      <c r="BU50" s="1">
        <v>2.33</v>
      </c>
      <c r="BV50" s="1">
        <v>2.17</v>
      </c>
      <c r="BW50" s="1">
        <v>1.63</v>
      </c>
      <c r="BX50" s="1">
        <v>2.0699999999999998</v>
      </c>
      <c r="BY50" s="1">
        <v>2.67</v>
      </c>
      <c r="BZ50" s="1">
        <v>2.82</v>
      </c>
      <c r="CA50" s="1">
        <v>4.5</v>
      </c>
      <c r="CB50" s="1">
        <v>4.92</v>
      </c>
      <c r="CC50" s="1">
        <v>6.31</v>
      </c>
      <c r="CD50" s="1">
        <v>7.2</v>
      </c>
      <c r="CE50" s="1">
        <v>9.35</v>
      </c>
      <c r="CF50" s="1">
        <v>13.76</v>
      </c>
      <c r="CG50" s="1">
        <v>48.31</v>
      </c>
      <c r="CH50" s="1">
        <v>64.430000000000007</v>
      </c>
      <c r="CI50" s="1">
        <v>57.25</v>
      </c>
      <c r="CJ50" s="1">
        <v>58.9</v>
      </c>
      <c r="CK50" s="1">
        <v>66.56</v>
      </c>
      <c r="CL50" s="1">
        <v>73.63</v>
      </c>
      <c r="CM50" s="1">
        <v>77.400000000000006</v>
      </c>
      <c r="CN50" s="1">
        <v>77.760000000000005</v>
      </c>
      <c r="CO50" s="1">
        <v>78.959999999999994</v>
      </c>
      <c r="CP50" s="1">
        <v>75.599999999999994</v>
      </c>
      <c r="CQ50" s="1">
        <v>72.69</v>
      </c>
      <c r="CR50" s="1">
        <v>74.86</v>
      </c>
      <c r="CS50" s="94">
        <v>74.16</v>
      </c>
      <c r="CT50" s="31">
        <f t="shared" si="52"/>
        <v>5130.2300000000005</v>
      </c>
      <c r="CU50" s="152"/>
    </row>
    <row r="51" spans="1:102">
      <c r="A51" s="57" t="s">
        <v>16</v>
      </c>
      <c r="B51" s="46">
        <f t="shared" ref="B51:AG51" si="53">B24</f>
        <v>22.44</v>
      </c>
      <c r="C51" s="1">
        <f t="shared" si="53"/>
        <v>22.66</v>
      </c>
      <c r="D51" s="1">
        <f t="shared" si="53"/>
        <v>22.81</v>
      </c>
      <c r="E51" s="1">
        <f t="shared" si="53"/>
        <v>22.76</v>
      </c>
      <c r="F51" s="1">
        <f t="shared" si="53"/>
        <v>21.38</v>
      </c>
      <c r="G51" s="1">
        <f t="shared" si="53"/>
        <v>20.329999999999998</v>
      </c>
      <c r="H51" s="1">
        <f t="shared" si="53"/>
        <v>20.8</v>
      </c>
      <c r="I51" s="1">
        <f t="shared" si="53"/>
        <v>18.489999999999998</v>
      </c>
      <c r="J51" s="1">
        <f t="shared" si="53"/>
        <v>17.61</v>
      </c>
      <c r="K51" s="1">
        <f t="shared" si="53"/>
        <v>20.43</v>
      </c>
      <c r="L51" s="1">
        <f t="shared" si="53"/>
        <v>22.26</v>
      </c>
      <c r="M51" s="1">
        <f t="shared" si="53"/>
        <v>21.23</v>
      </c>
      <c r="N51" s="1">
        <f t="shared" si="53"/>
        <v>22.08</v>
      </c>
      <c r="O51" s="1">
        <f t="shared" si="53"/>
        <v>19.82</v>
      </c>
      <c r="P51" s="1">
        <f t="shared" si="53"/>
        <v>18.28</v>
      </c>
      <c r="Q51" s="1">
        <f t="shared" si="53"/>
        <v>20.77</v>
      </c>
      <c r="R51" s="1">
        <f t="shared" si="53"/>
        <v>20.309999999999999</v>
      </c>
      <c r="S51" s="1">
        <f t="shared" si="53"/>
        <v>20.309999999999999</v>
      </c>
      <c r="T51" s="1">
        <f t="shared" si="53"/>
        <v>21.68</v>
      </c>
      <c r="U51" s="1">
        <f t="shared" si="53"/>
        <v>22.48</v>
      </c>
      <c r="V51" s="1">
        <f t="shared" si="53"/>
        <v>22.93</v>
      </c>
      <c r="W51" s="1">
        <f t="shared" si="53"/>
        <v>22.33</v>
      </c>
      <c r="X51" s="1">
        <f t="shared" si="53"/>
        <v>21.48</v>
      </c>
      <c r="Y51" s="1">
        <f t="shared" si="53"/>
        <v>20.190000000000001</v>
      </c>
      <c r="Z51" s="1">
        <f t="shared" si="53"/>
        <v>21.58</v>
      </c>
      <c r="AA51" s="1">
        <f t="shared" si="53"/>
        <v>22.03</v>
      </c>
      <c r="AB51" s="1">
        <f t="shared" si="53"/>
        <v>22.9</v>
      </c>
      <c r="AC51" s="1">
        <f t="shared" si="53"/>
        <v>23.75</v>
      </c>
      <c r="AD51" s="1">
        <f t="shared" si="53"/>
        <v>23.27</v>
      </c>
      <c r="AE51" s="1">
        <f t="shared" si="53"/>
        <v>20.34</v>
      </c>
      <c r="AF51" s="1">
        <f t="shared" si="53"/>
        <v>21.35</v>
      </c>
      <c r="AG51" s="1">
        <f t="shared" si="53"/>
        <v>22.14</v>
      </c>
      <c r="AH51" s="1">
        <f t="shared" ref="AH51:BM51" si="54">AH24</f>
        <v>18.79</v>
      </c>
      <c r="AI51" s="1">
        <f t="shared" si="54"/>
        <v>20.399999999999999</v>
      </c>
      <c r="AJ51" s="1">
        <f t="shared" si="54"/>
        <v>21.6</v>
      </c>
      <c r="AK51" s="1">
        <f t="shared" si="54"/>
        <v>23.2</v>
      </c>
      <c r="AL51" s="1">
        <f t="shared" si="54"/>
        <v>23.3</v>
      </c>
      <c r="AM51" s="1">
        <f t="shared" si="54"/>
        <v>20.52</v>
      </c>
      <c r="AN51" s="1">
        <f t="shared" si="54"/>
        <v>17.36</v>
      </c>
      <c r="AO51" s="1">
        <f t="shared" si="54"/>
        <v>20.39</v>
      </c>
      <c r="AP51" s="1">
        <f t="shared" si="54"/>
        <v>21.4</v>
      </c>
      <c r="AQ51" s="1">
        <f t="shared" si="54"/>
        <v>20.82</v>
      </c>
      <c r="AR51" s="1">
        <f t="shared" si="54"/>
        <v>19.23</v>
      </c>
      <c r="AS51" s="1">
        <f t="shared" si="54"/>
        <v>20.97</v>
      </c>
      <c r="AT51" s="1">
        <f t="shared" si="54"/>
        <v>19.21</v>
      </c>
      <c r="AU51" s="1">
        <f t="shared" si="54"/>
        <v>22.54</v>
      </c>
      <c r="AV51" s="1">
        <f t="shared" si="54"/>
        <v>23.1</v>
      </c>
      <c r="AW51" s="1">
        <f t="shared" si="54"/>
        <v>23.26</v>
      </c>
      <c r="AX51" s="1">
        <f t="shared" si="54"/>
        <v>22.74</v>
      </c>
      <c r="AY51" s="1">
        <f t="shared" si="54"/>
        <v>22.45</v>
      </c>
      <c r="AZ51" s="1">
        <f t="shared" si="54"/>
        <v>22.42</v>
      </c>
      <c r="BA51" s="1">
        <f t="shared" si="54"/>
        <v>23.2</v>
      </c>
      <c r="BB51" s="1">
        <f t="shared" si="54"/>
        <v>21.58</v>
      </c>
      <c r="BC51" s="1">
        <f t="shared" si="54"/>
        <v>20.68</v>
      </c>
      <c r="BD51" s="1">
        <f t="shared" si="54"/>
        <v>20.98</v>
      </c>
      <c r="BE51" s="1">
        <f t="shared" si="54"/>
        <v>22.63</v>
      </c>
      <c r="BF51" s="1">
        <f t="shared" si="54"/>
        <v>21.18</v>
      </c>
      <c r="BG51" s="1">
        <f t="shared" si="54"/>
        <v>22.13</v>
      </c>
      <c r="BH51" s="1">
        <f t="shared" si="54"/>
        <v>22.75</v>
      </c>
      <c r="BI51" s="1">
        <f t="shared" si="54"/>
        <v>22.23</v>
      </c>
      <c r="BJ51" s="1">
        <f t="shared" si="54"/>
        <v>20.71</v>
      </c>
      <c r="BK51" s="1">
        <f t="shared" si="54"/>
        <v>22.23</v>
      </c>
      <c r="BL51" s="1">
        <f t="shared" si="54"/>
        <v>22.7</v>
      </c>
      <c r="BM51" s="1">
        <f t="shared" si="54"/>
        <v>22.06</v>
      </c>
      <c r="BN51" s="1">
        <f t="shared" ref="BN51:CS51" si="55">BN24</f>
        <v>20.18</v>
      </c>
      <c r="BO51" s="1">
        <f t="shared" si="55"/>
        <v>18.5</v>
      </c>
      <c r="BP51" s="1">
        <f t="shared" si="55"/>
        <v>17.670000000000002</v>
      </c>
      <c r="BQ51" s="1">
        <f t="shared" si="55"/>
        <v>19.27</v>
      </c>
      <c r="BR51" s="1">
        <f t="shared" si="55"/>
        <v>19.28</v>
      </c>
      <c r="BS51" s="1">
        <f t="shared" si="55"/>
        <v>20</v>
      </c>
      <c r="BT51" s="1">
        <f t="shared" si="55"/>
        <v>20.25</v>
      </c>
      <c r="BU51" s="1">
        <f t="shared" si="55"/>
        <v>22.6</v>
      </c>
      <c r="BV51" s="1">
        <f t="shared" si="55"/>
        <v>21.57</v>
      </c>
      <c r="BW51" s="1">
        <f t="shared" si="55"/>
        <v>20.48</v>
      </c>
      <c r="BX51" s="1">
        <f t="shared" si="55"/>
        <v>21.41</v>
      </c>
      <c r="BY51" s="1">
        <f t="shared" si="55"/>
        <v>23.33</v>
      </c>
      <c r="BZ51" s="1">
        <f t="shared" si="55"/>
        <v>23.94</v>
      </c>
      <c r="CA51" s="1">
        <f t="shared" si="55"/>
        <v>21.01</v>
      </c>
      <c r="CB51" s="1">
        <f t="shared" si="55"/>
        <v>21.88</v>
      </c>
      <c r="CC51" s="1">
        <f t="shared" si="55"/>
        <v>22.18</v>
      </c>
      <c r="CD51" s="1">
        <f t="shared" si="55"/>
        <v>22.44</v>
      </c>
      <c r="CE51" s="1">
        <f t="shared" si="55"/>
        <v>21.62</v>
      </c>
      <c r="CF51" s="1">
        <f t="shared" si="55"/>
        <v>22.54</v>
      </c>
      <c r="CG51" s="1">
        <f t="shared" si="55"/>
        <v>22.9</v>
      </c>
      <c r="CH51" s="1">
        <f t="shared" si="55"/>
        <v>22.78</v>
      </c>
      <c r="CI51" s="1">
        <f t="shared" si="55"/>
        <v>22.93</v>
      </c>
      <c r="CJ51" s="1">
        <f t="shared" si="55"/>
        <v>21.04</v>
      </c>
      <c r="CK51" s="1">
        <f t="shared" si="55"/>
        <v>22.38</v>
      </c>
      <c r="CL51" s="1">
        <f t="shared" si="55"/>
        <v>22.4</v>
      </c>
      <c r="CM51" s="1">
        <f t="shared" si="55"/>
        <v>22.25</v>
      </c>
      <c r="CN51" s="1">
        <f t="shared" si="55"/>
        <v>22.38</v>
      </c>
      <c r="CO51" s="1">
        <f t="shared" si="55"/>
        <v>23.81</v>
      </c>
      <c r="CP51" s="1">
        <f t="shared" si="55"/>
        <v>23.63</v>
      </c>
      <c r="CQ51" s="1">
        <f t="shared" si="55"/>
        <v>23.32</v>
      </c>
      <c r="CR51" s="1">
        <f t="shared" si="55"/>
        <v>22.95</v>
      </c>
      <c r="CS51" s="94">
        <f t="shared" si="55"/>
        <v>22.51</v>
      </c>
      <c r="CT51" s="31">
        <f t="shared" si="52"/>
        <v>2067.4100000000012</v>
      </c>
      <c r="CU51" s="152"/>
    </row>
    <row r="52" spans="1:102" s="137" customFormat="1" ht="15.75" thickBot="1">
      <c r="A52" s="98" t="s">
        <v>31</v>
      </c>
      <c r="B52" s="99">
        <v>300</v>
      </c>
      <c r="C52" s="100">
        <v>350</v>
      </c>
      <c r="D52" s="100">
        <v>429.67</v>
      </c>
      <c r="E52" s="100">
        <v>141.5</v>
      </c>
      <c r="F52" s="100">
        <v>0</v>
      </c>
      <c r="G52" s="100">
        <v>100</v>
      </c>
      <c r="H52" s="100">
        <v>150</v>
      </c>
      <c r="I52" s="100">
        <v>0</v>
      </c>
      <c r="J52" s="100">
        <v>150</v>
      </c>
      <c r="K52" s="100">
        <v>137.9</v>
      </c>
      <c r="L52" s="100">
        <v>0</v>
      </c>
      <c r="M52" s="100">
        <v>0</v>
      </c>
      <c r="N52" s="100">
        <v>91</v>
      </c>
      <c r="O52" s="100">
        <v>141</v>
      </c>
      <c r="P52" s="100">
        <v>191</v>
      </c>
      <c r="Q52" s="100">
        <v>291</v>
      </c>
      <c r="R52" s="100">
        <v>115</v>
      </c>
      <c r="S52" s="100">
        <v>0</v>
      </c>
      <c r="T52" s="100">
        <v>41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132</v>
      </c>
      <c r="AA52" s="100">
        <v>156</v>
      </c>
      <c r="AB52" s="100">
        <v>256</v>
      </c>
      <c r="AC52" s="100">
        <v>506</v>
      </c>
      <c r="AD52" s="100">
        <v>489.69</v>
      </c>
      <c r="AE52" s="100">
        <v>453.9</v>
      </c>
      <c r="AF52" s="100">
        <v>256.7</v>
      </c>
      <c r="AG52" s="100">
        <v>236.5</v>
      </c>
      <c r="AH52" s="100">
        <v>495.3</v>
      </c>
      <c r="AI52" s="100">
        <v>780.9</v>
      </c>
      <c r="AJ52" s="100">
        <v>1018.1</v>
      </c>
      <c r="AK52" s="100">
        <v>1251.9000000000001</v>
      </c>
      <c r="AL52" s="100">
        <v>1688.5</v>
      </c>
      <c r="AM52" s="100">
        <v>1928</v>
      </c>
      <c r="AN52" s="100">
        <v>2028</v>
      </c>
      <c r="AO52" s="100">
        <v>2228</v>
      </c>
      <c r="AP52" s="100">
        <v>2428</v>
      </c>
      <c r="AQ52" s="100">
        <v>2528</v>
      </c>
      <c r="AR52" s="100">
        <v>2778</v>
      </c>
      <c r="AS52" s="100">
        <v>2878</v>
      </c>
      <c r="AT52" s="100">
        <v>2977.42</v>
      </c>
      <c r="AU52" s="100">
        <v>3028</v>
      </c>
      <c r="AV52" s="100">
        <v>2878</v>
      </c>
      <c r="AW52" s="100">
        <v>2878</v>
      </c>
      <c r="AX52" s="100">
        <v>2805.8</v>
      </c>
      <c r="AY52" s="100">
        <v>2768.8</v>
      </c>
      <c r="AZ52" s="100">
        <v>2757</v>
      </c>
      <c r="BA52" s="100">
        <v>2757</v>
      </c>
      <c r="BB52" s="100">
        <v>2879</v>
      </c>
      <c r="BC52" s="100">
        <v>2679</v>
      </c>
      <c r="BD52" s="100">
        <v>2579</v>
      </c>
      <c r="BE52" s="100">
        <v>2529</v>
      </c>
      <c r="BF52" s="100">
        <v>2528</v>
      </c>
      <c r="BG52" s="100">
        <v>2460.2799999999997</v>
      </c>
      <c r="BH52" s="100">
        <v>2339.1</v>
      </c>
      <c r="BI52" s="100">
        <v>2105.09</v>
      </c>
      <c r="BJ52" s="100">
        <v>1627.38</v>
      </c>
      <c r="BK52" s="100">
        <v>1407.06</v>
      </c>
      <c r="BL52" s="100">
        <v>957.26</v>
      </c>
      <c r="BM52" s="100">
        <v>590.74</v>
      </c>
      <c r="BN52" s="100">
        <v>578.56999999999994</v>
      </c>
      <c r="BO52" s="100">
        <v>577.23</v>
      </c>
      <c r="BP52" s="100">
        <v>565.4</v>
      </c>
      <c r="BQ52" s="100">
        <v>547.46</v>
      </c>
      <c r="BR52" s="100">
        <v>549.79999999999995</v>
      </c>
      <c r="BS52" s="100">
        <v>500.4</v>
      </c>
      <c r="BT52" s="100">
        <v>456.19</v>
      </c>
      <c r="BU52" s="100">
        <v>156</v>
      </c>
      <c r="BV52" s="100">
        <v>141.1</v>
      </c>
      <c r="BW52" s="100">
        <v>138.44</v>
      </c>
      <c r="BX52" s="100">
        <v>50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2.4900000000000002</v>
      </c>
      <c r="CN52" s="100">
        <v>1.36</v>
      </c>
      <c r="CO52" s="100">
        <v>15.01</v>
      </c>
      <c r="CP52" s="100">
        <v>6.94</v>
      </c>
      <c r="CQ52" s="100">
        <v>6.93</v>
      </c>
      <c r="CR52" s="100">
        <v>15</v>
      </c>
      <c r="CS52" s="101">
        <v>0</v>
      </c>
      <c r="CT52" s="39">
        <f>SUM(B52:CS52)</f>
        <v>78985.810000000012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7592.8808408602144</v>
      </c>
      <c r="C53" s="104">
        <f t="shared" si="56"/>
        <v>7554.9108408602151</v>
      </c>
      <c r="D53" s="104">
        <f t="shared" si="56"/>
        <v>7321.7908408602143</v>
      </c>
      <c r="E53" s="104">
        <f t="shared" si="56"/>
        <v>7628.2008408602151</v>
      </c>
      <c r="F53" s="104">
        <f t="shared" si="56"/>
        <v>7778.8008408602136</v>
      </c>
      <c r="G53" s="104">
        <f t="shared" si="56"/>
        <v>7695.4508408602142</v>
      </c>
      <c r="H53" s="104">
        <f t="shared" si="56"/>
        <v>7636.7708408602139</v>
      </c>
      <c r="I53" s="104">
        <f t="shared" si="56"/>
        <v>7799.5008408602134</v>
      </c>
      <c r="J53" s="104">
        <f t="shared" si="56"/>
        <v>7642.2608408602146</v>
      </c>
      <c r="K53" s="104">
        <f t="shared" si="56"/>
        <v>7658.2108408602144</v>
      </c>
      <c r="L53" s="104">
        <f t="shared" si="56"/>
        <v>7541.150840860214</v>
      </c>
      <c r="M53" s="104">
        <f t="shared" si="56"/>
        <v>7545.570840860214</v>
      </c>
      <c r="N53" s="104">
        <f t="shared" si="56"/>
        <v>7374.4708408602146</v>
      </c>
      <c r="O53" s="104">
        <f t="shared" si="56"/>
        <v>7201.4908408602141</v>
      </c>
      <c r="P53" s="104">
        <f t="shared" si="56"/>
        <v>7050.6708408602144</v>
      </c>
      <c r="Q53" s="104">
        <f t="shared" si="56"/>
        <v>6951.7008408602142</v>
      </c>
      <c r="R53" s="104">
        <f t="shared" si="56"/>
        <v>7125.9508408602142</v>
      </c>
      <c r="S53" s="104">
        <f t="shared" si="56"/>
        <v>7236.5908408602145</v>
      </c>
      <c r="T53" s="104">
        <f t="shared" si="56"/>
        <v>7192.5008408602143</v>
      </c>
      <c r="U53" s="104">
        <f t="shared" si="56"/>
        <v>7230.1708408602144</v>
      </c>
      <c r="V53" s="104">
        <f t="shared" si="56"/>
        <v>7228.0208408602148</v>
      </c>
      <c r="W53" s="104">
        <f t="shared" si="56"/>
        <v>7226.8308408602143</v>
      </c>
      <c r="X53" s="104">
        <f t="shared" si="56"/>
        <v>7173.6066314748468</v>
      </c>
      <c r="Y53" s="104">
        <f t="shared" si="56"/>
        <v>7186.1971657772783</v>
      </c>
      <c r="Z53" s="104">
        <f t="shared" si="56"/>
        <v>7080.8129987367156</v>
      </c>
      <c r="AA53" s="104">
        <f t="shared" si="56"/>
        <v>7060.3036407480186</v>
      </c>
      <c r="AB53" s="104">
        <f t="shared" si="56"/>
        <v>7103.431382837507</v>
      </c>
      <c r="AC53" s="104">
        <f t="shared" si="56"/>
        <v>7093.9302855450524</v>
      </c>
      <c r="AD53" s="104">
        <f t="shared" si="56"/>
        <v>7376.2596907219122</v>
      </c>
      <c r="AE53" s="104">
        <f t="shared" si="56"/>
        <v>7647.875414226738</v>
      </c>
      <c r="AF53" s="104">
        <f t="shared" si="56"/>
        <v>7855.3140189399128</v>
      </c>
      <c r="AG53" s="104">
        <f t="shared" si="56"/>
        <v>8002.944429055402</v>
      </c>
      <c r="AH53" s="104">
        <f t="shared" ref="AH53:BM53" si="57">SUM(AH30,AH40,AH42,AH47,-AH52)</f>
        <v>7669.3173997275289</v>
      </c>
      <c r="AI53" s="104">
        <f t="shared" si="57"/>
        <v>7574.2001241014968</v>
      </c>
      <c r="AJ53" s="104">
        <f t="shared" si="57"/>
        <v>7627.7857993909402</v>
      </c>
      <c r="AK53" s="104">
        <f t="shared" si="57"/>
        <v>7635.264155480083</v>
      </c>
      <c r="AL53" s="104">
        <f t="shared" si="57"/>
        <v>7159.2428868231673</v>
      </c>
      <c r="AM53" s="104">
        <f t="shared" si="57"/>
        <v>7100.2094253111118</v>
      </c>
      <c r="AN53" s="104">
        <f t="shared" si="57"/>
        <v>7172.4307503213204</v>
      </c>
      <c r="AO53" s="104">
        <f t="shared" si="57"/>
        <v>7174.7249396945608</v>
      </c>
      <c r="AP53" s="104">
        <f t="shared" si="57"/>
        <v>7205.8097355150076</v>
      </c>
      <c r="AQ53" s="104">
        <f t="shared" si="57"/>
        <v>7223.278073013098</v>
      </c>
      <c r="AR53" s="104">
        <f t="shared" si="57"/>
        <v>7094.0841682803912</v>
      </c>
      <c r="AS53" s="104">
        <f t="shared" si="57"/>
        <v>7053.1785818745848</v>
      </c>
      <c r="AT53" s="104">
        <f t="shared" si="57"/>
        <v>7066.1394839956029</v>
      </c>
      <c r="AU53" s="104">
        <f t="shared" si="57"/>
        <v>7031.1297018297046</v>
      </c>
      <c r="AV53" s="104">
        <f t="shared" si="57"/>
        <v>7168.0956042407961</v>
      </c>
      <c r="AW53" s="104">
        <f t="shared" si="57"/>
        <v>7144.5066550689298</v>
      </c>
      <c r="AX53" s="104">
        <f t="shared" si="57"/>
        <v>7218.3151011913405</v>
      </c>
      <c r="AY53" s="104">
        <f t="shared" si="57"/>
        <v>7260.0483907641183</v>
      </c>
      <c r="AZ53" s="104">
        <f t="shared" si="57"/>
        <v>7343.0456663954719</v>
      </c>
      <c r="BA53" s="104">
        <f t="shared" si="57"/>
        <v>7326.6390715648795</v>
      </c>
      <c r="BB53" s="104">
        <f t="shared" si="57"/>
        <v>7341.3427282590164</v>
      </c>
      <c r="BC53" s="104">
        <f t="shared" si="57"/>
        <v>7432.1617848949245</v>
      </c>
      <c r="BD53" s="104">
        <f t="shared" si="57"/>
        <v>7293.446678881226</v>
      </c>
      <c r="BE53" s="104">
        <f t="shared" si="57"/>
        <v>7272.4290465816593</v>
      </c>
      <c r="BF53" s="104">
        <f t="shared" si="57"/>
        <v>7340.7777285437624</v>
      </c>
      <c r="BG53" s="104">
        <f t="shared" si="57"/>
        <v>7372.0641607226198</v>
      </c>
      <c r="BH53" s="104">
        <f t="shared" si="57"/>
        <v>7510.921874922873</v>
      </c>
      <c r="BI53" s="104">
        <f t="shared" si="57"/>
        <v>7546.448562692749</v>
      </c>
      <c r="BJ53" s="104">
        <f t="shared" si="57"/>
        <v>7919.4024813647529</v>
      </c>
      <c r="BK53" s="104">
        <f t="shared" si="57"/>
        <v>8058.6679039585488</v>
      </c>
      <c r="BL53" s="104">
        <f t="shared" si="57"/>
        <v>8221.48889378696</v>
      </c>
      <c r="BM53" s="104">
        <f t="shared" si="57"/>
        <v>8203.3409390899396</v>
      </c>
      <c r="BN53" s="104">
        <f t="shared" ref="BN53:CS53" si="58">SUM(BN30,BN40,BN42,BN47,-BN52)</f>
        <v>8110.7613091119892</v>
      </c>
      <c r="BO53" s="104">
        <f t="shared" si="58"/>
        <v>7944.2722983602634</v>
      </c>
      <c r="BP53" s="104">
        <f t="shared" si="58"/>
        <v>8144.972492371422</v>
      </c>
      <c r="BQ53" s="104">
        <f t="shared" si="58"/>
        <v>8059.5309646266878</v>
      </c>
      <c r="BR53" s="104">
        <f t="shared" si="58"/>
        <v>7936.0120340352287</v>
      </c>
      <c r="BS53" s="104">
        <f t="shared" si="58"/>
        <v>7755.1766555798768</v>
      </c>
      <c r="BT53" s="104">
        <f t="shared" si="58"/>
        <v>7006.3967734917396</v>
      </c>
      <c r="BU53" s="104">
        <f t="shared" si="58"/>
        <v>7028.4740160072843</v>
      </c>
      <c r="BV53" s="104">
        <f t="shared" si="58"/>
        <v>6891.3697331092944</v>
      </c>
      <c r="BW53" s="104">
        <f t="shared" si="58"/>
        <v>6477.445039526322</v>
      </c>
      <c r="BX53" s="104">
        <f t="shared" si="58"/>
        <v>6415.7384547284037</v>
      </c>
      <c r="BY53" s="104">
        <f t="shared" si="58"/>
        <v>6466.5660303606619</v>
      </c>
      <c r="BZ53" s="104">
        <f t="shared" si="58"/>
        <v>6737.7408408602141</v>
      </c>
      <c r="CA53" s="104">
        <f t="shared" si="58"/>
        <v>7036.7308408602139</v>
      </c>
      <c r="CB53" s="104">
        <f t="shared" si="58"/>
        <v>7130.820840860215</v>
      </c>
      <c r="CC53" s="104">
        <f t="shared" si="58"/>
        <v>7032.820840860214</v>
      </c>
      <c r="CD53" s="104">
        <f t="shared" si="58"/>
        <v>6887.570840860215</v>
      </c>
      <c r="CE53" s="104">
        <f t="shared" si="58"/>
        <v>6832.5908408602145</v>
      </c>
      <c r="CF53" s="104">
        <f t="shared" si="58"/>
        <v>6893.2008408602142</v>
      </c>
      <c r="CG53" s="104">
        <f t="shared" si="58"/>
        <v>7089.1008408602138</v>
      </c>
      <c r="CH53" s="104">
        <f t="shared" si="58"/>
        <v>7262.6408408602147</v>
      </c>
      <c r="CI53" s="104">
        <f t="shared" si="58"/>
        <v>7432.4208408602144</v>
      </c>
      <c r="CJ53" s="104">
        <f t="shared" si="58"/>
        <v>7464.2908408602143</v>
      </c>
      <c r="CK53" s="104">
        <f t="shared" si="58"/>
        <v>7478.1208408602142</v>
      </c>
      <c r="CL53" s="104">
        <f t="shared" si="58"/>
        <v>7476.150840860214</v>
      </c>
      <c r="CM53" s="104">
        <f t="shared" si="58"/>
        <v>7477.1408408602138</v>
      </c>
      <c r="CN53" s="104">
        <f t="shared" si="58"/>
        <v>7525.8008408602154</v>
      </c>
      <c r="CO53" s="104">
        <f t="shared" si="58"/>
        <v>7514.4708408602146</v>
      </c>
      <c r="CP53" s="104">
        <f t="shared" si="58"/>
        <v>7528.2508408602143</v>
      </c>
      <c r="CQ53" s="104">
        <f t="shared" si="58"/>
        <v>7524.8808408602144</v>
      </c>
      <c r="CR53" s="104">
        <f t="shared" si="58"/>
        <v>7536.8508408602147</v>
      </c>
      <c r="CS53" s="105">
        <f t="shared" si="58"/>
        <v>7550.5508408602145</v>
      </c>
      <c r="CT53" s="106">
        <f>SUM(B53:CS53)</f>
        <v>707203.37527378462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537.91700000000037</v>
      </c>
      <c r="C55" s="108">
        <f t="shared" si="59"/>
        <v>576.10699999999997</v>
      </c>
      <c r="D55" s="108">
        <f t="shared" si="59"/>
        <v>812.52700000000095</v>
      </c>
      <c r="E55" s="108">
        <f t="shared" si="59"/>
        <v>506.06700000000001</v>
      </c>
      <c r="F55" s="108">
        <f t="shared" si="59"/>
        <v>350.77700000000004</v>
      </c>
      <c r="G55" s="108">
        <f t="shared" si="59"/>
        <v>433.07700000000023</v>
      </c>
      <c r="H55" s="108">
        <f t="shared" si="59"/>
        <v>492.22699999999986</v>
      </c>
      <c r="I55" s="108">
        <f t="shared" si="59"/>
        <v>327.18700000000081</v>
      </c>
      <c r="J55" s="108">
        <f t="shared" si="59"/>
        <v>483.56700000000001</v>
      </c>
      <c r="K55" s="108">
        <f t="shared" si="59"/>
        <v>470.4369999999999</v>
      </c>
      <c r="L55" s="108">
        <f t="shared" si="59"/>
        <v>587.8670000000011</v>
      </c>
      <c r="M55" s="108">
        <f t="shared" si="59"/>
        <v>581.57700000000114</v>
      </c>
      <c r="N55" s="108">
        <f t="shared" si="59"/>
        <v>753.52700000000095</v>
      </c>
      <c r="O55" s="108">
        <f t="shared" si="59"/>
        <v>924.24700000000121</v>
      </c>
      <c r="P55" s="108">
        <f t="shared" si="59"/>
        <v>1073.527000000001</v>
      </c>
      <c r="Q55" s="108">
        <f t="shared" si="59"/>
        <v>1174.987000000001</v>
      </c>
      <c r="R55" s="108">
        <f t="shared" si="59"/>
        <v>1002.5770000000002</v>
      </c>
      <c r="S55" s="108">
        <f t="shared" si="59"/>
        <v>891.9369999999999</v>
      </c>
      <c r="T55" s="108">
        <f t="shared" si="59"/>
        <v>937.39699999999993</v>
      </c>
      <c r="U55" s="108">
        <f t="shared" si="59"/>
        <v>900.52700000000004</v>
      </c>
      <c r="V55" s="108">
        <f t="shared" si="59"/>
        <v>903.1269999999995</v>
      </c>
      <c r="W55" s="108">
        <f t="shared" si="59"/>
        <v>903.71700000000055</v>
      </c>
      <c r="X55" s="108">
        <f t="shared" si="59"/>
        <v>4448.7512093853684</v>
      </c>
      <c r="Y55" s="108">
        <f t="shared" si="59"/>
        <v>4435.240675082935</v>
      </c>
      <c r="Z55" s="108">
        <f t="shared" si="59"/>
        <v>4549.3748421234995</v>
      </c>
      <c r="AA55" s="108">
        <f t="shared" si="59"/>
        <v>4584.0642001121969</v>
      </c>
      <c r="AB55" s="108">
        <f t="shared" si="59"/>
        <v>4568.7464580227079</v>
      </c>
      <c r="AC55" s="108">
        <f t="shared" si="59"/>
        <v>4633.8175553151623</v>
      </c>
      <c r="AD55" s="108">
        <f t="shared" si="59"/>
        <v>4447.5781501383026</v>
      </c>
      <c r="AE55" s="108">
        <f t="shared" si="59"/>
        <v>4273.0024266334758</v>
      </c>
      <c r="AF55" s="108">
        <f t="shared" si="59"/>
        <v>4182.023821920302</v>
      </c>
      <c r="AG55" s="108">
        <f t="shared" si="59"/>
        <v>4148.2634118048118</v>
      </c>
      <c r="AH55" s="108">
        <f t="shared" ref="AH55:BM55" si="60">AH25-AH53</f>
        <v>4594.6804411326857</v>
      </c>
      <c r="AI55" s="108">
        <f t="shared" si="60"/>
        <v>4819.9377167587172</v>
      </c>
      <c r="AJ55" s="108">
        <f t="shared" si="60"/>
        <v>4901.3620414692759</v>
      </c>
      <c r="AK55" s="108">
        <f t="shared" si="60"/>
        <v>4999.8736853801311</v>
      </c>
      <c r="AL55" s="108">
        <f t="shared" si="60"/>
        <v>5527.654954037047</v>
      </c>
      <c r="AM55" s="108">
        <f t="shared" si="60"/>
        <v>5658.008415549104</v>
      </c>
      <c r="AN55" s="108">
        <f t="shared" si="60"/>
        <v>5677.7470905388946</v>
      </c>
      <c r="AO55" s="108">
        <f t="shared" si="60"/>
        <v>5766.5529011656545</v>
      </c>
      <c r="AP55" s="108">
        <f t="shared" si="60"/>
        <v>5876.9181053452066</v>
      </c>
      <c r="AQ55" s="108">
        <f t="shared" si="60"/>
        <v>5933.6897678471178</v>
      </c>
      <c r="AR55" s="108">
        <f t="shared" si="60"/>
        <v>6133.853672579824</v>
      </c>
      <c r="AS55" s="108">
        <f t="shared" si="60"/>
        <v>6190.9892589856317</v>
      </c>
      <c r="AT55" s="108">
        <f t="shared" si="60"/>
        <v>6193.5183568646116</v>
      </c>
      <c r="AU55" s="108">
        <f t="shared" si="60"/>
        <v>6240.6981390305118</v>
      </c>
      <c r="AV55" s="108">
        <f t="shared" si="60"/>
        <v>6113.4722366194183</v>
      </c>
      <c r="AW55" s="108">
        <f t="shared" si="60"/>
        <v>6112.7911857912841</v>
      </c>
      <c r="AX55" s="108">
        <f t="shared" si="60"/>
        <v>6044.4627396688747</v>
      </c>
      <c r="AY55" s="108">
        <f t="shared" si="60"/>
        <v>6012.5194500960961</v>
      </c>
      <c r="AZ55" s="108">
        <f t="shared" si="60"/>
        <v>5930.1821744647423</v>
      </c>
      <c r="BA55" s="108">
        <f t="shared" si="60"/>
        <v>5947.5787692953345</v>
      </c>
      <c r="BB55" s="108">
        <f t="shared" si="60"/>
        <v>5930.2151126011977</v>
      </c>
      <c r="BC55" s="108">
        <f t="shared" si="60"/>
        <v>5754.3360559652901</v>
      </c>
      <c r="BD55" s="108">
        <f t="shared" si="60"/>
        <v>5884.0411619789884</v>
      </c>
      <c r="BE55" s="108">
        <f t="shared" si="60"/>
        <v>5891.268794278556</v>
      </c>
      <c r="BF55" s="108">
        <f t="shared" si="60"/>
        <v>5807.9301123164532</v>
      </c>
      <c r="BG55" s="108">
        <f t="shared" si="60"/>
        <v>5756.0536801375956</v>
      </c>
      <c r="BH55" s="108">
        <f t="shared" si="60"/>
        <v>5596.9559659373426</v>
      </c>
      <c r="BI55" s="108">
        <f t="shared" si="60"/>
        <v>5513.7192781674657</v>
      </c>
      <c r="BJ55" s="108">
        <f t="shared" si="60"/>
        <v>5078.6753594954616</v>
      </c>
      <c r="BK55" s="108">
        <f t="shared" si="60"/>
        <v>4876.6199369016667</v>
      </c>
      <c r="BL55" s="108">
        <f t="shared" si="60"/>
        <v>4638.7689470732548</v>
      </c>
      <c r="BM55" s="108">
        <f t="shared" si="60"/>
        <v>4559.7669017702756</v>
      </c>
      <c r="BN55" s="108">
        <f t="shared" ref="BN55:CS55" si="61">BN25-BN53</f>
        <v>4546.0665317482271</v>
      </c>
      <c r="BO55" s="108">
        <f t="shared" si="61"/>
        <v>4600.4955424999516</v>
      </c>
      <c r="BP55" s="108">
        <f t="shared" si="61"/>
        <v>4294.4753484887933</v>
      </c>
      <c r="BQ55" s="108">
        <f t="shared" si="61"/>
        <v>4263.4868762335273</v>
      </c>
      <c r="BR55" s="108">
        <f t="shared" si="61"/>
        <v>4283.6558068249878</v>
      </c>
      <c r="BS55" s="108">
        <f t="shared" si="61"/>
        <v>4334.2211852803393</v>
      </c>
      <c r="BT55" s="108">
        <f t="shared" si="61"/>
        <v>4963.8310673684746</v>
      </c>
      <c r="BU55" s="108">
        <f t="shared" si="61"/>
        <v>4844.1138248529305</v>
      </c>
      <c r="BV55" s="108">
        <f t="shared" si="61"/>
        <v>4883.8181077509189</v>
      </c>
      <c r="BW55" s="108">
        <f t="shared" si="61"/>
        <v>5226.7828013338922</v>
      </c>
      <c r="BX55" s="108">
        <f t="shared" si="61"/>
        <v>5243.759386131811</v>
      </c>
      <c r="BY55" s="108">
        <f t="shared" si="61"/>
        <v>5148.7618104995527</v>
      </c>
      <c r="BZ55" s="108">
        <f t="shared" si="61"/>
        <v>1372.6470000000008</v>
      </c>
      <c r="CA55" s="108">
        <f t="shared" si="61"/>
        <v>1063.7170000000015</v>
      </c>
      <c r="CB55" s="108">
        <f t="shared" si="61"/>
        <v>970.31700000000001</v>
      </c>
      <c r="CC55" s="108">
        <f t="shared" si="61"/>
        <v>1068.6170000000011</v>
      </c>
      <c r="CD55" s="108">
        <f t="shared" si="61"/>
        <v>1214.1270000000004</v>
      </c>
      <c r="CE55" s="108">
        <f t="shared" si="61"/>
        <v>1268.2870000000012</v>
      </c>
      <c r="CF55" s="108">
        <f t="shared" si="61"/>
        <v>1208.697000000001</v>
      </c>
      <c r="CG55" s="108">
        <f t="shared" si="61"/>
        <v>1012.9570000000012</v>
      </c>
      <c r="CH55" s="108">
        <f t="shared" si="61"/>
        <v>839.21700000000055</v>
      </c>
      <c r="CI55" s="108">
        <f t="shared" si="61"/>
        <v>669.42700000000059</v>
      </c>
      <c r="CJ55" s="108">
        <f t="shared" si="61"/>
        <v>635.50700000000143</v>
      </c>
      <c r="CK55" s="108">
        <f t="shared" si="61"/>
        <v>622.84700000000066</v>
      </c>
      <c r="CL55" s="108">
        <f t="shared" si="61"/>
        <v>624.84700000000066</v>
      </c>
      <c r="CM55" s="108">
        <f t="shared" si="61"/>
        <v>623.54700000000139</v>
      </c>
      <c r="CN55" s="108">
        <f t="shared" si="61"/>
        <v>574.84699999999884</v>
      </c>
      <c r="CO55" s="108">
        <f t="shared" si="61"/>
        <v>587.29699999999957</v>
      </c>
      <c r="CP55" s="108">
        <f t="shared" si="61"/>
        <v>573.24699999999939</v>
      </c>
      <c r="CQ55" s="108">
        <f t="shared" si="61"/>
        <v>576.14699999999993</v>
      </c>
      <c r="CR55" s="108">
        <f t="shared" si="61"/>
        <v>563.67700000000059</v>
      </c>
      <c r="CS55" s="109">
        <f t="shared" si="61"/>
        <v>549.37700000000041</v>
      </c>
      <c r="CT55" s="110">
        <f>SUM(B55:CS55)</f>
        <v>313113.42744879588</v>
      </c>
      <c r="CU55" s="150"/>
    </row>
    <row r="56" spans="1:102" ht="15.75" thickBot="1">
      <c r="A56" s="57" t="s">
        <v>71</v>
      </c>
      <c r="B56" s="36">
        <v>0</v>
      </c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200</v>
      </c>
      <c r="Q56" s="37">
        <v>250</v>
      </c>
      <c r="R56" s="37">
        <v>100</v>
      </c>
      <c r="S56" s="37">
        <v>0</v>
      </c>
      <c r="T56" s="37">
        <v>0</v>
      </c>
      <c r="U56" s="37">
        <v>0</v>
      </c>
      <c r="V56" s="37">
        <v>50</v>
      </c>
      <c r="W56" s="37">
        <v>100</v>
      </c>
      <c r="X56" s="37">
        <v>150</v>
      </c>
      <c r="Y56" s="37">
        <v>150</v>
      </c>
      <c r="Z56" s="37">
        <v>100</v>
      </c>
      <c r="AA56" s="37">
        <v>200</v>
      </c>
      <c r="AB56" s="37">
        <v>200</v>
      </c>
      <c r="AC56" s="37">
        <v>250</v>
      </c>
      <c r="AD56" s="37">
        <v>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300</v>
      </c>
      <c r="BU56" s="37">
        <v>200</v>
      </c>
      <c r="BV56" s="37">
        <v>350</v>
      </c>
      <c r="BW56" s="37">
        <v>650</v>
      </c>
      <c r="BX56" s="37">
        <v>800</v>
      </c>
      <c r="BY56" s="37">
        <v>661.3</v>
      </c>
      <c r="BZ56" s="37">
        <v>400</v>
      </c>
      <c r="CA56" s="37">
        <v>300</v>
      </c>
      <c r="CB56" s="37">
        <v>350</v>
      </c>
      <c r="CC56" s="37">
        <v>350</v>
      </c>
      <c r="CD56" s="37">
        <v>124.95</v>
      </c>
      <c r="CE56" s="37">
        <v>164.63</v>
      </c>
      <c r="CF56" s="37">
        <v>167.89</v>
      </c>
      <c r="CG56" s="37">
        <v>0</v>
      </c>
      <c r="CH56" s="37">
        <v>0</v>
      </c>
      <c r="CI56" s="37">
        <v>0</v>
      </c>
      <c r="CJ56" s="37">
        <v>0</v>
      </c>
      <c r="CK56" s="37">
        <v>0</v>
      </c>
      <c r="CL56" s="37">
        <v>0</v>
      </c>
      <c r="CM56" s="37">
        <v>0</v>
      </c>
      <c r="CN56" s="37">
        <v>200</v>
      </c>
      <c r="CO56" s="37">
        <v>200</v>
      </c>
      <c r="CP56" s="37">
        <v>200</v>
      </c>
      <c r="CQ56" s="37">
        <v>200</v>
      </c>
      <c r="CR56" s="37">
        <v>0</v>
      </c>
      <c r="CS56" s="38">
        <v>70.349999999999994</v>
      </c>
      <c r="CT56" s="31">
        <f>SUM(B56:CS56)</f>
        <v>7439.1200000000008</v>
      </c>
      <c r="CU56" s="152"/>
      <c r="CW56" s="140"/>
    </row>
    <row r="57" spans="1:102" ht="15.75" thickBot="1">
      <c r="A57" s="107" t="s">
        <v>81</v>
      </c>
      <c r="B57" s="108">
        <f>IF(B56&gt;B55,0,B55-B56)</f>
        <v>537.91700000000037</v>
      </c>
      <c r="C57" s="108">
        <f t="shared" ref="C57:BN57" si="62">IF(C56&gt;C55,0,C55-C56)</f>
        <v>576.10699999999997</v>
      </c>
      <c r="D57" s="108">
        <f t="shared" si="62"/>
        <v>812.52700000000095</v>
      </c>
      <c r="E57" s="108">
        <f t="shared" si="62"/>
        <v>506.06700000000001</v>
      </c>
      <c r="F57" s="108">
        <f t="shared" si="62"/>
        <v>350.77700000000004</v>
      </c>
      <c r="G57" s="108">
        <f t="shared" si="62"/>
        <v>433.07700000000023</v>
      </c>
      <c r="H57" s="108">
        <f t="shared" si="62"/>
        <v>492.22699999999986</v>
      </c>
      <c r="I57" s="108">
        <f t="shared" si="62"/>
        <v>327.18700000000081</v>
      </c>
      <c r="J57" s="108">
        <f t="shared" si="62"/>
        <v>483.56700000000001</v>
      </c>
      <c r="K57" s="108">
        <f t="shared" si="62"/>
        <v>470.4369999999999</v>
      </c>
      <c r="L57" s="108">
        <f t="shared" si="62"/>
        <v>587.8670000000011</v>
      </c>
      <c r="M57" s="108">
        <f t="shared" si="62"/>
        <v>581.57700000000114</v>
      </c>
      <c r="N57" s="108">
        <f t="shared" si="62"/>
        <v>753.52700000000095</v>
      </c>
      <c r="O57" s="108">
        <f t="shared" si="62"/>
        <v>924.24700000000121</v>
      </c>
      <c r="P57" s="108">
        <f t="shared" si="62"/>
        <v>873.52700000000095</v>
      </c>
      <c r="Q57" s="108">
        <f t="shared" si="62"/>
        <v>924.98700000000099</v>
      </c>
      <c r="R57" s="108">
        <f t="shared" si="62"/>
        <v>902.57700000000023</v>
      </c>
      <c r="S57" s="108">
        <f t="shared" si="62"/>
        <v>891.9369999999999</v>
      </c>
      <c r="T57" s="108">
        <f t="shared" si="62"/>
        <v>937.39699999999993</v>
      </c>
      <c r="U57" s="108">
        <f t="shared" si="62"/>
        <v>900.52700000000004</v>
      </c>
      <c r="V57" s="108">
        <f t="shared" si="62"/>
        <v>853.1269999999995</v>
      </c>
      <c r="W57" s="108">
        <f t="shared" si="62"/>
        <v>803.71700000000055</v>
      </c>
      <c r="X57" s="108">
        <f t="shared" si="62"/>
        <v>4298.7512093853684</v>
      </c>
      <c r="Y57" s="108">
        <f t="shared" si="62"/>
        <v>4285.240675082935</v>
      </c>
      <c r="Z57" s="108">
        <f t="shared" si="62"/>
        <v>4449.3748421234995</v>
      </c>
      <c r="AA57" s="108">
        <f t="shared" si="62"/>
        <v>4384.0642001121969</v>
      </c>
      <c r="AB57" s="108">
        <f t="shared" si="62"/>
        <v>4368.7464580227079</v>
      </c>
      <c r="AC57" s="108">
        <f t="shared" si="62"/>
        <v>4383.8175553151623</v>
      </c>
      <c r="AD57" s="108">
        <f t="shared" si="62"/>
        <v>4447.5781501383026</v>
      </c>
      <c r="AE57" s="108">
        <f t="shared" si="62"/>
        <v>4273.0024266334758</v>
      </c>
      <c r="AF57" s="108">
        <f t="shared" si="62"/>
        <v>4182.023821920302</v>
      </c>
      <c r="AG57" s="108">
        <f t="shared" si="62"/>
        <v>4148.2634118048118</v>
      </c>
      <c r="AH57" s="108">
        <f t="shared" si="62"/>
        <v>4594.6804411326857</v>
      </c>
      <c r="AI57" s="108">
        <f t="shared" si="62"/>
        <v>4819.9377167587172</v>
      </c>
      <c r="AJ57" s="108">
        <f t="shared" si="62"/>
        <v>4901.3620414692759</v>
      </c>
      <c r="AK57" s="108">
        <f t="shared" si="62"/>
        <v>4999.8736853801311</v>
      </c>
      <c r="AL57" s="108">
        <f t="shared" si="62"/>
        <v>5527.654954037047</v>
      </c>
      <c r="AM57" s="108">
        <f t="shared" si="62"/>
        <v>5658.008415549104</v>
      </c>
      <c r="AN57" s="108">
        <f t="shared" si="62"/>
        <v>5677.7470905388946</v>
      </c>
      <c r="AO57" s="108">
        <f t="shared" si="62"/>
        <v>5766.5529011656545</v>
      </c>
      <c r="AP57" s="108">
        <f t="shared" si="62"/>
        <v>5876.9181053452066</v>
      </c>
      <c r="AQ57" s="108">
        <f t="shared" si="62"/>
        <v>5933.6897678471178</v>
      </c>
      <c r="AR57" s="108">
        <f t="shared" si="62"/>
        <v>6133.853672579824</v>
      </c>
      <c r="AS57" s="108">
        <f t="shared" si="62"/>
        <v>6190.9892589856317</v>
      </c>
      <c r="AT57" s="108">
        <f t="shared" si="62"/>
        <v>6193.5183568646116</v>
      </c>
      <c r="AU57" s="108">
        <f t="shared" si="62"/>
        <v>6240.6981390305118</v>
      </c>
      <c r="AV57" s="108">
        <f t="shared" si="62"/>
        <v>6113.4722366194183</v>
      </c>
      <c r="AW57" s="108">
        <f t="shared" si="62"/>
        <v>6112.7911857912841</v>
      </c>
      <c r="AX57" s="108">
        <f t="shared" si="62"/>
        <v>6044.4627396688747</v>
      </c>
      <c r="AY57" s="108">
        <f t="shared" si="62"/>
        <v>6012.5194500960961</v>
      </c>
      <c r="AZ57" s="108">
        <f t="shared" si="62"/>
        <v>5930.1821744647423</v>
      </c>
      <c r="BA57" s="108">
        <f t="shared" si="62"/>
        <v>5947.5787692953345</v>
      </c>
      <c r="BB57" s="108">
        <f t="shared" si="62"/>
        <v>5930.2151126011977</v>
      </c>
      <c r="BC57" s="108">
        <f t="shared" si="62"/>
        <v>5754.3360559652901</v>
      </c>
      <c r="BD57" s="108">
        <f t="shared" si="62"/>
        <v>5884.0411619789884</v>
      </c>
      <c r="BE57" s="108">
        <f t="shared" si="62"/>
        <v>5891.268794278556</v>
      </c>
      <c r="BF57" s="108">
        <f t="shared" si="62"/>
        <v>5807.9301123164532</v>
      </c>
      <c r="BG57" s="108">
        <f t="shared" si="62"/>
        <v>5756.0536801375956</v>
      </c>
      <c r="BH57" s="108">
        <f t="shared" si="62"/>
        <v>5596.9559659373426</v>
      </c>
      <c r="BI57" s="108">
        <f t="shared" si="62"/>
        <v>5513.7192781674657</v>
      </c>
      <c r="BJ57" s="108">
        <f t="shared" si="62"/>
        <v>5078.6753594954616</v>
      </c>
      <c r="BK57" s="108">
        <f t="shared" si="62"/>
        <v>4876.6199369016667</v>
      </c>
      <c r="BL57" s="108">
        <f t="shared" si="62"/>
        <v>4638.7689470732548</v>
      </c>
      <c r="BM57" s="108">
        <f t="shared" si="62"/>
        <v>4559.7669017702756</v>
      </c>
      <c r="BN57" s="108">
        <f t="shared" si="62"/>
        <v>4546.0665317482271</v>
      </c>
      <c r="BO57" s="108">
        <f t="shared" ref="BO57:CS57" si="63">IF(BO56&gt;BO55,0,BO55-BO56)</f>
        <v>4600.4955424999516</v>
      </c>
      <c r="BP57" s="108">
        <f t="shared" si="63"/>
        <v>4294.4753484887933</v>
      </c>
      <c r="BQ57" s="108">
        <f t="shared" si="63"/>
        <v>4263.4868762335273</v>
      </c>
      <c r="BR57" s="108">
        <f t="shared" si="63"/>
        <v>4283.6558068249878</v>
      </c>
      <c r="BS57" s="108">
        <f t="shared" si="63"/>
        <v>4334.2211852803393</v>
      </c>
      <c r="BT57" s="108">
        <f t="shared" si="63"/>
        <v>4663.8310673684746</v>
      </c>
      <c r="BU57" s="108">
        <f t="shared" si="63"/>
        <v>4644.1138248529305</v>
      </c>
      <c r="BV57" s="108">
        <f t="shared" si="63"/>
        <v>4533.8181077509189</v>
      </c>
      <c r="BW57" s="108">
        <f t="shared" si="63"/>
        <v>4576.7828013338922</v>
      </c>
      <c r="BX57" s="108">
        <f t="shared" si="63"/>
        <v>4443.759386131811</v>
      </c>
      <c r="BY57" s="108">
        <f t="shared" si="63"/>
        <v>4487.4618104995525</v>
      </c>
      <c r="BZ57" s="108">
        <f t="shared" si="63"/>
        <v>972.64700000000084</v>
      </c>
      <c r="CA57" s="108">
        <f t="shared" si="63"/>
        <v>763.71700000000146</v>
      </c>
      <c r="CB57" s="108">
        <f t="shared" si="63"/>
        <v>620.31700000000001</v>
      </c>
      <c r="CC57" s="108">
        <f t="shared" si="63"/>
        <v>718.6170000000011</v>
      </c>
      <c r="CD57" s="108">
        <f t="shared" si="63"/>
        <v>1089.1770000000004</v>
      </c>
      <c r="CE57" s="108">
        <f t="shared" si="63"/>
        <v>1103.6570000000011</v>
      </c>
      <c r="CF57" s="108">
        <f t="shared" si="63"/>
        <v>1040.8070000000012</v>
      </c>
      <c r="CG57" s="108">
        <f t="shared" si="63"/>
        <v>1012.9570000000012</v>
      </c>
      <c r="CH57" s="108">
        <f t="shared" si="63"/>
        <v>839.21700000000055</v>
      </c>
      <c r="CI57" s="108">
        <f t="shared" si="63"/>
        <v>669.42700000000059</v>
      </c>
      <c r="CJ57" s="108">
        <f t="shared" si="63"/>
        <v>635.50700000000143</v>
      </c>
      <c r="CK57" s="108">
        <f t="shared" si="63"/>
        <v>622.84700000000066</v>
      </c>
      <c r="CL57" s="108">
        <f t="shared" si="63"/>
        <v>624.84700000000066</v>
      </c>
      <c r="CM57" s="108">
        <f t="shared" si="63"/>
        <v>623.54700000000139</v>
      </c>
      <c r="CN57" s="108">
        <f t="shared" si="63"/>
        <v>374.84699999999884</v>
      </c>
      <c r="CO57" s="108">
        <f t="shared" si="63"/>
        <v>387.29699999999957</v>
      </c>
      <c r="CP57" s="108">
        <f t="shared" si="63"/>
        <v>373.24699999999939</v>
      </c>
      <c r="CQ57" s="108">
        <f t="shared" si="63"/>
        <v>376.14699999999993</v>
      </c>
      <c r="CR57" s="108">
        <f t="shared" si="63"/>
        <v>563.67700000000059</v>
      </c>
      <c r="CS57" s="109">
        <f t="shared" si="63"/>
        <v>479.02700000000038</v>
      </c>
      <c r="CT57" s="110">
        <f>SUM(B57:CS57)</f>
        <v>305674.307448796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3415.1829999999995</v>
      </c>
      <c r="C60" s="173">
        <f>SUM(C61:C67)</f>
        <v>3415.1829999999995</v>
      </c>
      <c r="D60" s="173">
        <f t="shared" ref="D60:BO60" si="64">SUM(D61:D67)</f>
        <v>3412.1829999999995</v>
      </c>
      <c r="E60" s="173">
        <f t="shared" si="64"/>
        <v>3414.1829999999995</v>
      </c>
      <c r="F60" s="173">
        <f t="shared" si="64"/>
        <v>3410.1829999999995</v>
      </c>
      <c r="G60" s="173">
        <f t="shared" si="64"/>
        <v>3407.1829999999995</v>
      </c>
      <c r="H60" s="173">
        <f t="shared" si="64"/>
        <v>3412.1829999999995</v>
      </c>
      <c r="I60" s="173">
        <f t="shared" si="64"/>
        <v>3415.1829999999995</v>
      </c>
      <c r="J60" s="173">
        <f t="shared" si="64"/>
        <v>3411.1829999999995</v>
      </c>
      <c r="K60" s="173">
        <f t="shared" si="64"/>
        <v>3411.1829999999995</v>
      </c>
      <c r="L60" s="173">
        <f t="shared" si="64"/>
        <v>3411.1829999999995</v>
      </c>
      <c r="M60" s="173">
        <f t="shared" si="64"/>
        <v>3407.1829999999995</v>
      </c>
      <c r="N60" s="173">
        <f t="shared" si="64"/>
        <v>3408.1829999999995</v>
      </c>
      <c r="O60" s="173">
        <f t="shared" si="64"/>
        <v>3415.1829999999995</v>
      </c>
      <c r="P60" s="173">
        <f t="shared" si="64"/>
        <v>3415.1829999999995</v>
      </c>
      <c r="Q60" s="173">
        <f t="shared" si="64"/>
        <v>3410.1829999999995</v>
      </c>
      <c r="R60" s="173">
        <f t="shared" si="64"/>
        <v>3411.1829999999995</v>
      </c>
      <c r="S60" s="173">
        <f t="shared" si="64"/>
        <v>3411.1829999999995</v>
      </c>
      <c r="T60" s="173">
        <f t="shared" si="64"/>
        <v>3411.1829999999995</v>
      </c>
      <c r="U60" s="173">
        <f t="shared" si="64"/>
        <v>3411.1829999999995</v>
      </c>
      <c r="V60" s="173">
        <f t="shared" si="64"/>
        <v>3410.1829999999995</v>
      </c>
      <c r="W60" s="173">
        <f t="shared" si="64"/>
        <v>3410.1829999999995</v>
      </c>
      <c r="X60" s="173">
        <f t="shared" si="64"/>
        <v>3413.1829999999995</v>
      </c>
      <c r="Y60" s="173">
        <f t="shared" si="64"/>
        <v>3415.1829999999995</v>
      </c>
      <c r="Z60" s="173">
        <f t="shared" si="64"/>
        <v>3415.1829999999995</v>
      </c>
      <c r="AA60" s="173">
        <f t="shared" si="64"/>
        <v>3413.1829999999995</v>
      </c>
      <c r="AB60" s="173">
        <f t="shared" si="64"/>
        <v>3410.1829999999995</v>
      </c>
      <c r="AC60" s="173">
        <f t="shared" si="64"/>
        <v>3410.1829999999995</v>
      </c>
      <c r="AD60" s="173">
        <f t="shared" si="64"/>
        <v>3409.1829999999995</v>
      </c>
      <c r="AE60" s="173">
        <f t="shared" si="64"/>
        <v>3409.1829999999995</v>
      </c>
      <c r="AF60" s="173">
        <f t="shared" si="64"/>
        <v>3411.1829999999995</v>
      </c>
      <c r="AG60" s="173">
        <f t="shared" si="64"/>
        <v>3411.1829999999995</v>
      </c>
      <c r="AH60" s="173">
        <f t="shared" si="64"/>
        <v>3409.1829999999995</v>
      </c>
      <c r="AI60" s="173">
        <f t="shared" si="64"/>
        <v>3409.1829999999995</v>
      </c>
      <c r="AJ60" s="173">
        <f t="shared" si="64"/>
        <v>3409.1829999999995</v>
      </c>
      <c r="AK60" s="173">
        <f t="shared" si="64"/>
        <v>3417.1829999999995</v>
      </c>
      <c r="AL60" s="173">
        <f t="shared" si="64"/>
        <v>3419.1829999999995</v>
      </c>
      <c r="AM60" s="173">
        <f t="shared" si="64"/>
        <v>3411.1829999999995</v>
      </c>
      <c r="AN60" s="173">
        <f t="shared" si="64"/>
        <v>3411.1829999999995</v>
      </c>
      <c r="AO60" s="173">
        <f t="shared" si="64"/>
        <v>3419.1829999999995</v>
      </c>
      <c r="AP60" s="173">
        <f t="shared" si="64"/>
        <v>3417.1829999999995</v>
      </c>
      <c r="AQ60" s="173">
        <f t="shared" si="64"/>
        <v>3410.1829999999995</v>
      </c>
      <c r="AR60" s="173">
        <f t="shared" si="64"/>
        <v>3410.1829999999995</v>
      </c>
      <c r="AS60" s="173">
        <f t="shared" si="64"/>
        <v>3411.1829999999995</v>
      </c>
      <c r="AT60" s="173">
        <f t="shared" si="64"/>
        <v>3409.1829999999995</v>
      </c>
      <c r="AU60" s="173">
        <f t="shared" si="64"/>
        <v>3407.1829999999995</v>
      </c>
      <c r="AV60" s="173">
        <f t="shared" si="64"/>
        <v>3409.1829999999995</v>
      </c>
      <c r="AW60" s="173">
        <f t="shared" si="64"/>
        <v>3415.1829999999995</v>
      </c>
      <c r="AX60" s="173">
        <f t="shared" si="64"/>
        <v>3412.1829999999995</v>
      </c>
      <c r="AY60" s="173">
        <f t="shared" si="64"/>
        <v>3412.1829999999995</v>
      </c>
      <c r="AZ60" s="173">
        <f t="shared" si="64"/>
        <v>3415.1829999999995</v>
      </c>
      <c r="BA60" s="173">
        <f t="shared" si="64"/>
        <v>3413.1829999999995</v>
      </c>
      <c r="BB60" s="173">
        <f t="shared" si="64"/>
        <v>3409.1829999999995</v>
      </c>
      <c r="BC60" s="173">
        <f t="shared" si="64"/>
        <v>3409.1829999999995</v>
      </c>
      <c r="BD60" s="173">
        <f t="shared" si="64"/>
        <v>3409.1829999999995</v>
      </c>
      <c r="BE60" s="173">
        <f t="shared" si="64"/>
        <v>3413.1829999999995</v>
      </c>
      <c r="BF60" s="173">
        <f t="shared" si="64"/>
        <v>3414.1829999999995</v>
      </c>
      <c r="BG60" s="173">
        <f t="shared" si="64"/>
        <v>3409.1829999999995</v>
      </c>
      <c r="BH60" s="173">
        <f t="shared" si="64"/>
        <v>3416.1829999999995</v>
      </c>
      <c r="BI60" s="173">
        <f t="shared" si="64"/>
        <v>3417.1829999999995</v>
      </c>
      <c r="BJ60" s="173">
        <f t="shared" si="64"/>
        <v>3413.1829999999995</v>
      </c>
      <c r="BK60" s="173">
        <f t="shared" si="64"/>
        <v>3413.1829999999995</v>
      </c>
      <c r="BL60" s="173">
        <f t="shared" si="64"/>
        <v>3411.1829999999995</v>
      </c>
      <c r="BM60" s="173">
        <f t="shared" si="64"/>
        <v>3411.1829999999995</v>
      </c>
      <c r="BN60" s="173">
        <f t="shared" si="64"/>
        <v>3414.1829999999995</v>
      </c>
      <c r="BO60" s="173">
        <f t="shared" si="64"/>
        <v>3413.1829999999995</v>
      </c>
      <c r="BP60" s="173">
        <f t="shared" ref="BP60:CS60" si="65">SUM(BP61:BP67)</f>
        <v>3410.1829999999995</v>
      </c>
      <c r="BQ60" s="173">
        <f t="shared" si="65"/>
        <v>3407.1829999999995</v>
      </c>
      <c r="BR60" s="173">
        <f t="shared" si="65"/>
        <v>3410.1829999999995</v>
      </c>
      <c r="BS60" s="173">
        <f t="shared" si="65"/>
        <v>3413.1829999999995</v>
      </c>
      <c r="BT60" s="173">
        <f t="shared" si="65"/>
        <v>3416.1829999999995</v>
      </c>
      <c r="BU60" s="173">
        <f t="shared" si="65"/>
        <v>3413.1829999999995</v>
      </c>
      <c r="BV60" s="173">
        <f t="shared" si="65"/>
        <v>3412.1829999999995</v>
      </c>
      <c r="BW60" s="173">
        <f t="shared" si="65"/>
        <v>3412.1829999999995</v>
      </c>
      <c r="BX60" s="173">
        <f t="shared" si="65"/>
        <v>3407.1829999999995</v>
      </c>
      <c r="BY60" s="173">
        <f t="shared" si="65"/>
        <v>3409.1829999999995</v>
      </c>
      <c r="BZ60" s="173">
        <f t="shared" si="65"/>
        <v>3411.1829999999995</v>
      </c>
      <c r="CA60" s="173">
        <f t="shared" si="65"/>
        <v>3411.1829999999995</v>
      </c>
      <c r="CB60" s="173">
        <f t="shared" si="65"/>
        <v>3413.1829999999995</v>
      </c>
      <c r="CC60" s="173">
        <f t="shared" si="65"/>
        <v>3417.1829999999995</v>
      </c>
      <c r="CD60" s="173">
        <f t="shared" si="65"/>
        <v>3414.1829999999995</v>
      </c>
      <c r="CE60" s="173">
        <f t="shared" si="65"/>
        <v>3408.1829999999995</v>
      </c>
      <c r="CF60" s="173">
        <f t="shared" si="65"/>
        <v>3410.1829999999995</v>
      </c>
      <c r="CG60" s="173">
        <f t="shared" si="65"/>
        <v>3412.1829999999995</v>
      </c>
      <c r="CH60" s="173">
        <f t="shared" si="65"/>
        <v>3412.1829999999995</v>
      </c>
      <c r="CI60" s="173">
        <f t="shared" si="65"/>
        <v>3409.1829999999995</v>
      </c>
      <c r="CJ60" s="173">
        <f t="shared" si="65"/>
        <v>3413.1829999999995</v>
      </c>
      <c r="CK60" s="173">
        <f t="shared" si="65"/>
        <v>3418.1829999999995</v>
      </c>
      <c r="CL60" s="173">
        <f t="shared" si="65"/>
        <v>3413.1829999999995</v>
      </c>
      <c r="CM60" s="173">
        <f t="shared" si="65"/>
        <v>3413.1829999999995</v>
      </c>
      <c r="CN60" s="173">
        <f t="shared" si="65"/>
        <v>3413.1829999999995</v>
      </c>
      <c r="CO60" s="173">
        <f t="shared" si="65"/>
        <v>3413.1829999999995</v>
      </c>
      <c r="CP60" s="173">
        <f t="shared" si="65"/>
        <v>3410.1829999999995</v>
      </c>
      <c r="CQ60" s="173">
        <f t="shared" si="65"/>
        <v>3410.1829999999995</v>
      </c>
      <c r="CR60" s="173">
        <f t="shared" si="65"/>
        <v>3414.1829999999995</v>
      </c>
      <c r="CS60" s="174">
        <f t="shared" si="65"/>
        <v>3414.1829999999995</v>
      </c>
      <c r="CT60" s="248">
        <f>SUM(B60:CS60)</f>
        <v>327557.56800000003</v>
      </c>
      <c r="CU60" s="150"/>
      <c r="CV60" s="151"/>
      <c r="CX60" s="252"/>
    </row>
    <row r="61" spans="1:102">
      <c r="A61" s="26" t="s">
        <v>4</v>
      </c>
      <c r="B61" s="32">
        <v>466</v>
      </c>
      <c r="C61" s="33">
        <v>466</v>
      </c>
      <c r="D61" s="33">
        <v>466</v>
      </c>
      <c r="E61" s="33">
        <v>466</v>
      </c>
      <c r="F61" s="33">
        <v>466</v>
      </c>
      <c r="G61" s="33">
        <v>466</v>
      </c>
      <c r="H61" s="33">
        <v>466</v>
      </c>
      <c r="I61" s="33">
        <v>466</v>
      </c>
      <c r="J61" s="33">
        <v>466</v>
      </c>
      <c r="K61" s="33">
        <v>466</v>
      </c>
      <c r="L61" s="33">
        <v>466</v>
      </c>
      <c r="M61" s="33">
        <v>466</v>
      </c>
      <c r="N61" s="33">
        <v>466</v>
      </c>
      <c r="O61" s="33">
        <v>466</v>
      </c>
      <c r="P61" s="33">
        <v>466</v>
      </c>
      <c r="Q61" s="33">
        <v>466</v>
      </c>
      <c r="R61" s="33">
        <v>466</v>
      </c>
      <c r="S61" s="33">
        <v>466</v>
      </c>
      <c r="T61" s="33">
        <v>466</v>
      </c>
      <c r="U61" s="33">
        <v>466</v>
      </c>
      <c r="V61" s="33">
        <v>466</v>
      </c>
      <c r="W61" s="33">
        <v>466</v>
      </c>
      <c r="X61" s="33">
        <v>466</v>
      </c>
      <c r="Y61" s="33">
        <v>466</v>
      </c>
      <c r="Z61" s="33">
        <v>466</v>
      </c>
      <c r="AA61" s="33">
        <v>466</v>
      </c>
      <c r="AB61" s="33">
        <v>466</v>
      </c>
      <c r="AC61" s="33">
        <v>466</v>
      </c>
      <c r="AD61" s="33">
        <v>466</v>
      </c>
      <c r="AE61" s="33">
        <v>466</v>
      </c>
      <c r="AF61" s="33">
        <v>466</v>
      </c>
      <c r="AG61" s="33">
        <v>466</v>
      </c>
      <c r="AH61" s="33">
        <v>466</v>
      </c>
      <c r="AI61" s="33">
        <v>466</v>
      </c>
      <c r="AJ61" s="33">
        <v>466</v>
      </c>
      <c r="AK61" s="33">
        <v>466</v>
      </c>
      <c r="AL61" s="33">
        <v>466</v>
      </c>
      <c r="AM61" s="33">
        <v>466</v>
      </c>
      <c r="AN61" s="33">
        <v>466</v>
      </c>
      <c r="AO61" s="33">
        <v>466</v>
      </c>
      <c r="AP61" s="33">
        <v>466</v>
      </c>
      <c r="AQ61" s="33">
        <v>466</v>
      </c>
      <c r="AR61" s="33">
        <v>466</v>
      </c>
      <c r="AS61" s="33">
        <v>466</v>
      </c>
      <c r="AT61" s="33">
        <v>466</v>
      </c>
      <c r="AU61" s="33">
        <v>466</v>
      </c>
      <c r="AV61" s="33">
        <v>466</v>
      </c>
      <c r="AW61" s="33">
        <v>466</v>
      </c>
      <c r="AX61" s="33">
        <v>466</v>
      </c>
      <c r="AY61" s="33">
        <v>466</v>
      </c>
      <c r="AZ61" s="33">
        <v>466</v>
      </c>
      <c r="BA61" s="33">
        <v>466</v>
      </c>
      <c r="BB61" s="33">
        <v>466</v>
      </c>
      <c r="BC61" s="33">
        <v>466</v>
      </c>
      <c r="BD61" s="33">
        <v>466</v>
      </c>
      <c r="BE61" s="33">
        <v>466</v>
      </c>
      <c r="BF61" s="33">
        <v>466</v>
      </c>
      <c r="BG61" s="33">
        <v>466</v>
      </c>
      <c r="BH61" s="33">
        <v>466</v>
      </c>
      <c r="BI61" s="33">
        <v>466</v>
      </c>
      <c r="BJ61" s="33">
        <v>466</v>
      </c>
      <c r="BK61" s="33">
        <v>466</v>
      </c>
      <c r="BL61" s="33">
        <v>466</v>
      </c>
      <c r="BM61" s="33">
        <v>466</v>
      </c>
      <c r="BN61" s="33">
        <v>466</v>
      </c>
      <c r="BO61" s="33">
        <v>466</v>
      </c>
      <c r="BP61" s="33">
        <v>466</v>
      </c>
      <c r="BQ61" s="33">
        <v>466</v>
      </c>
      <c r="BR61" s="33">
        <v>466</v>
      </c>
      <c r="BS61" s="33">
        <v>466</v>
      </c>
      <c r="BT61" s="33">
        <v>466</v>
      </c>
      <c r="BU61" s="33">
        <v>466</v>
      </c>
      <c r="BV61" s="33">
        <v>466</v>
      </c>
      <c r="BW61" s="33">
        <v>466</v>
      </c>
      <c r="BX61" s="33">
        <v>466</v>
      </c>
      <c r="BY61" s="33">
        <v>466</v>
      </c>
      <c r="BZ61" s="33">
        <v>466</v>
      </c>
      <c r="CA61" s="33">
        <v>466</v>
      </c>
      <c r="CB61" s="33">
        <v>466</v>
      </c>
      <c r="CC61" s="33">
        <v>466</v>
      </c>
      <c r="CD61" s="33">
        <v>466</v>
      </c>
      <c r="CE61" s="33">
        <v>466</v>
      </c>
      <c r="CF61" s="33">
        <v>466</v>
      </c>
      <c r="CG61" s="33">
        <v>466</v>
      </c>
      <c r="CH61" s="33">
        <v>466</v>
      </c>
      <c r="CI61" s="33">
        <v>466</v>
      </c>
      <c r="CJ61" s="33">
        <v>466</v>
      </c>
      <c r="CK61" s="33">
        <v>466</v>
      </c>
      <c r="CL61" s="33">
        <v>466</v>
      </c>
      <c r="CM61" s="33">
        <v>466</v>
      </c>
      <c r="CN61" s="33">
        <v>466</v>
      </c>
      <c r="CO61" s="33">
        <v>466</v>
      </c>
      <c r="CP61" s="33">
        <v>466</v>
      </c>
      <c r="CQ61" s="33">
        <v>466</v>
      </c>
      <c r="CR61" s="33">
        <v>466</v>
      </c>
      <c r="CS61" s="34">
        <v>466</v>
      </c>
      <c r="CT61" s="31">
        <f t="shared" ref="CT61:CT67" si="66">SUM(B61:CS61)</f>
        <v>44736</v>
      </c>
      <c r="CU61" s="152"/>
      <c r="CV61" s="262"/>
    </row>
    <row r="62" spans="1:102">
      <c r="A62" s="26" t="s">
        <v>5</v>
      </c>
      <c r="B62" s="32">
        <v>543</v>
      </c>
      <c r="C62" s="33">
        <v>543</v>
      </c>
      <c r="D62" s="33">
        <v>543</v>
      </c>
      <c r="E62" s="33">
        <v>543</v>
      </c>
      <c r="F62" s="33">
        <v>543</v>
      </c>
      <c r="G62" s="33">
        <v>543</v>
      </c>
      <c r="H62" s="33">
        <v>543</v>
      </c>
      <c r="I62" s="33">
        <v>543</v>
      </c>
      <c r="J62" s="33">
        <v>543</v>
      </c>
      <c r="K62" s="33">
        <v>543</v>
      </c>
      <c r="L62" s="33">
        <v>543</v>
      </c>
      <c r="M62" s="33">
        <v>543</v>
      </c>
      <c r="N62" s="33">
        <v>543</v>
      </c>
      <c r="O62" s="33">
        <v>543</v>
      </c>
      <c r="P62" s="33">
        <v>543</v>
      </c>
      <c r="Q62" s="33">
        <v>543</v>
      </c>
      <c r="R62" s="33">
        <v>543</v>
      </c>
      <c r="S62" s="33">
        <v>543</v>
      </c>
      <c r="T62" s="33">
        <v>543</v>
      </c>
      <c r="U62" s="33">
        <v>543</v>
      </c>
      <c r="V62" s="33">
        <v>543</v>
      </c>
      <c r="W62" s="33">
        <v>543</v>
      </c>
      <c r="X62" s="33">
        <v>543</v>
      </c>
      <c r="Y62" s="33">
        <v>543</v>
      </c>
      <c r="Z62" s="33">
        <v>543</v>
      </c>
      <c r="AA62" s="33">
        <v>543</v>
      </c>
      <c r="AB62" s="33">
        <v>543</v>
      </c>
      <c r="AC62" s="33">
        <v>543</v>
      </c>
      <c r="AD62" s="33">
        <v>543</v>
      </c>
      <c r="AE62" s="33">
        <v>543</v>
      </c>
      <c r="AF62" s="33">
        <v>543</v>
      </c>
      <c r="AG62" s="33">
        <v>543</v>
      </c>
      <c r="AH62" s="33">
        <v>543</v>
      </c>
      <c r="AI62" s="33">
        <v>543</v>
      </c>
      <c r="AJ62" s="33">
        <v>543</v>
      </c>
      <c r="AK62" s="33">
        <v>543</v>
      </c>
      <c r="AL62" s="33">
        <v>543</v>
      </c>
      <c r="AM62" s="33">
        <v>543</v>
      </c>
      <c r="AN62" s="33">
        <v>543</v>
      </c>
      <c r="AO62" s="33">
        <v>543</v>
      </c>
      <c r="AP62" s="33">
        <v>543</v>
      </c>
      <c r="AQ62" s="33">
        <v>543</v>
      </c>
      <c r="AR62" s="33">
        <v>543</v>
      </c>
      <c r="AS62" s="33">
        <v>543</v>
      </c>
      <c r="AT62" s="33">
        <v>543</v>
      </c>
      <c r="AU62" s="33">
        <v>543</v>
      </c>
      <c r="AV62" s="33">
        <v>543</v>
      </c>
      <c r="AW62" s="33">
        <v>543</v>
      </c>
      <c r="AX62" s="33">
        <v>543</v>
      </c>
      <c r="AY62" s="33">
        <v>543</v>
      </c>
      <c r="AZ62" s="33">
        <v>543</v>
      </c>
      <c r="BA62" s="33">
        <v>543</v>
      </c>
      <c r="BB62" s="33">
        <v>543</v>
      </c>
      <c r="BC62" s="33">
        <v>543</v>
      </c>
      <c r="BD62" s="33">
        <v>543</v>
      </c>
      <c r="BE62" s="33">
        <v>543</v>
      </c>
      <c r="BF62" s="33">
        <v>543</v>
      </c>
      <c r="BG62" s="33">
        <v>543</v>
      </c>
      <c r="BH62" s="33">
        <v>543</v>
      </c>
      <c r="BI62" s="33">
        <v>543</v>
      </c>
      <c r="BJ62" s="33">
        <v>543</v>
      </c>
      <c r="BK62" s="33">
        <v>543</v>
      </c>
      <c r="BL62" s="33">
        <v>543</v>
      </c>
      <c r="BM62" s="33">
        <v>543</v>
      </c>
      <c r="BN62" s="33">
        <v>543</v>
      </c>
      <c r="BO62" s="33">
        <v>543</v>
      </c>
      <c r="BP62" s="33">
        <v>543</v>
      </c>
      <c r="BQ62" s="33">
        <v>543</v>
      </c>
      <c r="BR62" s="33">
        <v>543</v>
      </c>
      <c r="BS62" s="33">
        <v>543</v>
      </c>
      <c r="BT62" s="33">
        <v>543</v>
      </c>
      <c r="BU62" s="33">
        <v>543</v>
      </c>
      <c r="BV62" s="33">
        <v>543</v>
      </c>
      <c r="BW62" s="33">
        <v>543</v>
      </c>
      <c r="BX62" s="33">
        <v>543</v>
      </c>
      <c r="BY62" s="33">
        <v>543</v>
      </c>
      <c r="BZ62" s="33">
        <v>543</v>
      </c>
      <c r="CA62" s="33">
        <v>543</v>
      </c>
      <c r="CB62" s="33">
        <v>543</v>
      </c>
      <c r="CC62" s="33">
        <v>543</v>
      </c>
      <c r="CD62" s="33">
        <v>543</v>
      </c>
      <c r="CE62" s="33">
        <v>543</v>
      </c>
      <c r="CF62" s="33">
        <v>543</v>
      </c>
      <c r="CG62" s="33">
        <v>543</v>
      </c>
      <c r="CH62" s="33">
        <v>543</v>
      </c>
      <c r="CI62" s="33">
        <v>543</v>
      </c>
      <c r="CJ62" s="33">
        <v>543</v>
      </c>
      <c r="CK62" s="33">
        <v>543</v>
      </c>
      <c r="CL62" s="33">
        <v>543</v>
      </c>
      <c r="CM62" s="33">
        <v>543</v>
      </c>
      <c r="CN62" s="33">
        <v>543</v>
      </c>
      <c r="CO62" s="33">
        <v>543</v>
      </c>
      <c r="CP62" s="33">
        <v>543</v>
      </c>
      <c r="CQ62" s="33">
        <v>543</v>
      </c>
      <c r="CR62" s="33">
        <v>543</v>
      </c>
      <c r="CS62" s="34">
        <v>543</v>
      </c>
      <c r="CT62" s="31">
        <f t="shared" si="66"/>
        <v>52128</v>
      </c>
      <c r="CU62" s="152"/>
      <c r="CV62" s="262"/>
    </row>
    <row r="63" spans="1:102">
      <c r="A63" s="26" t="s">
        <v>6</v>
      </c>
      <c r="B63" s="32">
        <v>727.44299999999987</v>
      </c>
      <c r="C63" s="33">
        <v>727.44299999999987</v>
      </c>
      <c r="D63" s="33">
        <v>727.44299999999987</v>
      </c>
      <c r="E63" s="33">
        <v>727.44299999999987</v>
      </c>
      <c r="F63" s="33">
        <v>727.44299999999987</v>
      </c>
      <c r="G63" s="33">
        <v>727.44299999999987</v>
      </c>
      <c r="H63" s="33">
        <v>727.44299999999987</v>
      </c>
      <c r="I63" s="33">
        <v>727.44299999999987</v>
      </c>
      <c r="J63" s="33">
        <v>727.44299999999987</v>
      </c>
      <c r="K63" s="33">
        <v>727.44299999999987</v>
      </c>
      <c r="L63" s="33">
        <v>727.44299999999987</v>
      </c>
      <c r="M63" s="33">
        <v>727.44299999999987</v>
      </c>
      <c r="N63" s="33">
        <v>727.44299999999987</v>
      </c>
      <c r="O63" s="33">
        <v>727.44299999999987</v>
      </c>
      <c r="P63" s="33">
        <v>727.44299999999987</v>
      </c>
      <c r="Q63" s="33">
        <v>727.44299999999987</v>
      </c>
      <c r="R63" s="33">
        <v>727.44299999999987</v>
      </c>
      <c r="S63" s="33">
        <v>727.44299999999987</v>
      </c>
      <c r="T63" s="33">
        <v>727.44299999999987</v>
      </c>
      <c r="U63" s="33">
        <v>727.44299999999987</v>
      </c>
      <c r="V63" s="33">
        <v>727.44299999999987</v>
      </c>
      <c r="W63" s="33">
        <v>727.44299999999987</v>
      </c>
      <c r="X63" s="33">
        <v>727.44299999999987</v>
      </c>
      <c r="Y63" s="33">
        <v>727.44299999999987</v>
      </c>
      <c r="Z63" s="33">
        <v>727.44299999999987</v>
      </c>
      <c r="AA63" s="33">
        <v>727.44299999999987</v>
      </c>
      <c r="AB63" s="33">
        <v>727.44299999999987</v>
      </c>
      <c r="AC63" s="33">
        <v>727.44299999999987</v>
      </c>
      <c r="AD63" s="33">
        <v>727.44299999999987</v>
      </c>
      <c r="AE63" s="33">
        <v>727.44299999999987</v>
      </c>
      <c r="AF63" s="33">
        <v>727.44299999999987</v>
      </c>
      <c r="AG63" s="33">
        <v>727.44299999999987</v>
      </c>
      <c r="AH63" s="33">
        <v>727.44299999999987</v>
      </c>
      <c r="AI63" s="33">
        <v>727.44299999999987</v>
      </c>
      <c r="AJ63" s="33">
        <v>727.44299999999987</v>
      </c>
      <c r="AK63" s="33">
        <v>727.44299999999987</v>
      </c>
      <c r="AL63" s="33">
        <v>727.44299999999987</v>
      </c>
      <c r="AM63" s="33">
        <v>727.44299999999987</v>
      </c>
      <c r="AN63" s="33">
        <v>727.44299999999987</v>
      </c>
      <c r="AO63" s="33">
        <v>727.44299999999987</v>
      </c>
      <c r="AP63" s="33">
        <v>727.44299999999987</v>
      </c>
      <c r="AQ63" s="33">
        <v>727.44299999999987</v>
      </c>
      <c r="AR63" s="33">
        <v>727.44299999999987</v>
      </c>
      <c r="AS63" s="33">
        <v>727.44299999999987</v>
      </c>
      <c r="AT63" s="33">
        <v>727.44299999999987</v>
      </c>
      <c r="AU63" s="33">
        <v>727.44299999999987</v>
      </c>
      <c r="AV63" s="33">
        <v>727.44299999999987</v>
      </c>
      <c r="AW63" s="33">
        <v>727.44299999999987</v>
      </c>
      <c r="AX63" s="33">
        <v>727.44299999999987</v>
      </c>
      <c r="AY63" s="33">
        <v>727.44299999999987</v>
      </c>
      <c r="AZ63" s="33">
        <v>727.44299999999987</v>
      </c>
      <c r="BA63" s="33">
        <v>727.44299999999987</v>
      </c>
      <c r="BB63" s="33">
        <v>727.44299999999987</v>
      </c>
      <c r="BC63" s="33">
        <v>727.44299999999987</v>
      </c>
      <c r="BD63" s="33">
        <v>727.44299999999987</v>
      </c>
      <c r="BE63" s="33">
        <v>727.44299999999987</v>
      </c>
      <c r="BF63" s="33">
        <v>727.44299999999987</v>
      </c>
      <c r="BG63" s="33">
        <v>727.44299999999987</v>
      </c>
      <c r="BH63" s="33">
        <v>727.44299999999987</v>
      </c>
      <c r="BI63" s="33">
        <v>727.44299999999987</v>
      </c>
      <c r="BJ63" s="33">
        <v>727.44299999999987</v>
      </c>
      <c r="BK63" s="33">
        <v>727.44299999999987</v>
      </c>
      <c r="BL63" s="33">
        <v>727.44299999999987</v>
      </c>
      <c r="BM63" s="33">
        <v>727.44299999999987</v>
      </c>
      <c r="BN63" s="33">
        <v>727.44299999999987</v>
      </c>
      <c r="BO63" s="33">
        <v>727.44299999999987</v>
      </c>
      <c r="BP63" s="33">
        <v>727.44299999999987</v>
      </c>
      <c r="BQ63" s="33">
        <v>727.44299999999987</v>
      </c>
      <c r="BR63" s="33">
        <v>727.44299999999987</v>
      </c>
      <c r="BS63" s="33">
        <v>727.44299999999987</v>
      </c>
      <c r="BT63" s="33">
        <v>727.44299999999987</v>
      </c>
      <c r="BU63" s="33">
        <v>727.44299999999987</v>
      </c>
      <c r="BV63" s="33">
        <v>727.44299999999987</v>
      </c>
      <c r="BW63" s="33">
        <v>727.44299999999987</v>
      </c>
      <c r="BX63" s="33">
        <v>727.44299999999987</v>
      </c>
      <c r="BY63" s="33">
        <v>727.44299999999987</v>
      </c>
      <c r="BZ63" s="33">
        <v>727.44299999999987</v>
      </c>
      <c r="CA63" s="33">
        <v>727.44299999999987</v>
      </c>
      <c r="CB63" s="33">
        <v>727.44299999999987</v>
      </c>
      <c r="CC63" s="33">
        <v>727.44299999999987</v>
      </c>
      <c r="CD63" s="33">
        <v>727.44299999999987</v>
      </c>
      <c r="CE63" s="33">
        <v>727.44299999999987</v>
      </c>
      <c r="CF63" s="33">
        <v>727.44299999999987</v>
      </c>
      <c r="CG63" s="33">
        <v>727.44299999999987</v>
      </c>
      <c r="CH63" s="33">
        <v>727.44299999999987</v>
      </c>
      <c r="CI63" s="33">
        <v>727.44299999999987</v>
      </c>
      <c r="CJ63" s="33">
        <v>727.44299999999987</v>
      </c>
      <c r="CK63" s="33">
        <v>727.44299999999987</v>
      </c>
      <c r="CL63" s="33">
        <v>727.44299999999987</v>
      </c>
      <c r="CM63" s="33">
        <v>727.44299999999987</v>
      </c>
      <c r="CN63" s="33">
        <v>727.44299999999987</v>
      </c>
      <c r="CO63" s="33">
        <v>727.44299999999987</v>
      </c>
      <c r="CP63" s="33">
        <v>727.44299999999987</v>
      </c>
      <c r="CQ63" s="33">
        <v>727.44299999999987</v>
      </c>
      <c r="CR63" s="33">
        <v>727.44299999999987</v>
      </c>
      <c r="CS63" s="34">
        <v>727.44299999999987</v>
      </c>
      <c r="CT63" s="31">
        <f t="shared" si="66"/>
        <v>69834.527999999947</v>
      </c>
      <c r="CU63" s="152"/>
      <c r="CV63" s="262"/>
    </row>
    <row r="64" spans="1:102">
      <c r="A64" s="26" t="s">
        <v>7</v>
      </c>
      <c r="B64" s="32">
        <v>419</v>
      </c>
      <c r="C64" s="33">
        <v>419</v>
      </c>
      <c r="D64" s="33">
        <v>419</v>
      </c>
      <c r="E64" s="33">
        <v>419</v>
      </c>
      <c r="F64" s="33">
        <v>419</v>
      </c>
      <c r="G64" s="33">
        <v>419</v>
      </c>
      <c r="H64" s="33">
        <v>419</v>
      </c>
      <c r="I64" s="33">
        <v>419</v>
      </c>
      <c r="J64" s="33">
        <v>419</v>
      </c>
      <c r="K64" s="33">
        <v>419</v>
      </c>
      <c r="L64" s="33">
        <v>419</v>
      </c>
      <c r="M64" s="33">
        <v>419</v>
      </c>
      <c r="N64" s="33">
        <v>419</v>
      </c>
      <c r="O64" s="33">
        <v>419</v>
      </c>
      <c r="P64" s="33">
        <v>419</v>
      </c>
      <c r="Q64" s="33">
        <v>419</v>
      </c>
      <c r="R64" s="33">
        <v>419</v>
      </c>
      <c r="S64" s="33">
        <v>419</v>
      </c>
      <c r="T64" s="33">
        <v>419</v>
      </c>
      <c r="U64" s="33">
        <v>419</v>
      </c>
      <c r="V64" s="33">
        <v>419</v>
      </c>
      <c r="W64" s="33">
        <v>419</v>
      </c>
      <c r="X64" s="33">
        <v>419</v>
      </c>
      <c r="Y64" s="33">
        <v>419</v>
      </c>
      <c r="Z64" s="33">
        <v>419</v>
      </c>
      <c r="AA64" s="33">
        <v>419</v>
      </c>
      <c r="AB64" s="33">
        <v>419</v>
      </c>
      <c r="AC64" s="33">
        <v>419</v>
      </c>
      <c r="AD64" s="33">
        <v>419</v>
      </c>
      <c r="AE64" s="33">
        <v>419</v>
      </c>
      <c r="AF64" s="33">
        <v>419</v>
      </c>
      <c r="AG64" s="33">
        <v>419</v>
      </c>
      <c r="AH64" s="33">
        <v>419</v>
      </c>
      <c r="AI64" s="33">
        <v>419</v>
      </c>
      <c r="AJ64" s="33">
        <v>419</v>
      </c>
      <c r="AK64" s="33">
        <v>419</v>
      </c>
      <c r="AL64" s="33">
        <v>419</v>
      </c>
      <c r="AM64" s="33">
        <v>419</v>
      </c>
      <c r="AN64" s="33">
        <v>419</v>
      </c>
      <c r="AO64" s="33">
        <v>419</v>
      </c>
      <c r="AP64" s="33">
        <v>419</v>
      </c>
      <c r="AQ64" s="33">
        <v>419</v>
      </c>
      <c r="AR64" s="33">
        <v>419</v>
      </c>
      <c r="AS64" s="33">
        <v>419</v>
      </c>
      <c r="AT64" s="33">
        <v>419</v>
      </c>
      <c r="AU64" s="33">
        <v>419</v>
      </c>
      <c r="AV64" s="33">
        <v>419</v>
      </c>
      <c r="AW64" s="33">
        <v>419</v>
      </c>
      <c r="AX64" s="33">
        <v>419</v>
      </c>
      <c r="AY64" s="33">
        <v>419</v>
      </c>
      <c r="AZ64" s="33">
        <v>419</v>
      </c>
      <c r="BA64" s="33">
        <v>419</v>
      </c>
      <c r="BB64" s="33">
        <v>419</v>
      </c>
      <c r="BC64" s="33">
        <v>419</v>
      </c>
      <c r="BD64" s="33">
        <v>419</v>
      </c>
      <c r="BE64" s="33">
        <v>419</v>
      </c>
      <c r="BF64" s="33">
        <v>419</v>
      </c>
      <c r="BG64" s="33">
        <v>419</v>
      </c>
      <c r="BH64" s="33">
        <v>419</v>
      </c>
      <c r="BI64" s="33">
        <v>419</v>
      </c>
      <c r="BJ64" s="33">
        <v>419</v>
      </c>
      <c r="BK64" s="33">
        <v>419</v>
      </c>
      <c r="BL64" s="33">
        <v>419</v>
      </c>
      <c r="BM64" s="33">
        <v>419</v>
      </c>
      <c r="BN64" s="33">
        <v>419</v>
      </c>
      <c r="BO64" s="33">
        <v>419</v>
      </c>
      <c r="BP64" s="33">
        <v>419</v>
      </c>
      <c r="BQ64" s="33">
        <v>419</v>
      </c>
      <c r="BR64" s="33">
        <v>419</v>
      </c>
      <c r="BS64" s="33">
        <v>419</v>
      </c>
      <c r="BT64" s="33">
        <v>419</v>
      </c>
      <c r="BU64" s="33">
        <v>419</v>
      </c>
      <c r="BV64" s="33">
        <v>419</v>
      </c>
      <c r="BW64" s="33">
        <v>419</v>
      </c>
      <c r="BX64" s="33">
        <v>419</v>
      </c>
      <c r="BY64" s="33">
        <v>419</v>
      </c>
      <c r="BZ64" s="33">
        <v>419</v>
      </c>
      <c r="CA64" s="33">
        <v>419</v>
      </c>
      <c r="CB64" s="33">
        <v>419</v>
      </c>
      <c r="CC64" s="33">
        <v>419</v>
      </c>
      <c r="CD64" s="33">
        <v>419</v>
      </c>
      <c r="CE64" s="33">
        <v>419</v>
      </c>
      <c r="CF64" s="33">
        <v>419</v>
      </c>
      <c r="CG64" s="33">
        <v>419</v>
      </c>
      <c r="CH64" s="33">
        <v>419</v>
      </c>
      <c r="CI64" s="33">
        <v>419</v>
      </c>
      <c r="CJ64" s="33">
        <v>419</v>
      </c>
      <c r="CK64" s="33">
        <v>419</v>
      </c>
      <c r="CL64" s="33">
        <v>419</v>
      </c>
      <c r="CM64" s="33">
        <v>419</v>
      </c>
      <c r="CN64" s="33">
        <v>419</v>
      </c>
      <c r="CO64" s="33">
        <v>419</v>
      </c>
      <c r="CP64" s="33">
        <v>419</v>
      </c>
      <c r="CQ64" s="33">
        <v>419</v>
      </c>
      <c r="CR64" s="33">
        <v>419</v>
      </c>
      <c r="CS64" s="34">
        <v>419</v>
      </c>
      <c r="CT64" s="31">
        <f t="shared" si="66"/>
        <v>40224</v>
      </c>
      <c r="CU64" s="152"/>
      <c r="CV64" s="262"/>
    </row>
    <row r="65" spans="1:102">
      <c r="A65" s="26" t="s">
        <v>8</v>
      </c>
      <c r="B65" s="32">
        <v>474.54</v>
      </c>
      <c r="C65" s="33">
        <v>474.54</v>
      </c>
      <c r="D65" s="33">
        <v>474.54</v>
      </c>
      <c r="E65" s="33">
        <v>474.54</v>
      </c>
      <c r="F65" s="33">
        <v>474.54</v>
      </c>
      <c r="G65" s="33">
        <v>474.54</v>
      </c>
      <c r="H65" s="33">
        <v>474.54</v>
      </c>
      <c r="I65" s="33">
        <v>474.54</v>
      </c>
      <c r="J65" s="33">
        <v>474.54</v>
      </c>
      <c r="K65" s="33">
        <v>474.54</v>
      </c>
      <c r="L65" s="33">
        <v>474.54</v>
      </c>
      <c r="M65" s="33">
        <v>474.54</v>
      </c>
      <c r="N65" s="33">
        <v>474.54</v>
      </c>
      <c r="O65" s="33">
        <v>474.54</v>
      </c>
      <c r="P65" s="33">
        <v>474.54</v>
      </c>
      <c r="Q65" s="33">
        <v>474.54</v>
      </c>
      <c r="R65" s="33">
        <v>474.54</v>
      </c>
      <c r="S65" s="33">
        <v>474.54</v>
      </c>
      <c r="T65" s="33">
        <v>474.54</v>
      </c>
      <c r="U65" s="33">
        <v>474.54</v>
      </c>
      <c r="V65" s="33">
        <v>474.54</v>
      </c>
      <c r="W65" s="33">
        <v>474.54</v>
      </c>
      <c r="X65" s="33">
        <v>474.54</v>
      </c>
      <c r="Y65" s="33">
        <v>474.54</v>
      </c>
      <c r="Z65" s="33">
        <v>474.54</v>
      </c>
      <c r="AA65" s="33">
        <v>474.54</v>
      </c>
      <c r="AB65" s="33">
        <v>474.54</v>
      </c>
      <c r="AC65" s="33">
        <v>474.54</v>
      </c>
      <c r="AD65" s="33">
        <v>474.54</v>
      </c>
      <c r="AE65" s="33">
        <v>474.54</v>
      </c>
      <c r="AF65" s="33">
        <v>474.54</v>
      </c>
      <c r="AG65" s="33">
        <v>474.54</v>
      </c>
      <c r="AH65" s="33">
        <v>474.54</v>
      </c>
      <c r="AI65" s="33">
        <v>474.54</v>
      </c>
      <c r="AJ65" s="33">
        <v>474.54</v>
      </c>
      <c r="AK65" s="33">
        <v>474.54</v>
      </c>
      <c r="AL65" s="33">
        <v>474.54</v>
      </c>
      <c r="AM65" s="33">
        <v>474.54</v>
      </c>
      <c r="AN65" s="33">
        <v>474.54</v>
      </c>
      <c r="AO65" s="33">
        <v>474.54</v>
      </c>
      <c r="AP65" s="33">
        <v>474.54</v>
      </c>
      <c r="AQ65" s="33">
        <v>474.54</v>
      </c>
      <c r="AR65" s="33">
        <v>474.54</v>
      </c>
      <c r="AS65" s="33">
        <v>474.54</v>
      </c>
      <c r="AT65" s="33">
        <v>474.54</v>
      </c>
      <c r="AU65" s="33">
        <v>474.54</v>
      </c>
      <c r="AV65" s="33">
        <v>474.54</v>
      </c>
      <c r="AW65" s="33">
        <v>474.54</v>
      </c>
      <c r="AX65" s="33">
        <v>474.54</v>
      </c>
      <c r="AY65" s="33">
        <v>474.54</v>
      </c>
      <c r="AZ65" s="33">
        <v>474.54</v>
      </c>
      <c r="BA65" s="33">
        <v>474.54</v>
      </c>
      <c r="BB65" s="33">
        <v>474.54</v>
      </c>
      <c r="BC65" s="33">
        <v>474.54</v>
      </c>
      <c r="BD65" s="33">
        <v>474.54</v>
      </c>
      <c r="BE65" s="33">
        <v>474.54</v>
      </c>
      <c r="BF65" s="33">
        <v>474.54</v>
      </c>
      <c r="BG65" s="33">
        <v>474.54</v>
      </c>
      <c r="BH65" s="33">
        <v>474.54</v>
      </c>
      <c r="BI65" s="33">
        <v>474.54</v>
      </c>
      <c r="BJ65" s="33">
        <v>474.54</v>
      </c>
      <c r="BK65" s="33">
        <v>474.54</v>
      </c>
      <c r="BL65" s="33">
        <v>474.54</v>
      </c>
      <c r="BM65" s="33">
        <v>474.54</v>
      </c>
      <c r="BN65" s="33">
        <v>474.54</v>
      </c>
      <c r="BO65" s="33">
        <v>474.54</v>
      </c>
      <c r="BP65" s="33">
        <v>474.54</v>
      </c>
      <c r="BQ65" s="33">
        <v>474.54</v>
      </c>
      <c r="BR65" s="33">
        <v>474.54</v>
      </c>
      <c r="BS65" s="33">
        <v>474.54</v>
      </c>
      <c r="BT65" s="33">
        <v>474.54</v>
      </c>
      <c r="BU65" s="33">
        <v>474.54</v>
      </c>
      <c r="BV65" s="33">
        <v>474.54</v>
      </c>
      <c r="BW65" s="33">
        <v>474.54</v>
      </c>
      <c r="BX65" s="33">
        <v>474.54</v>
      </c>
      <c r="BY65" s="33">
        <v>474.54</v>
      </c>
      <c r="BZ65" s="33">
        <v>474.54</v>
      </c>
      <c r="CA65" s="33">
        <v>474.54</v>
      </c>
      <c r="CB65" s="33">
        <v>474.54</v>
      </c>
      <c r="CC65" s="33">
        <v>474.54</v>
      </c>
      <c r="CD65" s="33">
        <v>474.54</v>
      </c>
      <c r="CE65" s="33">
        <v>474.54</v>
      </c>
      <c r="CF65" s="33">
        <v>474.54</v>
      </c>
      <c r="CG65" s="33">
        <v>474.54</v>
      </c>
      <c r="CH65" s="33">
        <v>474.54</v>
      </c>
      <c r="CI65" s="33">
        <v>474.54</v>
      </c>
      <c r="CJ65" s="33">
        <v>474.54</v>
      </c>
      <c r="CK65" s="33">
        <v>474.54</v>
      </c>
      <c r="CL65" s="33">
        <v>474.54</v>
      </c>
      <c r="CM65" s="33">
        <v>474.54</v>
      </c>
      <c r="CN65" s="33">
        <v>474.54</v>
      </c>
      <c r="CO65" s="33">
        <v>474.54</v>
      </c>
      <c r="CP65" s="33">
        <v>474.54</v>
      </c>
      <c r="CQ65" s="33">
        <v>474.54</v>
      </c>
      <c r="CR65" s="33">
        <v>474.54</v>
      </c>
      <c r="CS65" s="34">
        <v>474.54</v>
      </c>
      <c r="CT65" s="31">
        <f t="shared" si="66"/>
        <v>45555.840000000069</v>
      </c>
      <c r="CU65" s="152"/>
      <c r="CV65" s="262"/>
    </row>
    <row r="66" spans="1:102">
      <c r="A66" s="26" t="s">
        <v>9</v>
      </c>
      <c r="B66" s="32">
        <v>744</v>
      </c>
      <c r="C66" s="33">
        <v>744</v>
      </c>
      <c r="D66" s="33">
        <v>741</v>
      </c>
      <c r="E66" s="33">
        <v>743</v>
      </c>
      <c r="F66" s="33">
        <v>739</v>
      </c>
      <c r="G66" s="33">
        <v>736</v>
      </c>
      <c r="H66" s="33">
        <v>741</v>
      </c>
      <c r="I66" s="33">
        <v>744</v>
      </c>
      <c r="J66" s="33">
        <v>740</v>
      </c>
      <c r="K66" s="33">
        <v>740</v>
      </c>
      <c r="L66" s="33">
        <v>740</v>
      </c>
      <c r="M66" s="33">
        <v>736</v>
      </c>
      <c r="N66" s="33">
        <v>737</v>
      </c>
      <c r="O66" s="33">
        <v>744</v>
      </c>
      <c r="P66" s="33">
        <v>744</v>
      </c>
      <c r="Q66" s="33">
        <v>739</v>
      </c>
      <c r="R66" s="33">
        <v>740</v>
      </c>
      <c r="S66" s="33">
        <v>740</v>
      </c>
      <c r="T66" s="33">
        <v>740</v>
      </c>
      <c r="U66" s="33">
        <v>740</v>
      </c>
      <c r="V66" s="33">
        <v>739</v>
      </c>
      <c r="W66" s="33">
        <v>739</v>
      </c>
      <c r="X66" s="33">
        <v>742</v>
      </c>
      <c r="Y66" s="33">
        <v>744</v>
      </c>
      <c r="Z66" s="33">
        <v>744</v>
      </c>
      <c r="AA66" s="33">
        <v>742</v>
      </c>
      <c r="AB66" s="33">
        <v>739</v>
      </c>
      <c r="AC66" s="33">
        <v>739</v>
      </c>
      <c r="AD66" s="33">
        <v>738</v>
      </c>
      <c r="AE66" s="33">
        <v>738</v>
      </c>
      <c r="AF66" s="33">
        <v>740</v>
      </c>
      <c r="AG66" s="33">
        <v>740</v>
      </c>
      <c r="AH66" s="33">
        <v>738</v>
      </c>
      <c r="AI66" s="33">
        <v>738</v>
      </c>
      <c r="AJ66" s="33">
        <v>738</v>
      </c>
      <c r="AK66" s="33">
        <v>746</v>
      </c>
      <c r="AL66" s="33">
        <v>748</v>
      </c>
      <c r="AM66" s="33">
        <v>740</v>
      </c>
      <c r="AN66" s="33">
        <v>740</v>
      </c>
      <c r="AO66" s="33">
        <v>748</v>
      </c>
      <c r="AP66" s="33">
        <v>746</v>
      </c>
      <c r="AQ66" s="33">
        <v>739</v>
      </c>
      <c r="AR66" s="33">
        <v>739</v>
      </c>
      <c r="AS66" s="33">
        <v>740</v>
      </c>
      <c r="AT66" s="33">
        <v>738</v>
      </c>
      <c r="AU66" s="33">
        <v>736</v>
      </c>
      <c r="AV66" s="33">
        <v>738</v>
      </c>
      <c r="AW66" s="33">
        <v>744</v>
      </c>
      <c r="AX66" s="33">
        <v>741</v>
      </c>
      <c r="AY66" s="33">
        <v>741</v>
      </c>
      <c r="AZ66" s="33">
        <v>744</v>
      </c>
      <c r="BA66" s="33">
        <v>742</v>
      </c>
      <c r="BB66" s="33">
        <v>738</v>
      </c>
      <c r="BC66" s="33">
        <v>738</v>
      </c>
      <c r="BD66" s="33">
        <v>738</v>
      </c>
      <c r="BE66" s="33">
        <v>742</v>
      </c>
      <c r="BF66" s="33">
        <v>743</v>
      </c>
      <c r="BG66" s="33">
        <v>738</v>
      </c>
      <c r="BH66" s="33">
        <v>745</v>
      </c>
      <c r="BI66" s="33">
        <v>746</v>
      </c>
      <c r="BJ66" s="33">
        <v>742</v>
      </c>
      <c r="BK66" s="33">
        <v>742</v>
      </c>
      <c r="BL66" s="33">
        <v>740</v>
      </c>
      <c r="BM66" s="33">
        <v>740</v>
      </c>
      <c r="BN66" s="33">
        <v>743</v>
      </c>
      <c r="BO66" s="33">
        <v>742</v>
      </c>
      <c r="BP66" s="33">
        <v>739</v>
      </c>
      <c r="BQ66" s="33">
        <v>736</v>
      </c>
      <c r="BR66" s="33">
        <v>739</v>
      </c>
      <c r="BS66" s="33">
        <v>742</v>
      </c>
      <c r="BT66" s="33">
        <v>745</v>
      </c>
      <c r="BU66" s="33">
        <v>742</v>
      </c>
      <c r="BV66" s="33">
        <v>741</v>
      </c>
      <c r="BW66" s="33">
        <v>741</v>
      </c>
      <c r="BX66" s="33">
        <v>736</v>
      </c>
      <c r="BY66" s="33">
        <v>738</v>
      </c>
      <c r="BZ66" s="33">
        <v>740</v>
      </c>
      <c r="CA66" s="33">
        <v>740</v>
      </c>
      <c r="CB66" s="33">
        <v>742</v>
      </c>
      <c r="CC66" s="33">
        <v>746</v>
      </c>
      <c r="CD66" s="33">
        <v>743</v>
      </c>
      <c r="CE66" s="33">
        <v>737</v>
      </c>
      <c r="CF66" s="33">
        <v>739</v>
      </c>
      <c r="CG66" s="33">
        <v>741</v>
      </c>
      <c r="CH66" s="33">
        <v>741</v>
      </c>
      <c r="CI66" s="33">
        <v>738</v>
      </c>
      <c r="CJ66" s="33">
        <v>742</v>
      </c>
      <c r="CK66" s="33">
        <v>747</v>
      </c>
      <c r="CL66" s="33">
        <v>742</v>
      </c>
      <c r="CM66" s="33">
        <v>742</v>
      </c>
      <c r="CN66" s="33">
        <v>742</v>
      </c>
      <c r="CO66" s="33">
        <v>742</v>
      </c>
      <c r="CP66" s="33">
        <v>739</v>
      </c>
      <c r="CQ66" s="33">
        <v>739</v>
      </c>
      <c r="CR66" s="33">
        <v>743</v>
      </c>
      <c r="CS66" s="34">
        <v>743</v>
      </c>
      <c r="CT66" s="31">
        <f t="shared" si="66"/>
        <v>71124</v>
      </c>
      <c r="CU66" s="152"/>
      <c r="CV66" s="262"/>
    </row>
    <row r="67" spans="1:102" ht="15.75" thickBot="1">
      <c r="A67" s="172" t="s">
        <v>10</v>
      </c>
      <c r="B67" s="117">
        <v>41.2</v>
      </c>
      <c r="C67" s="118">
        <v>41.2</v>
      </c>
      <c r="D67" s="118">
        <v>41.2</v>
      </c>
      <c r="E67" s="118">
        <v>41.2</v>
      </c>
      <c r="F67" s="118">
        <v>41.2</v>
      </c>
      <c r="G67" s="118">
        <v>41.2</v>
      </c>
      <c r="H67" s="118">
        <v>41.2</v>
      </c>
      <c r="I67" s="118">
        <v>41.2</v>
      </c>
      <c r="J67" s="118">
        <v>41.2</v>
      </c>
      <c r="K67" s="118">
        <v>41.2</v>
      </c>
      <c r="L67" s="118">
        <v>41.2</v>
      </c>
      <c r="M67" s="118">
        <v>41.2</v>
      </c>
      <c r="N67" s="118">
        <v>41.2</v>
      </c>
      <c r="O67" s="118">
        <v>41.2</v>
      </c>
      <c r="P67" s="118">
        <v>41.2</v>
      </c>
      <c r="Q67" s="118">
        <v>41.2</v>
      </c>
      <c r="R67" s="118">
        <v>41.2</v>
      </c>
      <c r="S67" s="118">
        <v>41.2</v>
      </c>
      <c r="T67" s="118">
        <v>41.2</v>
      </c>
      <c r="U67" s="118">
        <v>41.2</v>
      </c>
      <c r="V67" s="118">
        <v>41.2</v>
      </c>
      <c r="W67" s="118">
        <v>41.2</v>
      </c>
      <c r="X67" s="118">
        <v>41.2</v>
      </c>
      <c r="Y67" s="118">
        <v>41.2</v>
      </c>
      <c r="Z67" s="118">
        <v>41.2</v>
      </c>
      <c r="AA67" s="118">
        <v>41.2</v>
      </c>
      <c r="AB67" s="118">
        <v>41.2</v>
      </c>
      <c r="AC67" s="118">
        <v>41.2</v>
      </c>
      <c r="AD67" s="118">
        <v>41.2</v>
      </c>
      <c r="AE67" s="118">
        <v>41.2</v>
      </c>
      <c r="AF67" s="118">
        <v>41.2</v>
      </c>
      <c r="AG67" s="118">
        <v>41.2</v>
      </c>
      <c r="AH67" s="118">
        <v>41.2</v>
      </c>
      <c r="AI67" s="118">
        <v>41.2</v>
      </c>
      <c r="AJ67" s="118">
        <v>41.2</v>
      </c>
      <c r="AK67" s="118">
        <v>41.2</v>
      </c>
      <c r="AL67" s="118">
        <v>41.2</v>
      </c>
      <c r="AM67" s="118">
        <v>41.2</v>
      </c>
      <c r="AN67" s="118">
        <v>41.2</v>
      </c>
      <c r="AO67" s="118">
        <v>41.2</v>
      </c>
      <c r="AP67" s="118">
        <v>41.2</v>
      </c>
      <c r="AQ67" s="118">
        <v>41.2</v>
      </c>
      <c r="AR67" s="118">
        <v>41.2</v>
      </c>
      <c r="AS67" s="118">
        <v>41.2</v>
      </c>
      <c r="AT67" s="118">
        <v>41.2</v>
      </c>
      <c r="AU67" s="118">
        <v>41.2</v>
      </c>
      <c r="AV67" s="118">
        <v>41.2</v>
      </c>
      <c r="AW67" s="118">
        <v>41.2</v>
      </c>
      <c r="AX67" s="118">
        <v>41.2</v>
      </c>
      <c r="AY67" s="118">
        <v>41.2</v>
      </c>
      <c r="AZ67" s="118">
        <v>41.2</v>
      </c>
      <c r="BA67" s="118">
        <v>41.2</v>
      </c>
      <c r="BB67" s="118">
        <v>41.2</v>
      </c>
      <c r="BC67" s="118">
        <v>41.2</v>
      </c>
      <c r="BD67" s="118">
        <v>41.2</v>
      </c>
      <c r="BE67" s="118">
        <v>41.2</v>
      </c>
      <c r="BF67" s="118">
        <v>41.2</v>
      </c>
      <c r="BG67" s="118">
        <v>41.2</v>
      </c>
      <c r="BH67" s="118">
        <v>41.2</v>
      </c>
      <c r="BI67" s="118">
        <v>41.2</v>
      </c>
      <c r="BJ67" s="118">
        <v>41.2</v>
      </c>
      <c r="BK67" s="118">
        <v>41.2</v>
      </c>
      <c r="BL67" s="118">
        <v>41.2</v>
      </c>
      <c r="BM67" s="118">
        <v>41.2</v>
      </c>
      <c r="BN67" s="118">
        <v>41.2</v>
      </c>
      <c r="BO67" s="118">
        <v>41.2</v>
      </c>
      <c r="BP67" s="118">
        <v>41.2</v>
      </c>
      <c r="BQ67" s="118">
        <v>41.2</v>
      </c>
      <c r="BR67" s="118">
        <v>41.2</v>
      </c>
      <c r="BS67" s="118">
        <v>41.2</v>
      </c>
      <c r="BT67" s="118">
        <v>41.2</v>
      </c>
      <c r="BU67" s="118">
        <v>41.2</v>
      </c>
      <c r="BV67" s="118">
        <v>41.2</v>
      </c>
      <c r="BW67" s="118">
        <v>41.2</v>
      </c>
      <c r="BX67" s="118">
        <v>41.2</v>
      </c>
      <c r="BY67" s="118">
        <v>41.2</v>
      </c>
      <c r="BZ67" s="118">
        <v>41.2</v>
      </c>
      <c r="CA67" s="118">
        <v>41.2</v>
      </c>
      <c r="CB67" s="118">
        <v>41.2</v>
      </c>
      <c r="CC67" s="118">
        <v>41.2</v>
      </c>
      <c r="CD67" s="118">
        <v>41.2</v>
      </c>
      <c r="CE67" s="118">
        <v>41.2</v>
      </c>
      <c r="CF67" s="118">
        <v>41.2</v>
      </c>
      <c r="CG67" s="118">
        <v>41.2</v>
      </c>
      <c r="CH67" s="118">
        <v>41.2</v>
      </c>
      <c r="CI67" s="118">
        <v>41.2</v>
      </c>
      <c r="CJ67" s="118">
        <v>41.2</v>
      </c>
      <c r="CK67" s="118">
        <v>41.2</v>
      </c>
      <c r="CL67" s="118">
        <v>41.2</v>
      </c>
      <c r="CM67" s="118">
        <v>41.2</v>
      </c>
      <c r="CN67" s="118">
        <v>41.2</v>
      </c>
      <c r="CO67" s="118">
        <v>41.2</v>
      </c>
      <c r="CP67" s="118">
        <v>41.2</v>
      </c>
      <c r="CQ67" s="118">
        <v>41.2</v>
      </c>
      <c r="CR67" s="118">
        <v>41.2</v>
      </c>
      <c r="CS67" s="119">
        <v>41.2</v>
      </c>
      <c r="CT67" s="116">
        <f t="shared" si="66"/>
        <v>3955.199999999993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30</v>
      </c>
      <c r="AE72" s="122">
        <v>60</v>
      </c>
      <c r="AF72" s="122">
        <v>90</v>
      </c>
      <c r="AG72" s="122">
        <v>120</v>
      </c>
      <c r="AH72" s="122">
        <v>140</v>
      </c>
      <c r="AI72" s="122">
        <v>140</v>
      </c>
      <c r="AJ72" s="122">
        <v>140</v>
      </c>
      <c r="AK72" s="122">
        <v>140</v>
      </c>
      <c r="AL72" s="122">
        <v>140</v>
      </c>
      <c r="AM72" s="122">
        <v>140</v>
      </c>
      <c r="AN72" s="122">
        <v>140</v>
      </c>
      <c r="AO72" s="122">
        <v>140</v>
      </c>
      <c r="AP72" s="122">
        <v>140</v>
      </c>
      <c r="AQ72" s="122">
        <v>140</v>
      </c>
      <c r="AR72" s="122">
        <v>140</v>
      </c>
      <c r="AS72" s="122">
        <v>140</v>
      </c>
      <c r="AT72" s="122">
        <v>140</v>
      </c>
      <c r="AU72" s="122">
        <v>140</v>
      </c>
      <c r="AV72" s="122">
        <v>140</v>
      </c>
      <c r="AW72" s="122">
        <v>140</v>
      </c>
      <c r="AX72" s="122">
        <v>140</v>
      </c>
      <c r="AY72" s="122">
        <v>140</v>
      </c>
      <c r="AZ72" s="122">
        <v>140</v>
      </c>
      <c r="BA72" s="122">
        <v>140</v>
      </c>
      <c r="BB72" s="122">
        <v>140</v>
      </c>
      <c r="BC72" s="122">
        <v>140</v>
      </c>
      <c r="BD72" s="122">
        <v>140</v>
      </c>
      <c r="BE72" s="122">
        <v>140</v>
      </c>
      <c r="BF72" s="122">
        <v>140</v>
      </c>
      <c r="BG72" s="122">
        <v>140</v>
      </c>
      <c r="BH72" s="122">
        <v>140</v>
      </c>
      <c r="BI72" s="122">
        <v>140</v>
      </c>
      <c r="BJ72" s="122">
        <v>140</v>
      </c>
      <c r="BK72" s="122">
        <v>140</v>
      </c>
      <c r="BL72" s="122">
        <v>140</v>
      </c>
      <c r="BM72" s="122">
        <v>140</v>
      </c>
      <c r="BN72" s="122">
        <v>140</v>
      </c>
      <c r="BO72" s="122">
        <v>140</v>
      </c>
      <c r="BP72" s="122">
        <v>140</v>
      </c>
      <c r="BQ72" s="122">
        <v>140</v>
      </c>
      <c r="BR72" s="122">
        <v>140</v>
      </c>
      <c r="BS72" s="122">
        <v>140</v>
      </c>
      <c r="BT72" s="122">
        <v>140</v>
      </c>
      <c r="BU72" s="122">
        <v>140</v>
      </c>
      <c r="BV72" s="122">
        <v>140</v>
      </c>
      <c r="BW72" s="122">
        <v>140</v>
      </c>
      <c r="BX72" s="122">
        <v>110</v>
      </c>
      <c r="BY72" s="122">
        <v>80</v>
      </c>
      <c r="BZ72" s="122">
        <v>50</v>
      </c>
      <c r="CA72" s="122">
        <v>20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6440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60</v>
      </c>
      <c r="AG73" s="1">
        <v>120</v>
      </c>
      <c r="AH73" s="1">
        <v>161</v>
      </c>
      <c r="AI73" s="1">
        <v>161</v>
      </c>
      <c r="AJ73" s="1">
        <v>161</v>
      </c>
      <c r="AK73" s="1">
        <v>161</v>
      </c>
      <c r="AL73" s="1">
        <v>161</v>
      </c>
      <c r="AM73" s="1">
        <v>161</v>
      </c>
      <c r="AN73" s="1">
        <v>161</v>
      </c>
      <c r="AO73" s="1">
        <v>161</v>
      </c>
      <c r="AP73" s="1">
        <v>161</v>
      </c>
      <c r="AQ73" s="1">
        <v>161</v>
      </c>
      <c r="AR73" s="1">
        <v>161</v>
      </c>
      <c r="AS73" s="1">
        <v>161</v>
      </c>
      <c r="AT73" s="1">
        <v>161</v>
      </c>
      <c r="AU73" s="1">
        <v>161</v>
      </c>
      <c r="AV73" s="1">
        <v>161</v>
      </c>
      <c r="AW73" s="1">
        <v>161</v>
      </c>
      <c r="AX73" s="1">
        <v>161</v>
      </c>
      <c r="AY73" s="1">
        <v>161</v>
      </c>
      <c r="AZ73" s="1">
        <v>161</v>
      </c>
      <c r="BA73" s="1">
        <v>161</v>
      </c>
      <c r="BB73" s="1">
        <v>161</v>
      </c>
      <c r="BC73" s="1">
        <v>161</v>
      </c>
      <c r="BD73" s="1">
        <v>161</v>
      </c>
      <c r="BE73" s="1">
        <v>161</v>
      </c>
      <c r="BF73" s="1">
        <v>161</v>
      </c>
      <c r="BG73" s="1">
        <v>161</v>
      </c>
      <c r="BH73" s="1">
        <v>161</v>
      </c>
      <c r="BI73" s="1">
        <v>161</v>
      </c>
      <c r="BJ73" s="1">
        <v>161</v>
      </c>
      <c r="BK73" s="1">
        <v>161</v>
      </c>
      <c r="BL73" s="1">
        <v>161</v>
      </c>
      <c r="BM73" s="1">
        <v>161</v>
      </c>
      <c r="BN73" s="1">
        <v>161</v>
      </c>
      <c r="BO73" s="1">
        <v>161</v>
      </c>
      <c r="BP73" s="1">
        <v>101</v>
      </c>
      <c r="BQ73" s="1">
        <v>41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5796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70</v>
      </c>
      <c r="AG74" s="1">
        <v>70</v>
      </c>
      <c r="AH74" s="1">
        <v>70</v>
      </c>
      <c r="AI74" s="1">
        <v>70</v>
      </c>
      <c r="AJ74" s="1">
        <v>70</v>
      </c>
      <c r="AK74" s="1">
        <v>70</v>
      </c>
      <c r="AL74" s="1">
        <v>70</v>
      </c>
      <c r="AM74" s="1">
        <v>70</v>
      </c>
      <c r="AN74" s="1">
        <v>70</v>
      </c>
      <c r="AO74" s="1">
        <v>70</v>
      </c>
      <c r="AP74" s="1">
        <v>70</v>
      </c>
      <c r="AQ74" s="1">
        <v>70</v>
      </c>
      <c r="AR74" s="1">
        <v>70</v>
      </c>
      <c r="AS74" s="1">
        <v>70</v>
      </c>
      <c r="AT74" s="1">
        <v>70</v>
      </c>
      <c r="AU74" s="1">
        <v>70</v>
      </c>
      <c r="AV74" s="1">
        <v>70</v>
      </c>
      <c r="AW74" s="1">
        <v>70</v>
      </c>
      <c r="AX74" s="1">
        <v>70</v>
      </c>
      <c r="AY74" s="1">
        <v>70</v>
      </c>
      <c r="AZ74" s="1">
        <v>70</v>
      </c>
      <c r="BA74" s="1">
        <v>70</v>
      </c>
      <c r="BB74" s="1">
        <v>70</v>
      </c>
      <c r="BC74" s="1">
        <v>70</v>
      </c>
      <c r="BD74" s="1">
        <v>70</v>
      </c>
      <c r="BE74" s="1">
        <v>70</v>
      </c>
      <c r="BF74" s="1">
        <v>70</v>
      </c>
      <c r="BG74" s="1">
        <v>70</v>
      </c>
      <c r="BH74" s="1">
        <v>70</v>
      </c>
      <c r="BI74" s="1">
        <v>70</v>
      </c>
      <c r="BJ74" s="1">
        <v>70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2170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30</v>
      </c>
      <c r="AE76" s="1">
        <v>60</v>
      </c>
      <c r="AF76" s="1">
        <v>90</v>
      </c>
      <c r="AG76" s="1">
        <v>120</v>
      </c>
      <c r="AH76" s="1">
        <v>144</v>
      </c>
      <c r="AI76" s="1">
        <v>144</v>
      </c>
      <c r="AJ76" s="1">
        <v>144</v>
      </c>
      <c r="AK76" s="1">
        <v>144</v>
      </c>
      <c r="AL76" s="1">
        <v>144</v>
      </c>
      <c r="AM76" s="1">
        <v>144</v>
      </c>
      <c r="AN76" s="1">
        <v>144</v>
      </c>
      <c r="AO76" s="1">
        <v>144</v>
      </c>
      <c r="AP76" s="1">
        <v>144</v>
      </c>
      <c r="AQ76" s="1">
        <v>144</v>
      </c>
      <c r="AR76" s="1">
        <v>144</v>
      </c>
      <c r="AS76" s="1">
        <v>144</v>
      </c>
      <c r="AT76" s="1">
        <v>144</v>
      </c>
      <c r="AU76" s="1">
        <v>144</v>
      </c>
      <c r="AV76" s="1">
        <v>144</v>
      </c>
      <c r="AW76" s="1">
        <v>144</v>
      </c>
      <c r="AX76" s="1">
        <v>144</v>
      </c>
      <c r="AY76" s="1">
        <v>144</v>
      </c>
      <c r="AZ76" s="1">
        <v>144</v>
      </c>
      <c r="BA76" s="1">
        <v>144</v>
      </c>
      <c r="BB76" s="1">
        <v>144</v>
      </c>
      <c r="BC76" s="1">
        <v>144</v>
      </c>
      <c r="BD76" s="1">
        <v>144</v>
      </c>
      <c r="BE76" s="1">
        <v>144</v>
      </c>
      <c r="BF76" s="1">
        <v>144</v>
      </c>
      <c r="BG76" s="1">
        <v>144</v>
      </c>
      <c r="BH76" s="1">
        <v>144</v>
      </c>
      <c r="BI76" s="1">
        <v>144</v>
      </c>
      <c r="BJ76" s="1">
        <v>144</v>
      </c>
      <c r="BK76" s="1">
        <v>144</v>
      </c>
      <c r="BL76" s="1">
        <v>144</v>
      </c>
      <c r="BM76" s="1">
        <v>144</v>
      </c>
      <c r="BN76" s="1">
        <v>144</v>
      </c>
      <c r="BO76" s="1">
        <v>144</v>
      </c>
      <c r="BP76" s="1">
        <v>144</v>
      </c>
      <c r="BQ76" s="1">
        <v>144</v>
      </c>
      <c r="BR76" s="1">
        <v>144</v>
      </c>
      <c r="BS76" s="1">
        <v>144</v>
      </c>
      <c r="BT76" s="1">
        <v>144</v>
      </c>
      <c r="BU76" s="1">
        <v>144</v>
      </c>
      <c r="BV76" s="1">
        <v>144</v>
      </c>
      <c r="BW76" s="1">
        <v>144</v>
      </c>
      <c r="BX76" s="1">
        <v>114</v>
      </c>
      <c r="BY76" s="1">
        <v>84</v>
      </c>
      <c r="BZ76" s="1">
        <v>54</v>
      </c>
      <c r="CA76" s="1">
        <v>24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6624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0.30000000000000004</v>
      </c>
      <c r="C83" s="225">
        <f t="shared" ref="C83:BN83" si="68">SUM(C84:C86)</f>
        <v>0.30000000000000004</v>
      </c>
      <c r="D83" s="225">
        <f t="shared" si="68"/>
        <v>0.30000000000000004</v>
      </c>
      <c r="E83" s="225">
        <f t="shared" si="68"/>
        <v>0.30000000000000004</v>
      </c>
      <c r="F83" s="225">
        <f t="shared" si="68"/>
        <v>0.30000000000000004</v>
      </c>
      <c r="G83" s="225">
        <f t="shared" si="68"/>
        <v>0.30000000000000004</v>
      </c>
      <c r="H83" s="225">
        <f t="shared" si="68"/>
        <v>0.30000000000000004</v>
      </c>
      <c r="I83" s="225">
        <f t="shared" si="68"/>
        <v>0.30000000000000004</v>
      </c>
      <c r="J83" s="225">
        <f t="shared" si="68"/>
        <v>0.30000000000000004</v>
      </c>
      <c r="K83" s="225">
        <f t="shared" si="68"/>
        <v>0.30000000000000004</v>
      </c>
      <c r="L83" s="225">
        <f t="shared" si="68"/>
        <v>0.30000000000000004</v>
      </c>
      <c r="M83" s="225">
        <f t="shared" si="68"/>
        <v>0.30000000000000004</v>
      </c>
      <c r="N83" s="225">
        <f t="shared" si="68"/>
        <v>0.30000000000000004</v>
      </c>
      <c r="O83" s="225">
        <f t="shared" si="68"/>
        <v>0.30000000000000004</v>
      </c>
      <c r="P83" s="225">
        <f t="shared" si="68"/>
        <v>0.30000000000000004</v>
      </c>
      <c r="Q83" s="225">
        <f t="shared" si="68"/>
        <v>0.30000000000000004</v>
      </c>
      <c r="R83" s="225">
        <f t="shared" si="68"/>
        <v>0.30000000000000004</v>
      </c>
      <c r="S83" s="225">
        <f t="shared" si="68"/>
        <v>0.30000000000000004</v>
      </c>
      <c r="T83" s="225">
        <f t="shared" si="68"/>
        <v>0.30000000000000004</v>
      </c>
      <c r="U83" s="225">
        <f t="shared" si="68"/>
        <v>0.30000000000000004</v>
      </c>
      <c r="V83" s="225">
        <f t="shared" si="68"/>
        <v>0.30000000000000004</v>
      </c>
      <c r="W83" s="225">
        <f t="shared" si="68"/>
        <v>0.30000000000000004</v>
      </c>
      <c r="X83" s="225">
        <f t="shared" si="68"/>
        <v>0.30000000000000004</v>
      </c>
      <c r="Y83" s="225">
        <f t="shared" si="68"/>
        <v>0.30000000000000004</v>
      </c>
      <c r="Z83" s="225">
        <f t="shared" si="68"/>
        <v>183.84999999999997</v>
      </c>
      <c r="AA83" s="225">
        <f t="shared" si="68"/>
        <v>188.54</v>
      </c>
      <c r="AB83" s="225">
        <f t="shared" si="68"/>
        <v>151.29999999999998</v>
      </c>
      <c r="AC83" s="225">
        <f t="shared" si="68"/>
        <v>148.39999999999998</v>
      </c>
      <c r="AD83" s="225">
        <f t="shared" si="68"/>
        <v>189.6</v>
      </c>
      <c r="AE83" s="225">
        <f t="shared" si="68"/>
        <v>193.1</v>
      </c>
      <c r="AF83" s="225">
        <f t="shared" si="68"/>
        <v>193.39999999999998</v>
      </c>
      <c r="AG83" s="225">
        <f t="shared" si="68"/>
        <v>193.79999999999998</v>
      </c>
      <c r="AH83" s="225">
        <f t="shared" si="68"/>
        <v>193.49999999999997</v>
      </c>
      <c r="AI83" s="225">
        <f t="shared" si="68"/>
        <v>193.99999999999997</v>
      </c>
      <c r="AJ83" s="225">
        <f t="shared" si="68"/>
        <v>193.49999999999997</v>
      </c>
      <c r="AK83" s="225">
        <f t="shared" si="68"/>
        <v>193.79999999999998</v>
      </c>
      <c r="AL83" s="225">
        <f t="shared" si="68"/>
        <v>192.79999999999998</v>
      </c>
      <c r="AM83" s="225">
        <f t="shared" si="68"/>
        <v>192.79999999999998</v>
      </c>
      <c r="AN83" s="225">
        <f t="shared" si="68"/>
        <v>192.6</v>
      </c>
      <c r="AO83" s="225">
        <f t="shared" si="68"/>
        <v>192.2</v>
      </c>
      <c r="AP83" s="225">
        <f t="shared" si="68"/>
        <v>190.7</v>
      </c>
      <c r="AQ83" s="225">
        <f t="shared" si="68"/>
        <v>190.29999999999998</v>
      </c>
      <c r="AR83" s="225">
        <f t="shared" si="68"/>
        <v>190.89999999999998</v>
      </c>
      <c r="AS83" s="225">
        <f t="shared" si="68"/>
        <v>190.7</v>
      </c>
      <c r="AT83" s="225">
        <f t="shared" si="68"/>
        <v>189.49999999999997</v>
      </c>
      <c r="AU83" s="225">
        <f t="shared" si="68"/>
        <v>189.29999999999998</v>
      </c>
      <c r="AV83" s="225">
        <f t="shared" si="68"/>
        <v>188.2</v>
      </c>
      <c r="AW83" s="225">
        <f t="shared" si="68"/>
        <v>188.6</v>
      </c>
      <c r="AX83" s="225">
        <f t="shared" si="68"/>
        <v>189.1</v>
      </c>
      <c r="AY83" s="225">
        <f t="shared" si="68"/>
        <v>175.99999999999997</v>
      </c>
      <c r="AZ83" s="225">
        <f t="shared" si="68"/>
        <v>189.39999999999998</v>
      </c>
      <c r="BA83" s="225">
        <f t="shared" si="68"/>
        <v>189.7</v>
      </c>
      <c r="BB83" s="225">
        <f t="shared" si="68"/>
        <v>190.39999999999998</v>
      </c>
      <c r="BC83" s="225">
        <f t="shared" si="68"/>
        <v>190.1</v>
      </c>
      <c r="BD83" s="225">
        <f t="shared" si="68"/>
        <v>152.29999999999998</v>
      </c>
      <c r="BE83" s="225">
        <f t="shared" si="68"/>
        <v>151.89999999999998</v>
      </c>
      <c r="BF83" s="225">
        <f t="shared" si="68"/>
        <v>190.1</v>
      </c>
      <c r="BG83" s="225">
        <f t="shared" si="68"/>
        <v>189.99999999999997</v>
      </c>
      <c r="BH83" s="225">
        <f t="shared" si="68"/>
        <v>189.2</v>
      </c>
      <c r="BI83" s="225">
        <f t="shared" si="68"/>
        <v>186.8</v>
      </c>
      <c r="BJ83" s="225">
        <f t="shared" si="68"/>
        <v>183.7</v>
      </c>
      <c r="BK83" s="225">
        <f t="shared" si="68"/>
        <v>185.2</v>
      </c>
      <c r="BL83" s="225">
        <f t="shared" si="68"/>
        <v>127.1</v>
      </c>
      <c r="BM83" s="225">
        <f t="shared" si="68"/>
        <v>80</v>
      </c>
      <c r="BN83" s="225">
        <f t="shared" si="68"/>
        <v>102.63000000000001</v>
      </c>
      <c r="BO83" s="225">
        <f t="shared" ref="BO83:CS83" si="69">SUM(BO84:BO86)</f>
        <v>148.87</v>
      </c>
      <c r="BP83" s="225">
        <f t="shared" si="69"/>
        <v>186.2</v>
      </c>
      <c r="BQ83" s="225">
        <f t="shared" si="69"/>
        <v>188.09999999999997</v>
      </c>
      <c r="BR83" s="225">
        <f t="shared" si="69"/>
        <v>180.79999999999998</v>
      </c>
      <c r="BS83" s="225">
        <f t="shared" si="69"/>
        <v>192.89999999999998</v>
      </c>
      <c r="BT83" s="225">
        <f t="shared" si="69"/>
        <v>193.29999999999998</v>
      </c>
      <c r="BU83" s="225">
        <f t="shared" si="69"/>
        <v>193.29999999999998</v>
      </c>
      <c r="BV83" s="225">
        <f t="shared" si="69"/>
        <v>193.09999999999997</v>
      </c>
      <c r="BW83" s="225">
        <f t="shared" si="69"/>
        <v>188.79999999999998</v>
      </c>
      <c r="BX83" s="225">
        <f t="shared" si="69"/>
        <v>187.89999999999998</v>
      </c>
      <c r="BY83" s="225">
        <f t="shared" si="69"/>
        <v>188.2</v>
      </c>
      <c r="BZ83" s="225">
        <f t="shared" si="69"/>
        <v>182.7</v>
      </c>
      <c r="CA83" s="225">
        <f t="shared" si="69"/>
        <v>181.32</v>
      </c>
      <c r="CB83" s="225">
        <f t="shared" si="69"/>
        <v>141.70000000000002</v>
      </c>
      <c r="CC83" s="225">
        <f t="shared" si="69"/>
        <v>128.4</v>
      </c>
      <c r="CD83" s="225">
        <f t="shared" si="69"/>
        <v>28.9</v>
      </c>
      <c r="CE83" s="225">
        <f t="shared" si="69"/>
        <v>32.28</v>
      </c>
      <c r="CF83" s="225">
        <f t="shared" si="69"/>
        <v>28.9</v>
      </c>
      <c r="CG83" s="225">
        <f t="shared" si="69"/>
        <v>7.7799999999999994</v>
      </c>
      <c r="CH83" s="225">
        <f t="shared" si="69"/>
        <v>4.3999999999999995</v>
      </c>
      <c r="CI83" s="225">
        <f t="shared" si="69"/>
        <v>4.3999999999999995</v>
      </c>
      <c r="CJ83" s="225">
        <f t="shared" si="69"/>
        <v>4.3999999999999995</v>
      </c>
      <c r="CK83" s="225">
        <f t="shared" si="69"/>
        <v>4.3999999999999995</v>
      </c>
      <c r="CL83" s="225">
        <f t="shared" si="69"/>
        <v>0.30000000000000004</v>
      </c>
      <c r="CM83" s="225">
        <f t="shared" si="69"/>
        <v>0.30000000000000004</v>
      </c>
      <c r="CN83" s="225">
        <f t="shared" si="69"/>
        <v>0.30000000000000004</v>
      </c>
      <c r="CO83" s="225">
        <f t="shared" si="69"/>
        <v>0.30000000000000004</v>
      </c>
      <c r="CP83" s="225">
        <f t="shared" si="69"/>
        <v>0.30000000000000004</v>
      </c>
      <c r="CQ83" s="225">
        <f t="shared" si="69"/>
        <v>0.30000000000000004</v>
      </c>
      <c r="CR83" s="225">
        <f t="shared" si="69"/>
        <v>0.30000000000000004</v>
      </c>
      <c r="CS83" s="226">
        <f t="shared" si="69"/>
        <v>0.30000000000000004</v>
      </c>
      <c r="CT83" s="222">
        <f>SUM(B83:CS83)</f>
        <v>10169.669999999993</v>
      </c>
      <c r="CU83" s="150"/>
    </row>
    <row r="84" spans="1:102">
      <c r="A84" s="26" t="s">
        <v>37</v>
      </c>
      <c r="B84" s="46">
        <v>0.30000000000000004</v>
      </c>
      <c r="C84" s="1">
        <v>0.30000000000000004</v>
      </c>
      <c r="D84" s="1">
        <v>0.30000000000000004</v>
      </c>
      <c r="E84" s="1">
        <v>0.30000000000000004</v>
      </c>
      <c r="F84" s="1">
        <v>0.30000000000000004</v>
      </c>
      <c r="G84" s="1">
        <v>0.30000000000000004</v>
      </c>
      <c r="H84" s="1">
        <v>0.30000000000000004</v>
      </c>
      <c r="I84" s="1">
        <v>0.30000000000000004</v>
      </c>
      <c r="J84" s="1">
        <v>0.30000000000000004</v>
      </c>
      <c r="K84" s="1">
        <v>0.30000000000000004</v>
      </c>
      <c r="L84" s="1">
        <v>0.30000000000000004</v>
      </c>
      <c r="M84" s="1">
        <v>0.30000000000000004</v>
      </c>
      <c r="N84" s="1">
        <v>0.30000000000000004</v>
      </c>
      <c r="O84" s="1">
        <v>0.30000000000000004</v>
      </c>
      <c r="P84" s="1">
        <v>0.30000000000000004</v>
      </c>
      <c r="Q84" s="1">
        <v>0.30000000000000004</v>
      </c>
      <c r="R84" s="1">
        <v>0.30000000000000004</v>
      </c>
      <c r="S84" s="1">
        <v>0.30000000000000004</v>
      </c>
      <c r="T84" s="1">
        <v>0.30000000000000004</v>
      </c>
      <c r="U84" s="1">
        <v>0.30000000000000004</v>
      </c>
      <c r="V84" s="1">
        <v>0.30000000000000004</v>
      </c>
      <c r="W84" s="1">
        <v>0.30000000000000004</v>
      </c>
      <c r="X84" s="1">
        <v>0.30000000000000004</v>
      </c>
      <c r="Y84" s="1">
        <v>0.30000000000000004</v>
      </c>
      <c r="Z84" s="1">
        <v>144.59999999999997</v>
      </c>
      <c r="AA84" s="1">
        <v>149.83999999999997</v>
      </c>
      <c r="AB84" s="1">
        <v>145.29999999999998</v>
      </c>
      <c r="AC84" s="1">
        <v>142.39999999999998</v>
      </c>
      <c r="AD84" s="1">
        <v>145.69999999999999</v>
      </c>
      <c r="AE84" s="1">
        <v>149.19999999999999</v>
      </c>
      <c r="AF84" s="1">
        <v>149.49999999999997</v>
      </c>
      <c r="AG84" s="1">
        <v>149.89999999999998</v>
      </c>
      <c r="AH84" s="1">
        <v>149.59999999999997</v>
      </c>
      <c r="AI84" s="1">
        <v>150.09999999999997</v>
      </c>
      <c r="AJ84" s="1">
        <v>149.59999999999997</v>
      </c>
      <c r="AK84" s="1">
        <v>149.89999999999998</v>
      </c>
      <c r="AL84" s="1">
        <v>148.89999999999998</v>
      </c>
      <c r="AM84" s="1">
        <v>148.89999999999998</v>
      </c>
      <c r="AN84" s="1">
        <v>148.69999999999999</v>
      </c>
      <c r="AO84" s="1">
        <v>148.29999999999998</v>
      </c>
      <c r="AP84" s="1">
        <v>146.79999999999998</v>
      </c>
      <c r="AQ84" s="1">
        <v>146.39999999999998</v>
      </c>
      <c r="AR84" s="1">
        <v>146.99999999999997</v>
      </c>
      <c r="AS84" s="1">
        <v>146.79999999999998</v>
      </c>
      <c r="AT84" s="1">
        <v>145.59999999999997</v>
      </c>
      <c r="AU84" s="1">
        <v>145.39999999999998</v>
      </c>
      <c r="AV84" s="1">
        <v>144.29999999999998</v>
      </c>
      <c r="AW84" s="1">
        <v>144.69999999999999</v>
      </c>
      <c r="AX84" s="1">
        <v>145.19999999999999</v>
      </c>
      <c r="AY84" s="1">
        <v>145.49999999999997</v>
      </c>
      <c r="AZ84" s="1">
        <v>145.49999999999997</v>
      </c>
      <c r="BA84" s="1">
        <v>145.79999999999998</v>
      </c>
      <c r="BB84" s="1">
        <v>146.49999999999997</v>
      </c>
      <c r="BC84" s="1">
        <v>146.19999999999999</v>
      </c>
      <c r="BD84" s="1">
        <v>146.29999999999998</v>
      </c>
      <c r="BE84" s="1">
        <v>145.89999999999998</v>
      </c>
      <c r="BF84" s="1">
        <v>146.19999999999999</v>
      </c>
      <c r="BG84" s="1">
        <v>146.09999999999997</v>
      </c>
      <c r="BH84" s="1">
        <v>145.29999999999998</v>
      </c>
      <c r="BI84" s="1">
        <v>132</v>
      </c>
      <c r="BJ84" s="1">
        <v>119.99999999999999</v>
      </c>
      <c r="BK84" s="1">
        <v>120.99999999999999</v>
      </c>
      <c r="BL84" s="1">
        <v>121.1</v>
      </c>
      <c r="BM84" s="1">
        <v>80</v>
      </c>
      <c r="BN84" s="1">
        <v>99.570000000000007</v>
      </c>
      <c r="BO84" s="1">
        <v>122.19999999999999</v>
      </c>
      <c r="BP84" s="1">
        <v>121.99999999999999</v>
      </c>
      <c r="BQ84" s="1">
        <v>130.39999999999998</v>
      </c>
      <c r="BR84" s="1">
        <v>139.19999999999999</v>
      </c>
      <c r="BS84" s="1">
        <v>154.99999999999997</v>
      </c>
      <c r="BT84" s="1">
        <v>155.39999999999998</v>
      </c>
      <c r="BU84" s="1">
        <v>155.39999999999998</v>
      </c>
      <c r="BV84" s="1">
        <v>149.19999999999996</v>
      </c>
      <c r="BW84" s="1">
        <v>144.89999999999998</v>
      </c>
      <c r="BX84" s="1">
        <v>149.99999999999997</v>
      </c>
      <c r="BY84" s="1">
        <v>150.29999999999998</v>
      </c>
      <c r="BZ84" s="1">
        <v>133.89999999999998</v>
      </c>
      <c r="CA84" s="1">
        <v>126.71999999999998</v>
      </c>
      <c r="CB84" s="1">
        <v>36.1</v>
      </c>
      <c r="CC84" s="1">
        <v>6.3999999999999995</v>
      </c>
      <c r="CD84" s="1">
        <v>10.199999999999999</v>
      </c>
      <c r="CE84" s="1">
        <v>13.58</v>
      </c>
      <c r="CF84" s="1">
        <v>10.199999999999999</v>
      </c>
      <c r="CG84" s="1">
        <v>7.7799999999999994</v>
      </c>
      <c r="CH84" s="1">
        <v>4.3999999999999995</v>
      </c>
      <c r="CI84" s="1">
        <v>4.3999999999999995</v>
      </c>
      <c r="CJ84" s="1">
        <v>4.3999999999999995</v>
      </c>
      <c r="CK84" s="1">
        <v>4.3999999999999995</v>
      </c>
      <c r="CL84" s="1">
        <v>0.30000000000000004</v>
      </c>
      <c r="CM84" s="1">
        <v>0.30000000000000004</v>
      </c>
      <c r="CN84" s="1">
        <v>0.30000000000000004</v>
      </c>
      <c r="CO84" s="1">
        <v>0.30000000000000004</v>
      </c>
      <c r="CP84" s="1">
        <v>0.30000000000000004</v>
      </c>
      <c r="CQ84" s="1">
        <v>0.30000000000000004</v>
      </c>
      <c r="CR84" s="1">
        <v>0.30000000000000004</v>
      </c>
      <c r="CS84" s="94">
        <v>0.30000000000000004</v>
      </c>
      <c r="CT84" s="223">
        <f>SUM(B84:CS84)</f>
        <v>7761.6899999999978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37.9</v>
      </c>
      <c r="AA85" s="1">
        <v>37.9</v>
      </c>
      <c r="AB85" s="1">
        <v>0</v>
      </c>
      <c r="AC85" s="1">
        <v>0</v>
      </c>
      <c r="AD85" s="1">
        <v>37.9</v>
      </c>
      <c r="AE85" s="1">
        <v>37.9</v>
      </c>
      <c r="AF85" s="1">
        <v>37.9</v>
      </c>
      <c r="AG85" s="1">
        <v>37.9</v>
      </c>
      <c r="AH85" s="1">
        <v>37.9</v>
      </c>
      <c r="AI85" s="1">
        <v>37.9</v>
      </c>
      <c r="AJ85" s="1">
        <v>37.9</v>
      </c>
      <c r="AK85" s="1">
        <v>37.9</v>
      </c>
      <c r="AL85" s="1">
        <v>37.9</v>
      </c>
      <c r="AM85" s="1">
        <v>37.9</v>
      </c>
      <c r="AN85" s="1">
        <v>37.9</v>
      </c>
      <c r="AO85" s="1">
        <v>37.9</v>
      </c>
      <c r="AP85" s="1">
        <v>37.9</v>
      </c>
      <c r="AQ85" s="1">
        <v>37.9</v>
      </c>
      <c r="AR85" s="1">
        <v>37.9</v>
      </c>
      <c r="AS85" s="1">
        <v>37.9</v>
      </c>
      <c r="AT85" s="1">
        <v>37.9</v>
      </c>
      <c r="AU85" s="1">
        <v>37.9</v>
      </c>
      <c r="AV85" s="1">
        <v>37.9</v>
      </c>
      <c r="AW85" s="1">
        <v>37.9</v>
      </c>
      <c r="AX85" s="1">
        <v>37.9</v>
      </c>
      <c r="AY85" s="1">
        <v>24.5</v>
      </c>
      <c r="AZ85" s="1">
        <v>37.9</v>
      </c>
      <c r="BA85" s="1">
        <v>37.9</v>
      </c>
      <c r="BB85" s="1">
        <v>37.9</v>
      </c>
      <c r="BC85" s="1">
        <v>37.9</v>
      </c>
      <c r="BD85" s="1">
        <v>0</v>
      </c>
      <c r="BE85" s="1">
        <v>0</v>
      </c>
      <c r="BF85" s="1">
        <v>37.9</v>
      </c>
      <c r="BG85" s="1">
        <v>37.9</v>
      </c>
      <c r="BH85" s="1">
        <v>37.9</v>
      </c>
      <c r="BI85" s="1">
        <v>48.8</v>
      </c>
      <c r="BJ85" s="1">
        <v>57.699999999999996</v>
      </c>
      <c r="BK85" s="1">
        <v>58.199999999999996</v>
      </c>
      <c r="BL85" s="1">
        <v>0</v>
      </c>
      <c r="BM85" s="1">
        <v>0</v>
      </c>
      <c r="BN85" s="1">
        <v>3.06</v>
      </c>
      <c r="BO85" s="1">
        <v>26.67</v>
      </c>
      <c r="BP85" s="1">
        <v>64.199999999999989</v>
      </c>
      <c r="BQ85" s="1">
        <v>57.699999999999996</v>
      </c>
      <c r="BR85" s="1">
        <v>41.6</v>
      </c>
      <c r="BS85" s="1">
        <v>37.9</v>
      </c>
      <c r="BT85" s="1">
        <v>37.9</v>
      </c>
      <c r="BU85" s="1">
        <v>37.9</v>
      </c>
      <c r="BV85" s="1">
        <v>37.9</v>
      </c>
      <c r="BW85" s="1">
        <v>37.9</v>
      </c>
      <c r="BX85" s="1">
        <v>37.9</v>
      </c>
      <c r="BY85" s="1">
        <v>37.9</v>
      </c>
      <c r="BZ85" s="1">
        <v>48.8</v>
      </c>
      <c r="CA85" s="1">
        <v>54.599999999999994</v>
      </c>
      <c r="CB85" s="1">
        <v>105.60000000000001</v>
      </c>
      <c r="CC85" s="1">
        <v>122.00000000000001</v>
      </c>
      <c r="CD85" s="1">
        <v>18.7</v>
      </c>
      <c r="CE85" s="1">
        <v>18.7</v>
      </c>
      <c r="CF85" s="1">
        <v>18.7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2171.83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1.35</v>
      </c>
      <c r="AA86" s="1">
        <v>0.8</v>
      </c>
      <c r="AB86" s="1">
        <v>6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6</v>
      </c>
      <c r="AQ86" s="1">
        <v>6</v>
      </c>
      <c r="AR86" s="1">
        <v>6</v>
      </c>
      <c r="AS86" s="1">
        <v>6</v>
      </c>
      <c r="AT86" s="1">
        <v>6</v>
      </c>
      <c r="AU86" s="1">
        <v>6</v>
      </c>
      <c r="AV86" s="1">
        <v>6</v>
      </c>
      <c r="AW86" s="1">
        <v>6</v>
      </c>
      <c r="AX86" s="1">
        <v>6</v>
      </c>
      <c r="AY86" s="1">
        <v>6</v>
      </c>
      <c r="AZ86" s="1">
        <v>6</v>
      </c>
      <c r="BA86" s="1">
        <v>6</v>
      </c>
      <c r="BB86" s="1">
        <v>6</v>
      </c>
      <c r="BC86" s="1">
        <v>6</v>
      </c>
      <c r="BD86" s="1">
        <v>6</v>
      </c>
      <c r="BE86" s="1">
        <v>6</v>
      </c>
      <c r="BF86" s="1">
        <v>6</v>
      </c>
      <c r="BG86" s="1">
        <v>6</v>
      </c>
      <c r="BH86" s="1">
        <v>6</v>
      </c>
      <c r="BI86" s="1">
        <v>6</v>
      </c>
      <c r="BJ86" s="1">
        <v>6</v>
      </c>
      <c r="BK86" s="1">
        <v>6</v>
      </c>
      <c r="BL86" s="1">
        <v>6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6</v>
      </c>
      <c r="BW86" s="1">
        <v>6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236.15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2.1100000000000001E-2</v>
      </c>
      <c r="Y87" s="128">
        <f>SUM(Y88:Y88)</f>
        <v>0.84953999999999996</v>
      </c>
      <c r="Z87" s="128">
        <f>SUM(Z88:Z88)</f>
        <v>4.4994383999999989</v>
      </c>
      <c r="AA87" s="128">
        <f>SUM(AA88:AA88)</f>
        <v>11.551069099999999</v>
      </c>
      <c r="AB87" s="128">
        <f>SUM(AB88:AB88)</f>
        <v>20.568234799999999</v>
      </c>
      <c r="AC87" s="128">
        <f>SUM(AC88:AC88)</f>
        <v>34.203372399999992</v>
      </c>
      <c r="AD87" s="128">
        <f>SUM(AD88:AD88)</f>
        <v>49.958245999999995</v>
      </c>
      <c r="AE87" s="128">
        <f>SUM(AE88:AE88)</f>
        <v>67.912094999999994</v>
      </c>
      <c r="AF87" s="128">
        <f>SUM(AF88:AF88)</f>
        <v>82.819090999999986</v>
      </c>
      <c r="AG87" s="128">
        <f>SUM(AG88:AG88)</f>
        <v>97.711586000000011</v>
      </c>
      <c r="AH87" s="128">
        <f>SUM(AH88:AH88)</f>
        <v>115.549179</v>
      </c>
      <c r="AI87" s="128">
        <f>SUM(AI88:AI88)</f>
        <v>133.07243799999998</v>
      </c>
      <c r="AJ87" s="128">
        <f>SUM(AJ88:AJ88)</f>
        <v>146.047032</v>
      </c>
      <c r="AK87" s="128">
        <f>SUM(AK88:AK88)</f>
        <v>164.09349900000001</v>
      </c>
      <c r="AL87" s="128">
        <f>SUM(AL88:AL88)</f>
        <v>175.71639300000004</v>
      </c>
      <c r="AM87" s="128">
        <f>SUM(AM88:AM88)</f>
        <v>181.09848699999998</v>
      </c>
      <c r="AN87" s="128">
        <f>SUM(AN88:AN88)</f>
        <v>195.934945</v>
      </c>
      <c r="AO87" s="128">
        <f>SUM(AO88:AO88)</f>
        <v>205.75944000000004</v>
      </c>
      <c r="AP87" s="128">
        <f>SUM(AP88:AP88)</f>
        <v>212.48092200000002</v>
      </c>
      <c r="AQ87" s="128">
        <f>SUM(AQ88:AQ88)</f>
        <v>220.34453700000003</v>
      </c>
      <c r="AR87" s="128">
        <f>SUM(AR88:AR88)</f>
        <v>221.87414699999999</v>
      </c>
      <c r="AS87" s="128">
        <f>SUM(AS88:AS88)</f>
        <v>222.82024699999999</v>
      </c>
      <c r="AT87" s="128">
        <f>SUM(AT88:AT88)</f>
        <v>231.105379</v>
      </c>
      <c r="AU87" s="128">
        <f>SUM(AU88:AU88)</f>
        <v>240.98046699999998</v>
      </c>
      <c r="AV87" s="128">
        <f>SUM(AV88:AV88)</f>
        <v>239.47107400000004</v>
      </c>
      <c r="AW87" s="128">
        <f>SUM(AW88:AW88)</f>
        <v>239.81547800000001</v>
      </c>
      <c r="AX87" s="128">
        <f>SUM(AX88:AX88)</f>
        <v>239.77367799999996</v>
      </c>
      <c r="AY87" s="128">
        <f>SUM(AY88:AY88)</f>
        <v>233.70513600000001</v>
      </c>
      <c r="AZ87" s="128">
        <f>SUM(AZ88:AZ88)</f>
        <v>231.51661300000001</v>
      </c>
      <c r="BA87" s="128">
        <f>SUM(BA88:BA88)</f>
        <v>226.52627100000001</v>
      </c>
      <c r="BB87" s="128">
        <f>SUM(BB88:BB88)</f>
        <v>216.007397</v>
      </c>
      <c r="BC87" s="128">
        <f>SUM(BC88:BC88)</f>
        <v>217.26110199999999</v>
      </c>
      <c r="BD87" s="128">
        <f>SUM(BD88:BD88)</f>
        <v>208.90182300000004</v>
      </c>
      <c r="BE87" s="128">
        <f>SUM(BE88:BE88)</f>
        <v>210.787171</v>
      </c>
      <c r="BF87" s="128">
        <f>SUM(BF88:BF88)</f>
        <v>207.28163699999999</v>
      </c>
      <c r="BG87" s="128">
        <f>SUM(BG88:BG88)</f>
        <v>200.25028700000001</v>
      </c>
      <c r="BH87" s="128">
        <f>SUM(BH88:BH88)</f>
        <v>187.84957100000003</v>
      </c>
      <c r="BI87" s="128">
        <f>SUM(BI88:BI88)</f>
        <v>177.67640499999999</v>
      </c>
      <c r="BJ87" s="128">
        <f>SUM(BJ88:BJ88)</f>
        <v>166.291268</v>
      </c>
      <c r="BK87" s="128">
        <f>SUM(BK88:BK88)</f>
        <v>155.756089</v>
      </c>
      <c r="BL87" s="128">
        <f>SUM(BL88:BL88)</f>
        <v>145.59489600000001</v>
      </c>
      <c r="BM87" s="128">
        <f>SUM(BM88:BM88)</f>
        <v>131.41885000000002</v>
      </c>
      <c r="BN87" s="128">
        <f>SUM(BN88:BN88)</f>
        <v>116.11478099999999</v>
      </c>
      <c r="BO87" s="128">
        <f>SUM(BO88:BO88)</f>
        <v>104.67440500000001</v>
      </c>
      <c r="BP87" s="128">
        <f>SUM(BP88:BP88)</f>
        <v>91.253117000000003</v>
      </c>
      <c r="BQ87" s="128">
        <f>SUM(BQ88:BQ88)</f>
        <v>74.365293000000008</v>
      </c>
      <c r="BR87" s="128">
        <f>SUM(BR88:BR88)</f>
        <v>59.636787999999996</v>
      </c>
      <c r="BS87" s="128">
        <f>SUM(BS88:BS88)</f>
        <v>40.856133499999999</v>
      </c>
      <c r="BT87" s="128">
        <f>SUM(BT88:BT88)</f>
        <v>28.648610199999997</v>
      </c>
      <c r="BU87" s="128">
        <f>SUM(BU88:BU88)</f>
        <v>18.2107083</v>
      </c>
      <c r="BV87" s="128">
        <f>SUM(BV88:BV88)</f>
        <v>9.308982799999999</v>
      </c>
      <c r="BW87" s="128">
        <f>SUM(BW88:BW88)</f>
        <v>3.53152336</v>
      </c>
      <c r="BX87" s="128">
        <f>SUM(BX88:BX88)</f>
        <v>0.58034000000000008</v>
      </c>
      <c r="BY87" s="128">
        <f>SUM(BY88:BY88)</f>
        <v>8.9090000000000003E-2</v>
      </c>
      <c r="BZ87" s="128">
        <f>SUM(BZ88:BZ88)</f>
        <v>8.0000000000000002E-3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7220.1334028600022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2.1100000000000001E-2</v>
      </c>
      <c r="Y88" s="217">
        <v>0.84953999999999996</v>
      </c>
      <c r="Z88" s="217">
        <v>4.4994383999999989</v>
      </c>
      <c r="AA88" s="217">
        <v>11.551069099999999</v>
      </c>
      <c r="AB88" s="217">
        <v>20.568234799999999</v>
      </c>
      <c r="AC88" s="217">
        <v>34.203372399999992</v>
      </c>
      <c r="AD88" s="217">
        <v>49.958245999999995</v>
      </c>
      <c r="AE88" s="217">
        <v>67.912094999999994</v>
      </c>
      <c r="AF88" s="217">
        <v>82.819090999999986</v>
      </c>
      <c r="AG88" s="217">
        <v>97.711586000000011</v>
      </c>
      <c r="AH88" s="217">
        <v>115.549179</v>
      </c>
      <c r="AI88" s="217">
        <v>133.07243799999998</v>
      </c>
      <c r="AJ88" s="217">
        <v>146.047032</v>
      </c>
      <c r="AK88" s="217">
        <v>164.09349900000001</v>
      </c>
      <c r="AL88" s="217">
        <v>175.71639300000004</v>
      </c>
      <c r="AM88" s="217">
        <v>181.09848699999998</v>
      </c>
      <c r="AN88" s="217">
        <v>195.934945</v>
      </c>
      <c r="AO88" s="217">
        <v>205.75944000000004</v>
      </c>
      <c r="AP88" s="217">
        <v>212.48092200000002</v>
      </c>
      <c r="AQ88" s="217">
        <v>220.34453700000003</v>
      </c>
      <c r="AR88" s="217">
        <v>221.87414699999999</v>
      </c>
      <c r="AS88" s="217">
        <v>222.82024699999999</v>
      </c>
      <c r="AT88" s="217">
        <v>231.105379</v>
      </c>
      <c r="AU88" s="217">
        <v>240.98046699999998</v>
      </c>
      <c r="AV88" s="217">
        <v>239.47107400000004</v>
      </c>
      <c r="AW88" s="217">
        <v>239.81547800000001</v>
      </c>
      <c r="AX88" s="217">
        <v>239.77367799999996</v>
      </c>
      <c r="AY88" s="217">
        <v>233.70513600000001</v>
      </c>
      <c r="AZ88" s="217">
        <v>231.51661300000001</v>
      </c>
      <c r="BA88" s="217">
        <v>226.52627100000001</v>
      </c>
      <c r="BB88" s="217">
        <v>216.007397</v>
      </c>
      <c r="BC88" s="217">
        <v>217.26110199999999</v>
      </c>
      <c r="BD88" s="217">
        <v>208.90182300000004</v>
      </c>
      <c r="BE88" s="217">
        <v>210.787171</v>
      </c>
      <c r="BF88" s="217">
        <v>207.28163699999999</v>
      </c>
      <c r="BG88" s="217">
        <v>200.25028700000001</v>
      </c>
      <c r="BH88" s="217">
        <v>187.84957100000003</v>
      </c>
      <c r="BI88" s="217">
        <v>177.67640499999999</v>
      </c>
      <c r="BJ88" s="217">
        <v>166.291268</v>
      </c>
      <c r="BK88" s="217">
        <v>155.756089</v>
      </c>
      <c r="BL88" s="217">
        <v>145.59489600000001</v>
      </c>
      <c r="BM88" s="217">
        <v>131.41885000000002</v>
      </c>
      <c r="BN88" s="217">
        <v>116.11478099999999</v>
      </c>
      <c r="BO88" s="217">
        <v>104.67440500000001</v>
      </c>
      <c r="BP88" s="217">
        <v>91.253117000000003</v>
      </c>
      <c r="BQ88" s="217">
        <v>74.365293000000008</v>
      </c>
      <c r="BR88" s="217">
        <v>59.636787999999996</v>
      </c>
      <c r="BS88" s="217">
        <v>40.856133499999999</v>
      </c>
      <c r="BT88" s="217">
        <v>28.648610199999997</v>
      </c>
      <c r="BU88" s="217">
        <v>18.2107083</v>
      </c>
      <c r="BV88" s="217">
        <v>9.308982799999999</v>
      </c>
      <c r="BW88" s="217">
        <v>3.53152336</v>
      </c>
      <c r="BX88" s="217">
        <v>0.58034000000000008</v>
      </c>
      <c r="BY88" s="217">
        <v>8.9090000000000003E-2</v>
      </c>
      <c r="BZ88" s="217">
        <v>8.0000000000000002E-3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7220.1334028600022</v>
      </c>
      <c r="CU88" s="281"/>
    </row>
    <row r="89" spans="1:102">
      <c r="A89" s="220" t="s">
        <v>41</v>
      </c>
      <c r="B89" s="230">
        <f t="shared" ref="B89:AG89" si="72">SUM(B83,B87)</f>
        <v>0.30000000000000004</v>
      </c>
      <c r="C89" s="129">
        <f t="shared" si="72"/>
        <v>0.30000000000000004</v>
      </c>
      <c r="D89" s="129">
        <f t="shared" si="72"/>
        <v>0.30000000000000004</v>
      </c>
      <c r="E89" s="129">
        <f t="shared" si="72"/>
        <v>0.30000000000000004</v>
      </c>
      <c r="F89" s="129">
        <f t="shared" si="72"/>
        <v>0.30000000000000004</v>
      </c>
      <c r="G89" s="129">
        <f t="shared" si="72"/>
        <v>0.30000000000000004</v>
      </c>
      <c r="H89" s="129">
        <f t="shared" si="72"/>
        <v>0.30000000000000004</v>
      </c>
      <c r="I89" s="129">
        <f t="shared" si="72"/>
        <v>0.30000000000000004</v>
      </c>
      <c r="J89" s="129">
        <f t="shared" si="72"/>
        <v>0.30000000000000004</v>
      </c>
      <c r="K89" s="129">
        <f t="shared" si="72"/>
        <v>0.30000000000000004</v>
      </c>
      <c r="L89" s="129">
        <f t="shared" si="72"/>
        <v>0.30000000000000004</v>
      </c>
      <c r="M89" s="129">
        <f t="shared" si="72"/>
        <v>0.30000000000000004</v>
      </c>
      <c r="N89" s="129">
        <f t="shared" si="72"/>
        <v>0.30000000000000004</v>
      </c>
      <c r="O89" s="129">
        <f t="shared" si="72"/>
        <v>0.30000000000000004</v>
      </c>
      <c r="P89" s="129">
        <f t="shared" si="72"/>
        <v>0.30000000000000004</v>
      </c>
      <c r="Q89" s="129">
        <f t="shared" si="72"/>
        <v>0.30000000000000004</v>
      </c>
      <c r="R89" s="129">
        <f t="shared" si="72"/>
        <v>0.30000000000000004</v>
      </c>
      <c r="S89" s="129">
        <f t="shared" si="72"/>
        <v>0.30000000000000004</v>
      </c>
      <c r="T89" s="129">
        <f t="shared" si="72"/>
        <v>0.30000000000000004</v>
      </c>
      <c r="U89" s="129">
        <f t="shared" si="72"/>
        <v>0.30000000000000004</v>
      </c>
      <c r="V89" s="129">
        <f t="shared" si="72"/>
        <v>0.30000000000000004</v>
      </c>
      <c r="W89" s="129">
        <f t="shared" si="72"/>
        <v>0.30000000000000004</v>
      </c>
      <c r="X89" s="129">
        <f t="shared" si="72"/>
        <v>0.32110000000000005</v>
      </c>
      <c r="Y89" s="129">
        <f t="shared" si="72"/>
        <v>1.14954</v>
      </c>
      <c r="Z89" s="129">
        <f t="shared" si="72"/>
        <v>188.34943839999997</v>
      </c>
      <c r="AA89" s="129">
        <f t="shared" si="72"/>
        <v>200.0910691</v>
      </c>
      <c r="AB89" s="129">
        <f t="shared" si="72"/>
        <v>171.86823479999998</v>
      </c>
      <c r="AC89" s="129">
        <f t="shared" si="72"/>
        <v>182.60337239999996</v>
      </c>
      <c r="AD89" s="129">
        <f t="shared" si="72"/>
        <v>239.558246</v>
      </c>
      <c r="AE89" s="129">
        <f t="shared" si="72"/>
        <v>261.01209499999999</v>
      </c>
      <c r="AF89" s="129">
        <f t="shared" si="72"/>
        <v>276.21909099999993</v>
      </c>
      <c r="AG89" s="129">
        <f t="shared" si="72"/>
        <v>291.51158599999997</v>
      </c>
      <c r="AH89" s="129">
        <f t="shared" ref="AH89:BM89" si="73">SUM(AH83,AH87)</f>
        <v>309.04917899999998</v>
      </c>
      <c r="AI89" s="129">
        <f t="shared" si="73"/>
        <v>327.07243799999992</v>
      </c>
      <c r="AJ89" s="129">
        <f t="shared" si="73"/>
        <v>339.54703199999994</v>
      </c>
      <c r="AK89" s="129">
        <f t="shared" si="73"/>
        <v>357.89349900000002</v>
      </c>
      <c r="AL89" s="129">
        <f t="shared" si="73"/>
        <v>368.51639299999999</v>
      </c>
      <c r="AM89" s="129">
        <f t="shared" si="73"/>
        <v>373.89848699999993</v>
      </c>
      <c r="AN89" s="129">
        <f t="shared" si="73"/>
        <v>388.53494499999999</v>
      </c>
      <c r="AO89" s="129">
        <f t="shared" si="73"/>
        <v>397.95944000000003</v>
      </c>
      <c r="AP89" s="129">
        <f t="shared" si="73"/>
        <v>403.18092200000001</v>
      </c>
      <c r="AQ89" s="129">
        <f t="shared" si="73"/>
        <v>410.64453700000001</v>
      </c>
      <c r="AR89" s="129">
        <f t="shared" si="73"/>
        <v>412.77414699999997</v>
      </c>
      <c r="AS89" s="129">
        <f t="shared" si="73"/>
        <v>413.52024699999998</v>
      </c>
      <c r="AT89" s="129">
        <f t="shared" si="73"/>
        <v>420.60537899999997</v>
      </c>
      <c r="AU89" s="129">
        <f t="shared" si="73"/>
        <v>430.28046699999993</v>
      </c>
      <c r="AV89" s="129">
        <f t="shared" si="73"/>
        <v>427.67107400000003</v>
      </c>
      <c r="AW89" s="129">
        <f t="shared" si="73"/>
        <v>428.41547800000001</v>
      </c>
      <c r="AX89" s="129">
        <f t="shared" si="73"/>
        <v>428.87367799999993</v>
      </c>
      <c r="AY89" s="129">
        <f t="shared" si="73"/>
        <v>409.70513599999998</v>
      </c>
      <c r="AZ89" s="129">
        <f t="shared" si="73"/>
        <v>420.91661299999998</v>
      </c>
      <c r="BA89" s="129">
        <f t="shared" si="73"/>
        <v>416.226271</v>
      </c>
      <c r="BB89" s="129">
        <f t="shared" si="73"/>
        <v>406.40739699999995</v>
      </c>
      <c r="BC89" s="129">
        <f t="shared" si="73"/>
        <v>407.36110199999996</v>
      </c>
      <c r="BD89" s="129">
        <f t="shared" si="73"/>
        <v>361.20182299999999</v>
      </c>
      <c r="BE89" s="129">
        <f t="shared" si="73"/>
        <v>362.68717099999998</v>
      </c>
      <c r="BF89" s="129">
        <f t="shared" si="73"/>
        <v>397.38163699999996</v>
      </c>
      <c r="BG89" s="129">
        <f t="shared" si="73"/>
        <v>390.25028699999996</v>
      </c>
      <c r="BH89" s="129">
        <f t="shared" si="73"/>
        <v>377.04957100000001</v>
      </c>
      <c r="BI89" s="129">
        <f t="shared" si="73"/>
        <v>364.476405</v>
      </c>
      <c r="BJ89" s="129">
        <f t="shared" si="73"/>
        <v>349.99126799999999</v>
      </c>
      <c r="BK89" s="129">
        <f t="shared" si="73"/>
        <v>340.95608900000002</v>
      </c>
      <c r="BL89" s="129">
        <f t="shared" si="73"/>
        <v>272.69489599999997</v>
      </c>
      <c r="BM89" s="129">
        <f t="shared" si="73"/>
        <v>211.41885000000002</v>
      </c>
      <c r="BN89" s="129">
        <f t="shared" ref="BN89:CS89" si="74">SUM(BN83,BN87)</f>
        <v>218.74478099999999</v>
      </c>
      <c r="BO89" s="129">
        <f t="shared" si="74"/>
        <v>253.54440500000001</v>
      </c>
      <c r="BP89" s="129">
        <f t="shared" si="74"/>
        <v>277.45311700000002</v>
      </c>
      <c r="BQ89" s="129">
        <f t="shared" si="74"/>
        <v>262.46529299999997</v>
      </c>
      <c r="BR89" s="129">
        <f t="shared" si="74"/>
        <v>240.43678799999998</v>
      </c>
      <c r="BS89" s="129">
        <f t="shared" si="74"/>
        <v>233.75613349999998</v>
      </c>
      <c r="BT89" s="129">
        <f t="shared" si="74"/>
        <v>221.94861019999999</v>
      </c>
      <c r="BU89" s="129">
        <f t="shared" si="74"/>
        <v>211.51070829999998</v>
      </c>
      <c r="BV89" s="129">
        <f t="shared" si="74"/>
        <v>202.40898279999996</v>
      </c>
      <c r="BW89" s="129">
        <f t="shared" si="74"/>
        <v>192.33152335999998</v>
      </c>
      <c r="BX89" s="129">
        <f t="shared" si="74"/>
        <v>188.48033999999998</v>
      </c>
      <c r="BY89" s="129">
        <f t="shared" si="74"/>
        <v>188.28908999999999</v>
      </c>
      <c r="BZ89" s="129">
        <f t="shared" si="74"/>
        <v>182.708</v>
      </c>
      <c r="CA89" s="129">
        <f t="shared" si="74"/>
        <v>181.32</v>
      </c>
      <c r="CB89" s="129">
        <f t="shared" si="74"/>
        <v>141.70000000000002</v>
      </c>
      <c r="CC89" s="129">
        <f t="shared" si="74"/>
        <v>128.4</v>
      </c>
      <c r="CD89" s="129">
        <f t="shared" si="74"/>
        <v>28.9</v>
      </c>
      <c r="CE89" s="129">
        <f t="shared" si="74"/>
        <v>32.28</v>
      </c>
      <c r="CF89" s="129">
        <f t="shared" si="74"/>
        <v>28.9</v>
      </c>
      <c r="CG89" s="129">
        <f t="shared" si="74"/>
        <v>7.7799999999999994</v>
      </c>
      <c r="CH89" s="129">
        <f t="shared" si="74"/>
        <v>4.3999999999999995</v>
      </c>
      <c r="CI89" s="129">
        <f t="shared" si="74"/>
        <v>4.3999999999999995</v>
      </c>
      <c r="CJ89" s="129">
        <f t="shared" si="74"/>
        <v>4.3999999999999995</v>
      </c>
      <c r="CK89" s="129">
        <f t="shared" si="74"/>
        <v>4.3999999999999995</v>
      </c>
      <c r="CL89" s="129">
        <f t="shared" si="74"/>
        <v>0.30000000000000004</v>
      </c>
      <c r="CM89" s="129">
        <f t="shared" si="74"/>
        <v>0.30000000000000004</v>
      </c>
      <c r="CN89" s="129">
        <f t="shared" si="74"/>
        <v>0.30000000000000004</v>
      </c>
      <c r="CO89" s="129">
        <f t="shared" si="74"/>
        <v>0.30000000000000004</v>
      </c>
      <c r="CP89" s="129">
        <f t="shared" si="74"/>
        <v>0.30000000000000004</v>
      </c>
      <c r="CQ89" s="129">
        <f t="shared" si="74"/>
        <v>0.30000000000000004</v>
      </c>
      <c r="CR89" s="129">
        <f t="shared" si="74"/>
        <v>0.30000000000000004</v>
      </c>
      <c r="CS89" s="231">
        <f t="shared" si="74"/>
        <v>0.30000000000000004</v>
      </c>
      <c r="CT89" s="222">
        <f t="shared" si="71"/>
        <v>17389.803402859998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9.1300000000000008</v>
      </c>
      <c r="C94" s="169">
        <f t="shared" si="79"/>
        <v>9.1300000000000008</v>
      </c>
      <c r="D94" s="169">
        <f t="shared" si="79"/>
        <v>9.1300000000000008</v>
      </c>
      <c r="E94" s="169">
        <f t="shared" si="79"/>
        <v>9.1300000000000008</v>
      </c>
      <c r="F94" s="169">
        <f t="shared" si="79"/>
        <v>9.1300000000000008</v>
      </c>
      <c r="G94" s="169">
        <f t="shared" si="79"/>
        <v>9.1300000000000008</v>
      </c>
      <c r="H94" s="169">
        <f t="shared" si="79"/>
        <v>9.1300000000000008</v>
      </c>
      <c r="I94" s="169">
        <f t="shared" si="79"/>
        <v>9.1300000000000008</v>
      </c>
      <c r="J94" s="169">
        <f t="shared" si="79"/>
        <v>9.1300000000000008</v>
      </c>
      <c r="K94" s="169">
        <f t="shared" si="79"/>
        <v>9.1300000000000008</v>
      </c>
      <c r="L94" s="169">
        <f t="shared" si="79"/>
        <v>9.1300000000000008</v>
      </c>
      <c r="M94" s="169">
        <f t="shared" si="79"/>
        <v>9.1300000000000008</v>
      </c>
      <c r="N94" s="169">
        <f t="shared" si="79"/>
        <v>9.1300000000000008</v>
      </c>
      <c r="O94" s="169">
        <f t="shared" si="79"/>
        <v>9.1300000000000008</v>
      </c>
      <c r="P94" s="169">
        <f t="shared" si="79"/>
        <v>9.1300000000000008</v>
      </c>
      <c r="Q94" s="169">
        <f t="shared" si="79"/>
        <v>9.1300000000000008</v>
      </c>
      <c r="R94" s="169">
        <f t="shared" si="79"/>
        <v>9.1300000000000008</v>
      </c>
      <c r="S94" s="169">
        <f t="shared" si="79"/>
        <v>9.1300000000000008</v>
      </c>
      <c r="T94" s="169">
        <f t="shared" si="79"/>
        <v>9.1300000000000008</v>
      </c>
      <c r="U94" s="169">
        <f t="shared" si="79"/>
        <v>9.1300000000000008</v>
      </c>
      <c r="V94" s="169">
        <f t="shared" si="79"/>
        <v>9.1300000000000008</v>
      </c>
      <c r="W94" s="169">
        <f t="shared" si="79"/>
        <v>9.1300000000000008</v>
      </c>
      <c r="X94" s="169">
        <f t="shared" si="79"/>
        <v>9.1510999999999996</v>
      </c>
      <c r="Y94" s="169">
        <f t="shared" si="79"/>
        <v>9.9795400000000001</v>
      </c>
      <c r="Z94" s="169">
        <f t="shared" si="79"/>
        <v>197.17943839999998</v>
      </c>
      <c r="AA94" s="169">
        <f t="shared" si="79"/>
        <v>208.92106910000001</v>
      </c>
      <c r="AB94" s="169">
        <f t="shared" si="79"/>
        <v>180.69823479999999</v>
      </c>
      <c r="AC94" s="169">
        <f t="shared" si="79"/>
        <v>191.43337239999997</v>
      </c>
      <c r="AD94" s="169">
        <f t="shared" si="79"/>
        <v>248.38824600000001</v>
      </c>
      <c r="AE94" s="169">
        <f t="shared" si="79"/>
        <v>269.84209499999997</v>
      </c>
      <c r="AF94" s="169">
        <f t="shared" si="79"/>
        <v>285.04909099999992</v>
      </c>
      <c r="AG94" s="169">
        <f t="shared" si="79"/>
        <v>300.34158599999995</v>
      </c>
      <c r="AH94" s="169">
        <f t="shared" ref="AH94:BM94" si="80">AH89+AH90</f>
        <v>317.87917899999997</v>
      </c>
      <c r="AI94" s="169">
        <f t="shared" si="80"/>
        <v>335.9024379999999</v>
      </c>
      <c r="AJ94" s="169">
        <f t="shared" si="80"/>
        <v>348.37703199999993</v>
      </c>
      <c r="AK94" s="169">
        <f t="shared" si="80"/>
        <v>366.723499</v>
      </c>
      <c r="AL94" s="169">
        <f t="shared" si="80"/>
        <v>377.34639299999998</v>
      </c>
      <c r="AM94" s="169">
        <f t="shared" si="80"/>
        <v>382.72848699999992</v>
      </c>
      <c r="AN94" s="169">
        <f t="shared" si="80"/>
        <v>397.36494499999998</v>
      </c>
      <c r="AO94" s="169">
        <f t="shared" si="80"/>
        <v>406.78944000000001</v>
      </c>
      <c r="AP94" s="169">
        <f t="shared" si="80"/>
        <v>412.01092199999999</v>
      </c>
      <c r="AQ94" s="169">
        <f t="shared" si="80"/>
        <v>419.474537</v>
      </c>
      <c r="AR94" s="169">
        <f t="shared" si="80"/>
        <v>421.60414699999995</v>
      </c>
      <c r="AS94" s="169">
        <f t="shared" si="80"/>
        <v>422.35024699999997</v>
      </c>
      <c r="AT94" s="169">
        <f t="shared" si="80"/>
        <v>429.43537899999995</v>
      </c>
      <c r="AU94" s="169">
        <f t="shared" si="80"/>
        <v>439.11046699999991</v>
      </c>
      <c r="AV94" s="169">
        <f t="shared" si="80"/>
        <v>436.50107400000002</v>
      </c>
      <c r="AW94" s="169">
        <f t="shared" si="80"/>
        <v>437.24547799999999</v>
      </c>
      <c r="AX94" s="169">
        <f t="shared" si="80"/>
        <v>437.70367799999991</v>
      </c>
      <c r="AY94" s="169">
        <f t="shared" si="80"/>
        <v>418.53513599999997</v>
      </c>
      <c r="AZ94" s="169">
        <f t="shared" si="80"/>
        <v>429.74661299999997</v>
      </c>
      <c r="BA94" s="169">
        <f t="shared" si="80"/>
        <v>425.05627099999998</v>
      </c>
      <c r="BB94" s="169">
        <f t="shared" si="80"/>
        <v>415.23739699999993</v>
      </c>
      <c r="BC94" s="169">
        <f t="shared" si="80"/>
        <v>416.19110199999994</v>
      </c>
      <c r="BD94" s="169">
        <f t="shared" si="80"/>
        <v>370.03182299999997</v>
      </c>
      <c r="BE94" s="169">
        <f t="shared" si="80"/>
        <v>371.51717099999996</v>
      </c>
      <c r="BF94" s="169">
        <f t="shared" si="80"/>
        <v>406.21163699999994</v>
      </c>
      <c r="BG94" s="169">
        <f t="shared" si="80"/>
        <v>399.08028699999994</v>
      </c>
      <c r="BH94" s="169">
        <f t="shared" si="80"/>
        <v>385.879571</v>
      </c>
      <c r="BI94" s="169">
        <f t="shared" si="80"/>
        <v>373.30640499999998</v>
      </c>
      <c r="BJ94" s="169">
        <f t="shared" si="80"/>
        <v>358.82126799999998</v>
      </c>
      <c r="BK94" s="169">
        <f t="shared" si="80"/>
        <v>349.786089</v>
      </c>
      <c r="BL94" s="169">
        <f t="shared" si="80"/>
        <v>281.52489599999996</v>
      </c>
      <c r="BM94" s="169">
        <f t="shared" si="80"/>
        <v>220.24885000000003</v>
      </c>
      <c r="BN94" s="169">
        <f t="shared" ref="BN94:CS94" si="81">BN89+BN90</f>
        <v>227.574781</v>
      </c>
      <c r="BO94" s="169">
        <f t="shared" si="81"/>
        <v>262.37440500000002</v>
      </c>
      <c r="BP94" s="169">
        <f t="shared" si="81"/>
        <v>286.283117</v>
      </c>
      <c r="BQ94" s="169">
        <f t="shared" si="81"/>
        <v>271.29529299999996</v>
      </c>
      <c r="BR94" s="169">
        <f t="shared" si="81"/>
        <v>249.26678799999999</v>
      </c>
      <c r="BS94" s="169">
        <f t="shared" si="81"/>
        <v>242.58613349999999</v>
      </c>
      <c r="BT94" s="169">
        <f t="shared" si="81"/>
        <v>230.7786102</v>
      </c>
      <c r="BU94" s="169">
        <f t="shared" si="81"/>
        <v>220.34070829999999</v>
      </c>
      <c r="BV94" s="169">
        <f t="shared" si="81"/>
        <v>211.23898279999997</v>
      </c>
      <c r="BW94" s="169">
        <f t="shared" si="81"/>
        <v>201.16152335999999</v>
      </c>
      <c r="BX94" s="169">
        <f t="shared" si="81"/>
        <v>197.31034</v>
      </c>
      <c r="BY94" s="169">
        <f t="shared" si="81"/>
        <v>197.11909</v>
      </c>
      <c r="BZ94" s="169">
        <f t="shared" si="81"/>
        <v>191.53800000000001</v>
      </c>
      <c r="CA94" s="169">
        <f t="shared" si="81"/>
        <v>190.15</v>
      </c>
      <c r="CB94" s="169">
        <f t="shared" si="81"/>
        <v>150.53000000000003</v>
      </c>
      <c r="CC94" s="169">
        <f t="shared" si="81"/>
        <v>137.23000000000002</v>
      </c>
      <c r="CD94" s="169">
        <f t="shared" si="81"/>
        <v>37.729999999999997</v>
      </c>
      <c r="CE94" s="169">
        <f t="shared" si="81"/>
        <v>41.11</v>
      </c>
      <c r="CF94" s="169">
        <f t="shared" si="81"/>
        <v>37.729999999999997</v>
      </c>
      <c r="CG94" s="169">
        <f t="shared" si="81"/>
        <v>16.61</v>
      </c>
      <c r="CH94" s="169">
        <f t="shared" si="81"/>
        <v>13.23</v>
      </c>
      <c r="CI94" s="169">
        <f t="shared" si="81"/>
        <v>13.23</v>
      </c>
      <c r="CJ94" s="169">
        <f t="shared" si="81"/>
        <v>13.23</v>
      </c>
      <c r="CK94" s="169">
        <f t="shared" si="81"/>
        <v>13.23</v>
      </c>
      <c r="CL94" s="169">
        <f t="shared" si="81"/>
        <v>9.1300000000000008</v>
      </c>
      <c r="CM94" s="169">
        <f t="shared" si="81"/>
        <v>9.1300000000000008</v>
      </c>
      <c r="CN94" s="169">
        <f t="shared" si="81"/>
        <v>9.1300000000000008</v>
      </c>
      <c r="CO94" s="169">
        <f t="shared" si="81"/>
        <v>9.1300000000000008</v>
      </c>
      <c r="CP94" s="169">
        <f t="shared" si="81"/>
        <v>9.1300000000000008</v>
      </c>
      <c r="CQ94" s="169">
        <f t="shared" si="81"/>
        <v>9.1300000000000008</v>
      </c>
      <c r="CR94" s="169">
        <f t="shared" si="81"/>
        <v>9.1300000000000008</v>
      </c>
      <c r="CS94" s="233">
        <f t="shared" si="81"/>
        <v>9.1300000000000008</v>
      </c>
      <c r="CT94" s="133">
        <f t="shared" si="78"/>
        <v>18237.483402860005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9.1300000000000008</v>
      </c>
      <c r="C97" s="131">
        <f>IF(C57&lt;0,0,MIN(C57,C94))</f>
        <v>9.1300000000000008</v>
      </c>
      <c r="D97" s="131">
        <f>IF(D57&lt;0,0,MIN(D57,D94))</f>
        <v>9.1300000000000008</v>
      </c>
      <c r="E97" s="131">
        <f>IF(E57&lt;0,0,MIN(E57,E94))</f>
        <v>9.1300000000000008</v>
      </c>
      <c r="F97" s="131">
        <f>IF(F57&lt;0,0,MIN(F57,F94))</f>
        <v>9.1300000000000008</v>
      </c>
      <c r="G97" s="131">
        <f>IF(G57&lt;0,0,MIN(G57,G94))</f>
        <v>9.1300000000000008</v>
      </c>
      <c r="H97" s="131">
        <f>IF(H57&lt;0,0,MIN(H57,H94))</f>
        <v>9.1300000000000008</v>
      </c>
      <c r="I97" s="131">
        <f>IF(I57&lt;0,0,MIN(I57,I94))</f>
        <v>9.1300000000000008</v>
      </c>
      <c r="J97" s="131">
        <f>IF(J57&lt;0,0,MIN(J57,J94))</f>
        <v>9.1300000000000008</v>
      </c>
      <c r="K97" s="131">
        <f>IF(K57&lt;0,0,MIN(K57,K94))</f>
        <v>9.1300000000000008</v>
      </c>
      <c r="L97" s="131">
        <f>IF(L57&lt;0,0,MIN(L57,L94))</f>
        <v>9.1300000000000008</v>
      </c>
      <c r="M97" s="131">
        <f>IF(M57&lt;0,0,MIN(M57,M94))</f>
        <v>9.1300000000000008</v>
      </c>
      <c r="N97" s="131">
        <f>IF(N57&lt;0,0,MIN(N57,N94))</f>
        <v>9.1300000000000008</v>
      </c>
      <c r="O97" s="131">
        <f>IF(O57&lt;0,0,MIN(O57,O94))</f>
        <v>9.1300000000000008</v>
      </c>
      <c r="P97" s="131">
        <f>IF(P57&lt;0,0,MIN(P57,P94))</f>
        <v>9.1300000000000008</v>
      </c>
      <c r="Q97" s="131">
        <f>IF(Q57&lt;0,0,MIN(Q57,Q94))</f>
        <v>9.1300000000000008</v>
      </c>
      <c r="R97" s="131">
        <f>IF(R57&lt;0,0,MIN(R57,R94))</f>
        <v>9.1300000000000008</v>
      </c>
      <c r="S97" s="131">
        <f>IF(S57&lt;0,0,MIN(S57,S94))</f>
        <v>9.1300000000000008</v>
      </c>
      <c r="T97" s="131">
        <f>IF(T57&lt;0,0,MIN(T57,T94))</f>
        <v>9.1300000000000008</v>
      </c>
      <c r="U97" s="131">
        <f>IF(U57&lt;0,0,MIN(U57,U94))</f>
        <v>9.1300000000000008</v>
      </c>
      <c r="V97" s="131">
        <f>IF(V57&lt;0,0,MIN(V57,V94))</f>
        <v>9.1300000000000008</v>
      </c>
      <c r="W97" s="131">
        <f>IF(W57&lt;0,0,MIN(W57,W94))</f>
        <v>9.1300000000000008</v>
      </c>
      <c r="X97" s="131">
        <f>IF(X57&lt;0,0,MIN(X57,X94))</f>
        <v>9.1510999999999996</v>
      </c>
      <c r="Y97" s="131">
        <f>IF(Y57&lt;0,0,MIN(Y57,Y94))</f>
        <v>9.9795400000000001</v>
      </c>
      <c r="Z97" s="131">
        <f>IF(Z57&lt;0,0,MIN(Z57,Z94))</f>
        <v>197.17943839999998</v>
      </c>
      <c r="AA97" s="131">
        <f>IF(AA57&lt;0,0,MIN(AA57,AA94))</f>
        <v>208.92106910000001</v>
      </c>
      <c r="AB97" s="131">
        <f>IF(AB57&lt;0,0,MIN(AB57,AB94))</f>
        <v>180.69823479999999</v>
      </c>
      <c r="AC97" s="131">
        <f>IF(AC57&lt;0,0,MIN(AC57,AC94))</f>
        <v>191.43337239999997</v>
      </c>
      <c r="AD97" s="131">
        <f>IF(AD57&lt;0,0,MIN(AD57,AD94))</f>
        <v>248.38824600000001</v>
      </c>
      <c r="AE97" s="131">
        <f>IF(AE57&lt;0,0,MIN(AE57,AE94))</f>
        <v>269.84209499999997</v>
      </c>
      <c r="AF97" s="131">
        <f>IF(AF57&lt;0,0,MIN(AF57,AF94))</f>
        <v>285.04909099999992</v>
      </c>
      <c r="AG97" s="131">
        <f>IF(AG57&lt;0,0,MIN(AG57,AG94))</f>
        <v>300.34158599999995</v>
      </c>
      <c r="AH97" s="131">
        <f>IF(AH57&lt;0,0,MIN(AH57,AH94))</f>
        <v>317.87917899999997</v>
      </c>
      <c r="AI97" s="131">
        <f>IF(AI57&lt;0,0,MIN(AI57,AI94))</f>
        <v>335.9024379999999</v>
      </c>
      <c r="AJ97" s="131">
        <f>IF(AJ57&lt;0,0,MIN(AJ57,AJ94))</f>
        <v>348.37703199999993</v>
      </c>
      <c r="AK97" s="131">
        <f>IF(AK57&lt;0,0,MIN(AK57,AK94))</f>
        <v>366.723499</v>
      </c>
      <c r="AL97" s="131">
        <f>IF(AL57&lt;0,0,MIN(AL57,AL94))</f>
        <v>377.34639299999998</v>
      </c>
      <c r="AM97" s="131">
        <f>IF(AM57&lt;0,0,MIN(AM57,AM94))</f>
        <v>382.72848699999992</v>
      </c>
      <c r="AN97" s="131">
        <f>IF(AN57&lt;0,0,MIN(AN57,AN94))</f>
        <v>397.36494499999998</v>
      </c>
      <c r="AO97" s="131">
        <f>IF(AO57&lt;0,0,MIN(AO57,AO94))</f>
        <v>406.78944000000001</v>
      </c>
      <c r="AP97" s="131">
        <f>IF(AP57&lt;0,0,MIN(AP57,AP94))</f>
        <v>412.01092199999999</v>
      </c>
      <c r="AQ97" s="131">
        <f>IF(AQ57&lt;0,0,MIN(AQ57,AQ94))</f>
        <v>419.474537</v>
      </c>
      <c r="AR97" s="131">
        <f>IF(AR57&lt;0,0,MIN(AR57,AR94))</f>
        <v>421.60414699999995</v>
      </c>
      <c r="AS97" s="131">
        <f>IF(AS57&lt;0,0,MIN(AS57,AS94))</f>
        <v>422.35024699999997</v>
      </c>
      <c r="AT97" s="131">
        <f>IF(AT57&lt;0,0,MIN(AT57,AT94))</f>
        <v>429.43537899999995</v>
      </c>
      <c r="AU97" s="131">
        <f>IF(AU57&lt;0,0,MIN(AU57,AU94))</f>
        <v>439.11046699999991</v>
      </c>
      <c r="AV97" s="131">
        <f>IF(AV57&lt;0,0,MIN(AV57,AV94))</f>
        <v>436.50107400000002</v>
      </c>
      <c r="AW97" s="131">
        <f>IF(AW57&lt;0,0,MIN(AW57,AW94))</f>
        <v>437.24547799999999</v>
      </c>
      <c r="AX97" s="131">
        <f>IF(AX57&lt;0,0,MIN(AX57,AX94))</f>
        <v>437.70367799999991</v>
      </c>
      <c r="AY97" s="131">
        <f>IF(AY57&lt;0,0,MIN(AY57,AY94))</f>
        <v>418.53513599999997</v>
      </c>
      <c r="AZ97" s="131">
        <f>IF(AZ57&lt;0,0,MIN(AZ57,AZ94))</f>
        <v>429.74661299999997</v>
      </c>
      <c r="BA97" s="131">
        <f>IF(BA57&lt;0,0,MIN(BA57,BA94))</f>
        <v>425.05627099999998</v>
      </c>
      <c r="BB97" s="131">
        <f>IF(BB57&lt;0,0,MIN(BB57,BB94))</f>
        <v>415.23739699999993</v>
      </c>
      <c r="BC97" s="131">
        <f>IF(BC57&lt;0,0,MIN(BC57,BC94))</f>
        <v>416.19110199999994</v>
      </c>
      <c r="BD97" s="131">
        <f>IF(BD57&lt;0,0,MIN(BD57,BD94))</f>
        <v>370.03182299999997</v>
      </c>
      <c r="BE97" s="131">
        <f>IF(BE57&lt;0,0,MIN(BE57,BE94))</f>
        <v>371.51717099999996</v>
      </c>
      <c r="BF97" s="131">
        <f>IF(BF57&lt;0,0,MIN(BF57,BF94))</f>
        <v>406.21163699999994</v>
      </c>
      <c r="BG97" s="131">
        <f>IF(BG57&lt;0,0,MIN(BG57,BG94))</f>
        <v>399.08028699999994</v>
      </c>
      <c r="BH97" s="131">
        <f>IF(BH57&lt;0,0,MIN(BH57,BH94))</f>
        <v>385.879571</v>
      </c>
      <c r="BI97" s="131">
        <f>IF(BI57&lt;0,0,MIN(BI57,BI94))</f>
        <v>373.30640499999998</v>
      </c>
      <c r="BJ97" s="131">
        <f>IF(BJ57&lt;0,0,MIN(BJ57,BJ94))</f>
        <v>358.82126799999998</v>
      </c>
      <c r="BK97" s="131">
        <f>IF(BK57&lt;0,0,MIN(BK57,BK94))</f>
        <v>349.786089</v>
      </c>
      <c r="BL97" s="131">
        <f>IF(BL57&lt;0,0,MIN(BL57,BL94))</f>
        <v>281.52489599999996</v>
      </c>
      <c r="BM97" s="131">
        <f>IF(BM57&lt;0,0,MIN(BM57,BM94))</f>
        <v>220.24885000000003</v>
      </c>
      <c r="BN97" s="131">
        <f>IF(BN57&lt;0,0,MIN(BN57,BN94))</f>
        <v>227.574781</v>
      </c>
      <c r="BO97" s="131">
        <f>IF(BO57&lt;0,0,MIN(BO57,BO94))</f>
        <v>262.37440500000002</v>
      </c>
      <c r="BP97" s="131">
        <f>IF(BP57&lt;0,0,MIN(BP57,BP94))</f>
        <v>286.283117</v>
      </c>
      <c r="BQ97" s="131">
        <f>IF(BQ57&lt;0,0,MIN(BQ57,BQ94))</f>
        <v>271.29529299999996</v>
      </c>
      <c r="BR97" s="131">
        <f>IF(BR57&lt;0,0,MIN(BR57,BR94))</f>
        <v>249.26678799999999</v>
      </c>
      <c r="BS97" s="131">
        <f>IF(BS57&lt;0,0,MIN(BS57,BS94))</f>
        <v>242.58613349999999</v>
      </c>
      <c r="BT97" s="131">
        <f>IF(BT57&lt;0,0,MIN(BT57,BT94))</f>
        <v>230.7786102</v>
      </c>
      <c r="BU97" s="131">
        <f>IF(BU57&lt;0,0,MIN(BU57,BU94))</f>
        <v>220.34070829999999</v>
      </c>
      <c r="BV97" s="131">
        <f>IF(BV57&lt;0,0,MIN(BV57,BV94))</f>
        <v>211.23898279999997</v>
      </c>
      <c r="BW97" s="131">
        <f>IF(BW57&lt;0,0,MIN(BW57,BW94))</f>
        <v>201.16152335999999</v>
      </c>
      <c r="BX97" s="131">
        <f>IF(BX57&lt;0,0,MIN(BX57,BX94))</f>
        <v>197.31034</v>
      </c>
      <c r="BY97" s="131">
        <f>IF(BY57&lt;0,0,MIN(BY57,BY94))</f>
        <v>197.11909</v>
      </c>
      <c r="BZ97" s="131">
        <f>IF(BZ57&lt;0,0,MIN(BZ57,BZ94))</f>
        <v>191.53800000000001</v>
      </c>
      <c r="CA97" s="131">
        <f>IF(CA57&lt;0,0,MIN(CA57,CA94))</f>
        <v>190.15</v>
      </c>
      <c r="CB97" s="131">
        <f>IF(CB57&lt;0,0,MIN(CB57,CB94))</f>
        <v>150.53000000000003</v>
      </c>
      <c r="CC97" s="131">
        <f>IF(CC57&lt;0,0,MIN(CC57,CC94))</f>
        <v>137.23000000000002</v>
      </c>
      <c r="CD97" s="131">
        <f>IF(CD57&lt;0,0,MIN(CD57,CD94))</f>
        <v>37.729999999999997</v>
      </c>
      <c r="CE97" s="131">
        <f>IF(CE57&lt;0,0,MIN(CE57,CE94))</f>
        <v>41.11</v>
      </c>
      <c r="CF97" s="131">
        <f>IF(CF57&lt;0,0,MIN(CF57,CF94))</f>
        <v>37.729999999999997</v>
      </c>
      <c r="CG97" s="131">
        <f>IF(CG57&lt;0,0,MIN(CG57,CG94))</f>
        <v>16.61</v>
      </c>
      <c r="CH97" s="131">
        <f>IF(CH57&lt;0,0,MIN(CH57,CH94))</f>
        <v>13.23</v>
      </c>
      <c r="CI97" s="131">
        <f>IF(CI57&lt;0,0,MIN(CI57,CI94))</f>
        <v>13.23</v>
      </c>
      <c r="CJ97" s="131">
        <f>IF(CJ57&lt;0,0,MIN(CJ57,CJ94))</f>
        <v>13.23</v>
      </c>
      <c r="CK97" s="131">
        <f>IF(CK57&lt;0,0,MIN(CK57,CK94))</f>
        <v>13.23</v>
      </c>
      <c r="CL97" s="131">
        <f>IF(CL57&lt;0,0,MIN(CL57,CL94))</f>
        <v>9.1300000000000008</v>
      </c>
      <c r="CM97" s="131">
        <f>IF(CM57&lt;0,0,MIN(CM57,CM94))</f>
        <v>9.1300000000000008</v>
      </c>
      <c r="CN97" s="131">
        <f>IF(CN57&lt;0,0,MIN(CN57,CN94))</f>
        <v>9.1300000000000008</v>
      </c>
      <c r="CO97" s="131">
        <f>IF(CO57&lt;0,0,MIN(CO57,CO94))</f>
        <v>9.1300000000000008</v>
      </c>
      <c r="CP97" s="131">
        <f>IF(CP57&lt;0,0,MIN(CP57,CP94))</f>
        <v>9.1300000000000008</v>
      </c>
      <c r="CQ97" s="131">
        <f>IF(CQ57&lt;0,0,MIN(CQ57,CQ94))</f>
        <v>9.1300000000000008</v>
      </c>
      <c r="CR97" s="131">
        <f>IF(CR57&lt;0,0,MIN(CR57,CR94))</f>
        <v>9.1300000000000008</v>
      </c>
      <c r="CS97" s="131">
        <f>IF(CS57&lt;0,0,MIN(CS57,CS94))</f>
        <v>9.1300000000000008</v>
      </c>
      <c r="CT97" s="133">
        <f>SUM(B97:CS97)</f>
        <v>18237.483402860005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0</v>
      </c>
      <c r="AO100" s="8">
        <f t="shared" si="83"/>
        <v>0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0</v>
      </c>
      <c r="AG101" s="8">
        <f t="shared" si="85"/>
        <v>0</v>
      </c>
      <c r="AH101" s="8">
        <f t="shared" ref="AH101:BM101" si="86">AH18-AH45</f>
        <v>225.56</v>
      </c>
      <c r="AI101" s="8">
        <f t="shared" si="86"/>
        <v>300.75</v>
      </c>
      <c r="AJ101" s="8">
        <f t="shared" si="86"/>
        <v>342.83000000000004</v>
      </c>
      <c r="AK101" s="8">
        <f t="shared" si="86"/>
        <v>342.83000000000004</v>
      </c>
      <c r="AL101" s="8">
        <f t="shared" si="86"/>
        <v>342.83000000000004</v>
      </c>
      <c r="AM101" s="8">
        <f t="shared" si="86"/>
        <v>342.83000000000004</v>
      </c>
      <c r="AN101" s="8">
        <f t="shared" si="86"/>
        <v>342.83000000000004</v>
      </c>
      <c r="AO101" s="8">
        <f t="shared" si="86"/>
        <v>342.83000000000004</v>
      </c>
      <c r="AP101" s="8">
        <f t="shared" si="86"/>
        <v>342.83000000000004</v>
      </c>
      <c r="AQ101" s="8">
        <f t="shared" si="86"/>
        <v>342.83000000000004</v>
      </c>
      <c r="AR101" s="8">
        <f t="shared" si="86"/>
        <v>342.83000000000004</v>
      </c>
      <c r="AS101" s="8">
        <f t="shared" si="86"/>
        <v>342.83000000000004</v>
      </c>
      <c r="AT101" s="8">
        <f t="shared" si="86"/>
        <v>342.83000000000004</v>
      </c>
      <c r="AU101" s="8">
        <f t="shared" si="86"/>
        <v>342.83000000000004</v>
      </c>
      <c r="AV101" s="8">
        <f t="shared" si="86"/>
        <v>342.83000000000004</v>
      </c>
      <c r="AW101" s="8">
        <f t="shared" si="86"/>
        <v>342.83000000000004</v>
      </c>
      <c r="AX101" s="8">
        <f t="shared" si="86"/>
        <v>342.83000000000004</v>
      </c>
      <c r="AY101" s="8">
        <f t="shared" si="86"/>
        <v>342.83000000000004</v>
      </c>
      <c r="AZ101" s="8">
        <f t="shared" si="86"/>
        <v>481.5</v>
      </c>
      <c r="BA101" s="8">
        <f t="shared" si="86"/>
        <v>481.5</v>
      </c>
      <c r="BB101" s="8">
        <f t="shared" si="86"/>
        <v>342.83000000000004</v>
      </c>
      <c r="BC101" s="8">
        <f t="shared" si="86"/>
        <v>342.83000000000004</v>
      </c>
      <c r="BD101" s="8">
        <f t="shared" si="86"/>
        <v>481.5</v>
      </c>
      <c r="BE101" s="8">
        <f t="shared" si="86"/>
        <v>481.5</v>
      </c>
      <c r="BF101" s="8">
        <f t="shared" si="86"/>
        <v>375.9</v>
      </c>
      <c r="BG101" s="8">
        <f t="shared" si="86"/>
        <v>270.3</v>
      </c>
      <c r="BH101" s="8">
        <f t="shared" si="86"/>
        <v>164.7</v>
      </c>
      <c r="BI101" s="8">
        <f t="shared" si="86"/>
        <v>59.100000000000023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2.3733124999999999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3"/>
  <sheetViews>
    <sheetView showGridLines="0" topLeftCell="A80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G3" si="0">B4+B12</f>
        <v>3783.6978408602149</v>
      </c>
      <c r="C3" s="19">
        <f t="shared" si="0"/>
        <v>3783.6978408602149</v>
      </c>
      <c r="D3" s="19">
        <f t="shared" si="0"/>
        <v>3783.6978408602149</v>
      </c>
      <c r="E3" s="19">
        <f t="shared" si="0"/>
        <v>3783.6978408602149</v>
      </c>
      <c r="F3" s="19">
        <f t="shared" si="0"/>
        <v>3783.6978408602149</v>
      </c>
      <c r="G3" s="19">
        <f t="shared" si="0"/>
        <v>3783.6978408602149</v>
      </c>
      <c r="H3" s="19">
        <f t="shared" ref="H3:BS3" si="1">H4+H12</f>
        <v>3783.6978408602149</v>
      </c>
      <c r="I3" s="19">
        <f t="shared" si="1"/>
        <v>3783.6978408602149</v>
      </c>
      <c r="J3" s="19">
        <f t="shared" si="1"/>
        <v>3783.6978408602149</v>
      </c>
      <c r="K3" s="19">
        <f t="shared" si="1"/>
        <v>3783.6978408602149</v>
      </c>
      <c r="L3" s="19">
        <f t="shared" si="1"/>
        <v>3783.6978408602149</v>
      </c>
      <c r="M3" s="19">
        <f t="shared" si="1"/>
        <v>3783.6978408602149</v>
      </c>
      <c r="N3" s="19">
        <f t="shared" si="1"/>
        <v>3783.6978408602149</v>
      </c>
      <c r="O3" s="19">
        <f t="shared" si="1"/>
        <v>3783.6978408602149</v>
      </c>
      <c r="P3" s="19">
        <f t="shared" si="1"/>
        <v>3783.6978408602149</v>
      </c>
      <c r="Q3" s="19">
        <f t="shared" si="1"/>
        <v>3783.6978408602149</v>
      </c>
      <c r="R3" s="19">
        <f t="shared" si="1"/>
        <v>3783.6978408602149</v>
      </c>
      <c r="S3" s="19">
        <f t="shared" si="1"/>
        <v>3783.6978408602149</v>
      </c>
      <c r="T3" s="19">
        <f t="shared" si="1"/>
        <v>3783.6978408602149</v>
      </c>
      <c r="U3" s="19">
        <f t="shared" si="1"/>
        <v>3783.6978408602149</v>
      </c>
      <c r="V3" s="19">
        <f t="shared" si="1"/>
        <v>3783.6978408602149</v>
      </c>
      <c r="W3" s="19">
        <f t="shared" si="1"/>
        <v>3783.6978408602149</v>
      </c>
      <c r="X3" s="19">
        <f t="shared" si="1"/>
        <v>3783.6978408602149</v>
      </c>
      <c r="Y3" s="19">
        <f t="shared" si="1"/>
        <v>3783.6978408602149</v>
      </c>
      <c r="Z3" s="19">
        <f t="shared" si="1"/>
        <v>3783.6978408602149</v>
      </c>
      <c r="AA3" s="19">
        <f t="shared" si="1"/>
        <v>3783.6978408602149</v>
      </c>
      <c r="AB3" s="19">
        <f t="shared" si="1"/>
        <v>3783.6978408602149</v>
      </c>
      <c r="AC3" s="19">
        <f t="shared" si="1"/>
        <v>3783.6978408602149</v>
      </c>
      <c r="AD3" s="19">
        <f t="shared" si="1"/>
        <v>3783.6978408602149</v>
      </c>
      <c r="AE3" s="19">
        <f t="shared" si="1"/>
        <v>3783.6978408602149</v>
      </c>
      <c r="AF3" s="19">
        <f t="shared" si="1"/>
        <v>3783.6978408602149</v>
      </c>
      <c r="AG3" s="19">
        <f t="shared" si="1"/>
        <v>3783.6978408602149</v>
      </c>
      <c r="AH3" s="19">
        <f t="shared" si="1"/>
        <v>3783.6978408602149</v>
      </c>
      <c r="AI3" s="19">
        <f t="shared" si="1"/>
        <v>3783.6978408602149</v>
      </c>
      <c r="AJ3" s="19">
        <f t="shared" si="1"/>
        <v>3783.6978408602149</v>
      </c>
      <c r="AK3" s="19">
        <f t="shared" si="1"/>
        <v>3783.6978408602149</v>
      </c>
      <c r="AL3" s="19">
        <f t="shared" si="1"/>
        <v>3783.6978408602149</v>
      </c>
      <c r="AM3" s="19">
        <f t="shared" si="1"/>
        <v>3783.6978408602149</v>
      </c>
      <c r="AN3" s="19">
        <f t="shared" si="1"/>
        <v>3783.6978408602149</v>
      </c>
      <c r="AO3" s="19">
        <f t="shared" si="1"/>
        <v>3783.6978408602149</v>
      </c>
      <c r="AP3" s="19">
        <f t="shared" si="1"/>
        <v>3783.6978408602149</v>
      </c>
      <c r="AQ3" s="19">
        <f t="shared" si="1"/>
        <v>3783.6978408602149</v>
      </c>
      <c r="AR3" s="19">
        <f t="shared" si="1"/>
        <v>3783.6978408602149</v>
      </c>
      <c r="AS3" s="19">
        <f t="shared" si="1"/>
        <v>3783.6978408602149</v>
      </c>
      <c r="AT3" s="19">
        <f t="shared" si="1"/>
        <v>3783.6978408602149</v>
      </c>
      <c r="AU3" s="19">
        <f t="shared" si="1"/>
        <v>3783.6978408602149</v>
      </c>
      <c r="AV3" s="19">
        <f t="shared" si="1"/>
        <v>3783.6978408602149</v>
      </c>
      <c r="AW3" s="19">
        <f t="shared" si="1"/>
        <v>3783.6978408602149</v>
      </c>
      <c r="AX3" s="19">
        <f t="shared" si="1"/>
        <v>3783.6978408602149</v>
      </c>
      <c r="AY3" s="19">
        <f t="shared" si="1"/>
        <v>3783.6978408602149</v>
      </c>
      <c r="AZ3" s="19">
        <f t="shared" si="1"/>
        <v>3783.6978408602149</v>
      </c>
      <c r="BA3" s="19">
        <f t="shared" si="1"/>
        <v>3783.6978408602149</v>
      </c>
      <c r="BB3" s="19">
        <f t="shared" si="1"/>
        <v>3783.6978408602149</v>
      </c>
      <c r="BC3" s="19">
        <f t="shared" si="1"/>
        <v>3783.6978408602149</v>
      </c>
      <c r="BD3" s="19">
        <f t="shared" si="1"/>
        <v>3783.6978408602149</v>
      </c>
      <c r="BE3" s="19">
        <f t="shared" si="1"/>
        <v>3783.6978408602149</v>
      </c>
      <c r="BF3" s="19">
        <f t="shared" si="1"/>
        <v>3783.6978408602149</v>
      </c>
      <c r="BG3" s="19">
        <f t="shared" si="1"/>
        <v>3783.6978408602149</v>
      </c>
      <c r="BH3" s="19">
        <f t="shared" si="1"/>
        <v>3783.6978408602149</v>
      </c>
      <c r="BI3" s="19">
        <f t="shared" si="1"/>
        <v>3783.6978408602149</v>
      </c>
      <c r="BJ3" s="19">
        <f t="shared" si="1"/>
        <v>3783.6978408602149</v>
      </c>
      <c r="BK3" s="19">
        <f t="shared" si="1"/>
        <v>3783.6978408602149</v>
      </c>
      <c r="BL3" s="19">
        <f t="shared" si="1"/>
        <v>3783.6978408602149</v>
      </c>
      <c r="BM3" s="19">
        <f t="shared" si="1"/>
        <v>3783.6978408602149</v>
      </c>
      <c r="BN3" s="19">
        <f t="shared" si="1"/>
        <v>3783.6978408602149</v>
      </c>
      <c r="BO3" s="19">
        <f t="shared" si="1"/>
        <v>3783.6978408602149</v>
      </c>
      <c r="BP3" s="19">
        <f t="shared" si="1"/>
        <v>3783.6978408602149</v>
      </c>
      <c r="BQ3" s="19">
        <f t="shared" si="1"/>
        <v>3783.6978408602149</v>
      </c>
      <c r="BR3" s="19">
        <f t="shared" si="1"/>
        <v>3783.6978408602149</v>
      </c>
      <c r="BS3" s="19">
        <f t="shared" si="1"/>
        <v>3783.6978408602149</v>
      </c>
      <c r="BT3" s="19">
        <f t="shared" ref="BT3:CS3" si="2">BT4+BT12</f>
        <v>3783.6978408602149</v>
      </c>
      <c r="BU3" s="19">
        <f t="shared" si="2"/>
        <v>3783.6978408602149</v>
      </c>
      <c r="BV3" s="19">
        <f t="shared" si="2"/>
        <v>3783.6978408602149</v>
      </c>
      <c r="BW3" s="19">
        <f t="shared" si="2"/>
        <v>3783.6978408602149</v>
      </c>
      <c r="BX3" s="19">
        <f t="shared" si="2"/>
        <v>3783.6978408602149</v>
      </c>
      <c r="BY3" s="19">
        <f t="shared" si="2"/>
        <v>3783.6978408602149</v>
      </c>
      <c r="BZ3" s="19">
        <f t="shared" si="2"/>
        <v>3783.6978408602149</v>
      </c>
      <c r="CA3" s="19">
        <f t="shared" si="2"/>
        <v>3783.6978408602149</v>
      </c>
      <c r="CB3" s="19">
        <f t="shared" si="2"/>
        <v>3783.6978408602149</v>
      </c>
      <c r="CC3" s="19">
        <f t="shared" si="2"/>
        <v>3783.6978408602149</v>
      </c>
      <c r="CD3" s="19">
        <f t="shared" si="2"/>
        <v>3783.6978408602149</v>
      </c>
      <c r="CE3" s="19">
        <f t="shared" si="2"/>
        <v>3783.6978408602149</v>
      </c>
      <c r="CF3" s="19">
        <f t="shared" si="2"/>
        <v>3783.6978408602149</v>
      </c>
      <c r="CG3" s="19">
        <f t="shared" si="2"/>
        <v>3783.6978408602149</v>
      </c>
      <c r="CH3" s="19">
        <f t="shared" si="2"/>
        <v>3783.6978408602149</v>
      </c>
      <c r="CI3" s="19">
        <f t="shared" si="2"/>
        <v>3783.6978408602149</v>
      </c>
      <c r="CJ3" s="19">
        <f t="shared" si="2"/>
        <v>3783.6978408602149</v>
      </c>
      <c r="CK3" s="19">
        <f t="shared" si="2"/>
        <v>3783.6978408602149</v>
      </c>
      <c r="CL3" s="19">
        <f t="shared" si="2"/>
        <v>3783.6978408602149</v>
      </c>
      <c r="CM3" s="19">
        <f t="shared" si="2"/>
        <v>3783.6978408602149</v>
      </c>
      <c r="CN3" s="19">
        <f t="shared" si="2"/>
        <v>3783.6978408602149</v>
      </c>
      <c r="CO3" s="19">
        <f t="shared" si="2"/>
        <v>3783.6978408602149</v>
      </c>
      <c r="CP3" s="19">
        <f t="shared" si="2"/>
        <v>3783.6978408602149</v>
      </c>
      <c r="CQ3" s="19">
        <f t="shared" si="2"/>
        <v>3783.6978408602149</v>
      </c>
      <c r="CR3" s="19">
        <f t="shared" si="2"/>
        <v>3783.6978408602149</v>
      </c>
      <c r="CS3" s="20">
        <f t="shared" si="2"/>
        <v>3783.6978408602149</v>
      </c>
      <c r="CT3" s="74">
        <f t="shared" ref="CT3:CT19" si="3">SUM(B3:CS3)</f>
        <v>363234.99272258056</v>
      </c>
      <c r="CU3" s="150"/>
      <c r="CW3" s="140"/>
    </row>
    <row r="4" spans="1:102">
      <c r="A4" s="22" t="s">
        <v>3</v>
      </c>
      <c r="B4" s="23">
        <f>SUM(B5:B11)</f>
        <v>3715</v>
      </c>
      <c r="C4" s="24">
        <f t="shared" ref="C4:BN4" si="4">SUM(C5:C11)</f>
        <v>3715</v>
      </c>
      <c r="D4" s="24">
        <f t="shared" si="4"/>
        <v>3715</v>
      </c>
      <c r="E4" s="24">
        <f t="shared" si="4"/>
        <v>3715</v>
      </c>
      <c r="F4" s="24">
        <f t="shared" si="4"/>
        <v>3715</v>
      </c>
      <c r="G4" s="24">
        <f t="shared" si="4"/>
        <v>3715</v>
      </c>
      <c r="H4" s="24">
        <f t="shared" si="4"/>
        <v>3715</v>
      </c>
      <c r="I4" s="24">
        <f t="shared" si="4"/>
        <v>3715</v>
      </c>
      <c r="J4" s="24">
        <f t="shared" si="4"/>
        <v>3715</v>
      </c>
      <c r="K4" s="24">
        <f t="shared" si="4"/>
        <v>3715</v>
      </c>
      <c r="L4" s="24">
        <f t="shared" si="4"/>
        <v>3715</v>
      </c>
      <c r="M4" s="24">
        <f t="shared" si="4"/>
        <v>3715</v>
      </c>
      <c r="N4" s="24">
        <f t="shared" si="4"/>
        <v>3715</v>
      </c>
      <c r="O4" s="24">
        <f t="shared" si="4"/>
        <v>3715</v>
      </c>
      <c r="P4" s="24">
        <f t="shared" si="4"/>
        <v>3715</v>
      </c>
      <c r="Q4" s="24">
        <f t="shared" si="4"/>
        <v>3715</v>
      </c>
      <c r="R4" s="24">
        <f t="shared" si="4"/>
        <v>3715</v>
      </c>
      <c r="S4" s="24">
        <f t="shared" si="4"/>
        <v>3715</v>
      </c>
      <c r="T4" s="24">
        <f t="shared" si="4"/>
        <v>3715</v>
      </c>
      <c r="U4" s="24">
        <f t="shared" si="4"/>
        <v>3715</v>
      </c>
      <c r="V4" s="24">
        <f t="shared" si="4"/>
        <v>3715</v>
      </c>
      <c r="W4" s="24">
        <f t="shared" si="4"/>
        <v>3715</v>
      </c>
      <c r="X4" s="24">
        <f t="shared" si="4"/>
        <v>3715</v>
      </c>
      <c r="Y4" s="24">
        <f t="shared" si="4"/>
        <v>3715</v>
      </c>
      <c r="Z4" s="24">
        <f t="shared" si="4"/>
        <v>3715</v>
      </c>
      <c r="AA4" s="24">
        <f t="shared" si="4"/>
        <v>3715</v>
      </c>
      <c r="AB4" s="24">
        <f t="shared" si="4"/>
        <v>3715</v>
      </c>
      <c r="AC4" s="24">
        <f t="shared" si="4"/>
        <v>3715</v>
      </c>
      <c r="AD4" s="24">
        <f t="shared" si="4"/>
        <v>3715</v>
      </c>
      <c r="AE4" s="24">
        <f t="shared" si="4"/>
        <v>3715</v>
      </c>
      <c r="AF4" s="24">
        <f t="shared" si="4"/>
        <v>3715</v>
      </c>
      <c r="AG4" s="24">
        <f t="shared" si="4"/>
        <v>3715</v>
      </c>
      <c r="AH4" s="24">
        <f t="shared" si="4"/>
        <v>3715</v>
      </c>
      <c r="AI4" s="24">
        <f t="shared" si="4"/>
        <v>3715</v>
      </c>
      <c r="AJ4" s="24">
        <f t="shared" si="4"/>
        <v>3715</v>
      </c>
      <c r="AK4" s="24">
        <f t="shared" si="4"/>
        <v>3715</v>
      </c>
      <c r="AL4" s="24">
        <f t="shared" si="4"/>
        <v>3715</v>
      </c>
      <c r="AM4" s="24">
        <f t="shared" si="4"/>
        <v>3715</v>
      </c>
      <c r="AN4" s="24">
        <f t="shared" si="4"/>
        <v>3715</v>
      </c>
      <c r="AO4" s="24">
        <f t="shared" si="4"/>
        <v>3715</v>
      </c>
      <c r="AP4" s="24">
        <f t="shared" si="4"/>
        <v>3715</v>
      </c>
      <c r="AQ4" s="24">
        <f t="shared" si="4"/>
        <v>3715</v>
      </c>
      <c r="AR4" s="24">
        <f t="shared" si="4"/>
        <v>3715</v>
      </c>
      <c r="AS4" s="24">
        <f t="shared" si="4"/>
        <v>3715</v>
      </c>
      <c r="AT4" s="24">
        <f t="shared" si="4"/>
        <v>3715</v>
      </c>
      <c r="AU4" s="24">
        <f t="shared" si="4"/>
        <v>3715</v>
      </c>
      <c r="AV4" s="24">
        <f t="shared" si="4"/>
        <v>3715</v>
      </c>
      <c r="AW4" s="24">
        <f t="shared" si="4"/>
        <v>3715</v>
      </c>
      <c r="AX4" s="24">
        <f t="shared" si="4"/>
        <v>3715</v>
      </c>
      <c r="AY4" s="24">
        <f t="shared" si="4"/>
        <v>3715</v>
      </c>
      <c r="AZ4" s="24">
        <f t="shared" si="4"/>
        <v>3715</v>
      </c>
      <c r="BA4" s="24">
        <f t="shared" si="4"/>
        <v>3715</v>
      </c>
      <c r="BB4" s="24">
        <f t="shared" si="4"/>
        <v>3715</v>
      </c>
      <c r="BC4" s="24">
        <f t="shared" si="4"/>
        <v>3715</v>
      </c>
      <c r="BD4" s="24">
        <f t="shared" si="4"/>
        <v>3715</v>
      </c>
      <c r="BE4" s="24">
        <f t="shared" si="4"/>
        <v>3715</v>
      </c>
      <c r="BF4" s="24">
        <f t="shared" si="4"/>
        <v>3715</v>
      </c>
      <c r="BG4" s="24">
        <f t="shared" si="4"/>
        <v>3715</v>
      </c>
      <c r="BH4" s="24">
        <f t="shared" si="4"/>
        <v>3715</v>
      </c>
      <c r="BI4" s="24">
        <f t="shared" si="4"/>
        <v>3715</v>
      </c>
      <c r="BJ4" s="24">
        <f t="shared" si="4"/>
        <v>3715</v>
      </c>
      <c r="BK4" s="24">
        <f t="shared" si="4"/>
        <v>3715</v>
      </c>
      <c r="BL4" s="24">
        <f t="shared" si="4"/>
        <v>3715</v>
      </c>
      <c r="BM4" s="24">
        <f t="shared" si="4"/>
        <v>3715</v>
      </c>
      <c r="BN4" s="24">
        <f t="shared" si="4"/>
        <v>3715</v>
      </c>
      <c r="BO4" s="24">
        <f t="shared" ref="BO4:CS4" si="5">SUM(BO5:BO11)</f>
        <v>3715</v>
      </c>
      <c r="BP4" s="24">
        <f t="shared" si="5"/>
        <v>3715</v>
      </c>
      <c r="BQ4" s="24">
        <f t="shared" si="5"/>
        <v>3715</v>
      </c>
      <c r="BR4" s="24">
        <f t="shared" si="5"/>
        <v>3715</v>
      </c>
      <c r="BS4" s="24">
        <f t="shared" si="5"/>
        <v>3715</v>
      </c>
      <c r="BT4" s="24">
        <f t="shared" si="5"/>
        <v>3715</v>
      </c>
      <c r="BU4" s="24">
        <f t="shared" si="5"/>
        <v>3715</v>
      </c>
      <c r="BV4" s="24">
        <f t="shared" si="5"/>
        <v>3715</v>
      </c>
      <c r="BW4" s="24">
        <f t="shared" si="5"/>
        <v>3715</v>
      </c>
      <c r="BX4" s="24">
        <f t="shared" si="5"/>
        <v>3715</v>
      </c>
      <c r="BY4" s="24">
        <f t="shared" si="5"/>
        <v>3715</v>
      </c>
      <c r="BZ4" s="24">
        <f t="shared" si="5"/>
        <v>3715</v>
      </c>
      <c r="CA4" s="24">
        <f t="shared" si="5"/>
        <v>3715</v>
      </c>
      <c r="CB4" s="24">
        <f t="shared" si="5"/>
        <v>3715</v>
      </c>
      <c r="CC4" s="24">
        <f t="shared" si="5"/>
        <v>3715</v>
      </c>
      <c r="CD4" s="24">
        <f t="shared" si="5"/>
        <v>3715</v>
      </c>
      <c r="CE4" s="24">
        <f t="shared" si="5"/>
        <v>3715</v>
      </c>
      <c r="CF4" s="24">
        <f t="shared" si="5"/>
        <v>3715</v>
      </c>
      <c r="CG4" s="24">
        <f t="shared" si="5"/>
        <v>3715</v>
      </c>
      <c r="CH4" s="24">
        <f t="shared" si="5"/>
        <v>3715</v>
      </c>
      <c r="CI4" s="24">
        <f t="shared" si="5"/>
        <v>3715</v>
      </c>
      <c r="CJ4" s="24">
        <f t="shared" si="5"/>
        <v>3715</v>
      </c>
      <c r="CK4" s="24">
        <f t="shared" si="5"/>
        <v>3715</v>
      </c>
      <c r="CL4" s="24">
        <f t="shared" si="5"/>
        <v>3715</v>
      </c>
      <c r="CM4" s="24">
        <f t="shared" si="5"/>
        <v>3715</v>
      </c>
      <c r="CN4" s="24">
        <f t="shared" si="5"/>
        <v>3715</v>
      </c>
      <c r="CO4" s="24">
        <f t="shared" si="5"/>
        <v>3715</v>
      </c>
      <c r="CP4" s="24">
        <f t="shared" si="5"/>
        <v>3715</v>
      </c>
      <c r="CQ4" s="24">
        <f t="shared" si="5"/>
        <v>3715</v>
      </c>
      <c r="CR4" s="24">
        <f t="shared" si="5"/>
        <v>3715</v>
      </c>
      <c r="CS4" s="25">
        <f t="shared" si="5"/>
        <v>3715</v>
      </c>
      <c r="CT4" s="31">
        <f t="shared" si="3"/>
        <v>356640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3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3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3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3"/>
        <v>40320</v>
      </c>
      <c r="CU8" s="152"/>
      <c r="CV8" s="163"/>
      <c r="CW8" s="140"/>
    </row>
    <row r="9" spans="1:102">
      <c r="A9" s="31" t="s">
        <v>8</v>
      </c>
      <c r="B9" s="32">
        <v>470</v>
      </c>
      <c r="C9" s="33">
        <v>470</v>
      </c>
      <c r="D9" s="33">
        <v>470</v>
      </c>
      <c r="E9" s="33">
        <v>470</v>
      </c>
      <c r="F9" s="33">
        <v>470</v>
      </c>
      <c r="G9" s="33">
        <v>470</v>
      </c>
      <c r="H9" s="33">
        <v>470</v>
      </c>
      <c r="I9" s="33">
        <v>470</v>
      </c>
      <c r="J9" s="33">
        <v>470</v>
      </c>
      <c r="K9" s="33">
        <v>470</v>
      </c>
      <c r="L9" s="33">
        <v>470</v>
      </c>
      <c r="M9" s="33">
        <v>470</v>
      </c>
      <c r="N9" s="33">
        <v>470</v>
      </c>
      <c r="O9" s="33">
        <v>470</v>
      </c>
      <c r="P9" s="33">
        <v>470</v>
      </c>
      <c r="Q9" s="33">
        <v>470</v>
      </c>
      <c r="R9" s="33">
        <v>470</v>
      </c>
      <c r="S9" s="33">
        <v>470</v>
      </c>
      <c r="T9" s="33">
        <v>470</v>
      </c>
      <c r="U9" s="33">
        <v>470</v>
      </c>
      <c r="V9" s="33">
        <v>470</v>
      </c>
      <c r="W9" s="33">
        <v>470</v>
      </c>
      <c r="X9" s="33">
        <v>470</v>
      </c>
      <c r="Y9" s="33">
        <v>470</v>
      </c>
      <c r="Z9" s="33">
        <v>470</v>
      </c>
      <c r="AA9" s="33">
        <v>470</v>
      </c>
      <c r="AB9" s="33">
        <v>470</v>
      </c>
      <c r="AC9" s="33">
        <v>470</v>
      </c>
      <c r="AD9" s="33">
        <v>470</v>
      </c>
      <c r="AE9" s="33">
        <v>470</v>
      </c>
      <c r="AF9" s="33">
        <v>470</v>
      </c>
      <c r="AG9" s="33">
        <v>470</v>
      </c>
      <c r="AH9" s="33">
        <v>470</v>
      </c>
      <c r="AI9" s="33">
        <v>470</v>
      </c>
      <c r="AJ9" s="33">
        <v>470</v>
      </c>
      <c r="AK9" s="33">
        <v>470</v>
      </c>
      <c r="AL9" s="33">
        <v>470</v>
      </c>
      <c r="AM9" s="33">
        <v>470</v>
      </c>
      <c r="AN9" s="33">
        <v>470</v>
      </c>
      <c r="AO9" s="33">
        <v>470</v>
      </c>
      <c r="AP9" s="33">
        <v>470</v>
      </c>
      <c r="AQ9" s="33">
        <v>470</v>
      </c>
      <c r="AR9" s="33">
        <v>470</v>
      </c>
      <c r="AS9" s="33">
        <v>470</v>
      </c>
      <c r="AT9" s="33">
        <v>470</v>
      </c>
      <c r="AU9" s="33">
        <v>470</v>
      </c>
      <c r="AV9" s="33">
        <v>470</v>
      </c>
      <c r="AW9" s="33">
        <v>470</v>
      </c>
      <c r="AX9" s="33">
        <v>470</v>
      </c>
      <c r="AY9" s="33">
        <v>470</v>
      </c>
      <c r="AZ9" s="33">
        <v>470</v>
      </c>
      <c r="BA9" s="33">
        <v>470</v>
      </c>
      <c r="BB9" s="33">
        <v>470</v>
      </c>
      <c r="BC9" s="33">
        <v>470</v>
      </c>
      <c r="BD9" s="33">
        <v>470</v>
      </c>
      <c r="BE9" s="33">
        <v>470</v>
      </c>
      <c r="BF9" s="33">
        <v>470</v>
      </c>
      <c r="BG9" s="33">
        <v>470</v>
      </c>
      <c r="BH9" s="33">
        <v>470</v>
      </c>
      <c r="BI9" s="33">
        <v>470</v>
      </c>
      <c r="BJ9" s="33">
        <v>470</v>
      </c>
      <c r="BK9" s="33">
        <v>470</v>
      </c>
      <c r="BL9" s="33">
        <v>470</v>
      </c>
      <c r="BM9" s="33">
        <v>470</v>
      </c>
      <c r="BN9" s="33">
        <v>470</v>
      </c>
      <c r="BO9" s="33">
        <v>470</v>
      </c>
      <c r="BP9" s="33">
        <v>470</v>
      </c>
      <c r="BQ9" s="33">
        <v>470</v>
      </c>
      <c r="BR9" s="33">
        <v>470</v>
      </c>
      <c r="BS9" s="33">
        <v>470</v>
      </c>
      <c r="BT9" s="33">
        <v>470</v>
      </c>
      <c r="BU9" s="33">
        <v>470</v>
      </c>
      <c r="BV9" s="33">
        <v>470</v>
      </c>
      <c r="BW9" s="33">
        <v>470</v>
      </c>
      <c r="BX9" s="33">
        <v>470</v>
      </c>
      <c r="BY9" s="33">
        <v>470</v>
      </c>
      <c r="BZ9" s="33">
        <v>470</v>
      </c>
      <c r="CA9" s="33">
        <v>470</v>
      </c>
      <c r="CB9" s="33">
        <v>470</v>
      </c>
      <c r="CC9" s="33">
        <v>470</v>
      </c>
      <c r="CD9" s="33">
        <v>470</v>
      </c>
      <c r="CE9" s="33">
        <v>470</v>
      </c>
      <c r="CF9" s="33">
        <v>470</v>
      </c>
      <c r="CG9" s="33">
        <v>470</v>
      </c>
      <c r="CH9" s="33">
        <v>470</v>
      </c>
      <c r="CI9" s="33">
        <v>470</v>
      </c>
      <c r="CJ9" s="33">
        <v>470</v>
      </c>
      <c r="CK9" s="33">
        <v>470</v>
      </c>
      <c r="CL9" s="33">
        <v>470</v>
      </c>
      <c r="CM9" s="33">
        <v>470</v>
      </c>
      <c r="CN9" s="33">
        <v>470</v>
      </c>
      <c r="CO9" s="33">
        <v>470</v>
      </c>
      <c r="CP9" s="33">
        <v>470</v>
      </c>
      <c r="CQ9" s="33">
        <v>470</v>
      </c>
      <c r="CR9" s="33">
        <v>470</v>
      </c>
      <c r="CS9" s="34">
        <v>470</v>
      </c>
      <c r="CT9" s="31">
        <f t="shared" si="3"/>
        <v>45120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3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3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3"/>
        <v>6594.9927225806532</v>
      </c>
      <c r="CU12" s="281"/>
      <c r="CW12" s="140"/>
    </row>
    <row r="13" spans="1:102">
      <c r="A13" s="39" t="s">
        <v>12</v>
      </c>
      <c r="B13" s="40">
        <f t="shared" ref="B13:AG13" si="6">SUM(B14:B14)</f>
        <v>2192.61</v>
      </c>
      <c r="C13" s="41">
        <f t="shared" si="6"/>
        <v>2156.67</v>
      </c>
      <c r="D13" s="41">
        <f t="shared" si="6"/>
        <v>2155.75</v>
      </c>
      <c r="E13" s="41">
        <f t="shared" si="6"/>
        <v>2155.75</v>
      </c>
      <c r="F13" s="41">
        <f t="shared" si="6"/>
        <v>2155.75</v>
      </c>
      <c r="G13" s="41">
        <f t="shared" si="6"/>
        <v>2155.75</v>
      </c>
      <c r="H13" s="41">
        <f t="shared" si="6"/>
        <v>2155.8200000000002</v>
      </c>
      <c r="I13" s="41">
        <f t="shared" si="6"/>
        <v>2155.8200000000002</v>
      </c>
      <c r="J13" s="41">
        <f t="shared" si="6"/>
        <v>2155.8200000000002</v>
      </c>
      <c r="K13" s="41">
        <f t="shared" si="6"/>
        <v>2155.8200000000002</v>
      </c>
      <c r="L13" s="41">
        <f t="shared" si="6"/>
        <v>2155.8200000000002</v>
      </c>
      <c r="M13" s="41">
        <f t="shared" si="6"/>
        <v>2155.8200000000002</v>
      </c>
      <c r="N13" s="41">
        <f t="shared" si="6"/>
        <v>2155.8200000000002</v>
      </c>
      <c r="O13" s="41">
        <f t="shared" si="6"/>
        <v>2155.8200000000002</v>
      </c>
      <c r="P13" s="41">
        <f t="shared" si="6"/>
        <v>2155.8200000000002</v>
      </c>
      <c r="Q13" s="41">
        <f t="shared" si="6"/>
        <v>2155.8200000000002</v>
      </c>
      <c r="R13" s="41">
        <f t="shared" si="6"/>
        <v>2155.88</v>
      </c>
      <c r="S13" s="41">
        <f t="shared" si="6"/>
        <v>2155.88</v>
      </c>
      <c r="T13" s="41">
        <f t="shared" si="6"/>
        <v>2155.81</v>
      </c>
      <c r="U13" s="41">
        <f t="shared" si="6"/>
        <v>2155.81</v>
      </c>
      <c r="V13" s="41">
        <f t="shared" si="6"/>
        <v>2155.81</v>
      </c>
      <c r="W13" s="41">
        <f t="shared" si="6"/>
        <v>2155.81</v>
      </c>
      <c r="X13" s="41">
        <f t="shared" si="6"/>
        <v>2155.81</v>
      </c>
      <c r="Y13" s="41">
        <f t="shared" si="6"/>
        <v>2155.98</v>
      </c>
      <c r="Z13" s="41">
        <f t="shared" si="6"/>
        <v>2155.98</v>
      </c>
      <c r="AA13" s="41">
        <f t="shared" si="6"/>
        <v>2155.98</v>
      </c>
      <c r="AB13" s="41">
        <f t="shared" si="6"/>
        <v>2155.98</v>
      </c>
      <c r="AC13" s="41">
        <f t="shared" si="6"/>
        <v>2155.98</v>
      </c>
      <c r="AD13" s="41">
        <f t="shared" si="6"/>
        <v>2155.87</v>
      </c>
      <c r="AE13" s="41">
        <f t="shared" si="6"/>
        <v>2155.87</v>
      </c>
      <c r="AF13" s="41">
        <f t="shared" si="6"/>
        <v>2155.94</v>
      </c>
      <c r="AG13" s="41">
        <f t="shared" si="6"/>
        <v>2155.94</v>
      </c>
      <c r="AH13" s="41">
        <f t="shared" ref="AH13:BM13" si="7">SUM(AH14:AH14)</f>
        <v>2155.94</v>
      </c>
      <c r="AI13" s="41">
        <f t="shared" si="7"/>
        <v>2155.94</v>
      </c>
      <c r="AJ13" s="41">
        <f t="shared" si="7"/>
        <v>2155.94</v>
      </c>
      <c r="AK13" s="41">
        <f t="shared" si="7"/>
        <v>2155.94</v>
      </c>
      <c r="AL13" s="41">
        <f t="shared" si="7"/>
        <v>2156</v>
      </c>
      <c r="AM13" s="41">
        <f t="shared" si="7"/>
        <v>2156</v>
      </c>
      <c r="AN13" s="41">
        <f t="shared" si="7"/>
        <v>2156.14</v>
      </c>
      <c r="AO13" s="41">
        <f t="shared" si="7"/>
        <v>2156.25</v>
      </c>
      <c r="AP13" s="41">
        <f t="shared" si="7"/>
        <v>2158.2399999999998</v>
      </c>
      <c r="AQ13" s="41">
        <f t="shared" si="7"/>
        <v>2158.44</v>
      </c>
      <c r="AR13" s="41">
        <f t="shared" si="7"/>
        <v>2158.44</v>
      </c>
      <c r="AS13" s="41">
        <f t="shared" si="7"/>
        <v>2158.44</v>
      </c>
      <c r="AT13" s="41">
        <f t="shared" si="7"/>
        <v>2158.44</v>
      </c>
      <c r="AU13" s="41">
        <f t="shared" si="7"/>
        <v>2158.44</v>
      </c>
      <c r="AV13" s="41">
        <f t="shared" si="7"/>
        <v>2158.44</v>
      </c>
      <c r="AW13" s="41">
        <f t="shared" si="7"/>
        <v>2158.44</v>
      </c>
      <c r="AX13" s="41">
        <f t="shared" si="7"/>
        <v>2158.44</v>
      </c>
      <c r="AY13" s="41">
        <f t="shared" si="7"/>
        <v>2158.44</v>
      </c>
      <c r="AZ13" s="41">
        <f t="shared" si="7"/>
        <v>2156.4299999999998</v>
      </c>
      <c r="BA13" s="41">
        <f t="shared" si="7"/>
        <v>2156.21</v>
      </c>
      <c r="BB13" s="41">
        <f t="shared" si="7"/>
        <v>2156.2399999999998</v>
      </c>
      <c r="BC13" s="41">
        <f t="shared" si="7"/>
        <v>2156.2399999999998</v>
      </c>
      <c r="BD13" s="41">
        <f t="shared" si="7"/>
        <v>2152.7800000000002</v>
      </c>
      <c r="BE13" s="41">
        <f t="shared" si="7"/>
        <v>2152.7800000000002</v>
      </c>
      <c r="BF13" s="41">
        <f t="shared" si="7"/>
        <v>2152.7800000000002</v>
      </c>
      <c r="BG13" s="41">
        <f t="shared" si="7"/>
        <v>2152.7800000000002</v>
      </c>
      <c r="BH13" s="41">
        <f t="shared" si="7"/>
        <v>2152.61</v>
      </c>
      <c r="BI13" s="41">
        <f t="shared" si="7"/>
        <v>2152.46</v>
      </c>
      <c r="BJ13" s="41">
        <f t="shared" si="7"/>
        <v>2154.44</v>
      </c>
      <c r="BK13" s="41">
        <f t="shared" si="7"/>
        <v>2154.44</v>
      </c>
      <c r="BL13" s="41">
        <f t="shared" si="7"/>
        <v>2155.77</v>
      </c>
      <c r="BM13" s="41">
        <f t="shared" si="7"/>
        <v>2155.77</v>
      </c>
      <c r="BN13" s="41">
        <f t="shared" ref="BN13:CS13" si="8">SUM(BN14:BN14)</f>
        <v>2155.77</v>
      </c>
      <c r="BO13" s="41">
        <f t="shared" si="8"/>
        <v>2155.77</v>
      </c>
      <c r="BP13" s="41">
        <f t="shared" si="8"/>
        <v>2155.77</v>
      </c>
      <c r="BQ13" s="41">
        <f t="shared" si="8"/>
        <v>2155.77</v>
      </c>
      <c r="BR13" s="41">
        <f t="shared" si="8"/>
        <v>2151.86</v>
      </c>
      <c r="BS13" s="41">
        <f t="shared" si="8"/>
        <v>2151.86</v>
      </c>
      <c r="BT13" s="41">
        <f t="shared" si="8"/>
        <v>2151.86</v>
      </c>
      <c r="BU13" s="41">
        <f t="shared" si="8"/>
        <v>2151.86</v>
      </c>
      <c r="BV13" s="41">
        <f t="shared" si="8"/>
        <v>2151.86</v>
      </c>
      <c r="BW13" s="41">
        <f t="shared" si="8"/>
        <v>2151.86</v>
      </c>
      <c r="BX13" s="41">
        <f t="shared" si="8"/>
        <v>2151.9</v>
      </c>
      <c r="BY13" s="41">
        <f t="shared" si="8"/>
        <v>2151.9</v>
      </c>
      <c r="BZ13" s="41">
        <f t="shared" si="8"/>
        <v>2152.0500000000002</v>
      </c>
      <c r="CA13" s="41">
        <f t="shared" si="8"/>
        <v>2152.0500000000002</v>
      </c>
      <c r="CB13" s="41">
        <f t="shared" si="8"/>
        <v>2152.0500000000002</v>
      </c>
      <c r="CC13" s="41">
        <f t="shared" si="8"/>
        <v>2152.0500000000002</v>
      </c>
      <c r="CD13" s="41">
        <f t="shared" si="8"/>
        <v>2152.0500000000002</v>
      </c>
      <c r="CE13" s="41">
        <f t="shared" si="8"/>
        <v>2152.0500000000002</v>
      </c>
      <c r="CF13" s="41">
        <f t="shared" si="8"/>
        <v>2152.0500000000002</v>
      </c>
      <c r="CG13" s="41">
        <f t="shared" si="8"/>
        <v>2151.9</v>
      </c>
      <c r="CH13" s="41">
        <f t="shared" si="8"/>
        <v>2151.9</v>
      </c>
      <c r="CI13" s="41">
        <f t="shared" si="8"/>
        <v>2151.9</v>
      </c>
      <c r="CJ13" s="41">
        <f t="shared" si="8"/>
        <v>2151.9</v>
      </c>
      <c r="CK13" s="41">
        <f t="shared" si="8"/>
        <v>2151.9</v>
      </c>
      <c r="CL13" s="41">
        <f t="shared" si="8"/>
        <v>2152.0700000000002</v>
      </c>
      <c r="CM13" s="41">
        <f t="shared" si="8"/>
        <v>2152.0700000000002</v>
      </c>
      <c r="CN13" s="41">
        <f t="shared" si="8"/>
        <v>2152.0700000000002</v>
      </c>
      <c r="CO13" s="41">
        <f t="shared" si="8"/>
        <v>2151.92</v>
      </c>
      <c r="CP13" s="41">
        <f t="shared" si="8"/>
        <v>2151.92</v>
      </c>
      <c r="CQ13" s="41">
        <f t="shared" si="8"/>
        <v>2151.92</v>
      </c>
      <c r="CR13" s="41">
        <f t="shared" si="8"/>
        <v>2151.92</v>
      </c>
      <c r="CS13" s="42">
        <f t="shared" si="8"/>
        <v>2151.92</v>
      </c>
      <c r="CT13" s="146">
        <f t="shared" si="3"/>
        <v>206896.58999999988</v>
      </c>
      <c r="CU13" s="150"/>
      <c r="CW13" s="140"/>
    </row>
    <row r="14" spans="1:102">
      <c r="A14" s="31" t="s">
        <v>13</v>
      </c>
      <c r="B14" s="43">
        <v>2192.61</v>
      </c>
      <c r="C14" s="44">
        <v>2156.67</v>
      </c>
      <c r="D14" s="44">
        <v>2155.75</v>
      </c>
      <c r="E14" s="44">
        <v>2155.75</v>
      </c>
      <c r="F14" s="44">
        <v>2155.75</v>
      </c>
      <c r="G14" s="44">
        <v>2155.75</v>
      </c>
      <c r="H14" s="44">
        <v>2155.8200000000002</v>
      </c>
      <c r="I14" s="44">
        <v>2155.8200000000002</v>
      </c>
      <c r="J14" s="44">
        <v>2155.8200000000002</v>
      </c>
      <c r="K14" s="44">
        <v>2155.8200000000002</v>
      </c>
      <c r="L14" s="44">
        <v>2155.8200000000002</v>
      </c>
      <c r="M14" s="44">
        <v>2155.8200000000002</v>
      </c>
      <c r="N14" s="44">
        <v>2155.8200000000002</v>
      </c>
      <c r="O14" s="44">
        <v>2155.8200000000002</v>
      </c>
      <c r="P14" s="44">
        <v>2155.8200000000002</v>
      </c>
      <c r="Q14" s="44">
        <v>2155.8200000000002</v>
      </c>
      <c r="R14" s="44">
        <v>2155.88</v>
      </c>
      <c r="S14" s="44">
        <v>2155.88</v>
      </c>
      <c r="T14" s="44">
        <v>2155.81</v>
      </c>
      <c r="U14" s="44">
        <v>2155.81</v>
      </c>
      <c r="V14" s="44">
        <v>2155.81</v>
      </c>
      <c r="W14" s="44">
        <v>2155.81</v>
      </c>
      <c r="X14" s="44">
        <v>2155.81</v>
      </c>
      <c r="Y14" s="44">
        <v>2155.98</v>
      </c>
      <c r="Z14" s="44">
        <v>2155.98</v>
      </c>
      <c r="AA14" s="44">
        <v>2155.98</v>
      </c>
      <c r="AB14" s="44">
        <v>2155.98</v>
      </c>
      <c r="AC14" s="44">
        <v>2155.98</v>
      </c>
      <c r="AD14" s="44">
        <v>2155.87</v>
      </c>
      <c r="AE14" s="44">
        <v>2155.87</v>
      </c>
      <c r="AF14" s="44">
        <v>2155.94</v>
      </c>
      <c r="AG14" s="44">
        <v>2155.94</v>
      </c>
      <c r="AH14" s="44">
        <v>2155.94</v>
      </c>
      <c r="AI14" s="44">
        <v>2155.94</v>
      </c>
      <c r="AJ14" s="44">
        <v>2155.94</v>
      </c>
      <c r="AK14" s="44">
        <v>2155.94</v>
      </c>
      <c r="AL14" s="44">
        <v>2156</v>
      </c>
      <c r="AM14" s="44">
        <v>2156</v>
      </c>
      <c r="AN14" s="44">
        <v>2156.14</v>
      </c>
      <c r="AO14" s="44">
        <v>2156.25</v>
      </c>
      <c r="AP14" s="44">
        <v>2158.2399999999998</v>
      </c>
      <c r="AQ14" s="44">
        <v>2158.44</v>
      </c>
      <c r="AR14" s="44">
        <v>2158.44</v>
      </c>
      <c r="AS14" s="44">
        <v>2158.44</v>
      </c>
      <c r="AT14" s="44">
        <v>2158.44</v>
      </c>
      <c r="AU14" s="44">
        <v>2158.44</v>
      </c>
      <c r="AV14" s="44">
        <v>2158.44</v>
      </c>
      <c r="AW14" s="44">
        <v>2158.44</v>
      </c>
      <c r="AX14" s="44">
        <v>2158.44</v>
      </c>
      <c r="AY14" s="44">
        <v>2158.44</v>
      </c>
      <c r="AZ14" s="44">
        <v>2156.4299999999998</v>
      </c>
      <c r="BA14" s="44">
        <v>2156.21</v>
      </c>
      <c r="BB14" s="44">
        <v>2156.2399999999998</v>
      </c>
      <c r="BC14" s="44">
        <v>2156.2399999999998</v>
      </c>
      <c r="BD14" s="44">
        <v>2152.7800000000002</v>
      </c>
      <c r="BE14" s="44">
        <v>2152.7800000000002</v>
      </c>
      <c r="BF14" s="44">
        <v>2152.7800000000002</v>
      </c>
      <c r="BG14" s="44">
        <v>2152.7800000000002</v>
      </c>
      <c r="BH14" s="44">
        <v>2152.61</v>
      </c>
      <c r="BI14" s="44">
        <v>2152.46</v>
      </c>
      <c r="BJ14" s="44">
        <v>2154.44</v>
      </c>
      <c r="BK14" s="44">
        <v>2154.44</v>
      </c>
      <c r="BL14" s="44">
        <v>2155.77</v>
      </c>
      <c r="BM14" s="44">
        <v>2155.77</v>
      </c>
      <c r="BN14" s="44">
        <v>2155.77</v>
      </c>
      <c r="BO14" s="44">
        <v>2155.77</v>
      </c>
      <c r="BP14" s="44">
        <v>2155.77</v>
      </c>
      <c r="BQ14" s="44">
        <v>2155.77</v>
      </c>
      <c r="BR14" s="44">
        <v>2151.86</v>
      </c>
      <c r="BS14" s="44">
        <v>2151.86</v>
      </c>
      <c r="BT14" s="44">
        <v>2151.86</v>
      </c>
      <c r="BU14" s="44">
        <v>2151.86</v>
      </c>
      <c r="BV14" s="44">
        <v>2151.86</v>
      </c>
      <c r="BW14" s="44">
        <v>2151.86</v>
      </c>
      <c r="BX14" s="44">
        <v>2151.9</v>
      </c>
      <c r="BY14" s="44">
        <v>2151.9</v>
      </c>
      <c r="BZ14" s="44">
        <v>2152.0500000000002</v>
      </c>
      <c r="CA14" s="44">
        <v>2152.0500000000002</v>
      </c>
      <c r="CB14" s="44">
        <v>2152.0500000000002</v>
      </c>
      <c r="CC14" s="44">
        <v>2152.0500000000002</v>
      </c>
      <c r="CD14" s="44">
        <v>2152.0500000000002</v>
      </c>
      <c r="CE14" s="44">
        <v>2152.0500000000002</v>
      </c>
      <c r="CF14" s="44">
        <v>2152.0500000000002</v>
      </c>
      <c r="CG14" s="44">
        <v>2151.9</v>
      </c>
      <c r="CH14" s="44">
        <v>2151.9</v>
      </c>
      <c r="CI14" s="44">
        <v>2151.9</v>
      </c>
      <c r="CJ14" s="44">
        <v>2151.9</v>
      </c>
      <c r="CK14" s="44">
        <v>2151.9</v>
      </c>
      <c r="CL14" s="44">
        <v>2152.0700000000002</v>
      </c>
      <c r="CM14" s="44">
        <v>2152.0700000000002</v>
      </c>
      <c r="CN14" s="44">
        <v>2152.0700000000002</v>
      </c>
      <c r="CO14" s="44">
        <v>2151.92</v>
      </c>
      <c r="CP14" s="44">
        <v>2151.92</v>
      </c>
      <c r="CQ14" s="44">
        <v>2151.92</v>
      </c>
      <c r="CR14" s="44">
        <v>2151.92</v>
      </c>
      <c r="CS14" s="45">
        <v>2151.92</v>
      </c>
      <c r="CT14" s="31">
        <f t="shared" si="3"/>
        <v>206896.58999999988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9">SUM(C16:C19)</f>
        <v>1970.45</v>
      </c>
      <c r="D15" s="41">
        <f t="shared" si="9"/>
        <v>1970.45</v>
      </c>
      <c r="E15" s="41">
        <f t="shared" si="9"/>
        <v>1970.45</v>
      </c>
      <c r="F15" s="41">
        <f t="shared" si="9"/>
        <v>1970.45</v>
      </c>
      <c r="G15" s="41">
        <f t="shared" si="9"/>
        <v>1970.45</v>
      </c>
      <c r="H15" s="41">
        <f t="shared" si="9"/>
        <v>1970.45</v>
      </c>
      <c r="I15" s="41">
        <f t="shared" si="9"/>
        <v>1970.45</v>
      </c>
      <c r="J15" s="41">
        <f t="shared" si="9"/>
        <v>1970.45</v>
      </c>
      <c r="K15" s="41">
        <f t="shared" si="9"/>
        <v>1970.45</v>
      </c>
      <c r="L15" s="41">
        <f t="shared" si="9"/>
        <v>1970.45</v>
      </c>
      <c r="M15" s="41">
        <f t="shared" si="9"/>
        <v>1970.45</v>
      </c>
      <c r="N15" s="41">
        <f t="shared" si="9"/>
        <v>1970.45</v>
      </c>
      <c r="O15" s="41">
        <f t="shared" si="9"/>
        <v>1970.45</v>
      </c>
      <c r="P15" s="41">
        <f t="shared" si="9"/>
        <v>1970.45</v>
      </c>
      <c r="Q15" s="41">
        <f t="shared" si="9"/>
        <v>1970.45</v>
      </c>
      <c r="R15" s="41">
        <f t="shared" si="9"/>
        <v>1970.45</v>
      </c>
      <c r="S15" s="41">
        <f t="shared" si="9"/>
        <v>1970.45</v>
      </c>
      <c r="T15" s="41">
        <f t="shared" si="9"/>
        <v>1970.45</v>
      </c>
      <c r="U15" s="41">
        <f t="shared" si="9"/>
        <v>1970.45</v>
      </c>
      <c r="V15" s="41">
        <f t="shared" si="9"/>
        <v>1970.45</v>
      </c>
      <c r="W15" s="41">
        <f t="shared" si="9"/>
        <v>1970.45</v>
      </c>
      <c r="X15" s="41">
        <f t="shared" si="9"/>
        <v>1970.45</v>
      </c>
      <c r="Y15" s="41">
        <f t="shared" si="9"/>
        <v>1970.45</v>
      </c>
      <c r="Z15" s="41">
        <f t="shared" si="9"/>
        <v>1970.45</v>
      </c>
      <c r="AA15" s="41">
        <f t="shared" si="9"/>
        <v>1970.45</v>
      </c>
      <c r="AB15" s="41">
        <f t="shared" si="9"/>
        <v>1970.45</v>
      </c>
      <c r="AC15" s="41">
        <f t="shared" si="9"/>
        <v>1970.45</v>
      </c>
      <c r="AD15" s="41">
        <f t="shared" si="9"/>
        <v>1970.45</v>
      </c>
      <c r="AE15" s="41">
        <f t="shared" si="9"/>
        <v>1970.45</v>
      </c>
      <c r="AF15" s="41">
        <f t="shared" si="9"/>
        <v>1970.45</v>
      </c>
      <c r="AG15" s="41">
        <f t="shared" si="9"/>
        <v>1970.45</v>
      </c>
      <c r="AH15" s="41">
        <f t="shared" si="9"/>
        <v>1970.45</v>
      </c>
      <c r="AI15" s="41">
        <f t="shared" si="9"/>
        <v>1970.45</v>
      </c>
      <c r="AJ15" s="41">
        <f t="shared" si="9"/>
        <v>1970.45</v>
      </c>
      <c r="AK15" s="41">
        <f t="shared" si="9"/>
        <v>1970.45</v>
      </c>
      <c r="AL15" s="41">
        <f t="shared" si="9"/>
        <v>1970.45</v>
      </c>
      <c r="AM15" s="41">
        <f t="shared" si="9"/>
        <v>1970.45</v>
      </c>
      <c r="AN15" s="41">
        <f t="shared" si="9"/>
        <v>1970.45</v>
      </c>
      <c r="AO15" s="41">
        <f t="shared" si="9"/>
        <v>1970.45</v>
      </c>
      <c r="AP15" s="41">
        <f t="shared" si="9"/>
        <v>1970.45</v>
      </c>
      <c r="AQ15" s="41">
        <f t="shared" si="9"/>
        <v>1970.45</v>
      </c>
      <c r="AR15" s="41">
        <f t="shared" si="9"/>
        <v>1970.45</v>
      </c>
      <c r="AS15" s="41">
        <f t="shared" si="9"/>
        <v>1970.45</v>
      </c>
      <c r="AT15" s="41">
        <f t="shared" si="9"/>
        <v>1970.45</v>
      </c>
      <c r="AU15" s="41">
        <f t="shared" si="9"/>
        <v>1970.45</v>
      </c>
      <c r="AV15" s="41">
        <f t="shared" si="9"/>
        <v>1970.45</v>
      </c>
      <c r="AW15" s="41">
        <f t="shared" si="9"/>
        <v>1970.45</v>
      </c>
      <c r="AX15" s="41">
        <f t="shared" si="9"/>
        <v>1970.45</v>
      </c>
      <c r="AY15" s="41">
        <f t="shared" si="9"/>
        <v>1970.45</v>
      </c>
      <c r="AZ15" s="41">
        <f t="shared" si="9"/>
        <v>1970.45</v>
      </c>
      <c r="BA15" s="41">
        <f t="shared" si="9"/>
        <v>1970.45</v>
      </c>
      <c r="BB15" s="41">
        <f t="shared" si="9"/>
        <v>1970.45</v>
      </c>
      <c r="BC15" s="41">
        <f t="shared" si="9"/>
        <v>1970.45</v>
      </c>
      <c r="BD15" s="41">
        <f t="shared" si="9"/>
        <v>1970.45</v>
      </c>
      <c r="BE15" s="41">
        <f t="shared" si="9"/>
        <v>1970.45</v>
      </c>
      <c r="BF15" s="41">
        <f t="shared" si="9"/>
        <v>1970.45</v>
      </c>
      <c r="BG15" s="41">
        <f t="shared" si="9"/>
        <v>1970.45</v>
      </c>
      <c r="BH15" s="41">
        <f t="shared" si="9"/>
        <v>1970.45</v>
      </c>
      <c r="BI15" s="41">
        <f t="shared" si="9"/>
        <v>1970.45</v>
      </c>
      <c r="BJ15" s="41">
        <f t="shared" si="9"/>
        <v>1970.45</v>
      </c>
      <c r="BK15" s="41">
        <f t="shared" si="9"/>
        <v>1970.45</v>
      </c>
      <c r="BL15" s="41">
        <f t="shared" si="9"/>
        <v>1970.45</v>
      </c>
      <c r="BM15" s="41">
        <f t="shared" si="9"/>
        <v>1970.45</v>
      </c>
      <c r="BN15" s="41">
        <f t="shared" si="9"/>
        <v>1970.45</v>
      </c>
      <c r="BO15" s="41">
        <f t="shared" ref="BO15:CS15" si="10">SUM(BO16:BO19)</f>
        <v>1970.45</v>
      </c>
      <c r="BP15" s="41">
        <f t="shared" si="10"/>
        <v>1970.45</v>
      </c>
      <c r="BQ15" s="41">
        <f t="shared" si="10"/>
        <v>1970.45</v>
      </c>
      <c r="BR15" s="41">
        <f t="shared" si="10"/>
        <v>1970.45</v>
      </c>
      <c r="BS15" s="41">
        <f t="shared" si="10"/>
        <v>1970.45</v>
      </c>
      <c r="BT15" s="41">
        <f t="shared" si="10"/>
        <v>1970.45</v>
      </c>
      <c r="BU15" s="41">
        <f t="shared" si="10"/>
        <v>1970.45</v>
      </c>
      <c r="BV15" s="41">
        <f t="shared" si="10"/>
        <v>1970.45</v>
      </c>
      <c r="BW15" s="41">
        <f t="shared" si="10"/>
        <v>1970.45</v>
      </c>
      <c r="BX15" s="41">
        <f t="shared" si="10"/>
        <v>1970.45</v>
      </c>
      <c r="BY15" s="41">
        <f t="shared" si="10"/>
        <v>1970.45</v>
      </c>
      <c r="BZ15" s="41">
        <f t="shared" si="10"/>
        <v>1970.45</v>
      </c>
      <c r="CA15" s="41">
        <f t="shared" si="10"/>
        <v>1970.45</v>
      </c>
      <c r="CB15" s="41">
        <f t="shared" si="10"/>
        <v>1970.45</v>
      </c>
      <c r="CC15" s="41">
        <f t="shared" si="10"/>
        <v>1970.45</v>
      </c>
      <c r="CD15" s="41">
        <f t="shared" si="10"/>
        <v>1970.45</v>
      </c>
      <c r="CE15" s="41">
        <f t="shared" si="10"/>
        <v>1970.45</v>
      </c>
      <c r="CF15" s="41">
        <f t="shared" si="10"/>
        <v>1970.45</v>
      </c>
      <c r="CG15" s="41">
        <f t="shared" si="10"/>
        <v>1970.45</v>
      </c>
      <c r="CH15" s="41">
        <f t="shared" si="10"/>
        <v>1970.45</v>
      </c>
      <c r="CI15" s="41">
        <f t="shared" si="10"/>
        <v>1970.45</v>
      </c>
      <c r="CJ15" s="41">
        <f t="shared" si="10"/>
        <v>1970.45</v>
      </c>
      <c r="CK15" s="41">
        <f t="shared" si="10"/>
        <v>1970.45</v>
      </c>
      <c r="CL15" s="41">
        <f t="shared" si="10"/>
        <v>1970.45</v>
      </c>
      <c r="CM15" s="41">
        <f t="shared" si="10"/>
        <v>1970.45</v>
      </c>
      <c r="CN15" s="41">
        <f t="shared" si="10"/>
        <v>1970.45</v>
      </c>
      <c r="CO15" s="41">
        <f t="shared" si="10"/>
        <v>1970.45</v>
      </c>
      <c r="CP15" s="41">
        <f t="shared" si="10"/>
        <v>1970.45</v>
      </c>
      <c r="CQ15" s="41">
        <f t="shared" si="10"/>
        <v>1970.45</v>
      </c>
      <c r="CR15" s="41">
        <f t="shared" si="10"/>
        <v>1970.45</v>
      </c>
      <c r="CS15" s="42">
        <f t="shared" si="10"/>
        <v>1970.45</v>
      </c>
      <c r="CT15" s="39">
        <f t="shared" si="3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3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3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3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3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1">SUM(B21:B24)</f>
        <v>150.94999999999999</v>
      </c>
      <c r="C20" s="55">
        <f t="shared" si="11"/>
        <v>151.38999999999999</v>
      </c>
      <c r="D20" s="55">
        <f t="shared" si="11"/>
        <v>151.66999999999999</v>
      </c>
      <c r="E20" s="55">
        <f t="shared" si="11"/>
        <v>151.9</v>
      </c>
      <c r="F20" s="55">
        <f t="shared" si="11"/>
        <v>151.93</v>
      </c>
      <c r="G20" s="55">
        <f t="shared" si="11"/>
        <v>150.79999999999998</v>
      </c>
      <c r="H20" s="55">
        <f t="shared" si="11"/>
        <v>150.25</v>
      </c>
      <c r="I20" s="55">
        <f t="shared" si="11"/>
        <v>151</v>
      </c>
      <c r="J20" s="55">
        <f t="shared" si="11"/>
        <v>150.70999999999998</v>
      </c>
      <c r="K20" s="55">
        <f t="shared" si="11"/>
        <v>151.22999999999999</v>
      </c>
      <c r="L20" s="55">
        <f t="shared" si="11"/>
        <v>150.38999999999999</v>
      </c>
      <c r="M20" s="55">
        <f t="shared" si="11"/>
        <v>148.84</v>
      </c>
      <c r="N20" s="55">
        <f t="shared" si="11"/>
        <v>149.10999999999999</v>
      </c>
      <c r="O20" s="55">
        <f t="shared" si="11"/>
        <v>148.45999999999998</v>
      </c>
      <c r="P20" s="55">
        <f t="shared" si="11"/>
        <v>147.03</v>
      </c>
      <c r="Q20" s="55">
        <f t="shared" si="11"/>
        <v>144.65</v>
      </c>
      <c r="R20" s="55">
        <f t="shared" si="11"/>
        <v>140.31</v>
      </c>
      <c r="S20" s="55">
        <f t="shared" si="11"/>
        <v>139.91</v>
      </c>
      <c r="T20" s="55">
        <f t="shared" si="11"/>
        <v>139.54999999999998</v>
      </c>
      <c r="U20" s="55">
        <f t="shared" si="11"/>
        <v>140.56</v>
      </c>
      <c r="V20" s="55">
        <f t="shared" si="11"/>
        <v>140.66</v>
      </c>
      <c r="W20" s="55">
        <f t="shared" si="11"/>
        <v>137.09</v>
      </c>
      <c r="X20" s="55">
        <f t="shared" si="11"/>
        <v>3627.27</v>
      </c>
      <c r="Y20" s="55">
        <f t="shared" si="11"/>
        <v>3630.7099999999996</v>
      </c>
      <c r="Z20" s="55">
        <f t="shared" si="11"/>
        <v>3633.82</v>
      </c>
      <c r="AA20" s="55">
        <f t="shared" si="11"/>
        <v>3653.72</v>
      </c>
      <c r="AB20" s="55">
        <f t="shared" si="11"/>
        <v>3684.6</v>
      </c>
      <c r="AC20" s="55">
        <f t="shared" si="11"/>
        <v>3737.7599999999998</v>
      </c>
      <c r="AD20" s="55">
        <f t="shared" si="11"/>
        <v>3838.86</v>
      </c>
      <c r="AE20" s="55">
        <f t="shared" si="11"/>
        <v>3942.72</v>
      </c>
      <c r="AF20" s="55">
        <f t="shared" si="11"/>
        <v>4063.77</v>
      </c>
      <c r="AG20" s="55">
        <f t="shared" si="11"/>
        <v>4184.29</v>
      </c>
      <c r="AH20" s="55">
        <f t="shared" ref="AH20:BM20" si="12">SUM(AH21:AH24)</f>
        <v>4312.51</v>
      </c>
      <c r="AI20" s="55">
        <f t="shared" si="12"/>
        <v>4448.2900000000009</v>
      </c>
      <c r="AJ20" s="55">
        <f t="shared" si="12"/>
        <v>4580.9900000000007</v>
      </c>
      <c r="AK20" s="55">
        <f t="shared" si="12"/>
        <v>4692.6000000000004</v>
      </c>
      <c r="AL20" s="55">
        <f t="shared" si="12"/>
        <v>4815.25</v>
      </c>
      <c r="AM20" s="55">
        <f t="shared" si="12"/>
        <v>4913.6500000000005</v>
      </c>
      <c r="AN20" s="55">
        <f t="shared" si="12"/>
        <v>4997.0700000000006</v>
      </c>
      <c r="AO20" s="55">
        <f t="shared" si="12"/>
        <v>5062.13</v>
      </c>
      <c r="AP20" s="55">
        <f t="shared" si="12"/>
        <v>5139.1400000000012</v>
      </c>
      <c r="AQ20" s="55">
        <f t="shared" si="12"/>
        <v>5196.0600000000004</v>
      </c>
      <c r="AR20" s="55">
        <f t="shared" si="12"/>
        <v>5247.6900000000005</v>
      </c>
      <c r="AS20" s="55">
        <f t="shared" si="12"/>
        <v>5269.79</v>
      </c>
      <c r="AT20" s="55">
        <f t="shared" si="12"/>
        <v>5285.88</v>
      </c>
      <c r="AU20" s="55">
        <f t="shared" si="12"/>
        <v>5297.6900000000005</v>
      </c>
      <c r="AV20" s="55">
        <f t="shared" si="12"/>
        <v>5306.7600000000011</v>
      </c>
      <c r="AW20" s="55">
        <f t="shared" si="12"/>
        <v>5309.1600000000008</v>
      </c>
      <c r="AX20" s="55">
        <f t="shared" si="12"/>
        <v>5312.37</v>
      </c>
      <c r="AY20" s="55">
        <f t="shared" si="12"/>
        <v>5307.4000000000005</v>
      </c>
      <c r="AZ20" s="55">
        <f t="shared" si="12"/>
        <v>5014.3500000000004</v>
      </c>
      <c r="BA20" s="55">
        <f t="shared" si="12"/>
        <v>4140.8200000000006</v>
      </c>
      <c r="BB20" s="55">
        <f t="shared" si="12"/>
        <v>4138.1400000000003</v>
      </c>
      <c r="BC20" s="55">
        <f t="shared" si="12"/>
        <v>4134.6099999999997</v>
      </c>
      <c r="BD20" s="55">
        <f t="shared" si="12"/>
        <v>4131.1100000000006</v>
      </c>
      <c r="BE20" s="55">
        <f t="shared" si="12"/>
        <v>4128.49</v>
      </c>
      <c r="BF20" s="55">
        <f t="shared" si="12"/>
        <v>4123.9299999999994</v>
      </c>
      <c r="BG20" s="55">
        <f t="shared" si="12"/>
        <v>4106.5999999999995</v>
      </c>
      <c r="BH20" s="55">
        <f t="shared" si="12"/>
        <v>4326.1000000000004</v>
      </c>
      <c r="BI20" s="55">
        <f t="shared" si="12"/>
        <v>4458.6400000000003</v>
      </c>
      <c r="BJ20" s="55">
        <f t="shared" si="12"/>
        <v>4904.22</v>
      </c>
      <c r="BK20" s="55">
        <f t="shared" si="12"/>
        <v>4835.7800000000007</v>
      </c>
      <c r="BL20" s="55">
        <f t="shared" si="12"/>
        <v>4927.26</v>
      </c>
      <c r="BM20" s="55">
        <f t="shared" si="12"/>
        <v>4870.9500000000007</v>
      </c>
      <c r="BN20" s="55">
        <f t="shared" ref="BN20:CS20" si="13">SUM(BN21:BN24)</f>
        <v>4762.5</v>
      </c>
      <c r="BO20" s="55">
        <f t="shared" si="13"/>
        <v>4646.6500000000005</v>
      </c>
      <c r="BP20" s="55">
        <f t="shared" si="13"/>
        <v>4542.43</v>
      </c>
      <c r="BQ20" s="55">
        <f t="shared" si="13"/>
        <v>4411.5</v>
      </c>
      <c r="BR20" s="55">
        <f t="shared" si="13"/>
        <v>4300.37</v>
      </c>
      <c r="BS20" s="55">
        <f t="shared" si="13"/>
        <v>4179.9500000000007</v>
      </c>
      <c r="BT20" s="55">
        <f t="shared" si="13"/>
        <v>4052.16</v>
      </c>
      <c r="BU20" s="55">
        <f t="shared" si="13"/>
        <v>3948.6</v>
      </c>
      <c r="BV20" s="55">
        <f t="shared" si="13"/>
        <v>3847.7999999999997</v>
      </c>
      <c r="BW20" s="55">
        <f t="shared" si="13"/>
        <v>3769.3399999999997</v>
      </c>
      <c r="BX20" s="55">
        <f t="shared" si="13"/>
        <v>3662.8999999999996</v>
      </c>
      <c r="BY20" s="55">
        <f t="shared" si="13"/>
        <v>3608.5199999999995</v>
      </c>
      <c r="BZ20" s="55">
        <f t="shared" si="13"/>
        <v>161.02000000000001</v>
      </c>
      <c r="CA20" s="55">
        <f t="shared" si="13"/>
        <v>150.81</v>
      </c>
      <c r="CB20" s="55">
        <f t="shared" si="13"/>
        <v>150.31</v>
      </c>
      <c r="CC20" s="55">
        <f t="shared" si="13"/>
        <v>151.32999999999998</v>
      </c>
      <c r="CD20" s="55">
        <f t="shared" si="13"/>
        <v>151.87</v>
      </c>
      <c r="CE20" s="55">
        <f t="shared" si="13"/>
        <v>151.79</v>
      </c>
      <c r="CF20" s="55">
        <f t="shared" si="13"/>
        <v>152.31</v>
      </c>
      <c r="CG20" s="55">
        <f t="shared" si="13"/>
        <v>152.49</v>
      </c>
      <c r="CH20" s="55">
        <f t="shared" si="13"/>
        <v>152.19</v>
      </c>
      <c r="CI20" s="55">
        <f t="shared" si="13"/>
        <v>150.51999999999998</v>
      </c>
      <c r="CJ20" s="55">
        <f t="shared" si="13"/>
        <v>151</v>
      </c>
      <c r="CK20" s="55">
        <f t="shared" si="13"/>
        <v>151.78</v>
      </c>
      <c r="CL20" s="55">
        <f t="shared" si="13"/>
        <v>151.91</v>
      </c>
      <c r="CM20" s="55">
        <f t="shared" si="13"/>
        <v>151.56</v>
      </c>
      <c r="CN20" s="55">
        <f t="shared" si="13"/>
        <v>151.43</v>
      </c>
      <c r="CO20" s="55">
        <f t="shared" si="13"/>
        <v>153.10999999999999</v>
      </c>
      <c r="CP20" s="55">
        <f t="shared" si="13"/>
        <v>152.54</v>
      </c>
      <c r="CQ20" s="55">
        <f t="shared" si="13"/>
        <v>152.57</v>
      </c>
      <c r="CR20" s="55">
        <f t="shared" si="13"/>
        <v>150.85</v>
      </c>
      <c r="CS20" s="56">
        <f t="shared" si="13"/>
        <v>151.01</v>
      </c>
      <c r="CT20" s="39">
        <f>SUM(B20:CS20)</f>
        <v>246746.45999999996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</v>
      </c>
      <c r="Z21" s="44">
        <v>8.0500000000000007</v>
      </c>
      <c r="AA21" s="44">
        <v>27.520000000000003</v>
      </c>
      <c r="AB21" s="44">
        <v>56.080000000000005</v>
      </c>
      <c r="AC21" s="44">
        <v>113.93</v>
      </c>
      <c r="AD21" s="44">
        <v>216.28</v>
      </c>
      <c r="AE21" s="44">
        <v>319.27</v>
      </c>
      <c r="AF21" s="44">
        <v>441.31</v>
      </c>
      <c r="AG21" s="44">
        <v>558.29999999999995</v>
      </c>
      <c r="AH21" s="44">
        <v>684.70999999999992</v>
      </c>
      <c r="AI21" s="44">
        <v>820.12</v>
      </c>
      <c r="AJ21" s="44">
        <v>953.4</v>
      </c>
      <c r="AK21" s="44">
        <v>1064.9000000000001</v>
      </c>
      <c r="AL21" s="44">
        <v>1188.1099999999999</v>
      </c>
      <c r="AM21" s="44">
        <v>1288.6899999999998</v>
      </c>
      <c r="AN21" s="44">
        <v>1370.63</v>
      </c>
      <c r="AO21" s="44">
        <v>1436.82</v>
      </c>
      <c r="AP21" s="44">
        <v>1512.63</v>
      </c>
      <c r="AQ21" s="44">
        <v>1566.81</v>
      </c>
      <c r="AR21" s="44">
        <v>1614.8000000000002</v>
      </c>
      <c r="AS21" s="44">
        <v>1636</v>
      </c>
      <c r="AT21" s="44">
        <v>1651.72</v>
      </c>
      <c r="AU21" s="44">
        <v>1663.76</v>
      </c>
      <c r="AV21" s="44">
        <v>1672.8300000000002</v>
      </c>
      <c r="AW21" s="44">
        <v>1674.99</v>
      </c>
      <c r="AX21" s="44">
        <v>1679.77</v>
      </c>
      <c r="AY21" s="44">
        <v>1675.11</v>
      </c>
      <c r="AZ21" s="44">
        <v>1379.39</v>
      </c>
      <c r="BA21" s="44">
        <v>504.24</v>
      </c>
      <c r="BB21" s="44">
        <v>502.81</v>
      </c>
      <c r="BC21" s="44">
        <v>501.38</v>
      </c>
      <c r="BD21" s="44">
        <v>496.65000000000003</v>
      </c>
      <c r="BE21" s="44">
        <v>495.17999999999995</v>
      </c>
      <c r="BF21" s="44">
        <v>490.29</v>
      </c>
      <c r="BG21" s="44">
        <v>473.21999999999997</v>
      </c>
      <c r="BH21" s="44">
        <v>690.94999999999993</v>
      </c>
      <c r="BI21" s="44">
        <v>821.48</v>
      </c>
      <c r="BJ21" s="44">
        <v>1266.5</v>
      </c>
      <c r="BK21" s="44">
        <v>1198.1099999999999</v>
      </c>
      <c r="BL21" s="44">
        <v>1289.3599999999999</v>
      </c>
      <c r="BM21" s="44">
        <v>1232.1300000000001</v>
      </c>
      <c r="BN21" s="44">
        <v>1125.1099999999999</v>
      </c>
      <c r="BO21" s="44">
        <v>1009.64</v>
      </c>
      <c r="BP21" s="44">
        <v>905.98</v>
      </c>
      <c r="BQ21" s="44">
        <v>774.84</v>
      </c>
      <c r="BR21" s="44">
        <v>663.38</v>
      </c>
      <c r="BS21" s="44">
        <v>542.68999999999994</v>
      </c>
      <c r="BT21" s="44">
        <v>415.81</v>
      </c>
      <c r="BU21" s="44">
        <v>312.07</v>
      </c>
      <c r="BV21" s="44">
        <v>210.98</v>
      </c>
      <c r="BW21" s="44">
        <v>131.66</v>
      </c>
      <c r="BX21" s="44">
        <v>82.43</v>
      </c>
      <c r="BY21" s="44">
        <v>28.14</v>
      </c>
      <c r="BZ21" s="44">
        <v>10.18</v>
      </c>
      <c r="CA21" s="44">
        <v>0.13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4">SUM(B21:CS21)</f>
        <v>44451.470000000016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3492.66</v>
      </c>
      <c r="Y22" s="1">
        <v>3492.66</v>
      </c>
      <c r="Z22" s="1">
        <v>3492.66</v>
      </c>
      <c r="AA22" s="1">
        <v>3489.73</v>
      </c>
      <c r="AB22" s="1">
        <v>3489.73</v>
      </c>
      <c r="AC22" s="1">
        <v>3489.73</v>
      </c>
      <c r="AD22" s="1">
        <v>3489.73</v>
      </c>
      <c r="AE22" s="1">
        <v>3489.73</v>
      </c>
      <c r="AF22" s="1">
        <v>3489.73</v>
      </c>
      <c r="AG22" s="1">
        <v>3489.06</v>
      </c>
      <c r="AH22" s="1">
        <v>3489.06</v>
      </c>
      <c r="AI22" s="1">
        <v>3489.06</v>
      </c>
      <c r="AJ22" s="1">
        <v>3489.06</v>
      </c>
      <c r="AK22" s="1">
        <v>3489.06</v>
      </c>
      <c r="AL22" s="1">
        <v>3486.56</v>
      </c>
      <c r="AM22" s="1">
        <v>3486.56</v>
      </c>
      <c r="AN22" s="1">
        <v>3486.56</v>
      </c>
      <c r="AO22" s="1">
        <v>3486.56</v>
      </c>
      <c r="AP22" s="1">
        <v>3486.56</v>
      </c>
      <c r="AQ22" s="1">
        <v>3486.56</v>
      </c>
      <c r="AR22" s="1">
        <v>3486.56</v>
      </c>
      <c r="AS22" s="1">
        <v>3486.56</v>
      </c>
      <c r="AT22" s="1">
        <v>3486.56</v>
      </c>
      <c r="AU22" s="1">
        <v>3486.56</v>
      </c>
      <c r="AV22" s="1">
        <v>3486.56</v>
      </c>
      <c r="AW22" s="1">
        <v>3486.56</v>
      </c>
      <c r="AX22" s="1">
        <v>3486.56</v>
      </c>
      <c r="AY22" s="1">
        <v>3486.56</v>
      </c>
      <c r="AZ22" s="1">
        <v>3486.56</v>
      </c>
      <c r="BA22" s="1">
        <v>3486.56</v>
      </c>
      <c r="BB22" s="1">
        <v>3486.56</v>
      </c>
      <c r="BC22" s="1">
        <v>3486.56</v>
      </c>
      <c r="BD22" s="1">
        <v>3486.56</v>
      </c>
      <c r="BE22" s="1">
        <v>3486.56</v>
      </c>
      <c r="BF22" s="1">
        <v>3486.56</v>
      </c>
      <c r="BG22" s="1">
        <v>3486.56</v>
      </c>
      <c r="BH22" s="1">
        <v>3486.56</v>
      </c>
      <c r="BI22" s="1">
        <v>3486.56</v>
      </c>
      <c r="BJ22" s="1">
        <v>3486.56</v>
      </c>
      <c r="BK22" s="1">
        <v>3486.56</v>
      </c>
      <c r="BL22" s="1">
        <v>3486.56</v>
      </c>
      <c r="BM22" s="1">
        <v>3486.56</v>
      </c>
      <c r="BN22" s="1">
        <v>3486.56</v>
      </c>
      <c r="BO22" s="1">
        <v>3486.56</v>
      </c>
      <c r="BP22" s="1">
        <v>3486.56</v>
      </c>
      <c r="BQ22" s="1">
        <v>3486.56</v>
      </c>
      <c r="BR22" s="1">
        <v>3486.56</v>
      </c>
      <c r="BS22" s="1">
        <v>3486.56</v>
      </c>
      <c r="BT22" s="1">
        <v>3486.56</v>
      </c>
      <c r="BU22" s="1">
        <v>3486.56</v>
      </c>
      <c r="BV22" s="1">
        <v>3486.56</v>
      </c>
      <c r="BW22" s="1">
        <v>3486.56</v>
      </c>
      <c r="BX22" s="1">
        <v>3429.06</v>
      </c>
      <c r="BY22" s="1">
        <v>3429.06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4"/>
        <v>188209.05999999991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4"/>
        <v>12297.60000000002</v>
      </c>
      <c r="CU23" s="152"/>
      <c r="CW23" s="140"/>
    </row>
    <row r="24" spans="1:102" ht="15.75" thickBot="1">
      <c r="A24" s="57" t="s">
        <v>16</v>
      </c>
      <c r="B24" s="36">
        <v>22.85</v>
      </c>
      <c r="C24" s="37">
        <v>23.29</v>
      </c>
      <c r="D24" s="37">
        <v>23.57</v>
      </c>
      <c r="E24" s="37">
        <v>23.8</v>
      </c>
      <c r="F24" s="37">
        <v>23.83</v>
      </c>
      <c r="G24" s="37">
        <v>22.7</v>
      </c>
      <c r="H24" s="37">
        <v>22.15</v>
      </c>
      <c r="I24" s="37">
        <v>22.9</v>
      </c>
      <c r="J24" s="37">
        <v>22.61</v>
      </c>
      <c r="K24" s="37">
        <v>23.13</v>
      </c>
      <c r="L24" s="37">
        <v>22.29</v>
      </c>
      <c r="M24" s="37">
        <v>20.74</v>
      </c>
      <c r="N24" s="37">
        <v>21.01</v>
      </c>
      <c r="O24" s="37">
        <v>20.36</v>
      </c>
      <c r="P24" s="37">
        <v>18.93</v>
      </c>
      <c r="Q24" s="37">
        <v>16.55</v>
      </c>
      <c r="R24" s="37">
        <v>12.21</v>
      </c>
      <c r="S24" s="37">
        <v>11.81</v>
      </c>
      <c r="T24" s="37">
        <v>11.45</v>
      </c>
      <c r="U24" s="37">
        <v>12.46</v>
      </c>
      <c r="V24" s="37">
        <v>12.56</v>
      </c>
      <c r="W24" s="37">
        <v>8.99</v>
      </c>
      <c r="X24" s="37">
        <v>6.51</v>
      </c>
      <c r="Y24" s="37">
        <v>9.75</v>
      </c>
      <c r="Z24" s="37">
        <v>5.01</v>
      </c>
      <c r="AA24" s="37">
        <v>8.3699999999999992</v>
      </c>
      <c r="AB24" s="37">
        <v>10.69</v>
      </c>
      <c r="AC24" s="37">
        <v>6</v>
      </c>
      <c r="AD24" s="37">
        <v>4.75</v>
      </c>
      <c r="AE24" s="37">
        <v>5.62</v>
      </c>
      <c r="AF24" s="37">
        <v>4.63</v>
      </c>
      <c r="AG24" s="37">
        <v>8.83</v>
      </c>
      <c r="AH24" s="37">
        <v>10.64</v>
      </c>
      <c r="AI24" s="37">
        <v>11.01</v>
      </c>
      <c r="AJ24" s="37">
        <v>10.43</v>
      </c>
      <c r="AK24" s="37">
        <v>10.54</v>
      </c>
      <c r="AL24" s="37">
        <v>12.48</v>
      </c>
      <c r="AM24" s="37">
        <v>10.3</v>
      </c>
      <c r="AN24" s="37">
        <v>11.78</v>
      </c>
      <c r="AO24" s="37">
        <v>10.65</v>
      </c>
      <c r="AP24" s="37">
        <v>11.85</v>
      </c>
      <c r="AQ24" s="37">
        <v>14.59</v>
      </c>
      <c r="AR24" s="37">
        <v>18.23</v>
      </c>
      <c r="AS24" s="37">
        <v>19.13</v>
      </c>
      <c r="AT24" s="37">
        <v>19.5</v>
      </c>
      <c r="AU24" s="37">
        <v>19.27</v>
      </c>
      <c r="AV24" s="37">
        <v>19.27</v>
      </c>
      <c r="AW24" s="37">
        <v>19.510000000000002</v>
      </c>
      <c r="AX24" s="37">
        <v>17.940000000000001</v>
      </c>
      <c r="AY24" s="37">
        <v>17.63</v>
      </c>
      <c r="AZ24" s="37">
        <v>20.3</v>
      </c>
      <c r="BA24" s="37">
        <v>21.92</v>
      </c>
      <c r="BB24" s="37">
        <v>20.67</v>
      </c>
      <c r="BC24" s="37">
        <v>18.57</v>
      </c>
      <c r="BD24" s="37">
        <v>19.8</v>
      </c>
      <c r="BE24" s="37">
        <v>18.649999999999999</v>
      </c>
      <c r="BF24" s="37">
        <v>18.98</v>
      </c>
      <c r="BG24" s="37">
        <v>18.72</v>
      </c>
      <c r="BH24" s="37">
        <v>20.49</v>
      </c>
      <c r="BI24" s="37">
        <v>22.5</v>
      </c>
      <c r="BJ24" s="37">
        <v>23.06</v>
      </c>
      <c r="BK24" s="37">
        <v>23.01</v>
      </c>
      <c r="BL24" s="37">
        <v>23.24</v>
      </c>
      <c r="BM24" s="37">
        <v>24.16</v>
      </c>
      <c r="BN24" s="37">
        <v>22.73</v>
      </c>
      <c r="BO24" s="37">
        <v>22.35</v>
      </c>
      <c r="BP24" s="37">
        <v>21.79</v>
      </c>
      <c r="BQ24" s="37">
        <v>22</v>
      </c>
      <c r="BR24" s="37">
        <v>22.33</v>
      </c>
      <c r="BS24" s="37">
        <v>22.6</v>
      </c>
      <c r="BT24" s="37">
        <v>21.69</v>
      </c>
      <c r="BU24" s="37">
        <v>21.87</v>
      </c>
      <c r="BV24" s="37">
        <v>22.16</v>
      </c>
      <c r="BW24" s="37">
        <v>23.02</v>
      </c>
      <c r="BX24" s="37">
        <v>23.31</v>
      </c>
      <c r="BY24" s="37">
        <v>23.22</v>
      </c>
      <c r="BZ24" s="37">
        <v>22.74</v>
      </c>
      <c r="CA24" s="37">
        <v>22.58</v>
      </c>
      <c r="CB24" s="37">
        <v>22.21</v>
      </c>
      <c r="CC24" s="37">
        <v>23.23</v>
      </c>
      <c r="CD24" s="37">
        <v>23.77</v>
      </c>
      <c r="CE24" s="37">
        <v>23.69</v>
      </c>
      <c r="CF24" s="37">
        <v>24.21</v>
      </c>
      <c r="CG24" s="37">
        <v>24.39</v>
      </c>
      <c r="CH24" s="37">
        <v>24.09</v>
      </c>
      <c r="CI24" s="37">
        <v>22.42</v>
      </c>
      <c r="CJ24" s="37">
        <v>22.9</v>
      </c>
      <c r="CK24" s="37">
        <v>23.68</v>
      </c>
      <c r="CL24" s="37">
        <v>23.81</v>
      </c>
      <c r="CM24" s="37">
        <v>23.46</v>
      </c>
      <c r="CN24" s="37">
        <v>23.33</v>
      </c>
      <c r="CO24" s="37">
        <v>25.01</v>
      </c>
      <c r="CP24" s="37">
        <v>24.44</v>
      </c>
      <c r="CQ24" s="37">
        <v>24.47</v>
      </c>
      <c r="CR24" s="37">
        <v>22.75</v>
      </c>
      <c r="CS24" s="38">
        <v>22.91</v>
      </c>
      <c r="CT24" s="31">
        <f t="shared" si="14"/>
        <v>1788.3299999999997</v>
      </c>
      <c r="CU24" s="152"/>
      <c r="CW24" s="140"/>
    </row>
    <row r="25" spans="1:102" ht="15.75" thickBot="1">
      <c r="A25" s="59" t="s">
        <v>29</v>
      </c>
      <c r="B25" s="60">
        <f>SUM(B3,B13,B15,B20)</f>
        <v>8097.7078408602147</v>
      </c>
      <c r="C25" s="61">
        <f t="shared" ref="C25:BN25" si="15">SUM(C3,C13,C15,C20)</f>
        <v>8062.2078408602156</v>
      </c>
      <c r="D25" s="61">
        <f t="shared" si="15"/>
        <v>8061.5678408602153</v>
      </c>
      <c r="E25" s="61">
        <f t="shared" si="15"/>
        <v>8061.7978408602148</v>
      </c>
      <c r="F25" s="61">
        <f t="shared" si="15"/>
        <v>8061.8278408602155</v>
      </c>
      <c r="G25" s="61">
        <f t="shared" si="15"/>
        <v>8060.6978408602154</v>
      </c>
      <c r="H25" s="61">
        <f t="shared" si="15"/>
        <v>8060.2178408602149</v>
      </c>
      <c r="I25" s="61">
        <f t="shared" si="15"/>
        <v>8060.9678408602149</v>
      </c>
      <c r="J25" s="61">
        <f t="shared" si="15"/>
        <v>8060.6778408602149</v>
      </c>
      <c r="K25" s="61">
        <f t="shared" si="15"/>
        <v>8061.1978408602145</v>
      </c>
      <c r="L25" s="61">
        <f t="shared" si="15"/>
        <v>8060.3578408602152</v>
      </c>
      <c r="M25" s="61">
        <f t="shared" si="15"/>
        <v>8058.807840860215</v>
      </c>
      <c r="N25" s="61">
        <f t="shared" si="15"/>
        <v>8059.0778408602146</v>
      </c>
      <c r="O25" s="61">
        <f t="shared" si="15"/>
        <v>8058.4278408602149</v>
      </c>
      <c r="P25" s="61">
        <f t="shared" si="15"/>
        <v>8056.9978408602146</v>
      </c>
      <c r="Q25" s="61">
        <f t="shared" si="15"/>
        <v>8054.6178408602145</v>
      </c>
      <c r="R25" s="61">
        <f t="shared" si="15"/>
        <v>8050.3378408602148</v>
      </c>
      <c r="S25" s="61">
        <f t="shared" si="15"/>
        <v>8049.9378408602142</v>
      </c>
      <c r="T25" s="61">
        <f t="shared" si="15"/>
        <v>8049.5078408602149</v>
      </c>
      <c r="U25" s="61">
        <f t="shared" si="15"/>
        <v>8050.5178408602151</v>
      </c>
      <c r="V25" s="61">
        <f t="shared" si="15"/>
        <v>8050.6178408602145</v>
      </c>
      <c r="W25" s="61">
        <f t="shared" si="15"/>
        <v>8047.0478408602148</v>
      </c>
      <c r="X25" s="61">
        <f t="shared" si="15"/>
        <v>11537.227840860214</v>
      </c>
      <c r="Y25" s="61">
        <f t="shared" si="15"/>
        <v>11540.837840860215</v>
      </c>
      <c r="Z25" s="61">
        <f t="shared" si="15"/>
        <v>11543.947840860215</v>
      </c>
      <c r="AA25" s="61">
        <f t="shared" si="15"/>
        <v>11563.847840860215</v>
      </c>
      <c r="AB25" s="61">
        <f t="shared" si="15"/>
        <v>11594.727840860214</v>
      </c>
      <c r="AC25" s="61">
        <f t="shared" si="15"/>
        <v>11647.887840860214</v>
      </c>
      <c r="AD25" s="61">
        <f t="shared" si="15"/>
        <v>11748.877840860214</v>
      </c>
      <c r="AE25" s="61">
        <f t="shared" si="15"/>
        <v>11852.737840860214</v>
      </c>
      <c r="AF25" s="61">
        <f t="shared" si="15"/>
        <v>11973.857840860215</v>
      </c>
      <c r="AG25" s="61">
        <f t="shared" si="15"/>
        <v>12094.377840860216</v>
      </c>
      <c r="AH25" s="61">
        <f t="shared" si="15"/>
        <v>12222.597840860215</v>
      </c>
      <c r="AI25" s="61">
        <f t="shared" si="15"/>
        <v>12358.377840860216</v>
      </c>
      <c r="AJ25" s="61">
        <f t="shared" si="15"/>
        <v>12491.077840860216</v>
      </c>
      <c r="AK25" s="61">
        <f t="shared" si="15"/>
        <v>12602.687840860215</v>
      </c>
      <c r="AL25" s="61">
        <f t="shared" si="15"/>
        <v>12725.397840860216</v>
      </c>
      <c r="AM25" s="61">
        <f t="shared" si="15"/>
        <v>12823.797840860216</v>
      </c>
      <c r="AN25" s="61">
        <f t="shared" si="15"/>
        <v>12907.357840860215</v>
      </c>
      <c r="AO25" s="61">
        <f t="shared" si="15"/>
        <v>12972.527840860215</v>
      </c>
      <c r="AP25" s="61">
        <f t="shared" si="15"/>
        <v>13051.527840860217</v>
      </c>
      <c r="AQ25" s="61">
        <f t="shared" si="15"/>
        <v>13108.647840860216</v>
      </c>
      <c r="AR25" s="61">
        <f t="shared" si="15"/>
        <v>13160.277840860215</v>
      </c>
      <c r="AS25" s="61">
        <f t="shared" si="15"/>
        <v>13182.377840860216</v>
      </c>
      <c r="AT25" s="61">
        <f t="shared" si="15"/>
        <v>13198.467840860216</v>
      </c>
      <c r="AU25" s="61">
        <f t="shared" si="15"/>
        <v>13210.277840860215</v>
      </c>
      <c r="AV25" s="61">
        <f t="shared" si="15"/>
        <v>13219.347840860217</v>
      </c>
      <c r="AW25" s="61">
        <f t="shared" si="15"/>
        <v>13221.747840860215</v>
      </c>
      <c r="AX25" s="61">
        <f t="shared" si="15"/>
        <v>13224.957840860214</v>
      </c>
      <c r="AY25" s="61">
        <f t="shared" si="15"/>
        <v>13219.987840860216</v>
      </c>
      <c r="AZ25" s="61">
        <f t="shared" si="15"/>
        <v>12924.927840860215</v>
      </c>
      <c r="BA25" s="61">
        <f t="shared" si="15"/>
        <v>12051.177840860215</v>
      </c>
      <c r="BB25" s="61">
        <f t="shared" si="15"/>
        <v>12048.527840860215</v>
      </c>
      <c r="BC25" s="61">
        <f t="shared" si="15"/>
        <v>12044.997840860215</v>
      </c>
      <c r="BD25" s="61">
        <f t="shared" si="15"/>
        <v>12038.037840860216</v>
      </c>
      <c r="BE25" s="61">
        <f t="shared" si="15"/>
        <v>12035.417840860215</v>
      </c>
      <c r="BF25" s="61">
        <f t="shared" si="15"/>
        <v>12030.857840860215</v>
      </c>
      <c r="BG25" s="61">
        <f t="shared" si="15"/>
        <v>12013.527840860213</v>
      </c>
      <c r="BH25" s="61">
        <f t="shared" si="15"/>
        <v>12232.857840860215</v>
      </c>
      <c r="BI25" s="61">
        <f t="shared" si="15"/>
        <v>12365.247840860215</v>
      </c>
      <c r="BJ25" s="61">
        <f t="shared" si="15"/>
        <v>12812.807840860216</v>
      </c>
      <c r="BK25" s="61">
        <f t="shared" si="15"/>
        <v>12744.367840860215</v>
      </c>
      <c r="BL25" s="61">
        <f t="shared" si="15"/>
        <v>12837.177840860215</v>
      </c>
      <c r="BM25" s="61">
        <f t="shared" si="15"/>
        <v>12780.867840860215</v>
      </c>
      <c r="BN25" s="61">
        <f t="shared" si="15"/>
        <v>12672.417840860215</v>
      </c>
      <c r="BO25" s="61">
        <f t="shared" ref="BO25:CS25" si="16">SUM(BO3,BO13,BO15,BO20)</f>
        <v>12556.567840860214</v>
      </c>
      <c r="BP25" s="61">
        <f t="shared" si="16"/>
        <v>12452.347840860215</v>
      </c>
      <c r="BQ25" s="61">
        <f t="shared" si="16"/>
        <v>12321.417840860215</v>
      </c>
      <c r="BR25" s="61">
        <f t="shared" si="16"/>
        <v>12206.377840860216</v>
      </c>
      <c r="BS25" s="61">
        <f t="shared" si="16"/>
        <v>12085.957840860216</v>
      </c>
      <c r="BT25" s="61">
        <f t="shared" si="16"/>
        <v>11958.167840860215</v>
      </c>
      <c r="BU25" s="61">
        <f t="shared" si="16"/>
        <v>11854.607840860215</v>
      </c>
      <c r="BV25" s="61">
        <f t="shared" si="16"/>
        <v>11753.807840860214</v>
      </c>
      <c r="BW25" s="61">
        <f t="shared" si="16"/>
        <v>11675.347840860215</v>
      </c>
      <c r="BX25" s="61">
        <f t="shared" si="16"/>
        <v>11568.947840860215</v>
      </c>
      <c r="BY25" s="61">
        <f t="shared" si="16"/>
        <v>11514.567840860214</v>
      </c>
      <c r="BZ25" s="61">
        <f t="shared" si="16"/>
        <v>8067.2178408602149</v>
      </c>
      <c r="CA25" s="61">
        <f t="shared" si="16"/>
        <v>8057.0078408602149</v>
      </c>
      <c r="CB25" s="61">
        <f t="shared" si="16"/>
        <v>8056.5078408602149</v>
      </c>
      <c r="CC25" s="61">
        <f t="shared" si="16"/>
        <v>8057.5278408602144</v>
      </c>
      <c r="CD25" s="61">
        <f t="shared" si="16"/>
        <v>8058.0678408602143</v>
      </c>
      <c r="CE25" s="61">
        <f t="shared" si="16"/>
        <v>8057.9878408602144</v>
      </c>
      <c r="CF25" s="61">
        <f t="shared" si="16"/>
        <v>8058.5078408602149</v>
      </c>
      <c r="CG25" s="61">
        <f t="shared" si="16"/>
        <v>8058.5378408602146</v>
      </c>
      <c r="CH25" s="61">
        <f t="shared" si="16"/>
        <v>8058.2378408602144</v>
      </c>
      <c r="CI25" s="61">
        <f t="shared" si="16"/>
        <v>8056.5678408602143</v>
      </c>
      <c r="CJ25" s="61">
        <f t="shared" si="16"/>
        <v>8057.0478408602148</v>
      </c>
      <c r="CK25" s="61">
        <f t="shared" si="16"/>
        <v>8057.8278408602146</v>
      </c>
      <c r="CL25" s="61">
        <f t="shared" si="16"/>
        <v>8058.1278408602147</v>
      </c>
      <c r="CM25" s="61">
        <f t="shared" si="16"/>
        <v>8057.7778408602153</v>
      </c>
      <c r="CN25" s="61">
        <f t="shared" si="16"/>
        <v>8057.6478408602152</v>
      </c>
      <c r="CO25" s="61">
        <f t="shared" si="16"/>
        <v>8059.1778408602149</v>
      </c>
      <c r="CP25" s="61">
        <f t="shared" si="16"/>
        <v>8058.6078408602152</v>
      </c>
      <c r="CQ25" s="61">
        <f t="shared" si="16"/>
        <v>8058.637840860215</v>
      </c>
      <c r="CR25" s="61">
        <f t="shared" si="16"/>
        <v>8056.9178408602156</v>
      </c>
      <c r="CS25" s="62">
        <f t="shared" si="16"/>
        <v>8057.0778408602155</v>
      </c>
      <c r="CT25" s="110">
        <f t="shared" si="14"/>
        <v>1006041.2427225806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G30" si="17">B31+B39</f>
        <v>3450.7578408602149</v>
      </c>
      <c r="C30" s="72">
        <f t="shared" si="17"/>
        <v>3449.7578408602149</v>
      </c>
      <c r="D30" s="72">
        <f t="shared" si="17"/>
        <v>3450.7578408602149</v>
      </c>
      <c r="E30" s="72">
        <f t="shared" si="17"/>
        <v>3451.7578408602149</v>
      </c>
      <c r="F30" s="72">
        <f t="shared" si="17"/>
        <v>3446.7578408602149</v>
      </c>
      <c r="G30" s="72">
        <f t="shared" si="17"/>
        <v>3417.7578408602149</v>
      </c>
      <c r="H30" s="72">
        <f t="shared" ref="H30:BS30" si="18">H31+H39</f>
        <v>3388.7578408602149</v>
      </c>
      <c r="I30" s="72">
        <f t="shared" si="18"/>
        <v>3357.7578408602149</v>
      </c>
      <c r="J30" s="72">
        <f t="shared" si="18"/>
        <v>3336.7578408602149</v>
      </c>
      <c r="K30" s="72">
        <f t="shared" si="18"/>
        <v>3307.7578408602149</v>
      </c>
      <c r="L30" s="72">
        <f t="shared" si="18"/>
        <v>3216.7578408602149</v>
      </c>
      <c r="M30" s="72">
        <f t="shared" si="18"/>
        <v>3125.7578408602149</v>
      </c>
      <c r="N30" s="72">
        <f t="shared" si="18"/>
        <v>3064.7578408602149</v>
      </c>
      <c r="O30" s="72">
        <f t="shared" si="18"/>
        <v>3048.7578408602149</v>
      </c>
      <c r="P30" s="72">
        <f t="shared" si="18"/>
        <v>3048.7578408602149</v>
      </c>
      <c r="Q30" s="72">
        <f t="shared" si="18"/>
        <v>3048.7578408602149</v>
      </c>
      <c r="R30" s="72">
        <f t="shared" si="18"/>
        <v>3048.7578408602149</v>
      </c>
      <c r="S30" s="72">
        <f t="shared" si="18"/>
        <v>3046.7578408602149</v>
      </c>
      <c r="T30" s="72">
        <f t="shared" si="18"/>
        <v>3047.7578408602149</v>
      </c>
      <c r="U30" s="72">
        <f t="shared" si="18"/>
        <v>3047.7578408602149</v>
      </c>
      <c r="V30" s="72">
        <f t="shared" si="18"/>
        <v>3052.7578408602149</v>
      </c>
      <c r="W30" s="72">
        <f t="shared" si="18"/>
        <v>3057.7578408602149</v>
      </c>
      <c r="X30" s="72">
        <f t="shared" si="18"/>
        <v>3051.7578408602149</v>
      </c>
      <c r="Y30" s="72">
        <f t="shared" si="18"/>
        <v>3048.7578408602149</v>
      </c>
      <c r="Z30" s="72">
        <f t="shared" si="18"/>
        <v>3048.7578408602149</v>
      </c>
      <c r="AA30" s="72">
        <f t="shared" si="18"/>
        <v>3048.7578408602149</v>
      </c>
      <c r="AB30" s="72">
        <f t="shared" si="18"/>
        <v>3048.7578408602149</v>
      </c>
      <c r="AC30" s="72">
        <f t="shared" si="18"/>
        <v>3048.7578408602149</v>
      </c>
      <c r="AD30" s="72">
        <f t="shared" si="18"/>
        <v>3051.7578408602149</v>
      </c>
      <c r="AE30" s="72">
        <f t="shared" si="18"/>
        <v>3050.7578408602149</v>
      </c>
      <c r="AF30" s="72">
        <f t="shared" si="18"/>
        <v>3049.7578408602149</v>
      </c>
      <c r="AG30" s="72">
        <f t="shared" si="18"/>
        <v>3050.7578408602149</v>
      </c>
      <c r="AH30" s="72">
        <f t="shared" si="18"/>
        <v>3046.7578408602149</v>
      </c>
      <c r="AI30" s="72">
        <f t="shared" si="18"/>
        <v>3050.7578408602149</v>
      </c>
      <c r="AJ30" s="72">
        <f t="shared" si="18"/>
        <v>3051.7578408602149</v>
      </c>
      <c r="AK30" s="72">
        <f t="shared" si="18"/>
        <v>3049.7578408602149</v>
      </c>
      <c r="AL30" s="72">
        <f t="shared" si="18"/>
        <v>3049.7578408602149</v>
      </c>
      <c r="AM30" s="72">
        <f t="shared" si="18"/>
        <v>3049.7578408602149</v>
      </c>
      <c r="AN30" s="72">
        <f t="shared" si="18"/>
        <v>3049.7578408602149</v>
      </c>
      <c r="AO30" s="72">
        <f t="shared" si="18"/>
        <v>3049.7578408602149</v>
      </c>
      <c r="AP30" s="72">
        <f t="shared" si="18"/>
        <v>3049.7578408602149</v>
      </c>
      <c r="AQ30" s="72">
        <f t="shared" si="18"/>
        <v>3042.7578408602149</v>
      </c>
      <c r="AR30" s="72">
        <f t="shared" si="18"/>
        <v>3036.7578408602149</v>
      </c>
      <c r="AS30" s="72">
        <f t="shared" si="18"/>
        <v>3041.7578408602149</v>
      </c>
      <c r="AT30" s="72">
        <f t="shared" si="18"/>
        <v>3047.7578408602149</v>
      </c>
      <c r="AU30" s="72">
        <f t="shared" si="18"/>
        <v>3055.7578408602149</v>
      </c>
      <c r="AV30" s="72">
        <f t="shared" si="18"/>
        <v>3055.7578408602149</v>
      </c>
      <c r="AW30" s="72">
        <f t="shared" si="18"/>
        <v>3055.7578408602149</v>
      </c>
      <c r="AX30" s="72">
        <f t="shared" si="18"/>
        <v>3058.7578408602149</v>
      </c>
      <c r="AY30" s="72">
        <f t="shared" si="18"/>
        <v>3062.7578408602149</v>
      </c>
      <c r="AZ30" s="72">
        <f t="shared" si="18"/>
        <v>3058.7578408602149</v>
      </c>
      <c r="BA30" s="72">
        <f t="shared" si="18"/>
        <v>3046.7578408602149</v>
      </c>
      <c r="BB30" s="72">
        <f t="shared" si="18"/>
        <v>3045.7578408602149</v>
      </c>
      <c r="BC30" s="72">
        <f t="shared" si="18"/>
        <v>3046.7578408602149</v>
      </c>
      <c r="BD30" s="72">
        <f t="shared" si="18"/>
        <v>3044.7578408602149</v>
      </c>
      <c r="BE30" s="72">
        <f t="shared" si="18"/>
        <v>3045.7578408602149</v>
      </c>
      <c r="BF30" s="72">
        <f t="shared" si="18"/>
        <v>3045.7578408602149</v>
      </c>
      <c r="BG30" s="72">
        <f t="shared" si="18"/>
        <v>3135.7578408602149</v>
      </c>
      <c r="BH30" s="72">
        <f t="shared" si="18"/>
        <v>3255.7578408602149</v>
      </c>
      <c r="BI30" s="72">
        <f t="shared" si="18"/>
        <v>3344.7578408602149</v>
      </c>
      <c r="BJ30" s="72">
        <f t="shared" si="18"/>
        <v>3403.7578408602149</v>
      </c>
      <c r="BK30" s="72">
        <f t="shared" si="18"/>
        <v>3446.7578408602149</v>
      </c>
      <c r="BL30" s="72">
        <f t="shared" si="18"/>
        <v>3445.7578408602149</v>
      </c>
      <c r="BM30" s="72">
        <f t="shared" si="18"/>
        <v>3445.7578408602149</v>
      </c>
      <c r="BN30" s="72">
        <f t="shared" si="18"/>
        <v>3449.7578408602149</v>
      </c>
      <c r="BO30" s="72">
        <f t="shared" si="18"/>
        <v>3443.7578408602149</v>
      </c>
      <c r="BP30" s="72">
        <f t="shared" si="18"/>
        <v>3439.7578408602149</v>
      </c>
      <c r="BQ30" s="72">
        <f t="shared" si="18"/>
        <v>3441.7578408602149</v>
      </c>
      <c r="BR30" s="72">
        <f t="shared" si="18"/>
        <v>3446.7578408602149</v>
      </c>
      <c r="BS30" s="72">
        <f t="shared" si="18"/>
        <v>3445.7578408602149</v>
      </c>
      <c r="BT30" s="72">
        <f t="shared" ref="BT30:CS30" si="19">BT31+BT39</f>
        <v>3447.7578408602149</v>
      </c>
      <c r="BU30" s="72">
        <f t="shared" si="19"/>
        <v>3450.7578408602149</v>
      </c>
      <c r="BV30" s="72">
        <f t="shared" si="19"/>
        <v>3442.7578408602149</v>
      </c>
      <c r="BW30" s="72">
        <f t="shared" si="19"/>
        <v>3441.7578408602149</v>
      </c>
      <c r="BX30" s="72">
        <f t="shared" si="19"/>
        <v>3446.7578408602149</v>
      </c>
      <c r="BY30" s="72">
        <f t="shared" si="19"/>
        <v>3443.7578408602149</v>
      </c>
      <c r="BZ30" s="72">
        <f t="shared" si="19"/>
        <v>3441.7578408602149</v>
      </c>
      <c r="CA30" s="72">
        <f t="shared" si="19"/>
        <v>3445.7578408602149</v>
      </c>
      <c r="CB30" s="72">
        <f t="shared" si="19"/>
        <v>3448.7578408602149</v>
      </c>
      <c r="CC30" s="72">
        <f t="shared" si="19"/>
        <v>3450.7578408602149</v>
      </c>
      <c r="CD30" s="72">
        <f t="shared" si="19"/>
        <v>3450.7578408602149</v>
      </c>
      <c r="CE30" s="72">
        <f t="shared" si="19"/>
        <v>3450.7578408602149</v>
      </c>
      <c r="CF30" s="72">
        <f t="shared" si="19"/>
        <v>3445.7578408602149</v>
      </c>
      <c r="CG30" s="72">
        <f t="shared" si="19"/>
        <v>3443.7578408602149</v>
      </c>
      <c r="CH30" s="72">
        <f t="shared" si="19"/>
        <v>3445.7578408602149</v>
      </c>
      <c r="CI30" s="72">
        <f t="shared" si="19"/>
        <v>3446.7578408602149</v>
      </c>
      <c r="CJ30" s="72">
        <f t="shared" si="19"/>
        <v>3445.7578408602149</v>
      </c>
      <c r="CK30" s="72">
        <f t="shared" si="19"/>
        <v>3444.7578408602149</v>
      </c>
      <c r="CL30" s="72">
        <f t="shared" si="19"/>
        <v>3447.7578408602149</v>
      </c>
      <c r="CM30" s="72">
        <f t="shared" si="19"/>
        <v>3449.7578408602149</v>
      </c>
      <c r="CN30" s="72">
        <f t="shared" si="19"/>
        <v>3449.7578408602149</v>
      </c>
      <c r="CO30" s="72">
        <f t="shared" si="19"/>
        <v>3447.7578408602149</v>
      </c>
      <c r="CP30" s="72">
        <f t="shared" si="19"/>
        <v>3448.7578408602149</v>
      </c>
      <c r="CQ30" s="72">
        <f t="shared" si="19"/>
        <v>3448.7578408602149</v>
      </c>
      <c r="CR30" s="72">
        <f t="shared" si="19"/>
        <v>3448.7578408602149</v>
      </c>
      <c r="CS30" s="73">
        <f t="shared" si="19"/>
        <v>3448.7578408602149</v>
      </c>
      <c r="CT30" s="74">
        <f t="shared" ref="CT30:CT47" si="20">SUM(B30:CS30)</f>
        <v>311422.75272258127</v>
      </c>
      <c r="CU30" s="150"/>
    </row>
    <row r="31" spans="1:102">
      <c r="A31" s="75" t="s">
        <v>3</v>
      </c>
      <c r="B31" s="76">
        <f>SUM(B32:B38)</f>
        <v>3382.06</v>
      </c>
      <c r="C31" s="77">
        <f t="shared" ref="C31:BN31" si="21">SUM(C32:C38)</f>
        <v>3381.06</v>
      </c>
      <c r="D31" s="77">
        <f t="shared" si="21"/>
        <v>3382.06</v>
      </c>
      <c r="E31" s="77">
        <f t="shared" si="21"/>
        <v>3383.06</v>
      </c>
      <c r="F31" s="77">
        <f t="shared" si="21"/>
        <v>3378.06</v>
      </c>
      <c r="G31" s="77">
        <f t="shared" si="21"/>
        <v>3349.06</v>
      </c>
      <c r="H31" s="77">
        <f t="shared" si="21"/>
        <v>3320.06</v>
      </c>
      <c r="I31" s="77">
        <f t="shared" si="21"/>
        <v>3289.06</v>
      </c>
      <c r="J31" s="77">
        <f t="shared" si="21"/>
        <v>3268.06</v>
      </c>
      <c r="K31" s="77">
        <f t="shared" si="21"/>
        <v>3239.06</v>
      </c>
      <c r="L31" s="77">
        <f t="shared" si="21"/>
        <v>3148.06</v>
      </c>
      <c r="M31" s="77">
        <f t="shared" si="21"/>
        <v>3057.06</v>
      </c>
      <c r="N31" s="77">
        <f t="shared" si="21"/>
        <v>2996.06</v>
      </c>
      <c r="O31" s="77">
        <f t="shared" si="21"/>
        <v>2980.06</v>
      </c>
      <c r="P31" s="77">
        <f t="shared" si="21"/>
        <v>2980.06</v>
      </c>
      <c r="Q31" s="77">
        <f t="shared" si="21"/>
        <v>2980.06</v>
      </c>
      <c r="R31" s="77">
        <f t="shared" si="21"/>
        <v>2980.06</v>
      </c>
      <c r="S31" s="77">
        <f t="shared" si="21"/>
        <v>2978.06</v>
      </c>
      <c r="T31" s="77">
        <f t="shared" si="21"/>
        <v>2979.06</v>
      </c>
      <c r="U31" s="77">
        <f t="shared" si="21"/>
        <v>2979.06</v>
      </c>
      <c r="V31" s="77">
        <f t="shared" si="21"/>
        <v>2984.06</v>
      </c>
      <c r="W31" s="77">
        <f t="shared" si="21"/>
        <v>2989.06</v>
      </c>
      <c r="X31" s="77">
        <f t="shared" si="21"/>
        <v>2983.06</v>
      </c>
      <c r="Y31" s="77">
        <f t="shared" si="21"/>
        <v>2980.06</v>
      </c>
      <c r="Z31" s="77">
        <f t="shared" si="21"/>
        <v>2980.06</v>
      </c>
      <c r="AA31" s="77">
        <f t="shared" si="21"/>
        <v>2980.06</v>
      </c>
      <c r="AB31" s="77">
        <f t="shared" si="21"/>
        <v>2980.06</v>
      </c>
      <c r="AC31" s="77">
        <f t="shared" si="21"/>
        <v>2980.06</v>
      </c>
      <c r="AD31" s="77">
        <f t="shared" si="21"/>
        <v>2983.06</v>
      </c>
      <c r="AE31" s="77">
        <f t="shared" si="21"/>
        <v>2982.06</v>
      </c>
      <c r="AF31" s="77">
        <f t="shared" si="21"/>
        <v>2981.06</v>
      </c>
      <c r="AG31" s="77">
        <f t="shared" si="21"/>
        <v>2982.06</v>
      </c>
      <c r="AH31" s="77">
        <f t="shared" si="21"/>
        <v>2978.06</v>
      </c>
      <c r="AI31" s="77">
        <f t="shared" si="21"/>
        <v>2982.06</v>
      </c>
      <c r="AJ31" s="77">
        <f t="shared" si="21"/>
        <v>2983.06</v>
      </c>
      <c r="AK31" s="77">
        <f t="shared" si="21"/>
        <v>2981.06</v>
      </c>
      <c r="AL31" s="77">
        <f t="shared" si="21"/>
        <v>2981.06</v>
      </c>
      <c r="AM31" s="77">
        <f t="shared" si="21"/>
        <v>2981.06</v>
      </c>
      <c r="AN31" s="77">
        <f t="shared" si="21"/>
        <v>2981.06</v>
      </c>
      <c r="AO31" s="77">
        <f t="shared" si="21"/>
        <v>2981.06</v>
      </c>
      <c r="AP31" s="77">
        <f t="shared" si="21"/>
        <v>2981.06</v>
      </c>
      <c r="AQ31" s="77">
        <f t="shared" si="21"/>
        <v>2974.06</v>
      </c>
      <c r="AR31" s="77">
        <f t="shared" si="21"/>
        <v>2968.06</v>
      </c>
      <c r="AS31" s="77">
        <f t="shared" si="21"/>
        <v>2973.06</v>
      </c>
      <c r="AT31" s="77">
        <f t="shared" si="21"/>
        <v>2979.06</v>
      </c>
      <c r="AU31" s="77">
        <f t="shared" si="21"/>
        <v>2987.06</v>
      </c>
      <c r="AV31" s="77">
        <f t="shared" si="21"/>
        <v>2987.06</v>
      </c>
      <c r="AW31" s="77">
        <f t="shared" si="21"/>
        <v>2987.06</v>
      </c>
      <c r="AX31" s="77">
        <f t="shared" si="21"/>
        <v>2990.06</v>
      </c>
      <c r="AY31" s="77">
        <f t="shared" si="21"/>
        <v>2994.06</v>
      </c>
      <c r="AZ31" s="77">
        <f t="shared" si="21"/>
        <v>2990.06</v>
      </c>
      <c r="BA31" s="77">
        <f t="shared" si="21"/>
        <v>2978.06</v>
      </c>
      <c r="BB31" s="77">
        <f t="shared" si="21"/>
        <v>2977.06</v>
      </c>
      <c r="BC31" s="77">
        <f t="shared" si="21"/>
        <v>2978.06</v>
      </c>
      <c r="BD31" s="77">
        <f t="shared" si="21"/>
        <v>2976.06</v>
      </c>
      <c r="BE31" s="77">
        <f t="shared" si="21"/>
        <v>2977.06</v>
      </c>
      <c r="BF31" s="77">
        <f t="shared" si="21"/>
        <v>2977.06</v>
      </c>
      <c r="BG31" s="77">
        <f t="shared" si="21"/>
        <v>3067.06</v>
      </c>
      <c r="BH31" s="77">
        <f t="shared" si="21"/>
        <v>3187.06</v>
      </c>
      <c r="BI31" s="77">
        <f t="shared" si="21"/>
        <v>3276.06</v>
      </c>
      <c r="BJ31" s="77">
        <f t="shared" si="21"/>
        <v>3335.06</v>
      </c>
      <c r="BK31" s="77">
        <f t="shared" si="21"/>
        <v>3378.06</v>
      </c>
      <c r="BL31" s="77">
        <f t="shared" si="21"/>
        <v>3377.06</v>
      </c>
      <c r="BM31" s="77">
        <f t="shared" si="21"/>
        <v>3377.06</v>
      </c>
      <c r="BN31" s="77">
        <f t="shared" si="21"/>
        <v>3381.06</v>
      </c>
      <c r="BO31" s="77">
        <f t="shared" ref="BO31:CS31" si="22">SUM(BO32:BO38)</f>
        <v>3375.06</v>
      </c>
      <c r="BP31" s="77">
        <f t="shared" si="22"/>
        <v>3371.06</v>
      </c>
      <c r="BQ31" s="77">
        <f t="shared" si="22"/>
        <v>3373.06</v>
      </c>
      <c r="BR31" s="77">
        <f t="shared" si="22"/>
        <v>3378.06</v>
      </c>
      <c r="BS31" s="77">
        <f t="shared" si="22"/>
        <v>3377.06</v>
      </c>
      <c r="BT31" s="77">
        <f t="shared" si="22"/>
        <v>3379.06</v>
      </c>
      <c r="BU31" s="77">
        <f t="shared" si="22"/>
        <v>3382.06</v>
      </c>
      <c r="BV31" s="77">
        <f t="shared" si="22"/>
        <v>3374.06</v>
      </c>
      <c r="BW31" s="77">
        <f t="shared" si="22"/>
        <v>3373.06</v>
      </c>
      <c r="BX31" s="77">
        <f t="shared" si="22"/>
        <v>3378.06</v>
      </c>
      <c r="BY31" s="77">
        <f t="shared" si="22"/>
        <v>3375.06</v>
      </c>
      <c r="BZ31" s="77">
        <f t="shared" si="22"/>
        <v>3373.06</v>
      </c>
      <c r="CA31" s="77">
        <f t="shared" si="22"/>
        <v>3377.06</v>
      </c>
      <c r="CB31" s="77">
        <f t="shared" si="22"/>
        <v>3380.06</v>
      </c>
      <c r="CC31" s="77">
        <f t="shared" si="22"/>
        <v>3382.06</v>
      </c>
      <c r="CD31" s="77">
        <f t="shared" si="22"/>
        <v>3382.06</v>
      </c>
      <c r="CE31" s="77">
        <f t="shared" si="22"/>
        <v>3382.06</v>
      </c>
      <c r="CF31" s="77">
        <f t="shared" si="22"/>
        <v>3377.06</v>
      </c>
      <c r="CG31" s="77">
        <f t="shared" si="22"/>
        <v>3375.06</v>
      </c>
      <c r="CH31" s="77">
        <f t="shared" si="22"/>
        <v>3377.06</v>
      </c>
      <c r="CI31" s="77">
        <f t="shared" si="22"/>
        <v>3378.06</v>
      </c>
      <c r="CJ31" s="77">
        <f t="shared" si="22"/>
        <v>3377.06</v>
      </c>
      <c r="CK31" s="77">
        <f t="shared" si="22"/>
        <v>3376.06</v>
      </c>
      <c r="CL31" s="77">
        <f t="shared" si="22"/>
        <v>3379.06</v>
      </c>
      <c r="CM31" s="77">
        <f t="shared" si="22"/>
        <v>3381.06</v>
      </c>
      <c r="CN31" s="77">
        <f t="shared" si="22"/>
        <v>3381.06</v>
      </c>
      <c r="CO31" s="77">
        <f t="shared" si="22"/>
        <v>3379.06</v>
      </c>
      <c r="CP31" s="77">
        <f t="shared" si="22"/>
        <v>3380.06</v>
      </c>
      <c r="CQ31" s="77">
        <f t="shared" si="22"/>
        <v>3380.06</v>
      </c>
      <c r="CR31" s="77">
        <f t="shared" si="22"/>
        <v>3380.06</v>
      </c>
      <c r="CS31" s="78">
        <f t="shared" si="22"/>
        <v>3380.06</v>
      </c>
      <c r="CT31" s="31">
        <f t="shared" si="20"/>
        <v>304827.75999999983</v>
      </c>
      <c r="CU31" s="152"/>
    </row>
    <row r="32" spans="1:102">
      <c r="A32" s="79" t="s">
        <v>4</v>
      </c>
      <c r="B32" s="80">
        <f>B61-B72</f>
        <v>463</v>
      </c>
      <c r="C32" s="81">
        <f t="shared" ref="C32:BN32" si="23">C61-C72</f>
        <v>463</v>
      </c>
      <c r="D32" s="81">
        <f t="shared" si="23"/>
        <v>463</v>
      </c>
      <c r="E32" s="81">
        <f t="shared" si="23"/>
        <v>463</v>
      </c>
      <c r="F32" s="81">
        <f t="shared" si="23"/>
        <v>463</v>
      </c>
      <c r="G32" s="81">
        <f t="shared" si="23"/>
        <v>463</v>
      </c>
      <c r="H32" s="81">
        <f t="shared" si="23"/>
        <v>463</v>
      </c>
      <c r="I32" s="81">
        <f t="shared" si="23"/>
        <v>463</v>
      </c>
      <c r="J32" s="81">
        <f t="shared" si="23"/>
        <v>463</v>
      </c>
      <c r="K32" s="81">
        <f t="shared" si="23"/>
        <v>433</v>
      </c>
      <c r="L32" s="81">
        <f t="shared" si="23"/>
        <v>403</v>
      </c>
      <c r="M32" s="81">
        <f t="shared" si="23"/>
        <v>373</v>
      </c>
      <c r="N32" s="81">
        <f t="shared" si="23"/>
        <v>343</v>
      </c>
      <c r="O32" s="81">
        <f t="shared" si="23"/>
        <v>327</v>
      </c>
      <c r="P32" s="81">
        <f t="shared" si="23"/>
        <v>327</v>
      </c>
      <c r="Q32" s="81">
        <f t="shared" si="23"/>
        <v>327</v>
      </c>
      <c r="R32" s="81">
        <f t="shared" si="23"/>
        <v>327</v>
      </c>
      <c r="S32" s="81">
        <f t="shared" si="23"/>
        <v>327</v>
      </c>
      <c r="T32" s="81">
        <f t="shared" si="23"/>
        <v>327</v>
      </c>
      <c r="U32" s="81">
        <f t="shared" si="23"/>
        <v>327</v>
      </c>
      <c r="V32" s="81">
        <f t="shared" si="23"/>
        <v>327</v>
      </c>
      <c r="W32" s="81">
        <f t="shared" si="23"/>
        <v>327</v>
      </c>
      <c r="X32" s="81">
        <f t="shared" si="23"/>
        <v>327</v>
      </c>
      <c r="Y32" s="81">
        <f t="shared" si="23"/>
        <v>327</v>
      </c>
      <c r="Z32" s="81">
        <f t="shared" si="23"/>
        <v>327</v>
      </c>
      <c r="AA32" s="81">
        <f t="shared" si="23"/>
        <v>327</v>
      </c>
      <c r="AB32" s="81">
        <f t="shared" si="23"/>
        <v>327</v>
      </c>
      <c r="AC32" s="81">
        <f t="shared" si="23"/>
        <v>327</v>
      </c>
      <c r="AD32" s="81">
        <f t="shared" si="23"/>
        <v>327</v>
      </c>
      <c r="AE32" s="81">
        <f t="shared" si="23"/>
        <v>327</v>
      </c>
      <c r="AF32" s="81">
        <f t="shared" si="23"/>
        <v>327</v>
      </c>
      <c r="AG32" s="81">
        <f t="shared" si="23"/>
        <v>327</v>
      </c>
      <c r="AH32" s="81">
        <f t="shared" si="23"/>
        <v>327</v>
      </c>
      <c r="AI32" s="81">
        <f t="shared" si="23"/>
        <v>327</v>
      </c>
      <c r="AJ32" s="81">
        <f t="shared" si="23"/>
        <v>327</v>
      </c>
      <c r="AK32" s="81">
        <f t="shared" si="23"/>
        <v>327</v>
      </c>
      <c r="AL32" s="81">
        <f t="shared" si="23"/>
        <v>327</v>
      </c>
      <c r="AM32" s="81">
        <f t="shared" si="23"/>
        <v>327</v>
      </c>
      <c r="AN32" s="81">
        <f t="shared" si="23"/>
        <v>327</v>
      </c>
      <c r="AO32" s="81">
        <f t="shared" si="23"/>
        <v>327</v>
      </c>
      <c r="AP32" s="81">
        <f t="shared" si="23"/>
        <v>327</v>
      </c>
      <c r="AQ32" s="81">
        <f t="shared" si="23"/>
        <v>327</v>
      </c>
      <c r="AR32" s="81">
        <f t="shared" si="23"/>
        <v>327</v>
      </c>
      <c r="AS32" s="81">
        <f t="shared" si="23"/>
        <v>327</v>
      </c>
      <c r="AT32" s="81">
        <f t="shared" si="23"/>
        <v>327</v>
      </c>
      <c r="AU32" s="81">
        <f t="shared" si="23"/>
        <v>327</v>
      </c>
      <c r="AV32" s="81">
        <f t="shared" si="23"/>
        <v>327</v>
      </c>
      <c r="AW32" s="81">
        <f t="shared" si="23"/>
        <v>327</v>
      </c>
      <c r="AX32" s="81">
        <f t="shared" si="23"/>
        <v>327</v>
      </c>
      <c r="AY32" s="81">
        <f t="shared" si="23"/>
        <v>327</v>
      </c>
      <c r="AZ32" s="81">
        <f t="shared" si="23"/>
        <v>327</v>
      </c>
      <c r="BA32" s="81">
        <f t="shared" si="23"/>
        <v>327</v>
      </c>
      <c r="BB32" s="81">
        <f t="shared" si="23"/>
        <v>327</v>
      </c>
      <c r="BC32" s="81">
        <f t="shared" si="23"/>
        <v>327</v>
      </c>
      <c r="BD32" s="81">
        <f t="shared" si="23"/>
        <v>327</v>
      </c>
      <c r="BE32" s="81">
        <f t="shared" si="23"/>
        <v>327</v>
      </c>
      <c r="BF32" s="81">
        <f t="shared" si="23"/>
        <v>327</v>
      </c>
      <c r="BG32" s="81">
        <f t="shared" si="23"/>
        <v>357</v>
      </c>
      <c r="BH32" s="81">
        <f t="shared" si="23"/>
        <v>387</v>
      </c>
      <c r="BI32" s="81">
        <f t="shared" si="23"/>
        <v>417</v>
      </c>
      <c r="BJ32" s="81">
        <f t="shared" si="23"/>
        <v>447</v>
      </c>
      <c r="BK32" s="81">
        <f t="shared" si="23"/>
        <v>463</v>
      </c>
      <c r="BL32" s="81">
        <f t="shared" si="23"/>
        <v>463</v>
      </c>
      <c r="BM32" s="81">
        <f t="shared" si="23"/>
        <v>463</v>
      </c>
      <c r="BN32" s="81">
        <f t="shared" si="23"/>
        <v>463</v>
      </c>
      <c r="BO32" s="81">
        <f t="shared" ref="BO32:CS32" si="24">BO61-BO72</f>
        <v>463</v>
      </c>
      <c r="BP32" s="81">
        <f t="shared" si="24"/>
        <v>463</v>
      </c>
      <c r="BQ32" s="81">
        <f t="shared" si="24"/>
        <v>463</v>
      </c>
      <c r="BR32" s="81">
        <f t="shared" si="24"/>
        <v>463</v>
      </c>
      <c r="BS32" s="81">
        <f t="shared" si="24"/>
        <v>463</v>
      </c>
      <c r="BT32" s="81">
        <f t="shared" si="24"/>
        <v>463</v>
      </c>
      <c r="BU32" s="81">
        <f t="shared" si="24"/>
        <v>463</v>
      </c>
      <c r="BV32" s="81">
        <f t="shared" si="24"/>
        <v>463</v>
      </c>
      <c r="BW32" s="81">
        <f t="shared" si="24"/>
        <v>463</v>
      </c>
      <c r="BX32" s="81">
        <f t="shared" si="24"/>
        <v>463</v>
      </c>
      <c r="BY32" s="81">
        <f t="shared" si="24"/>
        <v>463</v>
      </c>
      <c r="BZ32" s="81">
        <f t="shared" si="24"/>
        <v>463</v>
      </c>
      <c r="CA32" s="81">
        <f t="shared" si="24"/>
        <v>463</v>
      </c>
      <c r="CB32" s="81">
        <f t="shared" si="24"/>
        <v>463</v>
      </c>
      <c r="CC32" s="81">
        <f t="shared" si="24"/>
        <v>463</v>
      </c>
      <c r="CD32" s="81">
        <f t="shared" si="24"/>
        <v>463</v>
      </c>
      <c r="CE32" s="81">
        <f t="shared" si="24"/>
        <v>463</v>
      </c>
      <c r="CF32" s="81">
        <f t="shared" si="24"/>
        <v>463</v>
      </c>
      <c r="CG32" s="81">
        <f t="shared" si="24"/>
        <v>463</v>
      </c>
      <c r="CH32" s="81">
        <f t="shared" si="24"/>
        <v>463</v>
      </c>
      <c r="CI32" s="81">
        <f t="shared" si="24"/>
        <v>463</v>
      </c>
      <c r="CJ32" s="81">
        <f t="shared" si="24"/>
        <v>463</v>
      </c>
      <c r="CK32" s="81">
        <f t="shared" si="24"/>
        <v>463</v>
      </c>
      <c r="CL32" s="81">
        <f t="shared" si="24"/>
        <v>463</v>
      </c>
      <c r="CM32" s="81">
        <f t="shared" si="24"/>
        <v>463</v>
      </c>
      <c r="CN32" s="81">
        <f t="shared" si="24"/>
        <v>463</v>
      </c>
      <c r="CO32" s="81">
        <f t="shared" si="24"/>
        <v>463</v>
      </c>
      <c r="CP32" s="81">
        <f t="shared" si="24"/>
        <v>463</v>
      </c>
      <c r="CQ32" s="81">
        <f t="shared" si="24"/>
        <v>463</v>
      </c>
      <c r="CR32" s="81">
        <f t="shared" si="24"/>
        <v>463</v>
      </c>
      <c r="CS32" s="82">
        <f t="shared" si="24"/>
        <v>463</v>
      </c>
      <c r="CT32" s="31">
        <f t="shared" si="20"/>
        <v>37920</v>
      </c>
      <c r="CU32" s="152"/>
    </row>
    <row r="33" spans="1:99">
      <c r="A33" s="26" t="s">
        <v>5</v>
      </c>
      <c r="B33" s="83">
        <f t="shared" ref="B33:Q38" si="25">B62-B73</f>
        <v>531</v>
      </c>
      <c r="C33" s="3">
        <f t="shared" si="25"/>
        <v>531</v>
      </c>
      <c r="D33" s="3">
        <f t="shared" si="25"/>
        <v>531</v>
      </c>
      <c r="E33" s="3">
        <f t="shared" si="25"/>
        <v>531</v>
      </c>
      <c r="F33" s="3">
        <f t="shared" si="25"/>
        <v>531</v>
      </c>
      <c r="G33" s="3">
        <f t="shared" si="25"/>
        <v>531</v>
      </c>
      <c r="H33" s="3">
        <f t="shared" si="25"/>
        <v>531</v>
      </c>
      <c r="I33" s="3">
        <f t="shared" si="25"/>
        <v>531</v>
      </c>
      <c r="J33" s="3">
        <f t="shared" si="25"/>
        <v>531</v>
      </c>
      <c r="K33" s="3">
        <f t="shared" si="25"/>
        <v>531</v>
      </c>
      <c r="L33" s="3">
        <f t="shared" si="25"/>
        <v>471</v>
      </c>
      <c r="M33" s="3">
        <f t="shared" si="25"/>
        <v>411</v>
      </c>
      <c r="N33" s="3">
        <f t="shared" si="25"/>
        <v>382</v>
      </c>
      <c r="O33" s="3">
        <f t="shared" si="25"/>
        <v>382</v>
      </c>
      <c r="P33" s="3">
        <f t="shared" si="25"/>
        <v>382</v>
      </c>
      <c r="Q33" s="3">
        <f t="shared" si="25"/>
        <v>382</v>
      </c>
      <c r="R33" s="3">
        <f t="shared" ref="R33:CC33" si="26">R62-R73</f>
        <v>382</v>
      </c>
      <c r="S33" s="3">
        <f t="shared" si="26"/>
        <v>382</v>
      </c>
      <c r="T33" s="3">
        <f t="shared" si="26"/>
        <v>382</v>
      </c>
      <c r="U33" s="3">
        <f t="shared" si="26"/>
        <v>382</v>
      </c>
      <c r="V33" s="3">
        <f t="shared" si="26"/>
        <v>382</v>
      </c>
      <c r="W33" s="3">
        <f t="shared" si="26"/>
        <v>382</v>
      </c>
      <c r="X33" s="3">
        <f t="shared" si="26"/>
        <v>382</v>
      </c>
      <c r="Y33" s="3">
        <f t="shared" si="26"/>
        <v>382</v>
      </c>
      <c r="Z33" s="3">
        <f t="shared" si="26"/>
        <v>382</v>
      </c>
      <c r="AA33" s="3">
        <f t="shared" si="26"/>
        <v>382</v>
      </c>
      <c r="AB33" s="3">
        <f t="shared" si="26"/>
        <v>382</v>
      </c>
      <c r="AC33" s="3">
        <f t="shared" si="26"/>
        <v>382</v>
      </c>
      <c r="AD33" s="3">
        <f t="shared" si="26"/>
        <v>382</v>
      </c>
      <c r="AE33" s="3">
        <f t="shared" si="26"/>
        <v>382</v>
      </c>
      <c r="AF33" s="3">
        <f t="shared" si="26"/>
        <v>382</v>
      </c>
      <c r="AG33" s="3">
        <f t="shared" si="26"/>
        <v>382</v>
      </c>
      <c r="AH33" s="3">
        <f t="shared" si="26"/>
        <v>382</v>
      </c>
      <c r="AI33" s="3">
        <f t="shared" si="26"/>
        <v>382</v>
      </c>
      <c r="AJ33" s="3">
        <f t="shared" si="26"/>
        <v>382</v>
      </c>
      <c r="AK33" s="3">
        <f t="shared" si="26"/>
        <v>382</v>
      </c>
      <c r="AL33" s="3">
        <f t="shared" si="26"/>
        <v>382</v>
      </c>
      <c r="AM33" s="3">
        <f t="shared" si="26"/>
        <v>382</v>
      </c>
      <c r="AN33" s="3">
        <f t="shared" si="26"/>
        <v>382</v>
      </c>
      <c r="AO33" s="3">
        <f t="shared" si="26"/>
        <v>382</v>
      </c>
      <c r="AP33" s="3">
        <f t="shared" si="26"/>
        <v>382</v>
      </c>
      <c r="AQ33" s="3">
        <f t="shared" si="26"/>
        <v>382</v>
      </c>
      <c r="AR33" s="3">
        <f t="shared" si="26"/>
        <v>382</v>
      </c>
      <c r="AS33" s="3">
        <f t="shared" si="26"/>
        <v>382</v>
      </c>
      <c r="AT33" s="3">
        <f t="shared" si="26"/>
        <v>382</v>
      </c>
      <c r="AU33" s="3">
        <f t="shared" si="26"/>
        <v>382</v>
      </c>
      <c r="AV33" s="3">
        <f t="shared" si="26"/>
        <v>382</v>
      </c>
      <c r="AW33" s="3">
        <f t="shared" si="26"/>
        <v>382</v>
      </c>
      <c r="AX33" s="3">
        <f t="shared" si="26"/>
        <v>382</v>
      </c>
      <c r="AY33" s="3">
        <f t="shared" si="26"/>
        <v>382</v>
      </c>
      <c r="AZ33" s="3">
        <f t="shared" si="26"/>
        <v>382</v>
      </c>
      <c r="BA33" s="3">
        <f t="shared" si="26"/>
        <v>382</v>
      </c>
      <c r="BB33" s="3">
        <f t="shared" si="26"/>
        <v>382</v>
      </c>
      <c r="BC33" s="3">
        <f t="shared" si="26"/>
        <v>382</v>
      </c>
      <c r="BD33" s="3">
        <f t="shared" si="26"/>
        <v>382</v>
      </c>
      <c r="BE33" s="3">
        <f t="shared" si="26"/>
        <v>382</v>
      </c>
      <c r="BF33" s="3">
        <f t="shared" si="26"/>
        <v>382</v>
      </c>
      <c r="BG33" s="3">
        <f t="shared" si="26"/>
        <v>442</v>
      </c>
      <c r="BH33" s="3">
        <f t="shared" si="26"/>
        <v>502</v>
      </c>
      <c r="BI33" s="3">
        <f t="shared" si="26"/>
        <v>531</v>
      </c>
      <c r="BJ33" s="3">
        <f t="shared" si="26"/>
        <v>531</v>
      </c>
      <c r="BK33" s="3">
        <f t="shared" si="26"/>
        <v>531</v>
      </c>
      <c r="BL33" s="3">
        <f t="shared" si="26"/>
        <v>531</v>
      </c>
      <c r="BM33" s="3">
        <f t="shared" si="26"/>
        <v>531</v>
      </c>
      <c r="BN33" s="3">
        <f t="shared" si="26"/>
        <v>531</v>
      </c>
      <c r="BO33" s="3">
        <f t="shared" si="26"/>
        <v>531</v>
      </c>
      <c r="BP33" s="3">
        <f t="shared" si="26"/>
        <v>531</v>
      </c>
      <c r="BQ33" s="3">
        <f t="shared" si="26"/>
        <v>531</v>
      </c>
      <c r="BR33" s="3">
        <f t="shared" si="26"/>
        <v>531</v>
      </c>
      <c r="BS33" s="3">
        <f t="shared" si="26"/>
        <v>531</v>
      </c>
      <c r="BT33" s="3">
        <f t="shared" si="26"/>
        <v>531</v>
      </c>
      <c r="BU33" s="3">
        <f t="shared" si="26"/>
        <v>531</v>
      </c>
      <c r="BV33" s="3">
        <f t="shared" si="26"/>
        <v>531</v>
      </c>
      <c r="BW33" s="3">
        <f t="shared" si="26"/>
        <v>531</v>
      </c>
      <c r="BX33" s="3">
        <f t="shared" si="26"/>
        <v>531</v>
      </c>
      <c r="BY33" s="3">
        <f t="shared" si="26"/>
        <v>531</v>
      </c>
      <c r="BZ33" s="3">
        <f t="shared" si="26"/>
        <v>531</v>
      </c>
      <c r="CA33" s="3">
        <f t="shared" si="26"/>
        <v>531</v>
      </c>
      <c r="CB33" s="3">
        <f t="shared" si="26"/>
        <v>531</v>
      </c>
      <c r="CC33" s="3">
        <f t="shared" si="26"/>
        <v>531</v>
      </c>
      <c r="CD33" s="3">
        <f t="shared" ref="CD33:CS33" si="27">CD62-CD73</f>
        <v>531</v>
      </c>
      <c r="CE33" s="3">
        <f t="shared" si="27"/>
        <v>531</v>
      </c>
      <c r="CF33" s="3">
        <f t="shared" si="27"/>
        <v>531</v>
      </c>
      <c r="CG33" s="3">
        <f t="shared" si="27"/>
        <v>531</v>
      </c>
      <c r="CH33" s="3">
        <f t="shared" si="27"/>
        <v>531</v>
      </c>
      <c r="CI33" s="3">
        <f t="shared" si="27"/>
        <v>531</v>
      </c>
      <c r="CJ33" s="3">
        <f t="shared" si="27"/>
        <v>531</v>
      </c>
      <c r="CK33" s="3">
        <f t="shared" si="27"/>
        <v>531</v>
      </c>
      <c r="CL33" s="3">
        <f t="shared" si="27"/>
        <v>531</v>
      </c>
      <c r="CM33" s="3">
        <f t="shared" si="27"/>
        <v>531</v>
      </c>
      <c r="CN33" s="3">
        <f t="shared" si="27"/>
        <v>531</v>
      </c>
      <c r="CO33" s="3">
        <f t="shared" si="27"/>
        <v>531</v>
      </c>
      <c r="CP33" s="3">
        <f t="shared" si="27"/>
        <v>531</v>
      </c>
      <c r="CQ33" s="3">
        <f t="shared" si="27"/>
        <v>531</v>
      </c>
      <c r="CR33" s="3">
        <f t="shared" si="27"/>
        <v>531</v>
      </c>
      <c r="CS33" s="84">
        <f t="shared" si="27"/>
        <v>531</v>
      </c>
      <c r="CT33" s="31">
        <f t="shared" si="20"/>
        <v>43973</v>
      </c>
      <c r="CU33" s="152"/>
    </row>
    <row r="34" spans="1:99">
      <c r="A34" s="26" t="s">
        <v>6</v>
      </c>
      <c r="B34" s="83">
        <f t="shared" si="25"/>
        <v>717.8</v>
      </c>
      <c r="C34" s="3">
        <f t="shared" si="25"/>
        <v>717.8</v>
      </c>
      <c r="D34" s="3">
        <f t="shared" si="25"/>
        <v>717.8</v>
      </c>
      <c r="E34" s="3">
        <f t="shared" si="25"/>
        <v>717.8</v>
      </c>
      <c r="F34" s="3">
        <f t="shared" si="25"/>
        <v>717.8</v>
      </c>
      <c r="G34" s="3">
        <f t="shared" si="25"/>
        <v>717.8</v>
      </c>
      <c r="H34" s="3">
        <f t="shared" si="25"/>
        <v>717.8</v>
      </c>
      <c r="I34" s="3">
        <f t="shared" si="25"/>
        <v>717.8</v>
      </c>
      <c r="J34" s="3">
        <f t="shared" si="25"/>
        <v>717.8</v>
      </c>
      <c r="K34" s="3">
        <f t="shared" si="25"/>
        <v>717.8</v>
      </c>
      <c r="L34" s="3">
        <f t="shared" si="25"/>
        <v>717.8</v>
      </c>
      <c r="M34" s="3">
        <f t="shared" si="25"/>
        <v>717.8</v>
      </c>
      <c r="N34" s="3">
        <f t="shared" si="25"/>
        <v>717.8</v>
      </c>
      <c r="O34" s="3">
        <f t="shared" si="25"/>
        <v>717.8</v>
      </c>
      <c r="P34" s="3">
        <f t="shared" si="25"/>
        <v>717.8</v>
      </c>
      <c r="Q34" s="3">
        <f t="shared" si="25"/>
        <v>717.8</v>
      </c>
      <c r="R34" s="3">
        <f t="shared" ref="R34:CC34" si="28">R63-R74</f>
        <v>717.8</v>
      </c>
      <c r="S34" s="3">
        <f t="shared" si="28"/>
        <v>717.8</v>
      </c>
      <c r="T34" s="3">
        <f t="shared" si="28"/>
        <v>717.8</v>
      </c>
      <c r="U34" s="3">
        <f t="shared" si="28"/>
        <v>717.8</v>
      </c>
      <c r="V34" s="3">
        <f t="shared" si="28"/>
        <v>717.8</v>
      </c>
      <c r="W34" s="3">
        <f t="shared" si="28"/>
        <v>717.8</v>
      </c>
      <c r="X34" s="3">
        <f t="shared" si="28"/>
        <v>717.8</v>
      </c>
      <c r="Y34" s="3">
        <f t="shared" si="28"/>
        <v>717.8</v>
      </c>
      <c r="Z34" s="3">
        <f t="shared" si="28"/>
        <v>717.8</v>
      </c>
      <c r="AA34" s="3">
        <f t="shared" si="28"/>
        <v>717.8</v>
      </c>
      <c r="AB34" s="3">
        <f t="shared" si="28"/>
        <v>717.8</v>
      </c>
      <c r="AC34" s="3">
        <f t="shared" si="28"/>
        <v>717.8</v>
      </c>
      <c r="AD34" s="3">
        <f t="shared" si="28"/>
        <v>717.8</v>
      </c>
      <c r="AE34" s="3">
        <f t="shared" si="28"/>
        <v>717.8</v>
      </c>
      <c r="AF34" s="3">
        <f t="shared" si="28"/>
        <v>717.8</v>
      </c>
      <c r="AG34" s="3">
        <f t="shared" si="28"/>
        <v>717.8</v>
      </c>
      <c r="AH34" s="3">
        <f t="shared" si="28"/>
        <v>717.8</v>
      </c>
      <c r="AI34" s="3">
        <f t="shared" si="28"/>
        <v>717.8</v>
      </c>
      <c r="AJ34" s="3">
        <f t="shared" si="28"/>
        <v>717.8</v>
      </c>
      <c r="AK34" s="3">
        <f t="shared" si="28"/>
        <v>717.8</v>
      </c>
      <c r="AL34" s="3">
        <f t="shared" si="28"/>
        <v>717.8</v>
      </c>
      <c r="AM34" s="3">
        <f t="shared" si="28"/>
        <v>717.8</v>
      </c>
      <c r="AN34" s="3">
        <f t="shared" si="28"/>
        <v>717.8</v>
      </c>
      <c r="AO34" s="3">
        <f t="shared" si="28"/>
        <v>717.8</v>
      </c>
      <c r="AP34" s="3">
        <f t="shared" si="28"/>
        <v>717.8</v>
      </c>
      <c r="AQ34" s="3">
        <f t="shared" si="28"/>
        <v>717.8</v>
      </c>
      <c r="AR34" s="3">
        <f t="shared" si="28"/>
        <v>717.8</v>
      </c>
      <c r="AS34" s="3">
        <f t="shared" si="28"/>
        <v>717.8</v>
      </c>
      <c r="AT34" s="3">
        <f t="shared" si="28"/>
        <v>717.8</v>
      </c>
      <c r="AU34" s="3">
        <f t="shared" si="28"/>
        <v>717.8</v>
      </c>
      <c r="AV34" s="3">
        <f t="shared" si="28"/>
        <v>717.8</v>
      </c>
      <c r="AW34" s="3">
        <f t="shared" si="28"/>
        <v>717.8</v>
      </c>
      <c r="AX34" s="3">
        <f t="shared" si="28"/>
        <v>717.8</v>
      </c>
      <c r="AY34" s="3">
        <f t="shared" si="28"/>
        <v>717.8</v>
      </c>
      <c r="AZ34" s="3">
        <f t="shared" si="28"/>
        <v>717.8</v>
      </c>
      <c r="BA34" s="3">
        <f t="shared" si="28"/>
        <v>717.8</v>
      </c>
      <c r="BB34" s="3">
        <f t="shared" si="28"/>
        <v>717.8</v>
      </c>
      <c r="BC34" s="3">
        <f t="shared" si="28"/>
        <v>717.8</v>
      </c>
      <c r="BD34" s="3">
        <f t="shared" si="28"/>
        <v>717.8</v>
      </c>
      <c r="BE34" s="3">
        <f t="shared" si="28"/>
        <v>717.8</v>
      </c>
      <c r="BF34" s="3">
        <f t="shared" si="28"/>
        <v>717.8</v>
      </c>
      <c r="BG34" s="3">
        <f t="shared" si="28"/>
        <v>717.8</v>
      </c>
      <c r="BH34" s="3">
        <f t="shared" si="28"/>
        <v>717.8</v>
      </c>
      <c r="BI34" s="3">
        <f t="shared" si="28"/>
        <v>717.8</v>
      </c>
      <c r="BJ34" s="3">
        <f t="shared" si="28"/>
        <v>717.8</v>
      </c>
      <c r="BK34" s="3">
        <f t="shared" si="28"/>
        <v>717.8</v>
      </c>
      <c r="BL34" s="3">
        <f t="shared" si="28"/>
        <v>717.8</v>
      </c>
      <c r="BM34" s="3">
        <f t="shared" si="28"/>
        <v>717.8</v>
      </c>
      <c r="BN34" s="3">
        <f t="shared" si="28"/>
        <v>717.8</v>
      </c>
      <c r="BO34" s="3">
        <f t="shared" si="28"/>
        <v>717.8</v>
      </c>
      <c r="BP34" s="3">
        <f t="shared" si="28"/>
        <v>717.8</v>
      </c>
      <c r="BQ34" s="3">
        <f t="shared" si="28"/>
        <v>717.8</v>
      </c>
      <c r="BR34" s="3">
        <f t="shared" si="28"/>
        <v>717.8</v>
      </c>
      <c r="BS34" s="3">
        <f t="shared" si="28"/>
        <v>717.8</v>
      </c>
      <c r="BT34" s="3">
        <f t="shared" si="28"/>
        <v>717.8</v>
      </c>
      <c r="BU34" s="3">
        <f t="shared" si="28"/>
        <v>717.8</v>
      </c>
      <c r="BV34" s="3">
        <f t="shared" si="28"/>
        <v>717.8</v>
      </c>
      <c r="BW34" s="3">
        <f t="shared" si="28"/>
        <v>717.8</v>
      </c>
      <c r="BX34" s="3">
        <f t="shared" si="28"/>
        <v>717.8</v>
      </c>
      <c r="BY34" s="3">
        <f t="shared" si="28"/>
        <v>717.8</v>
      </c>
      <c r="BZ34" s="3">
        <f t="shared" si="28"/>
        <v>717.8</v>
      </c>
      <c r="CA34" s="3">
        <f t="shared" si="28"/>
        <v>717.8</v>
      </c>
      <c r="CB34" s="3">
        <f t="shared" si="28"/>
        <v>717.8</v>
      </c>
      <c r="CC34" s="3">
        <f t="shared" si="28"/>
        <v>717.8</v>
      </c>
      <c r="CD34" s="3">
        <f t="shared" ref="CD34:CS34" si="29">CD63-CD74</f>
        <v>717.8</v>
      </c>
      <c r="CE34" s="3">
        <f t="shared" si="29"/>
        <v>717.8</v>
      </c>
      <c r="CF34" s="3">
        <f t="shared" si="29"/>
        <v>717.8</v>
      </c>
      <c r="CG34" s="3">
        <f t="shared" si="29"/>
        <v>717.8</v>
      </c>
      <c r="CH34" s="3">
        <f t="shared" si="29"/>
        <v>717.8</v>
      </c>
      <c r="CI34" s="3">
        <f t="shared" si="29"/>
        <v>717.8</v>
      </c>
      <c r="CJ34" s="3">
        <f t="shared" si="29"/>
        <v>717.8</v>
      </c>
      <c r="CK34" s="3">
        <f t="shared" si="29"/>
        <v>717.8</v>
      </c>
      <c r="CL34" s="3">
        <f t="shared" si="29"/>
        <v>717.8</v>
      </c>
      <c r="CM34" s="3">
        <f t="shared" si="29"/>
        <v>717.8</v>
      </c>
      <c r="CN34" s="3">
        <f t="shared" si="29"/>
        <v>717.8</v>
      </c>
      <c r="CO34" s="3">
        <f t="shared" si="29"/>
        <v>717.8</v>
      </c>
      <c r="CP34" s="3">
        <f t="shared" si="29"/>
        <v>717.8</v>
      </c>
      <c r="CQ34" s="3">
        <f t="shared" si="29"/>
        <v>717.8</v>
      </c>
      <c r="CR34" s="3">
        <f t="shared" si="29"/>
        <v>717.8</v>
      </c>
      <c r="CS34" s="84">
        <f t="shared" si="29"/>
        <v>717.8</v>
      </c>
      <c r="CT34" s="31">
        <f t="shared" si="20"/>
        <v>68908.800000000119</v>
      </c>
      <c r="CU34" s="152"/>
    </row>
    <row r="35" spans="1:99">
      <c r="A35" s="26" t="s">
        <v>7</v>
      </c>
      <c r="B35" s="83">
        <f t="shared" si="25"/>
        <v>426</v>
      </c>
      <c r="C35" s="3">
        <f t="shared" si="25"/>
        <v>426</v>
      </c>
      <c r="D35" s="3">
        <f t="shared" si="25"/>
        <v>426</v>
      </c>
      <c r="E35" s="3">
        <f t="shared" si="25"/>
        <v>426</v>
      </c>
      <c r="F35" s="3">
        <f t="shared" si="25"/>
        <v>426</v>
      </c>
      <c r="G35" s="3">
        <f t="shared" si="25"/>
        <v>426</v>
      </c>
      <c r="H35" s="3">
        <f t="shared" si="25"/>
        <v>426</v>
      </c>
      <c r="I35" s="3">
        <f t="shared" si="25"/>
        <v>426</v>
      </c>
      <c r="J35" s="3">
        <f t="shared" si="25"/>
        <v>426</v>
      </c>
      <c r="K35" s="3">
        <f t="shared" si="25"/>
        <v>426</v>
      </c>
      <c r="L35" s="3">
        <f t="shared" si="25"/>
        <v>426</v>
      </c>
      <c r="M35" s="3">
        <f t="shared" si="25"/>
        <v>426</v>
      </c>
      <c r="N35" s="3">
        <f t="shared" si="25"/>
        <v>426</v>
      </c>
      <c r="O35" s="3">
        <f t="shared" si="25"/>
        <v>426</v>
      </c>
      <c r="P35" s="3">
        <f t="shared" si="25"/>
        <v>426</v>
      </c>
      <c r="Q35" s="3">
        <f t="shared" si="25"/>
        <v>426</v>
      </c>
      <c r="R35" s="3">
        <f t="shared" ref="R35:CC35" si="30">R64-R75</f>
        <v>426</v>
      </c>
      <c r="S35" s="3">
        <f t="shared" si="30"/>
        <v>426</v>
      </c>
      <c r="T35" s="3">
        <f t="shared" si="30"/>
        <v>426</v>
      </c>
      <c r="U35" s="3">
        <f t="shared" si="30"/>
        <v>426</v>
      </c>
      <c r="V35" s="3">
        <f t="shared" si="30"/>
        <v>426</v>
      </c>
      <c r="W35" s="3">
        <f t="shared" si="30"/>
        <v>426</v>
      </c>
      <c r="X35" s="3">
        <f t="shared" si="30"/>
        <v>426</v>
      </c>
      <c r="Y35" s="3">
        <f t="shared" si="30"/>
        <v>426</v>
      </c>
      <c r="Z35" s="3">
        <f t="shared" si="30"/>
        <v>426</v>
      </c>
      <c r="AA35" s="3">
        <f t="shared" si="30"/>
        <v>426</v>
      </c>
      <c r="AB35" s="3">
        <f t="shared" si="30"/>
        <v>426</v>
      </c>
      <c r="AC35" s="3">
        <f t="shared" si="30"/>
        <v>426</v>
      </c>
      <c r="AD35" s="3">
        <f t="shared" si="30"/>
        <v>426</v>
      </c>
      <c r="AE35" s="3">
        <f t="shared" si="30"/>
        <v>426</v>
      </c>
      <c r="AF35" s="3">
        <f t="shared" si="30"/>
        <v>426</v>
      </c>
      <c r="AG35" s="3">
        <f t="shared" si="30"/>
        <v>426</v>
      </c>
      <c r="AH35" s="3">
        <f t="shared" si="30"/>
        <v>426</v>
      </c>
      <c r="AI35" s="3">
        <f t="shared" si="30"/>
        <v>426</v>
      </c>
      <c r="AJ35" s="3">
        <f t="shared" si="30"/>
        <v>426</v>
      </c>
      <c r="AK35" s="3">
        <f t="shared" si="30"/>
        <v>426</v>
      </c>
      <c r="AL35" s="3">
        <f t="shared" si="30"/>
        <v>426</v>
      </c>
      <c r="AM35" s="3">
        <f t="shared" si="30"/>
        <v>426</v>
      </c>
      <c r="AN35" s="3">
        <f t="shared" si="30"/>
        <v>426</v>
      </c>
      <c r="AO35" s="3">
        <f t="shared" si="30"/>
        <v>426</v>
      </c>
      <c r="AP35" s="3">
        <f t="shared" si="30"/>
        <v>426</v>
      </c>
      <c r="AQ35" s="3">
        <f t="shared" si="30"/>
        <v>426</v>
      </c>
      <c r="AR35" s="3">
        <f t="shared" si="30"/>
        <v>426</v>
      </c>
      <c r="AS35" s="3">
        <f t="shared" si="30"/>
        <v>426</v>
      </c>
      <c r="AT35" s="3">
        <f t="shared" si="30"/>
        <v>426</v>
      </c>
      <c r="AU35" s="3">
        <f t="shared" si="30"/>
        <v>426</v>
      </c>
      <c r="AV35" s="3">
        <f t="shared" si="30"/>
        <v>426</v>
      </c>
      <c r="AW35" s="3">
        <f t="shared" si="30"/>
        <v>426</v>
      </c>
      <c r="AX35" s="3">
        <f t="shared" si="30"/>
        <v>426</v>
      </c>
      <c r="AY35" s="3">
        <f t="shared" si="30"/>
        <v>426</v>
      </c>
      <c r="AZ35" s="3">
        <f t="shared" si="30"/>
        <v>426</v>
      </c>
      <c r="BA35" s="3">
        <f t="shared" si="30"/>
        <v>426</v>
      </c>
      <c r="BB35" s="3">
        <f t="shared" si="30"/>
        <v>426</v>
      </c>
      <c r="BC35" s="3">
        <f t="shared" si="30"/>
        <v>426</v>
      </c>
      <c r="BD35" s="3">
        <f t="shared" si="30"/>
        <v>426</v>
      </c>
      <c r="BE35" s="3">
        <f t="shared" si="30"/>
        <v>426</v>
      </c>
      <c r="BF35" s="3">
        <f t="shared" si="30"/>
        <v>426</v>
      </c>
      <c r="BG35" s="3">
        <f t="shared" si="30"/>
        <v>426</v>
      </c>
      <c r="BH35" s="3">
        <f t="shared" si="30"/>
        <v>426</v>
      </c>
      <c r="BI35" s="3">
        <f t="shared" si="30"/>
        <v>426</v>
      </c>
      <c r="BJ35" s="3">
        <f t="shared" si="30"/>
        <v>426</v>
      </c>
      <c r="BK35" s="3">
        <f t="shared" si="30"/>
        <v>426</v>
      </c>
      <c r="BL35" s="3">
        <f t="shared" si="30"/>
        <v>426</v>
      </c>
      <c r="BM35" s="3">
        <f t="shared" si="30"/>
        <v>426</v>
      </c>
      <c r="BN35" s="3">
        <f t="shared" si="30"/>
        <v>426</v>
      </c>
      <c r="BO35" s="3">
        <f t="shared" si="30"/>
        <v>426</v>
      </c>
      <c r="BP35" s="3">
        <f t="shared" si="30"/>
        <v>426</v>
      </c>
      <c r="BQ35" s="3">
        <f t="shared" si="30"/>
        <v>426</v>
      </c>
      <c r="BR35" s="3">
        <f t="shared" si="30"/>
        <v>426</v>
      </c>
      <c r="BS35" s="3">
        <f t="shared" si="30"/>
        <v>426</v>
      </c>
      <c r="BT35" s="3">
        <f t="shared" si="30"/>
        <v>426</v>
      </c>
      <c r="BU35" s="3">
        <f t="shared" si="30"/>
        <v>426</v>
      </c>
      <c r="BV35" s="3">
        <f t="shared" si="30"/>
        <v>426</v>
      </c>
      <c r="BW35" s="3">
        <f t="shared" si="30"/>
        <v>426</v>
      </c>
      <c r="BX35" s="3">
        <f t="shared" si="30"/>
        <v>426</v>
      </c>
      <c r="BY35" s="3">
        <f t="shared" si="30"/>
        <v>426</v>
      </c>
      <c r="BZ35" s="3">
        <f t="shared" si="30"/>
        <v>426</v>
      </c>
      <c r="CA35" s="3">
        <f t="shared" si="30"/>
        <v>426</v>
      </c>
      <c r="CB35" s="3">
        <f t="shared" si="30"/>
        <v>426</v>
      </c>
      <c r="CC35" s="3">
        <f t="shared" si="30"/>
        <v>426</v>
      </c>
      <c r="CD35" s="3">
        <f t="shared" ref="CD35:CS35" si="31">CD64-CD75</f>
        <v>426</v>
      </c>
      <c r="CE35" s="3">
        <f t="shared" si="31"/>
        <v>426</v>
      </c>
      <c r="CF35" s="3">
        <f t="shared" si="31"/>
        <v>426</v>
      </c>
      <c r="CG35" s="3">
        <f t="shared" si="31"/>
        <v>426</v>
      </c>
      <c r="CH35" s="3">
        <f t="shared" si="31"/>
        <v>426</v>
      </c>
      <c r="CI35" s="3">
        <f t="shared" si="31"/>
        <v>426</v>
      </c>
      <c r="CJ35" s="3">
        <f t="shared" si="31"/>
        <v>426</v>
      </c>
      <c r="CK35" s="3">
        <f t="shared" si="31"/>
        <v>426</v>
      </c>
      <c r="CL35" s="3">
        <f t="shared" si="31"/>
        <v>426</v>
      </c>
      <c r="CM35" s="3">
        <f t="shared" si="31"/>
        <v>426</v>
      </c>
      <c r="CN35" s="3">
        <f t="shared" si="31"/>
        <v>426</v>
      </c>
      <c r="CO35" s="3">
        <f t="shared" si="31"/>
        <v>426</v>
      </c>
      <c r="CP35" s="3">
        <f t="shared" si="31"/>
        <v>426</v>
      </c>
      <c r="CQ35" s="3">
        <f t="shared" si="31"/>
        <v>426</v>
      </c>
      <c r="CR35" s="3">
        <f t="shared" si="31"/>
        <v>426</v>
      </c>
      <c r="CS35" s="84">
        <f t="shared" si="31"/>
        <v>426</v>
      </c>
      <c r="CT35" s="31">
        <f t="shared" si="20"/>
        <v>40896</v>
      </c>
      <c r="CU35" s="152"/>
    </row>
    <row r="36" spans="1:99">
      <c r="A36" s="26" t="s">
        <v>8</v>
      </c>
      <c r="B36" s="83">
        <f t="shared" si="25"/>
        <v>460.66</v>
      </c>
      <c r="C36" s="3">
        <f t="shared" si="25"/>
        <v>460.66</v>
      </c>
      <c r="D36" s="3">
        <f t="shared" si="25"/>
        <v>460.66</v>
      </c>
      <c r="E36" s="3">
        <f t="shared" si="25"/>
        <v>460.66</v>
      </c>
      <c r="F36" s="3">
        <f t="shared" si="25"/>
        <v>460.66</v>
      </c>
      <c r="G36" s="3">
        <f t="shared" si="25"/>
        <v>430.66</v>
      </c>
      <c r="H36" s="3">
        <f t="shared" si="25"/>
        <v>400.66</v>
      </c>
      <c r="I36" s="3">
        <f t="shared" si="25"/>
        <v>370.66</v>
      </c>
      <c r="J36" s="3">
        <f t="shared" si="25"/>
        <v>345.66</v>
      </c>
      <c r="K36" s="3">
        <f t="shared" si="25"/>
        <v>345.66</v>
      </c>
      <c r="L36" s="3">
        <f t="shared" si="25"/>
        <v>345.66</v>
      </c>
      <c r="M36" s="3">
        <f t="shared" si="25"/>
        <v>345.66</v>
      </c>
      <c r="N36" s="3">
        <f t="shared" si="25"/>
        <v>345.66</v>
      </c>
      <c r="O36" s="3">
        <f t="shared" si="25"/>
        <v>345.66</v>
      </c>
      <c r="P36" s="3">
        <f t="shared" si="25"/>
        <v>345.66</v>
      </c>
      <c r="Q36" s="3">
        <f t="shared" si="25"/>
        <v>345.66</v>
      </c>
      <c r="R36" s="3">
        <f t="shared" ref="R36:CC36" si="32">R65-R76</f>
        <v>345.66</v>
      </c>
      <c r="S36" s="3">
        <f t="shared" si="32"/>
        <v>345.66</v>
      </c>
      <c r="T36" s="3">
        <f t="shared" si="32"/>
        <v>345.66</v>
      </c>
      <c r="U36" s="3">
        <f t="shared" si="32"/>
        <v>345.66</v>
      </c>
      <c r="V36" s="3">
        <f t="shared" si="32"/>
        <v>345.66</v>
      </c>
      <c r="W36" s="3">
        <f t="shared" si="32"/>
        <v>345.66</v>
      </c>
      <c r="X36" s="3">
        <f t="shared" si="32"/>
        <v>345.66</v>
      </c>
      <c r="Y36" s="3">
        <f t="shared" si="32"/>
        <v>345.66</v>
      </c>
      <c r="Z36" s="3">
        <f t="shared" si="32"/>
        <v>345.66</v>
      </c>
      <c r="AA36" s="3">
        <f t="shared" si="32"/>
        <v>345.66</v>
      </c>
      <c r="AB36" s="3">
        <f t="shared" si="32"/>
        <v>345.66</v>
      </c>
      <c r="AC36" s="3">
        <f t="shared" si="32"/>
        <v>345.66</v>
      </c>
      <c r="AD36" s="3">
        <f t="shared" si="32"/>
        <v>345.66</v>
      </c>
      <c r="AE36" s="3">
        <f t="shared" si="32"/>
        <v>345.66</v>
      </c>
      <c r="AF36" s="3">
        <f t="shared" si="32"/>
        <v>345.66</v>
      </c>
      <c r="AG36" s="3">
        <f t="shared" si="32"/>
        <v>345.66</v>
      </c>
      <c r="AH36" s="3">
        <f t="shared" si="32"/>
        <v>345.66</v>
      </c>
      <c r="AI36" s="3">
        <f t="shared" si="32"/>
        <v>345.66</v>
      </c>
      <c r="AJ36" s="3">
        <f t="shared" si="32"/>
        <v>345.66</v>
      </c>
      <c r="AK36" s="3">
        <f t="shared" si="32"/>
        <v>345.66</v>
      </c>
      <c r="AL36" s="3">
        <f t="shared" si="32"/>
        <v>345.66</v>
      </c>
      <c r="AM36" s="3">
        <f t="shared" si="32"/>
        <v>345.66</v>
      </c>
      <c r="AN36" s="3">
        <f t="shared" si="32"/>
        <v>345.66</v>
      </c>
      <c r="AO36" s="3">
        <f t="shared" si="32"/>
        <v>345.66</v>
      </c>
      <c r="AP36" s="3">
        <f t="shared" si="32"/>
        <v>345.66</v>
      </c>
      <c r="AQ36" s="3">
        <f t="shared" si="32"/>
        <v>345.66</v>
      </c>
      <c r="AR36" s="3">
        <f t="shared" si="32"/>
        <v>345.66</v>
      </c>
      <c r="AS36" s="3">
        <f t="shared" si="32"/>
        <v>345.66</v>
      </c>
      <c r="AT36" s="3">
        <f t="shared" si="32"/>
        <v>345.66</v>
      </c>
      <c r="AU36" s="3">
        <f t="shared" si="32"/>
        <v>345.66</v>
      </c>
      <c r="AV36" s="3">
        <f t="shared" si="32"/>
        <v>345.66</v>
      </c>
      <c r="AW36" s="3">
        <f t="shared" si="32"/>
        <v>345.66</v>
      </c>
      <c r="AX36" s="3">
        <f t="shared" si="32"/>
        <v>345.66</v>
      </c>
      <c r="AY36" s="3">
        <f t="shared" si="32"/>
        <v>345.66</v>
      </c>
      <c r="AZ36" s="3">
        <f t="shared" si="32"/>
        <v>345.66</v>
      </c>
      <c r="BA36" s="3">
        <f t="shared" si="32"/>
        <v>345.66</v>
      </c>
      <c r="BB36" s="3">
        <f t="shared" si="32"/>
        <v>345.66</v>
      </c>
      <c r="BC36" s="3">
        <f t="shared" si="32"/>
        <v>345.66</v>
      </c>
      <c r="BD36" s="3">
        <f t="shared" si="32"/>
        <v>345.66</v>
      </c>
      <c r="BE36" s="3">
        <f t="shared" si="32"/>
        <v>345.66</v>
      </c>
      <c r="BF36" s="3">
        <f t="shared" si="32"/>
        <v>345.66</v>
      </c>
      <c r="BG36" s="3">
        <f t="shared" si="32"/>
        <v>345.66</v>
      </c>
      <c r="BH36" s="3">
        <f t="shared" si="32"/>
        <v>375.66</v>
      </c>
      <c r="BI36" s="3">
        <f t="shared" si="32"/>
        <v>405.66</v>
      </c>
      <c r="BJ36" s="3">
        <f t="shared" si="32"/>
        <v>435.66</v>
      </c>
      <c r="BK36" s="3">
        <f t="shared" si="32"/>
        <v>460.66</v>
      </c>
      <c r="BL36" s="3">
        <f t="shared" si="32"/>
        <v>460.66</v>
      </c>
      <c r="BM36" s="3">
        <f t="shared" si="32"/>
        <v>460.66</v>
      </c>
      <c r="BN36" s="3">
        <f t="shared" si="32"/>
        <v>460.66</v>
      </c>
      <c r="BO36" s="3">
        <f t="shared" si="32"/>
        <v>460.66</v>
      </c>
      <c r="BP36" s="3">
        <f t="shared" si="32"/>
        <v>460.66</v>
      </c>
      <c r="BQ36" s="3">
        <f t="shared" si="32"/>
        <v>460.66</v>
      </c>
      <c r="BR36" s="3">
        <f t="shared" si="32"/>
        <v>460.66</v>
      </c>
      <c r="BS36" s="3">
        <f t="shared" si="32"/>
        <v>460.66</v>
      </c>
      <c r="BT36" s="3">
        <f t="shared" si="32"/>
        <v>460.66</v>
      </c>
      <c r="BU36" s="3">
        <f t="shared" si="32"/>
        <v>460.66</v>
      </c>
      <c r="BV36" s="3">
        <f t="shared" si="32"/>
        <v>460.66</v>
      </c>
      <c r="BW36" s="3">
        <f t="shared" si="32"/>
        <v>460.66</v>
      </c>
      <c r="BX36" s="3">
        <f t="shared" si="32"/>
        <v>460.66</v>
      </c>
      <c r="BY36" s="3">
        <f t="shared" si="32"/>
        <v>460.66</v>
      </c>
      <c r="BZ36" s="3">
        <f t="shared" si="32"/>
        <v>460.66</v>
      </c>
      <c r="CA36" s="3">
        <f t="shared" si="32"/>
        <v>460.66</v>
      </c>
      <c r="CB36" s="3">
        <f t="shared" si="32"/>
        <v>460.66</v>
      </c>
      <c r="CC36" s="3">
        <f t="shared" si="32"/>
        <v>460.66</v>
      </c>
      <c r="CD36" s="3">
        <f t="shared" ref="CD36:CS36" si="33">CD65-CD76</f>
        <v>460.66</v>
      </c>
      <c r="CE36" s="3">
        <f t="shared" si="33"/>
        <v>460.66</v>
      </c>
      <c r="CF36" s="3">
        <f t="shared" si="33"/>
        <v>460.66</v>
      </c>
      <c r="CG36" s="3">
        <f t="shared" si="33"/>
        <v>460.66</v>
      </c>
      <c r="CH36" s="3">
        <f t="shared" si="33"/>
        <v>460.66</v>
      </c>
      <c r="CI36" s="3">
        <f t="shared" si="33"/>
        <v>460.66</v>
      </c>
      <c r="CJ36" s="3">
        <f t="shared" si="33"/>
        <v>460.66</v>
      </c>
      <c r="CK36" s="3">
        <f t="shared" si="33"/>
        <v>460.66</v>
      </c>
      <c r="CL36" s="3">
        <f t="shared" si="33"/>
        <v>460.66</v>
      </c>
      <c r="CM36" s="3">
        <f t="shared" si="33"/>
        <v>460.66</v>
      </c>
      <c r="CN36" s="3">
        <f t="shared" si="33"/>
        <v>460.66</v>
      </c>
      <c r="CO36" s="3">
        <f t="shared" si="33"/>
        <v>460.66</v>
      </c>
      <c r="CP36" s="3">
        <f t="shared" si="33"/>
        <v>460.66</v>
      </c>
      <c r="CQ36" s="3">
        <f t="shared" si="33"/>
        <v>460.66</v>
      </c>
      <c r="CR36" s="3">
        <f t="shared" si="33"/>
        <v>460.66</v>
      </c>
      <c r="CS36" s="84">
        <f t="shared" si="33"/>
        <v>460.66</v>
      </c>
      <c r="CT36" s="31">
        <f t="shared" si="20"/>
        <v>38128.36000000003</v>
      </c>
      <c r="CU36" s="152"/>
    </row>
    <row r="37" spans="1:99">
      <c r="A37" s="26" t="s">
        <v>9</v>
      </c>
      <c r="B37" s="83">
        <f t="shared" si="25"/>
        <v>742</v>
      </c>
      <c r="C37" s="3">
        <f t="shared" si="25"/>
        <v>741</v>
      </c>
      <c r="D37" s="3">
        <f t="shared" si="25"/>
        <v>742</v>
      </c>
      <c r="E37" s="3">
        <f t="shared" si="25"/>
        <v>743</v>
      </c>
      <c r="F37" s="3">
        <f t="shared" si="25"/>
        <v>738</v>
      </c>
      <c r="G37" s="3">
        <f t="shared" si="25"/>
        <v>739</v>
      </c>
      <c r="H37" s="3">
        <f t="shared" si="25"/>
        <v>740</v>
      </c>
      <c r="I37" s="3">
        <f t="shared" si="25"/>
        <v>739</v>
      </c>
      <c r="J37" s="3">
        <f t="shared" si="25"/>
        <v>743</v>
      </c>
      <c r="K37" s="3">
        <f t="shared" si="25"/>
        <v>744</v>
      </c>
      <c r="L37" s="3">
        <f t="shared" si="25"/>
        <v>743</v>
      </c>
      <c r="M37" s="3">
        <f t="shared" si="25"/>
        <v>742</v>
      </c>
      <c r="N37" s="3">
        <f t="shared" si="25"/>
        <v>740</v>
      </c>
      <c r="O37" s="3">
        <f t="shared" si="25"/>
        <v>740</v>
      </c>
      <c r="P37" s="3">
        <f t="shared" si="25"/>
        <v>740</v>
      </c>
      <c r="Q37" s="3">
        <f t="shared" si="25"/>
        <v>740</v>
      </c>
      <c r="R37" s="3">
        <f t="shared" ref="R37:CC37" si="34">R66-R77</f>
        <v>740</v>
      </c>
      <c r="S37" s="3">
        <f t="shared" si="34"/>
        <v>738</v>
      </c>
      <c r="T37" s="3">
        <f t="shared" si="34"/>
        <v>739</v>
      </c>
      <c r="U37" s="3">
        <f t="shared" si="34"/>
        <v>739</v>
      </c>
      <c r="V37" s="3">
        <f t="shared" si="34"/>
        <v>744</v>
      </c>
      <c r="W37" s="3">
        <f t="shared" si="34"/>
        <v>749</v>
      </c>
      <c r="X37" s="3">
        <f t="shared" si="34"/>
        <v>743</v>
      </c>
      <c r="Y37" s="3">
        <f t="shared" si="34"/>
        <v>740</v>
      </c>
      <c r="Z37" s="3">
        <f t="shared" si="34"/>
        <v>740</v>
      </c>
      <c r="AA37" s="3">
        <f t="shared" si="34"/>
        <v>740</v>
      </c>
      <c r="AB37" s="3">
        <f t="shared" si="34"/>
        <v>740</v>
      </c>
      <c r="AC37" s="3">
        <f t="shared" si="34"/>
        <v>740</v>
      </c>
      <c r="AD37" s="3">
        <f t="shared" si="34"/>
        <v>743</v>
      </c>
      <c r="AE37" s="3">
        <f t="shared" si="34"/>
        <v>742</v>
      </c>
      <c r="AF37" s="3">
        <f t="shared" si="34"/>
        <v>741</v>
      </c>
      <c r="AG37" s="3">
        <f t="shared" si="34"/>
        <v>742</v>
      </c>
      <c r="AH37" s="3">
        <f t="shared" si="34"/>
        <v>738</v>
      </c>
      <c r="AI37" s="3">
        <f t="shared" si="34"/>
        <v>742</v>
      </c>
      <c r="AJ37" s="3">
        <f t="shared" si="34"/>
        <v>743</v>
      </c>
      <c r="AK37" s="3">
        <f t="shared" si="34"/>
        <v>741</v>
      </c>
      <c r="AL37" s="3">
        <f t="shared" si="34"/>
        <v>741</v>
      </c>
      <c r="AM37" s="3">
        <f t="shared" si="34"/>
        <v>741</v>
      </c>
      <c r="AN37" s="3">
        <f t="shared" si="34"/>
        <v>741</v>
      </c>
      <c r="AO37" s="3">
        <f t="shared" si="34"/>
        <v>741</v>
      </c>
      <c r="AP37" s="3">
        <f t="shared" si="34"/>
        <v>741</v>
      </c>
      <c r="AQ37" s="3">
        <f t="shared" si="34"/>
        <v>734</v>
      </c>
      <c r="AR37" s="3">
        <f t="shared" si="34"/>
        <v>728</v>
      </c>
      <c r="AS37" s="3">
        <f t="shared" si="34"/>
        <v>733</v>
      </c>
      <c r="AT37" s="3">
        <f t="shared" si="34"/>
        <v>739</v>
      </c>
      <c r="AU37" s="3">
        <f t="shared" si="34"/>
        <v>747</v>
      </c>
      <c r="AV37" s="3">
        <f t="shared" si="34"/>
        <v>747</v>
      </c>
      <c r="AW37" s="3">
        <f t="shared" si="34"/>
        <v>747</v>
      </c>
      <c r="AX37" s="3">
        <f t="shared" si="34"/>
        <v>750</v>
      </c>
      <c r="AY37" s="3">
        <f t="shared" si="34"/>
        <v>754</v>
      </c>
      <c r="AZ37" s="3">
        <f t="shared" si="34"/>
        <v>750</v>
      </c>
      <c r="BA37" s="3">
        <f t="shared" si="34"/>
        <v>738</v>
      </c>
      <c r="BB37" s="3">
        <f t="shared" si="34"/>
        <v>737</v>
      </c>
      <c r="BC37" s="3">
        <f t="shared" si="34"/>
        <v>738</v>
      </c>
      <c r="BD37" s="3">
        <f t="shared" si="34"/>
        <v>736</v>
      </c>
      <c r="BE37" s="3">
        <f t="shared" si="34"/>
        <v>737</v>
      </c>
      <c r="BF37" s="3">
        <f t="shared" si="34"/>
        <v>737</v>
      </c>
      <c r="BG37" s="3">
        <f t="shared" si="34"/>
        <v>737</v>
      </c>
      <c r="BH37" s="3">
        <f t="shared" si="34"/>
        <v>737</v>
      </c>
      <c r="BI37" s="3">
        <f t="shared" si="34"/>
        <v>737</v>
      </c>
      <c r="BJ37" s="3">
        <f t="shared" si="34"/>
        <v>736</v>
      </c>
      <c r="BK37" s="3">
        <f t="shared" si="34"/>
        <v>738</v>
      </c>
      <c r="BL37" s="3">
        <f t="shared" si="34"/>
        <v>737</v>
      </c>
      <c r="BM37" s="3">
        <f t="shared" si="34"/>
        <v>737</v>
      </c>
      <c r="BN37" s="3">
        <f t="shared" si="34"/>
        <v>741</v>
      </c>
      <c r="BO37" s="3">
        <f t="shared" si="34"/>
        <v>735</v>
      </c>
      <c r="BP37" s="3">
        <f t="shared" si="34"/>
        <v>731</v>
      </c>
      <c r="BQ37" s="3">
        <f t="shared" si="34"/>
        <v>733</v>
      </c>
      <c r="BR37" s="3">
        <f t="shared" si="34"/>
        <v>738</v>
      </c>
      <c r="BS37" s="3">
        <f t="shared" si="34"/>
        <v>737</v>
      </c>
      <c r="BT37" s="3">
        <f t="shared" si="34"/>
        <v>739</v>
      </c>
      <c r="BU37" s="3">
        <f t="shared" si="34"/>
        <v>742</v>
      </c>
      <c r="BV37" s="3">
        <f t="shared" si="34"/>
        <v>734</v>
      </c>
      <c r="BW37" s="3">
        <f t="shared" si="34"/>
        <v>733</v>
      </c>
      <c r="BX37" s="3">
        <f t="shared" si="34"/>
        <v>738</v>
      </c>
      <c r="BY37" s="3">
        <f t="shared" si="34"/>
        <v>735</v>
      </c>
      <c r="BZ37" s="3">
        <f t="shared" si="34"/>
        <v>733</v>
      </c>
      <c r="CA37" s="3">
        <f t="shared" si="34"/>
        <v>737</v>
      </c>
      <c r="CB37" s="3">
        <f t="shared" si="34"/>
        <v>740</v>
      </c>
      <c r="CC37" s="3">
        <f t="shared" si="34"/>
        <v>742</v>
      </c>
      <c r="CD37" s="3">
        <f t="shared" ref="CD37:CS37" si="35">CD66-CD77</f>
        <v>742</v>
      </c>
      <c r="CE37" s="3">
        <f t="shared" si="35"/>
        <v>742</v>
      </c>
      <c r="CF37" s="3">
        <f t="shared" si="35"/>
        <v>737</v>
      </c>
      <c r="CG37" s="3">
        <f t="shared" si="35"/>
        <v>735</v>
      </c>
      <c r="CH37" s="3">
        <f t="shared" si="35"/>
        <v>737</v>
      </c>
      <c r="CI37" s="3">
        <f t="shared" si="35"/>
        <v>738</v>
      </c>
      <c r="CJ37" s="3">
        <f t="shared" si="35"/>
        <v>737</v>
      </c>
      <c r="CK37" s="3">
        <f t="shared" si="35"/>
        <v>736</v>
      </c>
      <c r="CL37" s="3">
        <f t="shared" si="35"/>
        <v>739</v>
      </c>
      <c r="CM37" s="3">
        <f t="shared" si="35"/>
        <v>741</v>
      </c>
      <c r="CN37" s="3">
        <f t="shared" si="35"/>
        <v>741</v>
      </c>
      <c r="CO37" s="3">
        <f t="shared" si="35"/>
        <v>739</v>
      </c>
      <c r="CP37" s="3">
        <f t="shared" si="35"/>
        <v>740</v>
      </c>
      <c r="CQ37" s="3">
        <f t="shared" si="35"/>
        <v>740</v>
      </c>
      <c r="CR37" s="3">
        <f t="shared" si="35"/>
        <v>740</v>
      </c>
      <c r="CS37" s="84">
        <f t="shared" si="35"/>
        <v>740</v>
      </c>
      <c r="CT37" s="31">
        <f t="shared" si="20"/>
        <v>71008</v>
      </c>
      <c r="CU37" s="152"/>
    </row>
    <row r="38" spans="1:99">
      <c r="A38" s="58" t="s">
        <v>10</v>
      </c>
      <c r="B38" s="85">
        <f t="shared" si="25"/>
        <v>41.6</v>
      </c>
      <c r="C38" s="86">
        <f t="shared" si="25"/>
        <v>41.6</v>
      </c>
      <c r="D38" s="86">
        <f t="shared" si="25"/>
        <v>41.6</v>
      </c>
      <c r="E38" s="86">
        <f t="shared" si="25"/>
        <v>41.6</v>
      </c>
      <c r="F38" s="86">
        <f t="shared" si="25"/>
        <v>41.6</v>
      </c>
      <c r="G38" s="86">
        <f t="shared" si="25"/>
        <v>41.6</v>
      </c>
      <c r="H38" s="86">
        <f t="shared" si="25"/>
        <v>41.6</v>
      </c>
      <c r="I38" s="86">
        <f t="shared" si="25"/>
        <v>41.6</v>
      </c>
      <c r="J38" s="86">
        <f t="shared" si="25"/>
        <v>41.6</v>
      </c>
      <c r="K38" s="86">
        <f t="shared" si="25"/>
        <v>41.6</v>
      </c>
      <c r="L38" s="86">
        <f t="shared" si="25"/>
        <v>41.6</v>
      </c>
      <c r="M38" s="86">
        <f t="shared" si="25"/>
        <v>41.6</v>
      </c>
      <c r="N38" s="86">
        <f t="shared" si="25"/>
        <v>41.6</v>
      </c>
      <c r="O38" s="86">
        <f t="shared" si="25"/>
        <v>41.6</v>
      </c>
      <c r="P38" s="86">
        <f t="shared" si="25"/>
        <v>41.6</v>
      </c>
      <c r="Q38" s="86">
        <f t="shared" si="25"/>
        <v>41.6</v>
      </c>
      <c r="R38" s="86">
        <f t="shared" ref="R38:CC38" si="36">R67-R78</f>
        <v>41.6</v>
      </c>
      <c r="S38" s="86">
        <f t="shared" si="36"/>
        <v>41.6</v>
      </c>
      <c r="T38" s="86">
        <f t="shared" si="36"/>
        <v>41.6</v>
      </c>
      <c r="U38" s="86">
        <f t="shared" si="36"/>
        <v>41.6</v>
      </c>
      <c r="V38" s="86">
        <f t="shared" si="36"/>
        <v>41.6</v>
      </c>
      <c r="W38" s="86">
        <f t="shared" si="36"/>
        <v>41.6</v>
      </c>
      <c r="X38" s="86">
        <f t="shared" si="36"/>
        <v>41.6</v>
      </c>
      <c r="Y38" s="86">
        <f t="shared" si="36"/>
        <v>41.6</v>
      </c>
      <c r="Z38" s="86">
        <f t="shared" si="36"/>
        <v>41.6</v>
      </c>
      <c r="AA38" s="86">
        <f t="shared" si="36"/>
        <v>41.6</v>
      </c>
      <c r="AB38" s="86">
        <f t="shared" si="36"/>
        <v>41.6</v>
      </c>
      <c r="AC38" s="86">
        <f t="shared" si="36"/>
        <v>41.6</v>
      </c>
      <c r="AD38" s="86">
        <f t="shared" si="36"/>
        <v>41.6</v>
      </c>
      <c r="AE38" s="86">
        <f t="shared" si="36"/>
        <v>41.6</v>
      </c>
      <c r="AF38" s="86">
        <f t="shared" si="36"/>
        <v>41.6</v>
      </c>
      <c r="AG38" s="86">
        <f t="shared" si="36"/>
        <v>41.6</v>
      </c>
      <c r="AH38" s="86">
        <f t="shared" si="36"/>
        <v>41.6</v>
      </c>
      <c r="AI38" s="86">
        <f t="shared" si="36"/>
        <v>41.6</v>
      </c>
      <c r="AJ38" s="86">
        <f t="shared" si="36"/>
        <v>41.6</v>
      </c>
      <c r="AK38" s="86">
        <f t="shared" si="36"/>
        <v>41.6</v>
      </c>
      <c r="AL38" s="86">
        <f t="shared" si="36"/>
        <v>41.6</v>
      </c>
      <c r="AM38" s="86">
        <f t="shared" si="36"/>
        <v>41.6</v>
      </c>
      <c r="AN38" s="86">
        <f t="shared" si="36"/>
        <v>41.6</v>
      </c>
      <c r="AO38" s="86">
        <f t="shared" si="36"/>
        <v>41.6</v>
      </c>
      <c r="AP38" s="86">
        <f t="shared" si="36"/>
        <v>41.6</v>
      </c>
      <c r="AQ38" s="86">
        <f t="shared" si="36"/>
        <v>41.6</v>
      </c>
      <c r="AR38" s="86">
        <f t="shared" si="36"/>
        <v>41.6</v>
      </c>
      <c r="AS38" s="86">
        <f t="shared" si="36"/>
        <v>41.6</v>
      </c>
      <c r="AT38" s="86">
        <f t="shared" si="36"/>
        <v>41.6</v>
      </c>
      <c r="AU38" s="86">
        <f t="shared" si="36"/>
        <v>41.6</v>
      </c>
      <c r="AV38" s="86">
        <f t="shared" si="36"/>
        <v>41.6</v>
      </c>
      <c r="AW38" s="86">
        <f t="shared" si="36"/>
        <v>41.6</v>
      </c>
      <c r="AX38" s="86">
        <f t="shared" si="36"/>
        <v>41.6</v>
      </c>
      <c r="AY38" s="86">
        <f t="shared" si="36"/>
        <v>41.6</v>
      </c>
      <c r="AZ38" s="86">
        <f t="shared" si="36"/>
        <v>41.6</v>
      </c>
      <c r="BA38" s="86">
        <f t="shared" si="36"/>
        <v>41.6</v>
      </c>
      <c r="BB38" s="86">
        <f t="shared" si="36"/>
        <v>41.6</v>
      </c>
      <c r="BC38" s="86">
        <f t="shared" si="36"/>
        <v>41.6</v>
      </c>
      <c r="BD38" s="86">
        <f t="shared" si="36"/>
        <v>41.6</v>
      </c>
      <c r="BE38" s="86">
        <f t="shared" si="36"/>
        <v>41.6</v>
      </c>
      <c r="BF38" s="86">
        <f t="shared" si="36"/>
        <v>41.6</v>
      </c>
      <c r="BG38" s="86">
        <f t="shared" si="36"/>
        <v>41.6</v>
      </c>
      <c r="BH38" s="86">
        <f t="shared" si="36"/>
        <v>41.6</v>
      </c>
      <c r="BI38" s="86">
        <f t="shared" si="36"/>
        <v>41.6</v>
      </c>
      <c r="BJ38" s="86">
        <f t="shared" si="36"/>
        <v>41.6</v>
      </c>
      <c r="BK38" s="86">
        <f t="shared" si="36"/>
        <v>41.6</v>
      </c>
      <c r="BL38" s="86">
        <f t="shared" si="36"/>
        <v>41.6</v>
      </c>
      <c r="BM38" s="86">
        <f t="shared" si="36"/>
        <v>41.6</v>
      </c>
      <c r="BN38" s="86">
        <f t="shared" si="36"/>
        <v>41.6</v>
      </c>
      <c r="BO38" s="86">
        <f t="shared" si="36"/>
        <v>41.6</v>
      </c>
      <c r="BP38" s="86">
        <f t="shared" si="36"/>
        <v>41.6</v>
      </c>
      <c r="BQ38" s="86">
        <f t="shared" si="36"/>
        <v>41.6</v>
      </c>
      <c r="BR38" s="86">
        <f t="shared" si="36"/>
        <v>41.6</v>
      </c>
      <c r="BS38" s="86">
        <f t="shared" si="36"/>
        <v>41.6</v>
      </c>
      <c r="BT38" s="86">
        <f t="shared" si="36"/>
        <v>41.6</v>
      </c>
      <c r="BU38" s="86">
        <f t="shared" si="36"/>
        <v>41.6</v>
      </c>
      <c r="BV38" s="86">
        <f t="shared" si="36"/>
        <v>41.6</v>
      </c>
      <c r="BW38" s="86">
        <f t="shared" si="36"/>
        <v>41.6</v>
      </c>
      <c r="BX38" s="86">
        <f t="shared" si="36"/>
        <v>41.6</v>
      </c>
      <c r="BY38" s="86">
        <f t="shared" si="36"/>
        <v>41.6</v>
      </c>
      <c r="BZ38" s="86">
        <f t="shared" si="36"/>
        <v>41.6</v>
      </c>
      <c r="CA38" s="86">
        <f t="shared" si="36"/>
        <v>41.6</v>
      </c>
      <c r="CB38" s="86">
        <f t="shared" si="36"/>
        <v>41.6</v>
      </c>
      <c r="CC38" s="86">
        <f t="shared" si="36"/>
        <v>41.6</v>
      </c>
      <c r="CD38" s="86">
        <f t="shared" ref="CD38:CS38" si="37">CD67-CD78</f>
        <v>41.6</v>
      </c>
      <c r="CE38" s="86">
        <f t="shared" si="37"/>
        <v>41.6</v>
      </c>
      <c r="CF38" s="86">
        <f t="shared" si="37"/>
        <v>41.6</v>
      </c>
      <c r="CG38" s="86">
        <f t="shared" si="37"/>
        <v>41.6</v>
      </c>
      <c r="CH38" s="86">
        <f t="shared" si="37"/>
        <v>41.6</v>
      </c>
      <c r="CI38" s="86">
        <f t="shared" si="37"/>
        <v>41.6</v>
      </c>
      <c r="CJ38" s="86">
        <f t="shared" si="37"/>
        <v>41.6</v>
      </c>
      <c r="CK38" s="86">
        <f t="shared" si="37"/>
        <v>41.6</v>
      </c>
      <c r="CL38" s="86">
        <f t="shared" si="37"/>
        <v>41.6</v>
      </c>
      <c r="CM38" s="86">
        <f t="shared" si="37"/>
        <v>41.6</v>
      </c>
      <c r="CN38" s="86">
        <f t="shared" si="37"/>
        <v>41.6</v>
      </c>
      <c r="CO38" s="86">
        <f t="shared" si="37"/>
        <v>41.6</v>
      </c>
      <c r="CP38" s="86">
        <f t="shared" si="37"/>
        <v>41.6</v>
      </c>
      <c r="CQ38" s="86">
        <f t="shared" si="37"/>
        <v>41.6</v>
      </c>
      <c r="CR38" s="86">
        <f t="shared" si="37"/>
        <v>41.6</v>
      </c>
      <c r="CS38" s="87">
        <f t="shared" si="37"/>
        <v>41.6</v>
      </c>
      <c r="CT38" s="31">
        <f t="shared" si="20"/>
        <v>3993.599999999994</v>
      </c>
      <c r="CU38" s="152"/>
    </row>
    <row r="39" spans="1:99">
      <c r="A39" s="88" t="s">
        <v>11</v>
      </c>
      <c r="B39" s="89">
        <f t="shared" ref="B39:AG39" si="38">B12</f>
        <v>68.697840860215052</v>
      </c>
      <c r="C39" s="90">
        <f t="shared" si="38"/>
        <v>68.697840860215052</v>
      </c>
      <c r="D39" s="90">
        <f t="shared" si="38"/>
        <v>68.697840860215052</v>
      </c>
      <c r="E39" s="90">
        <f t="shared" si="38"/>
        <v>68.697840860215052</v>
      </c>
      <c r="F39" s="90">
        <f t="shared" si="38"/>
        <v>68.697840860215052</v>
      </c>
      <c r="G39" s="90">
        <f t="shared" si="38"/>
        <v>68.697840860215052</v>
      </c>
      <c r="H39" s="90">
        <f t="shared" si="38"/>
        <v>68.697840860215052</v>
      </c>
      <c r="I39" s="90">
        <f t="shared" si="38"/>
        <v>68.697840860215052</v>
      </c>
      <c r="J39" s="90">
        <f t="shared" si="38"/>
        <v>68.697840860215052</v>
      </c>
      <c r="K39" s="90">
        <f t="shared" si="38"/>
        <v>68.697840860215052</v>
      </c>
      <c r="L39" s="90">
        <f t="shared" si="38"/>
        <v>68.697840860215052</v>
      </c>
      <c r="M39" s="90">
        <f t="shared" si="38"/>
        <v>68.697840860215052</v>
      </c>
      <c r="N39" s="90">
        <f t="shared" si="38"/>
        <v>68.697840860215052</v>
      </c>
      <c r="O39" s="90">
        <f t="shared" si="38"/>
        <v>68.697840860215052</v>
      </c>
      <c r="P39" s="90">
        <f t="shared" si="38"/>
        <v>68.697840860215052</v>
      </c>
      <c r="Q39" s="90">
        <f t="shared" si="38"/>
        <v>68.697840860215052</v>
      </c>
      <c r="R39" s="90">
        <f t="shared" si="38"/>
        <v>68.697840860215052</v>
      </c>
      <c r="S39" s="90">
        <f t="shared" si="38"/>
        <v>68.697840860215052</v>
      </c>
      <c r="T39" s="90">
        <f t="shared" si="38"/>
        <v>68.697840860215052</v>
      </c>
      <c r="U39" s="90">
        <f t="shared" si="38"/>
        <v>68.697840860215052</v>
      </c>
      <c r="V39" s="90">
        <f t="shared" si="38"/>
        <v>68.697840860215052</v>
      </c>
      <c r="W39" s="90">
        <f t="shared" si="38"/>
        <v>68.697840860215052</v>
      </c>
      <c r="X39" s="90">
        <f t="shared" si="38"/>
        <v>68.697840860215052</v>
      </c>
      <c r="Y39" s="90">
        <f t="shared" si="38"/>
        <v>68.697840860215052</v>
      </c>
      <c r="Z39" s="90">
        <f t="shared" si="38"/>
        <v>68.697840860215052</v>
      </c>
      <c r="AA39" s="90">
        <f t="shared" si="38"/>
        <v>68.697840860215052</v>
      </c>
      <c r="AB39" s="90">
        <f t="shared" si="38"/>
        <v>68.697840860215052</v>
      </c>
      <c r="AC39" s="90">
        <f t="shared" si="38"/>
        <v>68.697840860215052</v>
      </c>
      <c r="AD39" s="90">
        <f t="shared" si="38"/>
        <v>68.697840860215052</v>
      </c>
      <c r="AE39" s="90">
        <f t="shared" si="38"/>
        <v>68.697840860215052</v>
      </c>
      <c r="AF39" s="90">
        <f t="shared" si="38"/>
        <v>68.697840860215052</v>
      </c>
      <c r="AG39" s="90">
        <f t="shared" si="38"/>
        <v>68.697840860215052</v>
      </c>
      <c r="AH39" s="90">
        <f t="shared" ref="AH39:BM39" si="39">AH12</f>
        <v>68.697840860215052</v>
      </c>
      <c r="AI39" s="90">
        <f t="shared" si="39"/>
        <v>68.697840860215052</v>
      </c>
      <c r="AJ39" s="90">
        <f t="shared" si="39"/>
        <v>68.697840860215052</v>
      </c>
      <c r="AK39" s="90">
        <f t="shared" si="39"/>
        <v>68.697840860215052</v>
      </c>
      <c r="AL39" s="90">
        <f t="shared" si="39"/>
        <v>68.697840860215052</v>
      </c>
      <c r="AM39" s="90">
        <f t="shared" si="39"/>
        <v>68.697840860215052</v>
      </c>
      <c r="AN39" s="90">
        <f t="shared" si="39"/>
        <v>68.697840860215052</v>
      </c>
      <c r="AO39" s="90">
        <f t="shared" si="39"/>
        <v>68.697840860215052</v>
      </c>
      <c r="AP39" s="90">
        <f t="shared" si="39"/>
        <v>68.697840860215052</v>
      </c>
      <c r="AQ39" s="90">
        <f t="shared" si="39"/>
        <v>68.697840860215052</v>
      </c>
      <c r="AR39" s="90">
        <f t="shared" si="39"/>
        <v>68.697840860215052</v>
      </c>
      <c r="AS39" s="90">
        <f t="shared" si="39"/>
        <v>68.697840860215052</v>
      </c>
      <c r="AT39" s="90">
        <f t="shared" si="39"/>
        <v>68.697840860215052</v>
      </c>
      <c r="AU39" s="90">
        <f t="shared" si="39"/>
        <v>68.697840860215052</v>
      </c>
      <c r="AV39" s="90">
        <f t="shared" si="39"/>
        <v>68.697840860215052</v>
      </c>
      <c r="AW39" s="90">
        <f t="shared" si="39"/>
        <v>68.697840860215052</v>
      </c>
      <c r="AX39" s="90">
        <f t="shared" si="39"/>
        <v>68.697840860215052</v>
      </c>
      <c r="AY39" s="90">
        <f t="shared" si="39"/>
        <v>68.697840860215052</v>
      </c>
      <c r="AZ39" s="90">
        <f t="shared" si="39"/>
        <v>68.697840860215052</v>
      </c>
      <c r="BA39" s="90">
        <f t="shared" si="39"/>
        <v>68.697840860215052</v>
      </c>
      <c r="BB39" s="90">
        <f t="shared" si="39"/>
        <v>68.697840860215052</v>
      </c>
      <c r="BC39" s="90">
        <f t="shared" si="39"/>
        <v>68.697840860215052</v>
      </c>
      <c r="BD39" s="90">
        <f t="shared" si="39"/>
        <v>68.697840860215052</v>
      </c>
      <c r="BE39" s="90">
        <f t="shared" si="39"/>
        <v>68.697840860215052</v>
      </c>
      <c r="BF39" s="90">
        <f t="shared" si="39"/>
        <v>68.697840860215052</v>
      </c>
      <c r="BG39" s="90">
        <f t="shared" si="39"/>
        <v>68.697840860215052</v>
      </c>
      <c r="BH39" s="90">
        <f t="shared" si="39"/>
        <v>68.697840860215052</v>
      </c>
      <c r="BI39" s="90">
        <f t="shared" si="39"/>
        <v>68.697840860215052</v>
      </c>
      <c r="BJ39" s="90">
        <f t="shared" si="39"/>
        <v>68.697840860215052</v>
      </c>
      <c r="BK39" s="90">
        <f t="shared" si="39"/>
        <v>68.697840860215052</v>
      </c>
      <c r="BL39" s="90">
        <f t="shared" si="39"/>
        <v>68.697840860215052</v>
      </c>
      <c r="BM39" s="90">
        <f t="shared" si="39"/>
        <v>68.697840860215052</v>
      </c>
      <c r="BN39" s="90">
        <f t="shared" ref="BN39:CS39" si="40">BN12</f>
        <v>68.697840860215052</v>
      </c>
      <c r="BO39" s="90">
        <f t="shared" si="40"/>
        <v>68.697840860215052</v>
      </c>
      <c r="BP39" s="90">
        <f t="shared" si="40"/>
        <v>68.697840860215052</v>
      </c>
      <c r="BQ39" s="90">
        <f t="shared" si="40"/>
        <v>68.697840860215052</v>
      </c>
      <c r="BR39" s="90">
        <f t="shared" si="40"/>
        <v>68.697840860215052</v>
      </c>
      <c r="BS39" s="90">
        <f t="shared" si="40"/>
        <v>68.697840860215052</v>
      </c>
      <c r="BT39" s="90">
        <f t="shared" si="40"/>
        <v>68.697840860215052</v>
      </c>
      <c r="BU39" s="90">
        <f t="shared" si="40"/>
        <v>68.697840860215052</v>
      </c>
      <c r="BV39" s="90">
        <f t="shared" si="40"/>
        <v>68.697840860215052</v>
      </c>
      <c r="BW39" s="90">
        <f t="shared" si="40"/>
        <v>68.697840860215052</v>
      </c>
      <c r="BX39" s="90">
        <f t="shared" si="40"/>
        <v>68.697840860215052</v>
      </c>
      <c r="BY39" s="90">
        <f t="shared" si="40"/>
        <v>68.697840860215052</v>
      </c>
      <c r="BZ39" s="90">
        <f t="shared" si="40"/>
        <v>68.697840860215052</v>
      </c>
      <c r="CA39" s="90">
        <f t="shared" si="40"/>
        <v>68.697840860215052</v>
      </c>
      <c r="CB39" s="90">
        <f t="shared" si="40"/>
        <v>68.697840860215052</v>
      </c>
      <c r="CC39" s="90">
        <f t="shared" si="40"/>
        <v>68.697840860215052</v>
      </c>
      <c r="CD39" s="90">
        <f t="shared" si="40"/>
        <v>68.697840860215052</v>
      </c>
      <c r="CE39" s="90">
        <f t="shared" si="40"/>
        <v>68.697840860215052</v>
      </c>
      <c r="CF39" s="90">
        <f t="shared" si="40"/>
        <v>68.697840860215052</v>
      </c>
      <c r="CG39" s="90">
        <f t="shared" si="40"/>
        <v>68.697840860215052</v>
      </c>
      <c r="CH39" s="90">
        <f t="shared" si="40"/>
        <v>68.697840860215052</v>
      </c>
      <c r="CI39" s="90">
        <f t="shared" si="40"/>
        <v>68.697840860215052</v>
      </c>
      <c r="CJ39" s="90">
        <f t="shared" si="40"/>
        <v>68.697840860215052</v>
      </c>
      <c r="CK39" s="90">
        <f t="shared" si="40"/>
        <v>68.697840860215052</v>
      </c>
      <c r="CL39" s="90">
        <f t="shared" si="40"/>
        <v>68.697840860215052</v>
      </c>
      <c r="CM39" s="90">
        <f t="shared" si="40"/>
        <v>68.697840860215052</v>
      </c>
      <c r="CN39" s="90">
        <f t="shared" si="40"/>
        <v>68.697840860215052</v>
      </c>
      <c r="CO39" s="90">
        <f t="shared" si="40"/>
        <v>68.697840860215052</v>
      </c>
      <c r="CP39" s="90">
        <f t="shared" si="40"/>
        <v>68.697840860215052</v>
      </c>
      <c r="CQ39" s="90">
        <f t="shared" si="40"/>
        <v>68.697840860215052</v>
      </c>
      <c r="CR39" s="90">
        <f t="shared" si="40"/>
        <v>68.697840860215052</v>
      </c>
      <c r="CS39" s="91">
        <f t="shared" si="40"/>
        <v>68.697840860215052</v>
      </c>
      <c r="CT39" s="31">
        <f t="shared" si="20"/>
        <v>6594.9927225806532</v>
      </c>
      <c r="CU39" s="152"/>
    </row>
    <row r="40" spans="1:99">
      <c r="A40" s="21" t="s">
        <v>12</v>
      </c>
      <c r="B40" s="40">
        <f t="shared" ref="B40:AG40" si="41">SUM(B41:B41)</f>
        <v>1920.24</v>
      </c>
      <c r="C40" s="41">
        <f t="shared" si="41"/>
        <v>1884.3</v>
      </c>
      <c r="D40" s="41">
        <f t="shared" si="41"/>
        <v>1883.38</v>
      </c>
      <c r="E40" s="41">
        <f t="shared" si="41"/>
        <v>1883.38</v>
      </c>
      <c r="F40" s="41">
        <f t="shared" si="41"/>
        <v>1776.26</v>
      </c>
      <c r="G40" s="41">
        <f t="shared" si="41"/>
        <v>1479.04</v>
      </c>
      <c r="H40" s="41">
        <f t="shared" si="41"/>
        <v>1436.75</v>
      </c>
      <c r="I40" s="41">
        <f t="shared" si="41"/>
        <v>1485.08</v>
      </c>
      <c r="J40" s="41">
        <f t="shared" si="41"/>
        <v>1485.08</v>
      </c>
      <c r="K40" s="41">
        <f t="shared" si="41"/>
        <v>1485.08</v>
      </c>
      <c r="L40" s="41">
        <f t="shared" si="41"/>
        <v>1485.08</v>
      </c>
      <c r="M40" s="41">
        <f t="shared" si="41"/>
        <v>1485.08</v>
      </c>
      <c r="N40" s="41">
        <f t="shared" si="41"/>
        <v>1441.3</v>
      </c>
      <c r="O40" s="41">
        <f t="shared" si="41"/>
        <v>1401.7</v>
      </c>
      <c r="P40" s="41">
        <f t="shared" si="41"/>
        <v>1377.75</v>
      </c>
      <c r="Q40" s="41">
        <f t="shared" si="41"/>
        <v>1377.75</v>
      </c>
      <c r="R40" s="41">
        <f t="shared" si="41"/>
        <v>1189.02</v>
      </c>
      <c r="S40" s="41">
        <f t="shared" si="41"/>
        <v>1173.5</v>
      </c>
      <c r="T40" s="41">
        <f t="shared" si="41"/>
        <v>1173.43</v>
      </c>
      <c r="U40" s="41">
        <f t="shared" si="41"/>
        <v>1173.43</v>
      </c>
      <c r="V40" s="41">
        <f t="shared" si="41"/>
        <v>1123.1300000000001</v>
      </c>
      <c r="W40" s="41">
        <f t="shared" si="41"/>
        <v>1086.72</v>
      </c>
      <c r="X40" s="41">
        <f t="shared" si="41"/>
        <v>1034.92</v>
      </c>
      <c r="Y40" s="41">
        <f t="shared" si="41"/>
        <v>1035.07</v>
      </c>
      <c r="Z40" s="41">
        <f t="shared" si="41"/>
        <v>1437.1</v>
      </c>
      <c r="AA40" s="41">
        <f t="shared" si="41"/>
        <v>1392.11</v>
      </c>
      <c r="AB40" s="41">
        <f t="shared" si="41"/>
        <v>1269.02</v>
      </c>
      <c r="AC40" s="41">
        <f t="shared" si="41"/>
        <v>1229.0999999999999</v>
      </c>
      <c r="AD40" s="41">
        <f t="shared" si="41"/>
        <v>1153.19</v>
      </c>
      <c r="AE40" s="41">
        <f t="shared" si="41"/>
        <v>967.17</v>
      </c>
      <c r="AF40" s="41">
        <f t="shared" si="41"/>
        <v>840.99</v>
      </c>
      <c r="AG40" s="41">
        <f t="shared" si="41"/>
        <v>687.44</v>
      </c>
      <c r="AH40" s="41">
        <f t="shared" ref="AH40:BM40" si="42">SUM(AH41:AH41)</f>
        <v>764.15</v>
      </c>
      <c r="AI40" s="41">
        <f t="shared" si="42"/>
        <v>833.53</v>
      </c>
      <c r="AJ40" s="41">
        <f t="shared" si="42"/>
        <v>891.59</v>
      </c>
      <c r="AK40" s="41">
        <f t="shared" si="42"/>
        <v>903.94</v>
      </c>
      <c r="AL40" s="41">
        <f t="shared" si="42"/>
        <v>900.89</v>
      </c>
      <c r="AM40" s="41">
        <f t="shared" si="42"/>
        <v>888.54</v>
      </c>
      <c r="AN40" s="41">
        <f t="shared" si="42"/>
        <v>893.71</v>
      </c>
      <c r="AO40" s="41">
        <f t="shared" si="42"/>
        <v>893.71</v>
      </c>
      <c r="AP40" s="41">
        <f t="shared" si="42"/>
        <v>919.03</v>
      </c>
      <c r="AQ40" s="41">
        <f t="shared" si="42"/>
        <v>1022</v>
      </c>
      <c r="AR40" s="41">
        <f t="shared" si="42"/>
        <v>1203.33</v>
      </c>
      <c r="AS40" s="41">
        <f t="shared" si="42"/>
        <v>1203.33</v>
      </c>
      <c r="AT40" s="41">
        <f t="shared" si="42"/>
        <v>1190.05</v>
      </c>
      <c r="AU40" s="41">
        <f t="shared" si="42"/>
        <v>1190.05</v>
      </c>
      <c r="AV40" s="41">
        <f t="shared" si="42"/>
        <v>1137.02</v>
      </c>
      <c r="AW40" s="41">
        <f t="shared" si="42"/>
        <v>1102.23</v>
      </c>
      <c r="AX40" s="41">
        <f t="shared" si="42"/>
        <v>1024.97</v>
      </c>
      <c r="AY40" s="41">
        <f t="shared" si="42"/>
        <v>1060.42</v>
      </c>
      <c r="AZ40" s="41">
        <f t="shared" si="42"/>
        <v>1088.7</v>
      </c>
      <c r="BA40" s="41">
        <f t="shared" si="42"/>
        <v>1088.8</v>
      </c>
      <c r="BB40" s="41">
        <f t="shared" si="42"/>
        <v>1012.01</v>
      </c>
      <c r="BC40" s="41">
        <f t="shared" si="42"/>
        <v>1012.01</v>
      </c>
      <c r="BD40" s="41">
        <f t="shared" si="42"/>
        <v>1008.55</v>
      </c>
      <c r="BE40" s="41">
        <f t="shared" si="42"/>
        <v>1008.55</v>
      </c>
      <c r="BF40" s="41">
        <f t="shared" si="42"/>
        <v>943.18</v>
      </c>
      <c r="BG40" s="41">
        <f t="shared" si="42"/>
        <v>1010.85</v>
      </c>
      <c r="BH40" s="41">
        <f t="shared" si="42"/>
        <v>1108.7</v>
      </c>
      <c r="BI40" s="41">
        <f t="shared" si="42"/>
        <v>1109.32</v>
      </c>
      <c r="BJ40" s="41">
        <f t="shared" si="42"/>
        <v>1245.94</v>
      </c>
      <c r="BK40" s="41">
        <f t="shared" si="42"/>
        <v>1226.6300000000001</v>
      </c>
      <c r="BL40" s="41">
        <f t="shared" si="42"/>
        <v>1159.1500000000001</v>
      </c>
      <c r="BM40" s="41">
        <f t="shared" si="42"/>
        <v>1088.21</v>
      </c>
      <c r="BN40" s="41">
        <f t="shared" ref="BN40:CS40" si="43">SUM(BN41:BN41)</f>
        <v>1029.24</v>
      </c>
      <c r="BO40" s="41">
        <f t="shared" si="43"/>
        <v>1029.24</v>
      </c>
      <c r="BP40" s="41">
        <f t="shared" si="43"/>
        <v>1134.45</v>
      </c>
      <c r="BQ40" s="41">
        <f t="shared" si="43"/>
        <v>1269.46</v>
      </c>
      <c r="BR40" s="41">
        <f t="shared" si="43"/>
        <v>1255.54</v>
      </c>
      <c r="BS40" s="41">
        <f t="shared" si="43"/>
        <v>1226.1600000000001</v>
      </c>
      <c r="BT40" s="41">
        <f t="shared" si="43"/>
        <v>1347.47</v>
      </c>
      <c r="BU40" s="41">
        <f t="shared" si="43"/>
        <v>1517.37</v>
      </c>
      <c r="BV40" s="41">
        <f t="shared" si="43"/>
        <v>1708.48</v>
      </c>
      <c r="BW40" s="41">
        <f t="shared" si="43"/>
        <v>1765.62</v>
      </c>
      <c r="BX40" s="41">
        <f t="shared" si="43"/>
        <v>1929.27</v>
      </c>
      <c r="BY40" s="41">
        <f t="shared" si="43"/>
        <v>1876.5</v>
      </c>
      <c r="BZ40" s="41">
        <f t="shared" si="43"/>
        <v>1911.26</v>
      </c>
      <c r="CA40" s="41">
        <f t="shared" si="43"/>
        <v>1976.25</v>
      </c>
      <c r="CB40" s="41">
        <f t="shared" si="43"/>
        <v>2138.6799999999998</v>
      </c>
      <c r="CC40" s="41">
        <f t="shared" si="43"/>
        <v>2293.38</v>
      </c>
      <c r="CD40" s="41">
        <f t="shared" si="43"/>
        <v>2521.9899999999998</v>
      </c>
      <c r="CE40" s="41">
        <f t="shared" si="43"/>
        <v>2613.7199999999998</v>
      </c>
      <c r="CF40" s="41">
        <f t="shared" si="43"/>
        <v>1870.41</v>
      </c>
      <c r="CG40" s="41">
        <f t="shared" si="43"/>
        <v>1870.26</v>
      </c>
      <c r="CH40" s="41">
        <f t="shared" si="43"/>
        <v>1717.47</v>
      </c>
      <c r="CI40" s="41">
        <f t="shared" si="43"/>
        <v>1637.73</v>
      </c>
      <c r="CJ40" s="41">
        <f t="shared" si="43"/>
        <v>1824.97</v>
      </c>
      <c r="CK40" s="41">
        <f t="shared" si="43"/>
        <v>1893.19</v>
      </c>
      <c r="CL40" s="41">
        <f t="shared" si="43"/>
        <v>1855.84</v>
      </c>
      <c r="CM40" s="41">
        <f t="shared" si="43"/>
        <v>1876.39</v>
      </c>
      <c r="CN40" s="41">
        <f t="shared" si="43"/>
        <v>1361.55</v>
      </c>
      <c r="CO40" s="41">
        <f t="shared" si="43"/>
        <v>1328.93</v>
      </c>
      <c r="CP40" s="41">
        <f t="shared" si="43"/>
        <v>1285.93</v>
      </c>
      <c r="CQ40" s="41">
        <f t="shared" si="43"/>
        <v>1250.51</v>
      </c>
      <c r="CR40" s="41">
        <f t="shared" si="43"/>
        <v>1288.4000000000001</v>
      </c>
      <c r="CS40" s="92">
        <f t="shared" si="43"/>
        <v>1363.44</v>
      </c>
      <c r="CT40" s="39">
        <f t="shared" si="20"/>
        <v>129354.78</v>
      </c>
      <c r="CU40" s="150"/>
    </row>
    <row r="41" spans="1:99">
      <c r="A41" s="26" t="s">
        <v>13</v>
      </c>
      <c r="B41" s="43">
        <v>1920.24</v>
      </c>
      <c r="C41" s="44">
        <v>1884.3</v>
      </c>
      <c r="D41" s="44">
        <v>1883.38</v>
      </c>
      <c r="E41" s="44">
        <v>1883.38</v>
      </c>
      <c r="F41" s="44">
        <v>1776.26</v>
      </c>
      <c r="G41" s="44">
        <v>1479.04</v>
      </c>
      <c r="H41" s="44">
        <v>1436.75</v>
      </c>
      <c r="I41" s="44">
        <v>1485.08</v>
      </c>
      <c r="J41" s="44">
        <v>1485.08</v>
      </c>
      <c r="K41" s="44">
        <v>1485.08</v>
      </c>
      <c r="L41" s="44">
        <v>1485.08</v>
      </c>
      <c r="M41" s="44">
        <v>1485.08</v>
      </c>
      <c r="N41" s="44">
        <v>1441.3</v>
      </c>
      <c r="O41" s="44">
        <v>1401.7</v>
      </c>
      <c r="P41" s="44">
        <v>1377.75</v>
      </c>
      <c r="Q41" s="44">
        <v>1377.75</v>
      </c>
      <c r="R41" s="44">
        <v>1189.02</v>
      </c>
      <c r="S41" s="44">
        <v>1173.5</v>
      </c>
      <c r="T41" s="44">
        <v>1173.43</v>
      </c>
      <c r="U41" s="44">
        <v>1173.43</v>
      </c>
      <c r="V41" s="44">
        <v>1123.1300000000001</v>
      </c>
      <c r="W41" s="44">
        <v>1086.72</v>
      </c>
      <c r="X41" s="44">
        <v>1034.92</v>
      </c>
      <c r="Y41" s="44">
        <v>1035.07</v>
      </c>
      <c r="Z41" s="44">
        <v>1437.1</v>
      </c>
      <c r="AA41" s="44">
        <v>1392.11</v>
      </c>
      <c r="AB41" s="44">
        <v>1269.02</v>
      </c>
      <c r="AC41" s="44">
        <v>1229.0999999999999</v>
      </c>
      <c r="AD41" s="44">
        <v>1153.19</v>
      </c>
      <c r="AE41" s="44">
        <v>967.17</v>
      </c>
      <c r="AF41" s="44">
        <v>840.99</v>
      </c>
      <c r="AG41" s="44">
        <v>687.44</v>
      </c>
      <c r="AH41" s="44">
        <v>764.15</v>
      </c>
      <c r="AI41" s="44">
        <v>833.53</v>
      </c>
      <c r="AJ41" s="44">
        <v>891.59</v>
      </c>
      <c r="AK41" s="44">
        <v>903.94</v>
      </c>
      <c r="AL41" s="44">
        <v>900.89</v>
      </c>
      <c r="AM41" s="44">
        <v>888.54</v>
      </c>
      <c r="AN41" s="44">
        <v>893.71</v>
      </c>
      <c r="AO41" s="44">
        <v>893.71</v>
      </c>
      <c r="AP41" s="44">
        <v>919.03</v>
      </c>
      <c r="AQ41" s="44">
        <v>1022</v>
      </c>
      <c r="AR41" s="44">
        <v>1203.33</v>
      </c>
      <c r="AS41" s="44">
        <v>1203.33</v>
      </c>
      <c r="AT41" s="44">
        <v>1190.05</v>
      </c>
      <c r="AU41" s="44">
        <v>1190.05</v>
      </c>
      <c r="AV41" s="44">
        <v>1137.02</v>
      </c>
      <c r="AW41" s="44">
        <v>1102.23</v>
      </c>
      <c r="AX41" s="44">
        <v>1024.97</v>
      </c>
      <c r="AY41" s="44">
        <v>1060.42</v>
      </c>
      <c r="AZ41" s="44">
        <v>1088.7</v>
      </c>
      <c r="BA41" s="44">
        <v>1088.8</v>
      </c>
      <c r="BB41" s="44">
        <v>1012.01</v>
      </c>
      <c r="BC41" s="44">
        <v>1012.01</v>
      </c>
      <c r="BD41" s="44">
        <v>1008.55</v>
      </c>
      <c r="BE41" s="44">
        <v>1008.55</v>
      </c>
      <c r="BF41" s="44">
        <v>943.18</v>
      </c>
      <c r="BG41" s="44">
        <v>1010.85</v>
      </c>
      <c r="BH41" s="44">
        <v>1108.7</v>
      </c>
      <c r="BI41" s="44">
        <v>1109.32</v>
      </c>
      <c r="BJ41" s="44">
        <v>1245.94</v>
      </c>
      <c r="BK41" s="44">
        <v>1226.6300000000001</v>
      </c>
      <c r="BL41" s="44">
        <v>1159.1500000000001</v>
      </c>
      <c r="BM41" s="44">
        <v>1088.21</v>
      </c>
      <c r="BN41" s="44">
        <v>1029.24</v>
      </c>
      <c r="BO41" s="44">
        <v>1029.24</v>
      </c>
      <c r="BP41" s="44">
        <v>1134.45</v>
      </c>
      <c r="BQ41" s="44">
        <v>1269.46</v>
      </c>
      <c r="BR41" s="44">
        <v>1255.54</v>
      </c>
      <c r="BS41" s="44">
        <v>1226.1600000000001</v>
      </c>
      <c r="BT41" s="44">
        <v>1347.47</v>
      </c>
      <c r="BU41" s="44">
        <v>1517.37</v>
      </c>
      <c r="BV41" s="44">
        <v>1708.48</v>
      </c>
      <c r="BW41" s="44">
        <v>1765.62</v>
      </c>
      <c r="BX41" s="44">
        <v>1929.27</v>
      </c>
      <c r="BY41" s="44">
        <v>1876.5</v>
      </c>
      <c r="BZ41" s="44">
        <v>1911.26</v>
      </c>
      <c r="CA41" s="44">
        <v>1976.25</v>
      </c>
      <c r="CB41" s="44">
        <v>2138.6799999999998</v>
      </c>
      <c r="CC41" s="44">
        <v>2293.38</v>
      </c>
      <c r="CD41" s="44">
        <v>2521.9899999999998</v>
      </c>
      <c r="CE41" s="44">
        <v>2613.7199999999998</v>
      </c>
      <c r="CF41" s="44">
        <v>1870.41</v>
      </c>
      <c r="CG41" s="44">
        <v>1870.26</v>
      </c>
      <c r="CH41" s="44">
        <v>1717.47</v>
      </c>
      <c r="CI41" s="44">
        <v>1637.73</v>
      </c>
      <c r="CJ41" s="44">
        <v>1824.97</v>
      </c>
      <c r="CK41" s="44">
        <v>1893.19</v>
      </c>
      <c r="CL41" s="44">
        <v>1855.84</v>
      </c>
      <c r="CM41" s="44">
        <v>1876.39</v>
      </c>
      <c r="CN41" s="44">
        <v>1361.55</v>
      </c>
      <c r="CO41" s="44">
        <v>1328.93</v>
      </c>
      <c r="CP41" s="44">
        <v>1285.93</v>
      </c>
      <c r="CQ41" s="44">
        <v>1250.51</v>
      </c>
      <c r="CR41" s="44">
        <v>1288.4000000000001</v>
      </c>
      <c r="CS41" s="93">
        <v>1363.44</v>
      </c>
      <c r="CT41" s="31">
        <f t="shared" si="20"/>
        <v>129354.78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4">SUM(C43:C46)</f>
        <v>1970.45</v>
      </c>
      <c r="D42" s="41">
        <f t="shared" si="44"/>
        <v>1970.45</v>
      </c>
      <c r="E42" s="41">
        <f t="shared" si="44"/>
        <v>1970.45</v>
      </c>
      <c r="F42" s="41">
        <f t="shared" si="44"/>
        <v>1970.45</v>
      </c>
      <c r="G42" s="41">
        <f t="shared" si="44"/>
        <v>1970.45</v>
      </c>
      <c r="H42" s="41">
        <f t="shared" si="44"/>
        <v>1970.45</v>
      </c>
      <c r="I42" s="41">
        <f t="shared" si="44"/>
        <v>1970.45</v>
      </c>
      <c r="J42" s="41">
        <f t="shared" si="44"/>
        <v>1938.45</v>
      </c>
      <c r="K42" s="41">
        <f t="shared" si="44"/>
        <v>1906.45</v>
      </c>
      <c r="L42" s="41">
        <f t="shared" si="44"/>
        <v>1874.45</v>
      </c>
      <c r="M42" s="41">
        <f t="shared" si="44"/>
        <v>1842.45</v>
      </c>
      <c r="N42" s="41">
        <f t="shared" si="44"/>
        <v>1810.45</v>
      </c>
      <c r="O42" s="41">
        <f t="shared" si="44"/>
        <v>1808.95</v>
      </c>
      <c r="P42" s="41">
        <f t="shared" si="44"/>
        <v>1808.95</v>
      </c>
      <c r="Q42" s="41">
        <f t="shared" si="44"/>
        <v>1808.95</v>
      </c>
      <c r="R42" s="41">
        <f t="shared" si="44"/>
        <v>1808.95</v>
      </c>
      <c r="S42" s="41">
        <f t="shared" si="44"/>
        <v>1808.95</v>
      </c>
      <c r="T42" s="41">
        <f t="shared" si="44"/>
        <v>1808.95</v>
      </c>
      <c r="U42" s="41">
        <f t="shared" si="44"/>
        <v>1808.95</v>
      </c>
      <c r="V42" s="41">
        <f t="shared" si="44"/>
        <v>1808.95</v>
      </c>
      <c r="W42" s="41">
        <f t="shared" si="44"/>
        <v>1808.95</v>
      </c>
      <c r="X42" s="41">
        <f t="shared" si="44"/>
        <v>1808.95</v>
      </c>
      <c r="Y42" s="41">
        <f t="shared" si="44"/>
        <v>1808.95</v>
      </c>
      <c r="Z42" s="41">
        <f t="shared" si="44"/>
        <v>1808.95</v>
      </c>
      <c r="AA42" s="41">
        <f t="shared" si="44"/>
        <v>1808.95</v>
      </c>
      <c r="AB42" s="41">
        <f t="shared" si="44"/>
        <v>1808.95</v>
      </c>
      <c r="AC42" s="41">
        <f t="shared" si="44"/>
        <v>1808.95</v>
      </c>
      <c r="AD42" s="41">
        <f t="shared" si="44"/>
        <v>1808.95</v>
      </c>
      <c r="AE42" s="41">
        <f t="shared" si="44"/>
        <v>1808.95</v>
      </c>
      <c r="AF42" s="41">
        <f t="shared" si="44"/>
        <v>1733.76</v>
      </c>
      <c r="AG42" s="41">
        <f t="shared" si="44"/>
        <v>1658.5700000000002</v>
      </c>
      <c r="AH42" s="41">
        <f t="shared" si="44"/>
        <v>1583.39</v>
      </c>
      <c r="AI42" s="41">
        <f t="shared" si="44"/>
        <v>1508.2</v>
      </c>
      <c r="AJ42" s="41">
        <f t="shared" si="44"/>
        <v>1466.1200000000001</v>
      </c>
      <c r="AK42" s="41">
        <f t="shared" si="44"/>
        <v>1466.1200000000001</v>
      </c>
      <c r="AL42" s="41">
        <f t="shared" si="44"/>
        <v>1466.1200000000001</v>
      </c>
      <c r="AM42" s="41">
        <f t="shared" si="44"/>
        <v>1466.1200000000001</v>
      </c>
      <c r="AN42" s="41">
        <f t="shared" si="44"/>
        <v>1431.2</v>
      </c>
      <c r="AO42" s="41">
        <f t="shared" si="44"/>
        <v>1431.2</v>
      </c>
      <c r="AP42" s="41">
        <f t="shared" si="44"/>
        <v>1327.45</v>
      </c>
      <c r="AQ42" s="41">
        <f t="shared" si="44"/>
        <v>1327.45</v>
      </c>
      <c r="AR42" s="41">
        <f t="shared" si="44"/>
        <v>1327.45</v>
      </c>
      <c r="AS42" s="41">
        <f t="shared" si="44"/>
        <v>1327.45</v>
      </c>
      <c r="AT42" s="41">
        <f t="shared" si="44"/>
        <v>1327.45</v>
      </c>
      <c r="AU42" s="41">
        <f t="shared" si="44"/>
        <v>1327.45</v>
      </c>
      <c r="AV42" s="41">
        <f t="shared" si="44"/>
        <v>1327.45</v>
      </c>
      <c r="AW42" s="41">
        <f t="shared" si="44"/>
        <v>1327.45</v>
      </c>
      <c r="AX42" s="41">
        <f t="shared" si="44"/>
        <v>1327.45</v>
      </c>
      <c r="AY42" s="41">
        <f t="shared" si="44"/>
        <v>1327.45</v>
      </c>
      <c r="AZ42" s="41">
        <f t="shared" si="44"/>
        <v>1327.45</v>
      </c>
      <c r="BA42" s="41">
        <f t="shared" si="44"/>
        <v>1327.45</v>
      </c>
      <c r="BB42" s="41">
        <f t="shared" si="44"/>
        <v>1327.45</v>
      </c>
      <c r="BC42" s="41">
        <f t="shared" si="44"/>
        <v>1327.45</v>
      </c>
      <c r="BD42" s="41">
        <f t="shared" si="44"/>
        <v>1327.45</v>
      </c>
      <c r="BE42" s="41">
        <f t="shared" si="44"/>
        <v>1327.45</v>
      </c>
      <c r="BF42" s="41">
        <f t="shared" si="44"/>
        <v>1433.05</v>
      </c>
      <c r="BG42" s="41">
        <f t="shared" si="44"/>
        <v>1570.65</v>
      </c>
      <c r="BH42" s="41">
        <f t="shared" si="44"/>
        <v>1708.25</v>
      </c>
      <c r="BI42" s="41">
        <f t="shared" si="44"/>
        <v>1845.85</v>
      </c>
      <c r="BJ42" s="41">
        <f t="shared" si="44"/>
        <v>1936.95</v>
      </c>
      <c r="BK42" s="41">
        <f t="shared" si="44"/>
        <v>1968.95</v>
      </c>
      <c r="BL42" s="41">
        <f t="shared" si="44"/>
        <v>1970.45</v>
      </c>
      <c r="BM42" s="41">
        <f t="shared" si="44"/>
        <v>1970.45</v>
      </c>
      <c r="BN42" s="41">
        <f t="shared" si="44"/>
        <v>1970.45</v>
      </c>
      <c r="BO42" s="41">
        <f t="shared" ref="BO42:CS42" si="45">SUM(BO43:BO46)</f>
        <v>1970.45</v>
      </c>
      <c r="BP42" s="41">
        <f t="shared" si="45"/>
        <v>1970.45</v>
      </c>
      <c r="BQ42" s="41">
        <f t="shared" si="45"/>
        <v>1970.45</v>
      </c>
      <c r="BR42" s="41">
        <f t="shared" si="45"/>
        <v>1970.45</v>
      </c>
      <c r="BS42" s="41">
        <f t="shared" si="45"/>
        <v>1970.45</v>
      </c>
      <c r="BT42" s="41">
        <f t="shared" si="45"/>
        <v>1970.45</v>
      </c>
      <c r="BU42" s="41">
        <f t="shared" si="45"/>
        <v>1970.45</v>
      </c>
      <c r="BV42" s="41">
        <f t="shared" si="45"/>
        <v>1970.45</v>
      </c>
      <c r="BW42" s="41">
        <f t="shared" si="45"/>
        <v>1970.45</v>
      </c>
      <c r="BX42" s="41">
        <f t="shared" si="45"/>
        <v>1970.45</v>
      </c>
      <c r="BY42" s="41">
        <f t="shared" si="45"/>
        <v>1970.45</v>
      </c>
      <c r="BZ42" s="41">
        <f t="shared" si="45"/>
        <v>1970.45</v>
      </c>
      <c r="CA42" s="41">
        <f t="shared" si="45"/>
        <v>1970.45</v>
      </c>
      <c r="CB42" s="41">
        <f t="shared" si="45"/>
        <v>1970.45</v>
      </c>
      <c r="CC42" s="41">
        <f t="shared" si="45"/>
        <v>1970.45</v>
      </c>
      <c r="CD42" s="41">
        <f t="shared" si="45"/>
        <v>1970.45</v>
      </c>
      <c r="CE42" s="41">
        <f t="shared" si="45"/>
        <v>1970.45</v>
      </c>
      <c r="CF42" s="41">
        <f t="shared" si="45"/>
        <v>1970.45</v>
      </c>
      <c r="CG42" s="41">
        <f t="shared" si="45"/>
        <v>1970.45</v>
      </c>
      <c r="CH42" s="41">
        <f t="shared" si="45"/>
        <v>1970.45</v>
      </c>
      <c r="CI42" s="41">
        <f t="shared" si="45"/>
        <v>1970.45</v>
      </c>
      <c r="CJ42" s="41">
        <f t="shared" si="45"/>
        <v>1970.45</v>
      </c>
      <c r="CK42" s="41">
        <f t="shared" si="45"/>
        <v>1970.45</v>
      </c>
      <c r="CL42" s="41">
        <f t="shared" si="45"/>
        <v>1970.45</v>
      </c>
      <c r="CM42" s="41">
        <f t="shared" si="45"/>
        <v>1970.45</v>
      </c>
      <c r="CN42" s="41">
        <f t="shared" si="45"/>
        <v>1970.45</v>
      </c>
      <c r="CO42" s="41">
        <f t="shared" si="45"/>
        <v>1970.45</v>
      </c>
      <c r="CP42" s="41">
        <f t="shared" si="45"/>
        <v>1970.45</v>
      </c>
      <c r="CQ42" s="41">
        <f t="shared" si="45"/>
        <v>1970.45</v>
      </c>
      <c r="CR42" s="41">
        <f t="shared" si="45"/>
        <v>1970.45</v>
      </c>
      <c r="CS42" s="92">
        <f t="shared" si="45"/>
        <v>1970.45</v>
      </c>
      <c r="CT42" s="39">
        <f t="shared" si="20"/>
        <v>169797.00000000009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1099</v>
      </c>
      <c r="K43" s="44">
        <v>1067</v>
      </c>
      <c r="L43" s="44">
        <v>1035</v>
      </c>
      <c r="M43" s="44">
        <v>1003</v>
      </c>
      <c r="N43" s="44">
        <v>971</v>
      </c>
      <c r="O43" s="44">
        <v>969.5</v>
      </c>
      <c r="P43" s="44">
        <v>969.5</v>
      </c>
      <c r="Q43" s="44">
        <v>969.5</v>
      </c>
      <c r="R43" s="44">
        <v>969.5</v>
      </c>
      <c r="S43" s="44">
        <v>969.5</v>
      </c>
      <c r="T43" s="44">
        <v>969.5</v>
      </c>
      <c r="U43" s="44">
        <v>969.5</v>
      </c>
      <c r="V43" s="44">
        <v>969.5</v>
      </c>
      <c r="W43" s="44">
        <v>969.5</v>
      </c>
      <c r="X43" s="44">
        <v>969.5</v>
      </c>
      <c r="Y43" s="44">
        <v>969.5</v>
      </c>
      <c r="Z43" s="44">
        <v>969.5</v>
      </c>
      <c r="AA43" s="44">
        <v>969.5</v>
      </c>
      <c r="AB43" s="44">
        <v>969.5</v>
      </c>
      <c r="AC43" s="44">
        <v>969.5</v>
      </c>
      <c r="AD43" s="44">
        <v>969.5</v>
      </c>
      <c r="AE43" s="44">
        <v>969.5</v>
      </c>
      <c r="AF43" s="44">
        <v>969.5</v>
      </c>
      <c r="AG43" s="44">
        <v>969.5</v>
      </c>
      <c r="AH43" s="44">
        <v>969.5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1001.5</v>
      </c>
      <c r="BH43" s="44">
        <v>1033.5</v>
      </c>
      <c r="BI43" s="44">
        <v>1065.5</v>
      </c>
      <c r="BJ43" s="44">
        <v>1097.5</v>
      </c>
      <c r="BK43" s="44">
        <v>1129.5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20"/>
        <v>100662.5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148.19999999999999</v>
      </c>
      <c r="AO44" s="1">
        <v>148.19999999999999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20"/>
        <v>25624.700000000044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494.81</v>
      </c>
      <c r="AG45" s="1">
        <v>419.62</v>
      </c>
      <c r="AH45" s="1">
        <v>344.44</v>
      </c>
      <c r="AI45" s="1">
        <v>269.25</v>
      </c>
      <c r="AJ45" s="1">
        <v>227.17</v>
      </c>
      <c r="AK45" s="1">
        <v>227.17</v>
      </c>
      <c r="AL45" s="1">
        <v>227.17</v>
      </c>
      <c r="AM45" s="1">
        <v>227.17</v>
      </c>
      <c r="AN45" s="1">
        <v>313.5</v>
      </c>
      <c r="AO45" s="1">
        <v>313.5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194.1</v>
      </c>
      <c r="BG45" s="1">
        <v>299.7</v>
      </c>
      <c r="BH45" s="1">
        <v>405.3</v>
      </c>
      <c r="BI45" s="1">
        <v>510.9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20"/>
        <v>43509.799999999988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20"/>
        <v>0</v>
      </c>
      <c r="CU46" s="152"/>
    </row>
    <row r="47" spans="1:99">
      <c r="A47" s="96" t="s">
        <v>21</v>
      </c>
      <c r="B47" s="54">
        <f t="shared" ref="B47:AG47" si="46">SUM(B48:B51)</f>
        <v>98.07</v>
      </c>
      <c r="C47" s="55">
        <f t="shared" si="46"/>
        <v>111.18</v>
      </c>
      <c r="D47" s="55">
        <f t="shared" si="46"/>
        <v>118.58000000000001</v>
      </c>
      <c r="E47" s="55">
        <f t="shared" si="46"/>
        <v>123.58</v>
      </c>
      <c r="F47" s="55">
        <f t="shared" si="46"/>
        <v>130.22</v>
      </c>
      <c r="G47" s="55">
        <f t="shared" si="46"/>
        <v>131.57</v>
      </c>
      <c r="H47" s="55">
        <f t="shared" si="46"/>
        <v>128.35</v>
      </c>
      <c r="I47" s="55">
        <f t="shared" si="46"/>
        <v>128.31</v>
      </c>
      <c r="J47" s="55">
        <f t="shared" si="46"/>
        <v>123.9</v>
      </c>
      <c r="K47" s="55">
        <f t="shared" si="46"/>
        <v>131.18</v>
      </c>
      <c r="L47" s="55">
        <f t="shared" si="46"/>
        <v>128</v>
      </c>
      <c r="M47" s="55">
        <f t="shared" si="46"/>
        <v>126.11</v>
      </c>
      <c r="N47" s="55">
        <f t="shared" si="46"/>
        <v>125.43</v>
      </c>
      <c r="O47" s="55">
        <f t="shared" si="46"/>
        <v>129</v>
      </c>
      <c r="P47" s="55">
        <f t="shared" si="46"/>
        <v>121.05000000000001</v>
      </c>
      <c r="Q47" s="55">
        <f t="shared" si="46"/>
        <v>116.17999999999999</v>
      </c>
      <c r="R47" s="55">
        <f t="shared" si="46"/>
        <v>111.25</v>
      </c>
      <c r="S47" s="55">
        <f t="shared" si="46"/>
        <v>103.96000000000001</v>
      </c>
      <c r="T47" s="55">
        <f t="shared" si="46"/>
        <v>102.46000000000001</v>
      </c>
      <c r="U47" s="55">
        <f t="shared" si="46"/>
        <v>105.1</v>
      </c>
      <c r="V47" s="55">
        <f t="shared" si="46"/>
        <v>108.64</v>
      </c>
      <c r="W47" s="55">
        <f t="shared" si="46"/>
        <v>104.58999999999999</v>
      </c>
      <c r="X47" s="55">
        <f t="shared" si="46"/>
        <v>99.17</v>
      </c>
      <c r="Y47" s="55">
        <f t="shared" si="46"/>
        <v>101.43675568336349</v>
      </c>
      <c r="Z47" s="55">
        <f t="shared" si="46"/>
        <v>137.21059731401098</v>
      </c>
      <c r="AA47" s="55">
        <f t="shared" si="46"/>
        <v>212.65719090448948</v>
      </c>
      <c r="AB47" s="55">
        <f t="shared" si="46"/>
        <v>362.5293299770446</v>
      </c>
      <c r="AC47" s="55">
        <f t="shared" si="46"/>
        <v>580.31486744362678</v>
      </c>
      <c r="AD47" s="55">
        <f t="shared" si="46"/>
        <v>878.17984537972734</v>
      </c>
      <c r="AE47" s="55">
        <f t="shared" si="46"/>
        <v>1189.7014173108068</v>
      </c>
      <c r="AF47" s="55">
        <f t="shared" si="46"/>
        <v>1557.6522833514562</v>
      </c>
      <c r="AG47" s="55">
        <f t="shared" si="46"/>
        <v>1884.4766081950709</v>
      </c>
      <c r="AH47" s="55">
        <f t="shared" ref="AH47:BM47" si="47">SUM(AH48:AH51)</f>
        <v>2196.7520091055167</v>
      </c>
      <c r="AI47" s="55">
        <f t="shared" si="47"/>
        <v>2505.4569500990228</v>
      </c>
      <c r="AJ47" s="55">
        <f t="shared" si="47"/>
        <v>2775.155204179553</v>
      </c>
      <c r="AK47" s="55">
        <f t="shared" si="47"/>
        <v>3091.2959352660996</v>
      </c>
      <c r="AL47" s="55">
        <f t="shared" si="47"/>
        <v>3376.6464358991966</v>
      </c>
      <c r="AM47" s="55">
        <f t="shared" si="47"/>
        <v>3572.3060858839481</v>
      </c>
      <c r="AN47" s="55">
        <f t="shared" si="47"/>
        <v>3744.4864572791712</v>
      </c>
      <c r="AO47" s="55">
        <f t="shared" si="47"/>
        <v>3941.8477788298337</v>
      </c>
      <c r="AP47" s="55">
        <f t="shared" si="47"/>
        <v>4079.9638198302059</v>
      </c>
      <c r="AQ47" s="55">
        <f t="shared" si="47"/>
        <v>4198.713034295778</v>
      </c>
      <c r="AR47" s="55">
        <f t="shared" si="47"/>
        <v>4302.3324730514923</v>
      </c>
      <c r="AS47" s="55">
        <f t="shared" si="47"/>
        <v>4381.720102045867</v>
      </c>
      <c r="AT47" s="55">
        <f t="shared" si="47"/>
        <v>4415.3308169257862</v>
      </c>
      <c r="AU47" s="55">
        <f t="shared" si="47"/>
        <v>4448.7201640940984</v>
      </c>
      <c r="AV47" s="55">
        <f t="shared" si="47"/>
        <v>4470.0156619568988</v>
      </c>
      <c r="AW47" s="55">
        <f t="shared" si="47"/>
        <v>4483.4257856062795</v>
      </c>
      <c r="AX47" s="55">
        <f t="shared" si="47"/>
        <v>4482.4585210294963</v>
      </c>
      <c r="AY47" s="55">
        <f t="shared" si="47"/>
        <v>4466.1265110244985</v>
      </c>
      <c r="AZ47" s="55">
        <f t="shared" si="47"/>
        <v>4160.4372619741434</v>
      </c>
      <c r="BA47" s="55">
        <f t="shared" si="47"/>
        <v>3266.5456294478413</v>
      </c>
      <c r="BB47" s="55">
        <f t="shared" si="47"/>
        <v>3252.1676970462418</v>
      </c>
      <c r="BC47" s="55">
        <f t="shared" si="47"/>
        <v>3214.4510302305493</v>
      </c>
      <c r="BD47" s="55">
        <f t="shared" si="47"/>
        <v>3176.7717286324009</v>
      </c>
      <c r="BE47" s="55">
        <f t="shared" si="47"/>
        <v>3139.6211734715871</v>
      </c>
      <c r="BF47" s="55">
        <f t="shared" si="47"/>
        <v>3082.2857492331786</v>
      </c>
      <c r="BG47" s="55">
        <f t="shared" si="47"/>
        <v>2998.6306003477634</v>
      </c>
      <c r="BH47" s="55">
        <f t="shared" si="47"/>
        <v>3130.3947621138545</v>
      </c>
      <c r="BI47" s="55">
        <f t="shared" si="47"/>
        <v>3143.9929864902192</v>
      </c>
      <c r="BJ47" s="55">
        <f t="shared" si="47"/>
        <v>3490.0244033326576</v>
      </c>
      <c r="BK47" s="55">
        <f t="shared" si="47"/>
        <v>3285.6380690162819</v>
      </c>
      <c r="BL47" s="55">
        <f t="shared" si="47"/>
        <v>3186.2835615300969</v>
      </c>
      <c r="BM47" s="55">
        <f t="shared" si="47"/>
        <v>2992.4264707713874</v>
      </c>
      <c r="BN47" s="55">
        <f t="shared" ref="BN47:CS47" si="48">SUM(BN48:BN51)</f>
        <v>2694.9445389893131</v>
      </c>
      <c r="BO47" s="55">
        <f t="shared" si="48"/>
        <v>2467.5382517280414</v>
      </c>
      <c r="BP47" s="55">
        <f t="shared" si="48"/>
        <v>2215.2207389583368</v>
      </c>
      <c r="BQ47" s="55">
        <f t="shared" si="48"/>
        <v>1887.0526885437507</v>
      </c>
      <c r="BR47" s="55">
        <f t="shared" si="48"/>
        <v>1601.374694684705</v>
      </c>
      <c r="BS47" s="55">
        <f t="shared" si="48"/>
        <v>1239.4894317940493</v>
      </c>
      <c r="BT47" s="55">
        <f t="shared" si="48"/>
        <v>931.58214732223405</v>
      </c>
      <c r="BU47" s="55">
        <f t="shared" si="48"/>
        <v>679.6130760976996</v>
      </c>
      <c r="BV47" s="55">
        <f t="shared" si="48"/>
        <v>502.22835976157893</v>
      </c>
      <c r="BW47" s="55">
        <f t="shared" si="48"/>
        <v>216.3495393964748</v>
      </c>
      <c r="BX47" s="55">
        <f t="shared" si="48"/>
        <v>186.83895540968703</v>
      </c>
      <c r="BY47" s="55">
        <f t="shared" si="48"/>
        <v>106.48245941557144</v>
      </c>
      <c r="BZ47" s="55">
        <f t="shared" si="48"/>
        <v>45.318908913432125</v>
      </c>
      <c r="CA47" s="55">
        <f t="shared" si="48"/>
        <v>37.409999999999997</v>
      </c>
      <c r="CB47" s="55">
        <f t="shared" si="48"/>
        <v>38.08</v>
      </c>
      <c r="CC47" s="55">
        <f t="shared" si="48"/>
        <v>40.510000000000005</v>
      </c>
      <c r="CD47" s="55">
        <f t="shared" si="48"/>
        <v>42.5</v>
      </c>
      <c r="CE47" s="55">
        <f t="shared" si="48"/>
        <v>41.33</v>
      </c>
      <c r="CF47" s="55">
        <f t="shared" si="48"/>
        <v>42.44</v>
      </c>
      <c r="CG47" s="55">
        <f t="shared" si="48"/>
        <v>59.7</v>
      </c>
      <c r="CH47" s="55">
        <f t="shared" si="48"/>
        <v>68.3</v>
      </c>
      <c r="CI47" s="55">
        <f t="shared" si="48"/>
        <v>76.710000000000008</v>
      </c>
      <c r="CJ47" s="55">
        <f t="shared" si="48"/>
        <v>81.63</v>
      </c>
      <c r="CK47" s="55">
        <f t="shared" si="48"/>
        <v>83.89</v>
      </c>
      <c r="CL47" s="55">
        <f t="shared" si="48"/>
        <v>84.73</v>
      </c>
      <c r="CM47" s="55">
        <f t="shared" si="48"/>
        <v>84.23</v>
      </c>
      <c r="CN47" s="55">
        <f t="shared" si="48"/>
        <v>83.39</v>
      </c>
      <c r="CO47" s="55">
        <f t="shared" si="48"/>
        <v>82.06</v>
      </c>
      <c r="CP47" s="55">
        <f t="shared" si="48"/>
        <v>81.62</v>
      </c>
      <c r="CQ47" s="55">
        <f t="shared" si="48"/>
        <v>80.569999999999993</v>
      </c>
      <c r="CR47" s="55">
        <f t="shared" si="48"/>
        <v>70.740000000000009</v>
      </c>
      <c r="CS47" s="97">
        <f t="shared" si="48"/>
        <v>70.52</v>
      </c>
      <c r="CT47" s="39">
        <f t="shared" si="20"/>
        <v>140086.85755661543</v>
      </c>
      <c r="CU47" s="150"/>
    </row>
    <row r="48" spans="1:99">
      <c r="A48" s="27" t="s">
        <v>76</v>
      </c>
      <c r="B48" s="43">
        <f t="shared" ref="B48:AG48" si="49">B21</f>
        <v>0</v>
      </c>
      <c r="C48" s="44">
        <f t="shared" si="49"/>
        <v>0</v>
      </c>
      <c r="D48" s="44">
        <f t="shared" si="49"/>
        <v>0</v>
      </c>
      <c r="E48" s="44">
        <f t="shared" si="49"/>
        <v>0</v>
      </c>
      <c r="F48" s="44">
        <f t="shared" si="49"/>
        <v>0</v>
      </c>
      <c r="G48" s="44">
        <f t="shared" si="49"/>
        <v>0</v>
      </c>
      <c r="H48" s="44">
        <f t="shared" si="49"/>
        <v>0</v>
      </c>
      <c r="I48" s="44">
        <f t="shared" si="49"/>
        <v>0</v>
      </c>
      <c r="J48" s="44">
        <f t="shared" si="49"/>
        <v>0</v>
      </c>
      <c r="K48" s="44">
        <f t="shared" si="49"/>
        <v>0</v>
      </c>
      <c r="L48" s="44">
        <f t="shared" si="49"/>
        <v>0</v>
      </c>
      <c r="M48" s="44">
        <f t="shared" si="49"/>
        <v>0</v>
      </c>
      <c r="N48" s="44">
        <f t="shared" si="49"/>
        <v>0</v>
      </c>
      <c r="O48" s="44">
        <f t="shared" si="49"/>
        <v>0</v>
      </c>
      <c r="P48" s="44">
        <f t="shared" si="49"/>
        <v>0</v>
      </c>
      <c r="Q48" s="44">
        <f t="shared" si="49"/>
        <v>0</v>
      </c>
      <c r="R48" s="44">
        <f t="shared" si="49"/>
        <v>0</v>
      </c>
      <c r="S48" s="44">
        <f t="shared" si="49"/>
        <v>0</v>
      </c>
      <c r="T48" s="44">
        <f t="shared" si="49"/>
        <v>0</v>
      </c>
      <c r="U48" s="44">
        <f t="shared" si="49"/>
        <v>0</v>
      </c>
      <c r="V48" s="44">
        <f t="shared" si="49"/>
        <v>0</v>
      </c>
      <c r="W48" s="44">
        <f t="shared" si="49"/>
        <v>0</v>
      </c>
      <c r="X48" s="44">
        <f t="shared" si="49"/>
        <v>0</v>
      </c>
      <c r="Y48" s="44">
        <f t="shared" si="49"/>
        <v>0.2</v>
      </c>
      <c r="Z48" s="44">
        <f t="shared" si="49"/>
        <v>8.0500000000000007</v>
      </c>
      <c r="AA48" s="44">
        <f t="shared" si="49"/>
        <v>27.520000000000003</v>
      </c>
      <c r="AB48" s="44">
        <f t="shared" si="49"/>
        <v>56.080000000000005</v>
      </c>
      <c r="AC48" s="44">
        <f t="shared" si="49"/>
        <v>113.93</v>
      </c>
      <c r="AD48" s="44">
        <f t="shared" si="49"/>
        <v>216.28</v>
      </c>
      <c r="AE48" s="44">
        <f t="shared" si="49"/>
        <v>319.27</v>
      </c>
      <c r="AF48" s="44">
        <f t="shared" si="49"/>
        <v>441.31</v>
      </c>
      <c r="AG48" s="44">
        <f t="shared" si="49"/>
        <v>558.29999999999995</v>
      </c>
      <c r="AH48" s="44">
        <f t="shared" ref="AH48:BM48" si="50">AH21</f>
        <v>684.70999999999992</v>
      </c>
      <c r="AI48" s="44">
        <f t="shared" si="50"/>
        <v>820.12</v>
      </c>
      <c r="AJ48" s="44">
        <f t="shared" si="50"/>
        <v>953.4</v>
      </c>
      <c r="AK48" s="44">
        <f t="shared" si="50"/>
        <v>1064.9000000000001</v>
      </c>
      <c r="AL48" s="44">
        <f t="shared" si="50"/>
        <v>1188.1099999999999</v>
      </c>
      <c r="AM48" s="44">
        <f t="shared" si="50"/>
        <v>1288.6899999999998</v>
      </c>
      <c r="AN48" s="44">
        <f t="shared" si="50"/>
        <v>1370.63</v>
      </c>
      <c r="AO48" s="44">
        <f t="shared" si="50"/>
        <v>1436.82</v>
      </c>
      <c r="AP48" s="44">
        <f t="shared" si="50"/>
        <v>1512.63</v>
      </c>
      <c r="AQ48" s="44">
        <f t="shared" si="50"/>
        <v>1566.81</v>
      </c>
      <c r="AR48" s="44">
        <f t="shared" si="50"/>
        <v>1614.8000000000002</v>
      </c>
      <c r="AS48" s="44">
        <f t="shared" si="50"/>
        <v>1636</v>
      </c>
      <c r="AT48" s="44">
        <f t="shared" si="50"/>
        <v>1651.72</v>
      </c>
      <c r="AU48" s="44">
        <f t="shared" si="50"/>
        <v>1663.76</v>
      </c>
      <c r="AV48" s="44">
        <f t="shared" si="50"/>
        <v>1672.8300000000002</v>
      </c>
      <c r="AW48" s="44">
        <f t="shared" si="50"/>
        <v>1674.99</v>
      </c>
      <c r="AX48" s="44">
        <f t="shared" si="50"/>
        <v>1679.77</v>
      </c>
      <c r="AY48" s="44">
        <f t="shared" si="50"/>
        <v>1675.11</v>
      </c>
      <c r="AZ48" s="44">
        <f t="shared" si="50"/>
        <v>1379.39</v>
      </c>
      <c r="BA48" s="44">
        <f t="shared" si="50"/>
        <v>504.24</v>
      </c>
      <c r="BB48" s="44">
        <f t="shared" si="50"/>
        <v>502.81</v>
      </c>
      <c r="BC48" s="44">
        <f t="shared" si="50"/>
        <v>501.38</v>
      </c>
      <c r="BD48" s="44">
        <f t="shared" si="50"/>
        <v>496.65000000000003</v>
      </c>
      <c r="BE48" s="44">
        <f t="shared" si="50"/>
        <v>495.17999999999995</v>
      </c>
      <c r="BF48" s="44">
        <f t="shared" si="50"/>
        <v>490.29</v>
      </c>
      <c r="BG48" s="44">
        <f t="shared" si="50"/>
        <v>473.21999999999997</v>
      </c>
      <c r="BH48" s="44">
        <f t="shared" si="50"/>
        <v>690.94999999999993</v>
      </c>
      <c r="BI48" s="44">
        <f t="shared" si="50"/>
        <v>821.48</v>
      </c>
      <c r="BJ48" s="44">
        <f t="shared" si="50"/>
        <v>1266.5</v>
      </c>
      <c r="BK48" s="44">
        <f t="shared" si="50"/>
        <v>1198.1099999999999</v>
      </c>
      <c r="BL48" s="44">
        <f t="shared" si="50"/>
        <v>1289.3599999999999</v>
      </c>
      <c r="BM48" s="44">
        <f t="shared" si="50"/>
        <v>1232.1300000000001</v>
      </c>
      <c r="BN48" s="44">
        <f t="shared" ref="BN48:CS48" si="51">BN21</f>
        <v>1125.1099999999999</v>
      </c>
      <c r="BO48" s="44">
        <f t="shared" si="51"/>
        <v>1009.64</v>
      </c>
      <c r="BP48" s="44">
        <f t="shared" si="51"/>
        <v>905.98</v>
      </c>
      <c r="BQ48" s="44">
        <f t="shared" si="51"/>
        <v>774.84</v>
      </c>
      <c r="BR48" s="44">
        <f t="shared" si="51"/>
        <v>663.38</v>
      </c>
      <c r="BS48" s="44">
        <f t="shared" si="51"/>
        <v>542.68999999999994</v>
      </c>
      <c r="BT48" s="44">
        <f t="shared" si="51"/>
        <v>415.81</v>
      </c>
      <c r="BU48" s="44">
        <f t="shared" si="51"/>
        <v>312.07</v>
      </c>
      <c r="BV48" s="44">
        <f t="shared" si="51"/>
        <v>210.98</v>
      </c>
      <c r="BW48" s="44">
        <f t="shared" si="51"/>
        <v>131.66</v>
      </c>
      <c r="BX48" s="44">
        <f t="shared" si="51"/>
        <v>82.43</v>
      </c>
      <c r="BY48" s="44">
        <f t="shared" si="51"/>
        <v>28.14</v>
      </c>
      <c r="BZ48" s="44">
        <f t="shared" si="51"/>
        <v>10.18</v>
      </c>
      <c r="CA48" s="44">
        <f t="shared" si="51"/>
        <v>0.13</v>
      </c>
      <c r="CB48" s="44">
        <f t="shared" si="51"/>
        <v>0</v>
      </c>
      <c r="CC48" s="44">
        <f t="shared" si="51"/>
        <v>0</v>
      </c>
      <c r="CD48" s="44">
        <f t="shared" si="51"/>
        <v>0</v>
      </c>
      <c r="CE48" s="44">
        <f t="shared" si="51"/>
        <v>0</v>
      </c>
      <c r="CF48" s="44">
        <f t="shared" si="51"/>
        <v>0</v>
      </c>
      <c r="CG48" s="44">
        <f t="shared" si="51"/>
        <v>0</v>
      </c>
      <c r="CH48" s="44">
        <f t="shared" si="51"/>
        <v>0</v>
      </c>
      <c r="CI48" s="44">
        <f t="shared" si="51"/>
        <v>0</v>
      </c>
      <c r="CJ48" s="44">
        <f t="shared" si="51"/>
        <v>0</v>
      </c>
      <c r="CK48" s="44">
        <f t="shared" si="51"/>
        <v>0</v>
      </c>
      <c r="CL48" s="44">
        <f t="shared" si="51"/>
        <v>0</v>
      </c>
      <c r="CM48" s="44">
        <f t="shared" si="51"/>
        <v>0</v>
      </c>
      <c r="CN48" s="44">
        <f t="shared" si="51"/>
        <v>0</v>
      </c>
      <c r="CO48" s="44">
        <f t="shared" si="51"/>
        <v>0</v>
      </c>
      <c r="CP48" s="44">
        <f t="shared" si="51"/>
        <v>0</v>
      </c>
      <c r="CQ48" s="44">
        <f t="shared" si="51"/>
        <v>0</v>
      </c>
      <c r="CR48" s="44">
        <f t="shared" si="51"/>
        <v>0</v>
      </c>
      <c r="CS48" s="93">
        <f t="shared" si="51"/>
        <v>0</v>
      </c>
      <c r="CT48" s="31">
        <f t="shared" ref="CT48:CT51" si="52">SUM(B48:CS48)</f>
        <v>44451.470000000016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0.81675568336348447</v>
      </c>
      <c r="Z49" s="1">
        <v>40.930597314010988</v>
      </c>
      <c r="AA49" s="1">
        <v>99.347190904489466</v>
      </c>
      <c r="AB49" s="1">
        <v>222.62932997704459</v>
      </c>
      <c r="AC49" s="1">
        <v>392.20486744362677</v>
      </c>
      <c r="AD49" s="1">
        <v>589.3598453797274</v>
      </c>
      <c r="AE49" s="1">
        <v>795.62141731080692</v>
      </c>
      <c r="AF49" s="1">
        <v>1046.9522833514561</v>
      </c>
      <c r="AG49" s="1">
        <v>1255.7266081950711</v>
      </c>
      <c r="AH49" s="1">
        <v>1446.3720091055166</v>
      </c>
      <c r="AI49" s="1">
        <v>1622.6369500990227</v>
      </c>
      <c r="AJ49" s="1">
        <v>1761.1752041795532</v>
      </c>
      <c r="AK49" s="1">
        <v>1964.8659352660998</v>
      </c>
      <c r="AL49" s="1">
        <v>2122.0464358991962</v>
      </c>
      <c r="AM49" s="1">
        <v>2222.2760858839479</v>
      </c>
      <c r="AN49" s="1">
        <v>2311.2764572791707</v>
      </c>
      <c r="AO49" s="1">
        <v>2441.8677788298332</v>
      </c>
      <c r="AP49" s="1">
        <v>2507.4738198302057</v>
      </c>
      <c r="AQ49" s="1">
        <v>2575.1830342957778</v>
      </c>
      <c r="AR49" s="1">
        <v>2630.2824730514926</v>
      </c>
      <c r="AS49" s="1">
        <v>2684.2701020458671</v>
      </c>
      <c r="AT49" s="1">
        <v>2701.9108169257861</v>
      </c>
      <c r="AU49" s="1">
        <v>2722.0901640940979</v>
      </c>
      <c r="AV49" s="1">
        <v>2734.3756619568981</v>
      </c>
      <c r="AW49" s="1">
        <v>2741.0557856062792</v>
      </c>
      <c r="AX49" s="1">
        <v>2735.9785210294958</v>
      </c>
      <c r="AY49" s="1">
        <v>2726.2965110244982</v>
      </c>
      <c r="AZ49" s="1">
        <v>2712.167261974143</v>
      </c>
      <c r="BA49" s="1">
        <v>2693.655629447841</v>
      </c>
      <c r="BB49" s="1">
        <v>2675.7276970462417</v>
      </c>
      <c r="BC49" s="1">
        <v>2652.7410302305489</v>
      </c>
      <c r="BD49" s="1">
        <v>2615.5417286324005</v>
      </c>
      <c r="BE49" s="1">
        <v>2572.8111734715872</v>
      </c>
      <c r="BF49" s="1">
        <v>2518.7957492331789</v>
      </c>
      <c r="BG49" s="1">
        <v>2453.4306003477636</v>
      </c>
      <c r="BH49" s="1">
        <v>2371.0547621138548</v>
      </c>
      <c r="BI49" s="1">
        <v>2247.4029864902191</v>
      </c>
      <c r="BJ49" s="1">
        <v>2155.3544033326575</v>
      </c>
      <c r="BK49" s="1">
        <v>2024.4480690162818</v>
      </c>
      <c r="BL49" s="1">
        <v>1833.383561530097</v>
      </c>
      <c r="BM49" s="1">
        <v>1698.3264707713874</v>
      </c>
      <c r="BN49" s="1">
        <v>1527.2745389893132</v>
      </c>
      <c r="BO49" s="1">
        <v>1401.1582517280415</v>
      </c>
      <c r="BP49" s="1">
        <v>1244.8007389583368</v>
      </c>
      <c r="BQ49" s="1">
        <v>1053.4026885437506</v>
      </c>
      <c r="BR49" s="1">
        <v>881.54469468470518</v>
      </c>
      <c r="BS49" s="1">
        <v>639.17943179404961</v>
      </c>
      <c r="BT49" s="1">
        <v>466.68214732223402</v>
      </c>
      <c r="BU49" s="1">
        <v>319.04307609769961</v>
      </c>
      <c r="BV49" s="1">
        <v>242.57835976157895</v>
      </c>
      <c r="BW49" s="1">
        <v>35.809539396474776</v>
      </c>
      <c r="BX49" s="1">
        <v>55.938955409687033</v>
      </c>
      <c r="BY49" s="1">
        <v>36.302459415571455</v>
      </c>
      <c r="BZ49" s="1">
        <v>-1.0910865678727697E-3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2"/>
        <v>88223.577556615419</v>
      </c>
      <c r="CU49" s="152"/>
    </row>
    <row r="50" spans="1:102">
      <c r="A50" s="31" t="s">
        <v>27</v>
      </c>
      <c r="B50" s="46">
        <v>75.22</v>
      </c>
      <c r="C50" s="1">
        <v>87.89</v>
      </c>
      <c r="D50" s="1">
        <v>95.01</v>
      </c>
      <c r="E50" s="1">
        <v>99.78</v>
      </c>
      <c r="F50" s="1">
        <v>106.39</v>
      </c>
      <c r="G50" s="1">
        <v>108.87</v>
      </c>
      <c r="H50" s="1">
        <v>106.2</v>
      </c>
      <c r="I50" s="1">
        <v>105.41</v>
      </c>
      <c r="J50" s="1">
        <v>101.29</v>
      </c>
      <c r="K50" s="1">
        <v>108.05</v>
      </c>
      <c r="L50" s="1">
        <v>105.71</v>
      </c>
      <c r="M50" s="1">
        <v>105.37</v>
      </c>
      <c r="N50" s="1">
        <v>104.42</v>
      </c>
      <c r="O50" s="1">
        <v>108.64</v>
      </c>
      <c r="P50" s="1">
        <v>102.12</v>
      </c>
      <c r="Q50" s="1">
        <v>99.63</v>
      </c>
      <c r="R50" s="1">
        <v>99.04</v>
      </c>
      <c r="S50" s="1">
        <v>92.15</v>
      </c>
      <c r="T50" s="1">
        <v>91.01</v>
      </c>
      <c r="U50" s="1">
        <v>92.64</v>
      </c>
      <c r="V50" s="1">
        <v>96.08</v>
      </c>
      <c r="W50" s="1">
        <v>95.6</v>
      </c>
      <c r="X50" s="1">
        <v>92.66</v>
      </c>
      <c r="Y50" s="1">
        <v>90.67</v>
      </c>
      <c r="Z50" s="1">
        <v>83.22</v>
      </c>
      <c r="AA50" s="1">
        <v>77.42</v>
      </c>
      <c r="AB50" s="1">
        <v>73.13</v>
      </c>
      <c r="AC50" s="1">
        <v>68.180000000000007</v>
      </c>
      <c r="AD50" s="1">
        <v>67.790000000000006</v>
      </c>
      <c r="AE50" s="1">
        <v>69.19</v>
      </c>
      <c r="AF50" s="1">
        <v>64.760000000000005</v>
      </c>
      <c r="AG50" s="1">
        <v>61.62</v>
      </c>
      <c r="AH50" s="1">
        <v>55.03</v>
      </c>
      <c r="AI50" s="1">
        <v>51.69</v>
      </c>
      <c r="AJ50" s="1">
        <v>50.15</v>
      </c>
      <c r="AK50" s="1">
        <v>50.99</v>
      </c>
      <c r="AL50" s="1">
        <v>54.01</v>
      </c>
      <c r="AM50" s="1">
        <v>51.04</v>
      </c>
      <c r="AN50" s="1">
        <v>50.8</v>
      </c>
      <c r="AO50" s="1">
        <v>52.51</v>
      </c>
      <c r="AP50" s="1">
        <v>48.01</v>
      </c>
      <c r="AQ50" s="1">
        <v>42.13</v>
      </c>
      <c r="AR50" s="1">
        <v>39.020000000000003</v>
      </c>
      <c r="AS50" s="1">
        <v>42.32</v>
      </c>
      <c r="AT50" s="1">
        <v>42.2</v>
      </c>
      <c r="AU50" s="1">
        <v>43.6</v>
      </c>
      <c r="AV50" s="1">
        <v>43.54</v>
      </c>
      <c r="AW50" s="1">
        <v>47.87</v>
      </c>
      <c r="AX50" s="1">
        <v>48.77</v>
      </c>
      <c r="AY50" s="1">
        <v>47.09</v>
      </c>
      <c r="AZ50" s="1">
        <v>48.58</v>
      </c>
      <c r="BA50" s="1">
        <v>46.73</v>
      </c>
      <c r="BB50" s="1">
        <v>52.96</v>
      </c>
      <c r="BC50" s="1">
        <v>41.76</v>
      </c>
      <c r="BD50" s="1">
        <v>44.78</v>
      </c>
      <c r="BE50" s="1">
        <v>52.98</v>
      </c>
      <c r="BF50" s="1">
        <v>54.22</v>
      </c>
      <c r="BG50" s="1">
        <v>53.26</v>
      </c>
      <c r="BH50" s="1">
        <v>47.9</v>
      </c>
      <c r="BI50" s="1">
        <v>52.61</v>
      </c>
      <c r="BJ50" s="1">
        <v>45.11</v>
      </c>
      <c r="BK50" s="1">
        <v>40.07</v>
      </c>
      <c r="BL50" s="1">
        <v>40.299999999999997</v>
      </c>
      <c r="BM50" s="1">
        <v>37.81</v>
      </c>
      <c r="BN50" s="1">
        <v>19.829999999999998</v>
      </c>
      <c r="BO50" s="1">
        <v>34.39</v>
      </c>
      <c r="BP50" s="1">
        <v>42.65</v>
      </c>
      <c r="BQ50" s="1">
        <v>36.81</v>
      </c>
      <c r="BR50" s="1">
        <v>34.119999999999997</v>
      </c>
      <c r="BS50" s="1">
        <v>35.020000000000003</v>
      </c>
      <c r="BT50" s="1">
        <v>27.4</v>
      </c>
      <c r="BU50" s="1">
        <v>26.63</v>
      </c>
      <c r="BV50" s="1">
        <v>26.51</v>
      </c>
      <c r="BW50" s="1">
        <v>25.86</v>
      </c>
      <c r="BX50" s="1">
        <v>25.16</v>
      </c>
      <c r="BY50" s="1">
        <v>18.82</v>
      </c>
      <c r="BZ50" s="1">
        <v>12.4</v>
      </c>
      <c r="CA50" s="1">
        <v>14.7</v>
      </c>
      <c r="CB50" s="1">
        <v>15.87</v>
      </c>
      <c r="CC50" s="1">
        <v>17.28</v>
      </c>
      <c r="CD50" s="1">
        <v>18.73</v>
      </c>
      <c r="CE50" s="1">
        <v>17.64</v>
      </c>
      <c r="CF50" s="1">
        <v>18.23</v>
      </c>
      <c r="CG50" s="1">
        <v>35.31</v>
      </c>
      <c r="CH50" s="1">
        <v>44.21</v>
      </c>
      <c r="CI50" s="1">
        <v>54.29</v>
      </c>
      <c r="CJ50" s="1">
        <v>58.73</v>
      </c>
      <c r="CK50" s="1">
        <v>60.21</v>
      </c>
      <c r="CL50" s="1">
        <v>60.92</v>
      </c>
      <c r="CM50" s="1">
        <v>60.77</v>
      </c>
      <c r="CN50" s="1">
        <v>60.06</v>
      </c>
      <c r="CO50" s="1">
        <v>57.05</v>
      </c>
      <c r="CP50" s="1">
        <v>57.18</v>
      </c>
      <c r="CQ50" s="1">
        <v>56.1</v>
      </c>
      <c r="CR50" s="1">
        <v>47.99</v>
      </c>
      <c r="CS50" s="94">
        <v>47.61</v>
      </c>
      <c r="CT50" s="31">
        <f t="shared" si="52"/>
        <v>5623.4800000000005</v>
      </c>
      <c r="CU50" s="152"/>
    </row>
    <row r="51" spans="1:102">
      <c r="A51" s="57" t="s">
        <v>16</v>
      </c>
      <c r="B51" s="46">
        <f t="shared" ref="B51:AG51" si="53">B24</f>
        <v>22.85</v>
      </c>
      <c r="C51" s="1">
        <f t="shared" si="53"/>
        <v>23.29</v>
      </c>
      <c r="D51" s="1">
        <f t="shared" si="53"/>
        <v>23.57</v>
      </c>
      <c r="E51" s="1">
        <f t="shared" si="53"/>
        <v>23.8</v>
      </c>
      <c r="F51" s="1">
        <f t="shared" si="53"/>
        <v>23.83</v>
      </c>
      <c r="G51" s="1">
        <f t="shared" si="53"/>
        <v>22.7</v>
      </c>
      <c r="H51" s="1">
        <f t="shared" si="53"/>
        <v>22.15</v>
      </c>
      <c r="I51" s="1">
        <f t="shared" si="53"/>
        <v>22.9</v>
      </c>
      <c r="J51" s="1">
        <f t="shared" si="53"/>
        <v>22.61</v>
      </c>
      <c r="K51" s="1">
        <f t="shared" si="53"/>
        <v>23.13</v>
      </c>
      <c r="L51" s="1">
        <f t="shared" si="53"/>
        <v>22.29</v>
      </c>
      <c r="M51" s="1">
        <f t="shared" si="53"/>
        <v>20.74</v>
      </c>
      <c r="N51" s="1">
        <f t="shared" si="53"/>
        <v>21.01</v>
      </c>
      <c r="O51" s="1">
        <f t="shared" si="53"/>
        <v>20.36</v>
      </c>
      <c r="P51" s="1">
        <f t="shared" si="53"/>
        <v>18.93</v>
      </c>
      <c r="Q51" s="1">
        <f t="shared" si="53"/>
        <v>16.55</v>
      </c>
      <c r="R51" s="1">
        <f t="shared" si="53"/>
        <v>12.21</v>
      </c>
      <c r="S51" s="1">
        <f t="shared" si="53"/>
        <v>11.81</v>
      </c>
      <c r="T51" s="1">
        <f t="shared" si="53"/>
        <v>11.45</v>
      </c>
      <c r="U51" s="1">
        <f t="shared" si="53"/>
        <v>12.46</v>
      </c>
      <c r="V51" s="1">
        <f t="shared" si="53"/>
        <v>12.56</v>
      </c>
      <c r="W51" s="1">
        <f t="shared" si="53"/>
        <v>8.99</v>
      </c>
      <c r="X51" s="1">
        <f t="shared" si="53"/>
        <v>6.51</v>
      </c>
      <c r="Y51" s="1">
        <f t="shared" si="53"/>
        <v>9.75</v>
      </c>
      <c r="Z51" s="1">
        <f t="shared" si="53"/>
        <v>5.01</v>
      </c>
      <c r="AA51" s="1">
        <f t="shared" si="53"/>
        <v>8.3699999999999992</v>
      </c>
      <c r="AB51" s="1">
        <f t="shared" si="53"/>
        <v>10.69</v>
      </c>
      <c r="AC51" s="1">
        <f t="shared" si="53"/>
        <v>6</v>
      </c>
      <c r="AD51" s="1">
        <f t="shared" si="53"/>
        <v>4.75</v>
      </c>
      <c r="AE51" s="1">
        <f t="shared" si="53"/>
        <v>5.62</v>
      </c>
      <c r="AF51" s="1">
        <f t="shared" si="53"/>
        <v>4.63</v>
      </c>
      <c r="AG51" s="1">
        <f t="shared" si="53"/>
        <v>8.83</v>
      </c>
      <c r="AH51" s="1">
        <f t="shared" ref="AH51:BM51" si="54">AH24</f>
        <v>10.64</v>
      </c>
      <c r="AI51" s="1">
        <f t="shared" si="54"/>
        <v>11.01</v>
      </c>
      <c r="AJ51" s="1">
        <f t="shared" si="54"/>
        <v>10.43</v>
      </c>
      <c r="AK51" s="1">
        <f t="shared" si="54"/>
        <v>10.54</v>
      </c>
      <c r="AL51" s="1">
        <f t="shared" si="54"/>
        <v>12.48</v>
      </c>
      <c r="AM51" s="1">
        <f t="shared" si="54"/>
        <v>10.3</v>
      </c>
      <c r="AN51" s="1">
        <f t="shared" si="54"/>
        <v>11.78</v>
      </c>
      <c r="AO51" s="1">
        <f t="shared" si="54"/>
        <v>10.65</v>
      </c>
      <c r="AP51" s="1">
        <f t="shared" si="54"/>
        <v>11.85</v>
      </c>
      <c r="AQ51" s="1">
        <f t="shared" si="54"/>
        <v>14.59</v>
      </c>
      <c r="AR51" s="1">
        <f t="shared" si="54"/>
        <v>18.23</v>
      </c>
      <c r="AS51" s="1">
        <f t="shared" si="54"/>
        <v>19.13</v>
      </c>
      <c r="AT51" s="1">
        <f t="shared" si="54"/>
        <v>19.5</v>
      </c>
      <c r="AU51" s="1">
        <f t="shared" si="54"/>
        <v>19.27</v>
      </c>
      <c r="AV51" s="1">
        <f t="shared" si="54"/>
        <v>19.27</v>
      </c>
      <c r="AW51" s="1">
        <f t="shared" si="54"/>
        <v>19.510000000000002</v>
      </c>
      <c r="AX51" s="1">
        <f t="shared" si="54"/>
        <v>17.940000000000001</v>
      </c>
      <c r="AY51" s="1">
        <f t="shared" si="54"/>
        <v>17.63</v>
      </c>
      <c r="AZ51" s="1">
        <f t="shared" si="54"/>
        <v>20.3</v>
      </c>
      <c r="BA51" s="1">
        <f t="shared" si="54"/>
        <v>21.92</v>
      </c>
      <c r="BB51" s="1">
        <f t="shared" si="54"/>
        <v>20.67</v>
      </c>
      <c r="BC51" s="1">
        <f t="shared" si="54"/>
        <v>18.57</v>
      </c>
      <c r="BD51" s="1">
        <f t="shared" si="54"/>
        <v>19.8</v>
      </c>
      <c r="BE51" s="1">
        <f t="shared" si="54"/>
        <v>18.649999999999999</v>
      </c>
      <c r="BF51" s="1">
        <f t="shared" si="54"/>
        <v>18.98</v>
      </c>
      <c r="BG51" s="1">
        <f t="shared" si="54"/>
        <v>18.72</v>
      </c>
      <c r="BH51" s="1">
        <f t="shared" si="54"/>
        <v>20.49</v>
      </c>
      <c r="BI51" s="1">
        <f t="shared" si="54"/>
        <v>22.5</v>
      </c>
      <c r="BJ51" s="1">
        <f t="shared" si="54"/>
        <v>23.06</v>
      </c>
      <c r="BK51" s="1">
        <f t="shared" si="54"/>
        <v>23.01</v>
      </c>
      <c r="BL51" s="1">
        <f t="shared" si="54"/>
        <v>23.24</v>
      </c>
      <c r="BM51" s="1">
        <f t="shared" si="54"/>
        <v>24.16</v>
      </c>
      <c r="BN51" s="1">
        <f t="shared" ref="BN51:CS51" si="55">BN24</f>
        <v>22.73</v>
      </c>
      <c r="BO51" s="1">
        <f t="shared" si="55"/>
        <v>22.35</v>
      </c>
      <c r="BP51" s="1">
        <f t="shared" si="55"/>
        <v>21.79</v>
      </c>
      <c r="BQ51" s="1">
        <f t="shared" si="55"/>
        <v>22</v>
      </c>
      <c r="BR51" s="1">
        <f t="shared" si="55"/>
        <v>22.33</v>
      </c>
      <c r="BS51" s="1">
        <f t="shared" si="55"/>
        <v>22.6</v>
      </c>
      <c r="BT51" s="1">
        <f t="shared" si="55"/>
        <v>21.69</v>
      </c>
      <c r="BU51" s="1">
        <f t="shared" si="55"/>
        <v>21.87</v>
      </c>
      <c r="BV51" s="1">
        <f t="shared" si="55"/>
        <v>22.16</v>
      </c>
      <c r="BW51" s="1">
        <f t="shared" si="55"/>
        <v>23.02</v>
      </c>
      <c r="BX51" s="1">
        <f t="shared" si="55"/>
        <v>23.31</v>
      </c>
      <c r="BY51" s="1">
        <f t="shared" si="55"/>
        <v>23.22</v>
      </c>
      <c r="BZ51" s="1">
        <f t="shared" si="55"/>
        <v>22.74</v>
      </c>
      <c r="CA51" s="1">
        <f t="shared" si="55"/>
        <v>22.58</v>
      </c>
      <c r="CB51" s="1">
        <f t="shared" si="55"/>
        <v>22.21</v>
      </c>
      <c r="CC51" s="1">
        <f t="shared" si="55"/>
        <v>23.23</v>
      </c>
      <c r="CD51" s="1">
        <f t="shared" si="55"/>
        <v>23.77</v>
      </c>
      <c r="CE51" s="1">
        <f t="shared" si="55"/>
        <v>23.69</v>
      </c>
      <c r="CF51" s="1">
        <f t="shared" si="55"/>
        <v>24.21</v>
      </c>
      <c r="CG51" s="1">
        <f t="shared" si="55"/>
        <v>24.39</v>
      </c>
      <c r="CH51" s="1">
        <f t="shared" si="55"/>
        <v>24.09</v>
      </c>
      <c r="CI51" s="1">
        <f t="shared" si="55"/>
        <v>22.42</v>
      </c>
      <c r="CJ51" s="1">
        <f t="shared" si="55"/>
        <v>22.9</v>
      </c>
      <c r="CK51" s="1">
        <f t="shared" si="55"/>
        <v>23.68</v>
      </c>
      <c r="CL51" s="1">
        <f t="shared" si="55"/>
        <v>23.81</v>
      </c>
      <c r="CM51" s="1">
        <f t="shared" si="55"/>
        <v>23.46</v>
      </c>
      <c r="CN51" s="1">
        <f t="shared" si="55"/>
        <v>23.33</v>
      </c>
      <c r="CO51" s="1">
        <f t="shared" si="55"/>
        <v>25.01</v>
      </c>
      <c r="CP51" s="1">
        <f t="shared" si="55"/>
        <v>24.44</v>
      </c>
      <c r="CQ51" s="1">
        <f t="shared" si="55"/>
        <v>24.47</v>
      </c>
      <c r="CR51" s="1">
        <f t="shared" si="55"/>
        <v>22.75</v>
      </c>
      <c r="CS51" s="94">
        <f t="shared" si="55"/>
        <v>22.91</v>
      </c>
      <c r="CT51" s="31">
        <f t="shared" si="52"/>
        <v>1788.3299999999997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123</v>
      </c>
      <c r="AA52" s="100">
        <v>147.4</v>
      </c>
      <c r="AB52" s="100">
        <v>73</v>
      </c>
      <c r="AC52" s="100">
        <v>73</v>
      </c>
      <c r="AD52" s="100">
        <v>73</v>
      </c>
      <c r="AE52" s="100">
        <v>73</v>
      </c>
      <c r="AF52" s="100">
        <v>73</v>
      </c>
      <c r="AG52" s="100">
        <v>73</v>
      </c>
      <c r="AH52" s="100">
        <v>148</v>
      </c>
      <c r="AI52" s="100">
        <v>348</v>
      </c>
      <c r="AJ52" s="100">
        <v>598</v>
      </c>
      <c r="AK52" s="100">
        <v>848</v>
      </c>
      <c r="AL52" s="100">
        <v>1148</v>
      </c>
      <c r="AM52" s="100">
        <v>1351.7</v>
      </c>
      <c r="AN52" s="100">
        <v>1433.8</v>
      </c>
      <c r="AO52" s="100">
        <v>1548</v>
      </c>
      <c r="AP52" s="100">
        <v>1473</v>
      </c>
      <c r="AQ52" s="100">
        <v>1473</v>
      </c>
      <c r="AR52" s="100">
        <v>1673</v>
      </c>
      <c r="AS52" s="100">
        <v>1673</v>
      </c>
      <c r="AT52" s="100">
        <v>1673</v>
      </c>
      <c r="AU52" s="100">
        <v>1673</v>
      </c>
      <c r="AV52" s="100">
        <v>1723</v>
      </c>
      <c r="AW52" s="100">
        <v>1723</v>
      </c>
      <c r="AX52" s="100">
        <v>1650</v>
      </c>
      <c r="AY52" s="100">
        <v>1649.99</v>
      </c>
      <c r="AZ52" s="100">
        <v>1650</v>
      </c>
      <c r="BA52" s="100">
        <v>1650</v>
      </c>
      <c r="BB52" s="100">
        <v>1650</v>
      </c>
      <c r="BC52" s="100">
        <v>1650</v>
      </c>
      <c r="BD52" s="100">
        <v>1400</v>
      </c>
      <c r="BE52" s="100">
        <v>1250</v>
      </c>
      <c r="BF52" s="100">
        <v>1073</v>
      </c>
      <c r="BG52" s="100">
        <v>1073</v>
      </c>
      <c r="BH52" s="100">
        <v>823</v>
      </c>
      <c r="BI52" s="100">
        <v>873</v>
      </c>
      <c r="BJ52" s="100">
        <v>1223</v>
      </c>
      <c r="BK52" s="100">
        <v>1248</v>
      </c>
      <c r="BL52" s="100">
        <v>898</v>
      </c>
      <c r="BM52" s="100">
        <v>698</v>
      </c>
      <c r="BN52" s="100">
        <v>323</v>
      </c>
      <c r="BO52" s="100">
        <v>123</v>
      </c>
      <c r="BP52" s="100">
        <v>123</v>
      </c>
      <c r="BQ52" s="100">
        <v>157</v>
      </c>
      <c r="BR52" s="100">
        <v>171.4</v>
      </c>
      <c r="BS52" s="100">
        <v>189.9</v>
      </c>
      <c r="BT52" s="100">
        <v>205.4</v>
      </c>
      <c r="BU52" s="100">
        <v>238.5</v>
      </c>
      <c r="BV52" s="100">
        <v>281.10000000000002</v>
      </c>
      <c r="BW52" s="100">
        <v>150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43637.19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6">SUM(B30,B40,B42,B47,-B52)</f>
        <v>7439.5178408602142</v>
      </c>
      <c r="C53" s="104">
        <f t="shared" si="56"/>
        <v>7415.6878408602151</v>
      </c>
      <c r="D53" s="104">
        <f t="shared" si="56"/>
        <v>7423.1678408602147</v>
      </c>
      <c r="E53" s="104">
        <f t="shared" si="56"/>
        <v>7429.1678408602147</v>
      </c>
      <c r="F53" s="104">
        <f t="shared" si="56"/>
        <v>7323.6878408602151</v>
      </c>
      <c r="G53" s="104">
        <f t="shared" si="56"/>
        <v>6998.8178408602143</v>
      </c>
      <c r="H53" s="104">
        <f t="shared" si="56"/>
        <v>6924.307840860215</v>
      </c>
      <c r="I53" s="104">
        <f t="shared" si="56"/>
        <v>6941.597840860215</v>
      </c>
      <c r="J53" s="104">
        <f t="shared" si="56"/>
        <v>6884.1878408602142</v>
      </c>
      <c r="K53" s="104">
        <f t="shared" si="56"/>
        <v>6830.4678408602149</v>
      </c>
      <c r="L53" s="104">
        <f t="shared" si="56"/>
        <v>6704.2878408602146</v>
      </c>
      <c r="M53" s="104">
        <f t="shared" si="56"/>
        <v>6579.3978408602143</v>
      </c>
      <c r="N53" s="104">
        <f t="shared" si="56"/>
        <v>6441.9378408602151</v>
      </c>
      <c r="O53" s="104">
        <f t="shared" si="56"/>
        <v>6388.4078408602145</v>
      </c>
      <c r="P53" s="104">
        <f t="shared" si="56"/>
        <v>6356.5078408602149</v>
      </c>
      <c r="Q53" s="104">
        <f t="shared" si="56"/>
        <v>6351.637840860215</v>
      </c>
      <c r="R53" s="104">
        <f t="shared" si="56"/>
        <v>6157.9778408602151</v>
      </c>
      <c r="S53" s="104">
        <f t="shared" si="56"/>
        <v>6133.1678408602147</v>
      </c>
      <c r="T53" s="104">
        <f t="shared" si="56"/>
        <v>6132.597840860215</v>
      </c>
      <c r="U53" s="104">
        <f t="shared" si="56"/>
        <v>6135.2378408602153</v>
      </c>
      <c r="V53" s="104">
        <f t="shared" si="56"/>
        <v>6093.4778408602151</v>
      </c>
      <c r="W53" s="104">
        <f t="shared" si="56"/>
        <v>6058.0178408602151</v>
      </c>
      <c r="X53" s="104">
        <f t="shared" si="56"/>
        <v>5994.7978408602148</v>
      </c>
      <c r="Y53" s="104">
        <f t="shared" si="56"/>
        <v>5994.2145965435775</v>
      </c>
      <c r="Z53" s="104">
        <f t="shared" si="56"/>
        <v>6309.0184381742256</v>
      </c>
      <c r="AA53" s="104">
        <f t="shared" si="56"/>
        <v>6315.0750317647044</v>
      </c>
      <c r="AB53" s="104">
        <f t="shared" si="56"/>
        <v>6416.2571708372598</v>
      </c>
      <c r="AC53" s="104">
        <f t="shared" si="56"/>
        <v>6594.122708303842</v>
      </c>
      <c r="AD53" s="104">
        <f t="shared" si="56"/>
        <v>6819.0776862399425</v>
      </c>
      <c r="AE53" s="104">
        <f t="shared" si="56"/>
        <v>6943.5792581710211</v>
      </c>
      <c r="AF53" s="104">
        <f t="shared" si="56"/>
        <v>7109.1601242116712</v>
      </c>
      <c r="AG53" s="104">
        <f t="shared" si="56"/>
        <v>7208.2444490552862</v>
      </c>
      <c r="AH53" s="104">
        <f t="shared" ref="AH53:BM53" si="57">SUM(AH30,AH40,AH42,AH47,-AH52)</f>
        <v>7443.0498499657315</v>
      </c>
      <c r="AI53" s="104">
        <f t="shared" si="57"/>
        <v>7549.9447909592373</v>
      </c>
      <c r="AJ53" s="104">
        <f t="shared" si="57"/>
        <v>7586.6230450397679</v>
      </c>
      <c r="AK53" s="104">
        <f t="shared" si="57"/>
        <v>7663.1137761263144</v>
      </c>
      <c r="AL53" s="104">
        <f t="shared" si="57"/>
        <v>7645.4142767594112</v>
      </c>
      <c r="AM53" s="104">
        <f t="shared" si="57"/>
        <v>7625.0239267441621</v>
      </c>
      <c r="AN53" s="104">
        <f t="shared" si="57"/>
        <v>7685.3542981393866</v>
      </c>
      <c r="AO53" s="104">
        <f t="shared" si="57"/>
        <v>7768.515619690048</v>
      </c>
      <c r="AP53" s="104">
        <f t="shared" si="57"/>
        <v>7903.2016606904199</v>
      </c>
      <c r="AQ53" s="104">
        <f t="shared" si="57"/>
        <v>8117.9208751559927</v>
      </c>
      <c r="AR53" s="104">
        <f t="shared" si="57"/>
        <v>8196.870313911706</v>
      </c>
      <c r="AS53" s="104">
        <f t="shared" si="57"/>
        <v>8281.2579429060825</v>
      </c>
      <c r="AT53" s="104">
        <f t="shared" si="57"/>
        <v>8307.5886577860001</v>
      </c>
      <c r="AU53" s="104">
        <f t="shared" si="57"/>
        <v>8348.9780049543133</v>
      </c>
      <c r="AV53" s="104">
        <f t="shared" si="57"/>
        <v>8267.243502817113</v>
      </c>
      <c r="AW53" s="104">
        <f t="shared" si="57"/>
        <v>8245.8636264664929</v>
      </c>
      <c r="AX53" s="104">
        <f t="shared" si="57"/>
        <v>8243.6363618897121</v>
      </c>
      <c r="AY53" s="104">
        <f t="shared" si="57"/>
        <v>8266.7643518847126</v>
      </c>
      <c r="AZ53" s="104">
        <f t="shared" si="57"/>
        <v>7985.3451028343588</v>
      </c>
      <c r="BA53" s="104">
        <f t="shared" si="57"/>
        <v>7079.5534703080557</v>
      </c>
      <c r="BB53" s="104">
        <f t="shared" si="57"/>
        <v>6987.3855379064571</v>
      </c>
      <c r="BC53" s="104">
        <f t="shared" si="57"/>
        <v>6950.6688710907638</v>
      </c>
      <c r="BD53" s="104">
        <f t="shared" si="57"/>
        <v>7157.5295694926153</v>
      </c>
      <c r="BE53" s="104">
        <f t="shared" si="57"/>
        <v>7271.379014331802</v>
      </c>
      <c r="BF53" s="104">
        <f t="shared" si="57"/>
        <v>7431.2735900933931</v>
      </c>
      <c r="BG53" s="104">
        <f t="shared" si="57"/>
        <v>7642.8884412079788</v>
      </c>
      <c r="BH53" s="104">
        <f t="shared" si="57"/>
        <v>8380.1026029740697</v>
      </c>
      <c r="BI53" s="104">
        <f t="shared" si="57"/>
        <v>8570.9208273504337</v>
      </c>
      <c r="BJ53" s="104">
        <f t="shared" si="57"/>
        <v>8853.6722441928723</v>
      </c>
      <c r="BK53" s="104">
        <f t="shared" si="57"/>
        <v>8679.9759098764971</v>
      </c>
      <c r="BL53" s="104">
        <f t="shared" si="57"/>
        <v>8863.6414023903108</v>
      </c>
      <c r="BM53" s="104">
        <f t="shared" si="57"/>
        <v>8798.8443116316012</v>
      </c>
      <c r="BN53" s="104">
        <f t="shared" ref="BN53:CS53" si="58">SUM(BN30,BN40,BN42,BN47,-BN52)</f>
        <v>8821.3923798495271</v>
      </c>
      <c r="BO53" s="104">
        <f t="shared" si="58"/>
        <v>8787.9860925882567</v>
      </c>
      <c r="BP53" s="104">
        <f t="shared" si="58"/>
        <v>8636.8785798185509</v>
      </c>
      <c r="BQ53" s="104">
        <f t="shared" si="58"/>
        <v>8411.720529403965</v>
      </c>
      <c r="BR53" s="104">
        <f t="shared" si="58"/>
        <v>8102.7225355449209</v>
      </c>
      <c r="BS53" s="104">
        <f t="shared" si="58"/>
        <v>7691.9572726542647</v>
      </c>
      <c r="BT53" s="104">
        <f t="shared" si="58"/>
        <v>7491.8599881824493</v>
      </c>
      <c r="BU53" s="104">
        <f t="shared" si="58"/>
        <v>7379.6909169579139</v>
      </c>
      <c r="BV53" s="104">
        <f t="shared" si="58"/>
        <v>7342.8162006217926</v>
      </c>
      <c r="BW53" s="104">
        <f t="shared" si="58"/>
        <v>7244.1773802566895</v>
      </c>
      <c r="BX53" s="104">
        <f t="shared" si="58"/>
        <v>7533.3167962699017</v>
      </c>
      <c r="BY53" s="104">
        <f t="shared" si="58"/>
        <v>7397.1903002757863</v>
      </c>
      <c r="BZ53" s="104">
        <f t="shared" si="58"/>
        <v>7368.786749773647</v>
      </c>
      <c r="CA53" s="104">
        <f t="shared" si="58"/>
        <v>7429.8678408602145</v>
      </c>
      <c r="CB53" s="104">
        <f t="shared" si="58"/>
        <v>7595.9678408602149</v>
      </c>
      <c r="CC53" s="104">
        <f t="shared" si="58"/>
        <v>7755.097840860215</v>
      </c>
      <c r="CD53" s="104">
        <f t="shared" si="58"/>
        <v>7985.6978408602145</v>
      </c>
      <c r="CE53" s="104">
        <f t="shared" si="58"/>
        <v>8076.2578408602139</v>
      </c>
      <c r="CF53" s="104">
        <f t="shared" si="58"/>
        <v>7329.0578408602141</v>
      </c>
      <c r="CG53" s="104">
        <f t="shared" si="58"/>
        <v>7344.1678408602147</v>
      </c>
      <c r="CH53" s="104">
        <f t="shared" si="58"/>
        <v>7201.9778408602151</v>
      </c>
      <c r="CI53" s="104">
        <f t="shared" si="58"/>
        <v>7131.6478408602143</v>
      </c>
      <c r="CJ53" s="104">
        <f t="shared" si="58"/>
        <v>7322.807840860215</v>
      </c>
      <c r="CK53" s="104">
        <f t="shared" si="58"/>
        <v>7392.2878408602155</v>
      </c>
      <c r="CL53" s="104">
        <f t="shared" si="58"/>
        <v>7358.7778408602144</v>
      </c>
      <c r="CM53" s="104">
        <f t="shared" si="58"/>
        <v>7380.8278408602146</v>
      </c>
      <c r="CN53" s="104">
        <f t="shared" si="58"/>
        <v>6865.1478408602152</v>
      </c>
      <c r="CO53" s="104">
        <f t="shared" si="58"/>
        <v>6829.1978408602154</v>
      </c>
      <c r="CP53" s="104">
        <f t="shared" si="58"/>
        <v>6786.7578408602149</v>
      </c>
      <c r="CQ53" s="104">
        <f t="shared" si="58"/>
        <v>6750.2878408602146</v>
      </c>
      <c r="CR53" s="104">
        <f t="shared" si="58"/>
        <v>6778.3478408602141</v>
      </c>
      <c r="CS53" s="105">
        <f t="shared" si="58"/>
        <v>6853.1678408602156</v>
      </c>
      <c r="CT53" s="106">
        <f>SUM(B53:CS53)</f>
        <v>707024.20027919603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9">B25-B53</f>
        <v>658.19000000000051</v>
      </c>
      <c r="C55" s="108">
        <f t="shared" si="59"/>
        <v>646.52000000000044</v>
      </c>
      <c r="D55" s="108">
        <f t="shared" si="59"/>
        <v>638.40000000000055</v>
      </c>
      <c r="E55" s="108">
        <f t="shared" si="59"/>
        <v>632.63000000000011</v>
      </c>
      <c r="F55" s="108">
        <f t="shared" si="59"/>
        <v>738.14000000000033</v>
      </c>
      <c r="G55" s="108">
        <f t="shared" si="59"/>
        <v>1061.880000000001</v>
      </c>
      <c r="H55" s="108">
        <f t="shared" si="59"/>
        <v>1135.9099999999999</v>
      </c>
      <c r="I55" s="108">
        <f t="shared" si="59"/>
        <v>1119.3699999999999</v>
      </c>
      <c r="J55" s="108">
        <f t="shared" si="59"/>
        <v>1176.4900000000007</v>
      </c>
      <c r="K55" s="108">
        <f t="shared" si="59"/>
        <v>1230.7299999999996</v>
      </c>
      <c r="L55" s="108">
        <f t="shared" si="59"/>
        <v>1356.0700000000006</v>
      </c>
      <c r="M55" s="108">
        <f t="shared" si="59"/>
        <v>1479.4100000000008</v>
      </c>
      <c r="N55" s="108">
        <f t="shared" si="59"/>
        <v>1617.1399999999994</v>
      </c>
      <c r="O55" s="108">
        <f t="shared" si="59"/>
        <v>1670.0200000000004</v>
      </c>
      <c r="P55" s="108">
        <f t="shared" si="59"/>
        <v>1700.4899999999998</v>
      </c>
      <c r="Q55" s="108">
        <f t="shared" si="59"/>
        <v>1702.9799999999996</v>
      </c>
      <c r="R55" s="108">
        <f t="shared" si="59"/>
        <v>1892.3599999999997</v>
      </c>
      <c r="S55" s="108">
        <f t="shared" si="59"/>
        <v>1916.7699999999995</v>
      </c>
      <c r="T55" s="108">
        <f t="shared" si="59"/>
        <v>1916.9099999999999</v>
      </c>
      <c r="U55" s="108">
        <f t="shared" si="59"/>
        <v>1915.2799999999997</v>
      </c>
      <c r="V55" s="108">
        <f t="shared" si="59"/>
        <v>1957.1399999999994</v>
      </c>
      <c r="W55" s="108">
        <f t="shared" si="59"/>
        <v>1989.0299999999997</v>
      </c>
      <c r="X55" s="108">
        <f t="shared" si="59"/>
        <v>5542.4299999999994</v>
      </c>
      <c r="Y55" s="108">
        <f t="shared" si="59"/>
        <v>5546.6232443166373</v>
      </c>
      <c r="Z55" s="108">
        <f t="shared" si="59"/>
        <v>5234.9294026859898</v>
      </c>
      <c r="AA55" s="108">
        <f t="shared" si="59"/>
        <v>5248.7728090955106</v>
      </c>
      <c r="AB55" s="108">
        <f t="shared" si="59"/>
        <v>5178.4706700229544</v>
      </c>
      <c r="AC55" s="108">
        <f t="shared" si="59"/>
        <v>5053.765132556372</v>
      </c>
      <c r="AD55" s="108">
        <f t="shared" si="59"/>
        <v>4929.8001546202713</v>
      </c>
      <c r="AE55" s="108">
        <f t="shared" si="59"/>
        <v>4909.1585826891933</v>
      </c>
      <c r="AF55" s="108">
        <f t="shared" si="59"/>
        <v>4864.697716648544</v>
      </c>
      <c r="AG55" s="108">
        <f t="shared" si="59"/>
        <v>4886.1333918049295</v>
      </c>
      <c r="AH55" s="108">
        <f t="shared" ref="AH55:BM55" si="60">AH25-AH53</f>
        <v>4779.5479908944835</v>
      </c>
      <c r="AI55" s="108">
        <f t="shared" si="60"/>
        <v>4808.4330499009784</v>
      </c>
      <c r="AJ55" s="108">
        <f t="shared" si="60"/>
        <v>4904.4547958204485</v>
      </c>
      <c r="AK55" s="108">
        <f t="shared" si="60"/>
        <v>4939.5740647339007</v>
      </c>
      <c r="AL55" s="108">
        <f t="shared" si="60"/>
        <v>5079.9835641008049</v>
      </c>
      <c r="AM55" s="108">
        <f t="shared" si="60"/>
        <v>5198.7739141160537</v>
      </c>
      <c r="AN55" s="108">
        <f t="shared" si="60"/>
        <v>5222.0035427208286</v>
      </c>
      <c r="AO55" s="108">
        <f t="shared" si="60"/>
        <v>5204.0122211701673</v>
      </c>
      <c r="AP55" s="108">
        <f t="shared" si="60"/>
        <v>5148.3261801697972</v>
      </c>
      <c r="AQ55" s="108">
        <f t="shared" si="60"/>
        <v>4990.7269657042234</v>
      </c>
      <c r="AR55" s="108">
        <f t="shared" si="60"/>
        <v>4963.4075269485093</v>
      </c>
      <c r="AS55" s="108">
        <f t="shared" si="60"/>
        <v>4901.1198979541332</v>
      </c>
      <c r="AT55" s="108">
        <f t="shared" si="60"/>
        <v>4890.8791830742157</v>
      </c>
      <c r="AU55" s="108">
        <f t="shared" si="60"/>
        <v>4861.299835905902</v>
      </c>
      <c r="AV55" s="108">
        <f t="shared" si="60"/>
        <v>4952.1043380431038</v>
      </c>
      <c r="AW55" s="108">
        <f t="shared" si="60"/>
        <v>4975.8842143937218</v>
      </c>
      <c r="AX55" s="108">
        <f t="shared" si="60"/>
        <v>4981.3214789705016</v>
      </c>
      <c r="AY55" s="108">
        <f t="shared" si="60"/>
        <v>4953.2234889755036</v>
      </c>
      <c r="AZ55" s="108">
        <f t="shared" si="60"/>
        <v>4939.5827380258561</v>
      </c>
      <c r="BA55" s="108">
        <f t="shared" si="60"/>
        <v>4971.6243705521592</v>
      </c>
      <c r="BB55" s="108">
        <f t="shared" si="60"/>
        <v>5061.1423029537582</v>
      </c>
      <c r="BC55" s="108">
        <f t="shared" si="60"/>
        <v>5094.3289697694509</v>
      </c>
      <c r="BD55" s="108">
        <f t="shared" si="60"/>
        <v>4880.5082713676002</v>
      </c>
      <c r="BE55" s="108">
        <f t="shared" si="60"/>
        <v>4764.0388265284128</v>
      </c>
      <c r="BF55" s="108">
        <f t="shared" si="60"/>
        <v>4599.5842507668222</v>
      </c>
      <c r="BG55" s="108">
        <f t="shared" si="60"/>
        <v>4370.6393996522347</v>
      </c>
      <c r="BH55" s="108">
        <f t="shared" si="60"/>
        <v>3852.7552378861456</v>
      </c>
      <c r="BI55" s="108">
        <f t="shared" si="60"/>
        <v>3794.327013509781</v>
      </c>
      <c r="BJ55" s="108">
        <f t="shared" si="60"/>
        <v>3959.1355966673436</v>
      </c>
      <c r="BK55" s="108">
        <f t="shared" si="60"/>
        <v>4064.3919309837183</v>
      </c>
      <c r="BL55" s="108">
        <f t="shared" si="60"/>
        <v>3973.5364384699042</v>
      </c>
      <c r="BM55" s="108">
        <f t="shared" si="60"/>
        <v>3982.0235292286143</v>
      </c>
      <c r="BN55" s="108">
        <f t="shared" ref="BN55:CS55" si="61">BN25-BN53</f>
        <v>3851.0254610106876</v>
      </c>
      <c r="BO55" s="108">
        <f t="shared" si="61"/>
        <v>3768.5817482719576</v>
      </c>
      <c r="BP55" s="108">
        <f t="shared" si="61"/>
        <v>3815.4692610416641</v>
      </c>
      <c r="BQ55" s="108">
        <f t="shared" si="61"/>
        <v>3909.6973114562497</v>
      </c>
      <c r="BR55" s="108">
        <f t="shared" si="61"/>
        <v>4103.6553053152948</v>
      </c>
      <c r="BS55" s="108">
        <f t="shared" si="61"/>
        <v>4394.0005682059509</v>
      </c>
      <c r="BT55" s="108">
        <f t="shared" si="61"/>
        <v>4466.3078526777654</v>
      </c>
      <c r="BU55" s="108">
        <f t="shared" si="61"/>
        <v>4474.9169239023013</v>
      </c>
      <c r="BV55" s="108">
        <f t="shared" si="61"/>
        <v>4410.9916402384215</v>
      </c>
      <c r="BW55" s="108">
        <f t="shared" si="61"/>
        <v>4431.1704606035255</v>
      </c>
      <c r="BX55" s="108">
        <f t="shared" si="61"/>
        <v>4035.6310445903136</v>
      </c>
      <c r="BY55" s="108">
        <f t="shared" si="61"/>
        <v>4117.3775405844281</v>
      </c>
      <c r="BZ55" s="108">
        <f t="shared" si="61"/>
        <v>698.4310910865679</v>
      </c>
      <c r="CA55" s="108">
        <f t="shared" si="61"/>
        <v>627.14000000000033</v>
      </c>
      <c r="CB55" s="108">
        <f t="shared" si="61"/>
        <v>460.53999999999996</v>
      </c>
      <c r="CC55" s="108">
        <f t="shared" si="61"/>
        <v>302.42999999999938</v>
      </c>
      <c r="CD55" s="108">
        <f t="shared" si="61"/>
        <v>72.369999999999891</v>
      </c>
      <c r="CE55" s="108">
        <f t="shared" si="61"/>
        <v>-18.269999999999527</v>
      </c>
      <c r="CF55" s="108">
        <f t="shared" si="61"/>
        <v>729.45000000000073</v>
      </c>
      <c r="CG55" s="108">
        <f t="shared" si="61"/>
        <v>714.36999999999989</v>
      </c>
      <c r="CH55" s="108">
        <f t="shared" si="61"/>
        <v>856.25999999999931</v>
      </c>
      <c r="CI55" s="108">
        <f t="shared" si="61"/>
        <v>924.92000000000007</v>
      </c>
      <c r="CJ55" s="108">
        <f t="shared" si="61"/>
        <v>734.23999999999978</v>
      </c>
      <c r="CK55" s="108">
        <f t="shared" si="61"/>
        <v>665.53999999999905</v>
      </c>
      <c r="CL55" s="108">
        <f t="shared" si="61"/>
        <v>699.35000000000036</v>
      </c>
      <c r="CM55" s="108">
        <f t="shared" si="61"/>
        <v>676.95000000000073</v>
      </c>
      <c r="CN55" s="108">
        <f t="shared" si="61"/>
        <v>1192.5</v>
      </c>
      <c r="CO55" s="108">
        <f t="shared" si="61"/>
        <v>1229.9799999999996</v>
      </c>
      <c r="CP55" s="108">
        <f t="shared" si="61"/>
        <v>1271.8500000000004</v>
      </c>
      <c r="CQ55" s="108">
        <f t="shared" si="61"/>
        <v>1308.3500000000004</v>
      </c>
      <c r="CR55" s="108">
        <f t="shared" si="61"/>
        <v>1278.5700000000015</v>
      </c>
      <c r="CS55" s="109">
        <f t="shared" si="61"/>
        <v>1203.9099999999999</v>
      </c>
      <c r="CT55" s="110">
        <f>SUM(B55:CS55)</f>
        <v>299017.04244338453</v>
      </c>
      <c r="CU55" s="150"/>
    </row>
    <row r="56" spans="1:102" ht="15.75" thickBot="1">
      <c r="A56" s="57" t="s">
        <v>71</v>
      </c>
      <c r="B56" s="36">
        <v>300</v>
      </c>
      <c r="C56" s="37">
        <v>300</v>
      </c>
      <c r="D56" s="37">
        <v>250</v>
      </c>
      <c r="E56" s="37">
        <v>250</v>
      </c>
      <c r="F56" s="37">
        <v>450</v>
      </c>
      <c r="G56" s="37">
        <v>700</v>
      </c>
      <c r="H56" s="37">
        <v>656</v>
      </c>
      <c r="I56" s="37">
        <v>700</v>
      </c>
      <c r="J56" s="37">
        <v>885.66</v>
      </c>
      <c r="K56" s="37">
        <v>900</v>
      </c>
      <c r="L56" s="37">
        <v>992.28</v>
      </c>
      <c r="M56" s="37">
        <v>1041.26</v>
      </c>
      <c r="N56" s="37">
        <v>1047.67</v>
      </c>
      <c r="O56" s="37">
        <v>1097.46</v>
      </c>
      <c r="P56" s="37">
        <v>900</v>
      </c>
      <c r="Q56" s="37">
        <v>900</v>
      </c>
      <c r="R56" s="37">
        <v>1050</v>
      </c>
      <c r="S56" s="37">
        <v>1050</v>
      </c>
      <c r="T56" s="37">
        <v>1150</v>
      </c>
      <c r="U56" s="37">
        <v>1200</v>
      </c>
      <c r="V56" s="37">
        <v>1300</v>
      </c>
      <c r="W56" s="37">
        <v>1400</v>
      </c>
      <c r="X56" s="37">
        <v>1450</v>
      </c>
      <c r="Y56" s="37">
        <v>1486.59</v>
      </c>
      <c r="Z56" s="37">
        <v>1000</v>
      </c>
      <c r="AA56" s="37">
        <v>900</v>
      </c>
      <c r="AB56" s="37">
        <v>1050</v>
      </c>
      <c r="AC56" s="37">
        <v>950</v>
      </c>
      <c r="AD56" s="37">
        <v>850</v>
      </c>
      <c r="AE56" s="37">
        <v>650</v>
      </c>
      <c r="AF56" s="37">
        <v>450</v>
      </c>
      <c r="AG56" s="37">
        <v>350</v>
      </c>
      <c r="AH56" s="37">
        <v>200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100</v>
      </c>
      <c r="BQ56" s="37">
        <v>200</v>
      </c>
      <c r="BR56" s="37">
        <v>200</v>
      </c>
      <c r="BS56" s="37">
        <v>250</v>
      </c>
      <c r="BT56" s="37">
        <v>450</v>
      </c>
      <c r="BU56" s="37">
        <v>350</v>
      </c>
      <c r="BV56" s="37">
        <v>400</v>
      </c>
      <c r="BW56" s="37">
        <v>300</v>
      </c>
      <c r="BX56" s="37">
        <v>0</v>
      </c>
      <c r="BY56" s="37">
        <v>0</v>
      </c>
      <c r="BZ56" s="37">
        <v>700</v>
      </c>
      <c r="CA56" s="37">
        <v>700</v>
      </c>
      <c r="CB56" s="37">
        <v>400</v>
      </c>
      <c r="CC56" s="37">
        <v>300</v>
      </c>
      <c r="CD56" s="37">
        <v>0</v>
      </c>
      <c r="CE56" s="37">
        <v>0</v>
      </c>
      <c r="CF56" s="37">
        <v>200</v>
      </c>
      <c r="CG56" s="37">
        <v>200</v>
      </c>
      <c r="CH56" s="37">
        <v>550</v>
      </c>
      <c r="CI56" s="37">
        <v>550</v>
      </c>
      <c r="CJ56" s="37">
        <v>350</v>
      </c>
      <c r="CK56" s="37">
        <v>350</v>
      </c>
      <c r="CL56" s="37">
        <v>250</v>
      </c>
      <c r="CM56" s="37">
        <v>250</v>
      </c>
      <c r="CN56" s="37">
        <v>350</v>
      </c>
      <c r="CO56" s="37">
        <v>350</v>
      </c>
      <c r="CP56" s="37">
        <v>600</v>
      </c>
      <c r="CQ56" s="37">
        <v>600</v>
      </c>
      <c r="CR56" s="37">
        <v>550</v>
      </c>
      <c r="CS56" s="38">
        <v>550</v>
      </c>
      <c r="CT56" s="31">
        <f>SUM(B56:CS56)</f>
        <v>37906.92</v>
      </c>
      <c r="CU56" s="152"/>
      <c r="CW56" s="140"/>
    </row>
    <row r="57" spans="1:102" ht="15.75" thickBot="1">
      <c r="A57" s="107" t="s">
        <v>81</v>
      </c>
      <c r="B57" s="108">
        <f>IF(B56&gt;B55,0,B55-B56)</f>
        <v>358.19000000000051</v>
      </c>
      <c r="C57" s="108">
        <f t="shared" ref="C57:BN57" si="62">IF(C56&gt;C55,0,C55-C56)</f>
        <v>346.52000000000044</v>
      </c>
      <c r="D57" s="108">
        <f t="shared" si="62"/>
        <v>388.40000000000055</v>
      </c>
      <c r="E57" s="108">
        <f t="shared" si="62"/>
        <v>382.63000000000011</v>
      </c>
      <c r="F57" s="108">
        <f t="shared" si="62"/>
        <v>288.14000000000033</v>
      </c>
      <c r="G57" s="108">
        <f t="shared" si="62"/>
        <v>361.88000000000102</v>
      </c>
      <c r="H57" s="108">
        <f t="shared" si="62"/>
        <v>479.90999999999985</v>
      </c>
      <c r="I57" s="108">
        <f t="shared" si="62"/>
        <v>419.36999999999989</v>
      </c>
      <c r="J57" s="108">
        <f t="shared" si="62"/>
        <v>290.83000000000072</v>
      </c>
      <c r="K57" s="108">
        <f t="shared" si="62"/>
        <v>330.72999999999956</v>
      </c>
      <c r="L57" s="108">
        <f t="shared" si="62"/>
        <v>363.79000000000065</v>
      </c>
      <c r="M57" s="108">
        <f t="shared" si="62"/>
        <v>438.15000000000077</v>
      </c>
      <c r="N57" s="108">
        <f t="shared" si="62"/>
        <v>569.46999999999935</v>
      </c>
      <c r="O57" s="108">
        <f t="shared" si="62"/>
        <v>572.5600000000004</v>
      </c>
      <c r="P57" s="108">
        <f t="shared" si="62"/>
        <v>800.48999999999978</v>
      </c>
      <c r="Q57" s="108">
        <f t="shared" si="62"/>
        <v>802.97999999999956</v>
      </c>
      <c r="R57" s="108">
        <f t="shared" si="62"/>
        <v>842.35999999999967</v>
      </c>
      <c r="S57" s="108">
        <f t="shared" si="62"/>
        <v>866.76999999999953</v>
      </c>
      <c r="T57" s="108">
        <f t="shared" si="62"/>
        <v>766.90999999999985</v>
      </c>
      <c r="U57" s="108">
        <f t="shared" si="62"/>
        <v>715.27999999999975</v>
      </c>
      <c r="V57" s="108">
        <f t="shared" si="62"/>
        <v>657.13999999999942</v>
      </c>
      <c r="W57" s="108">
        <f t="shared" si="62"/>
        <v>589.02999999999975</v>
      </c>
      <c r="X57" s="108">
        <f t="shared" si="62"/>
        <v>4092.4299999999994</v>
      </c>
      <c r="Y57" s="108">
        <f t="shared" si="62"/>
        <v>4060.0332443166371</v>
      </c>
      <c r="Z57" s="108">
        <f t="shared" si="62"/>
        <v>4234.9294026859898</v>
      </c>
      <c r="AA57" s="108">
        <f t="shared" si="62"/>
        <v>4348.7728090955106</v>
      </c>
      <c r="AB57" s="108">
        <f t="shared" si="62"/>
        <v>4128.4706700229544</v>
      </c>
      <c r="AC57" s="108">
        <f t="shared" si="62"/>
        <v>4103.765132556372</v>
      </c>
      <c r="AD57" s="108">
        <f t="shared" si="62"/>
        <v>4079.8001546202713</v>
      </c>
      <c r="AE57" s="108">
        <f t="shared" si="62"/>
        <v>4259.1585826891933</v>
      </c>
      <c r="AF57" s="108">
        <f t="shared" si="62"/>
        <v>4414.697716648544</v>
      </c>
      <c r="AG57" s="108">
        <f t="shared" si="62"/>
        <v>4536.1333918049295</v>
      </c>
      <c r="AH57" s="108">
        <f t="shared" si="62"/>
        <v>4579.5479908944835</v>
      </c>
      <c r="AI57" s="108">
        <f t="shared" si="62"/>
        <v>4808.4330499009784</v>
      </c>
      <c r="AJ57" s="108">
        <f t="shared" si="62"/>
        <v>4904.4547958204485</v>
      </c>
      <c r="AK57" s="108">
        <f t="shared" si="62"/>
        <v>4939.5740647339007</v>
      </c>
      <c r="AL57" s="108">
        <f t="shared" si="62"/>
        <v>5079.9835641008049</v>
      </c>
      <c r="AM57" s="108">
        <f t="shared" si="62"/>
        <v>5198.7739141160537</v>
      </c>
      <c r="AN57" s="108">
        <f t="shared" si="62"/>
        <v>5222.0035427208286</v>
      </c>
      <c r="AO57" s="108">
        <f t="shared" si="62"/>
        <v>5204.0122211701673</v>
      </c>
      <c r="AP57" s="108">
        <f t="shared" si="62"/>
        <v>5148.3261801697972</v>
      </c>
      <c r="AQ57" s="108">
        <f t="shared" si="62"/>
        <v>4990.7269657042234</v>
      </c>
      <c r="AR57" s="108">
        <f t="shared" si="62"/>
        <v>4963.4075269485093</v>
      </c>
      <c r="AS57" s="108">
        <f t="shared" si="62"/>
        <v>4901.1198979541332</v>
      </c>
      <c r="AT57" s="108">
        <f t="shared" si="62"/>
        <v>4890.8791830742157</v>
      </c>
      <c r="AU57" s="108">
        <f t="shared" si="62"/>
        <v>4861.299835905902</v>
      </c>
      <c r="AV57" s="108">
        <f t="shared" si="62"/>
        <v>4952.1043380431038</v>
      </c>
      <c r="AW57" s="108">
        <f t="shared" si="62"/>
        <v>4975.8842143937218</v>
      </c>
      <c r="AX57" s="108">
        <f t="shared" si="62"/>
        <v>4981.3214789705016</v>
      </c>
      <c r="AY57" s="108">
        <f t="shared" si="62"/>
        <v>4953.2234889755036</v>
      </c>
      <c r="AZ57" s="108">
        <f t="shared" si="62"/>
        <v>4939.5827380258561</v>
      </c>
      <c r="BA57" s="108">
        <f t="shared" si="62"/>
        <v>4971.6243705521592</v>
      </c>
      <c r="BB57" s="108">
        <f t="shared" si="62"/>
        <v>5061.1423029537582</v>
      </c>
      <c r="BC57" s="108">
        <f t="shared" si="62"/>
        <v>5094.3289697694509</v>
      </c>
      <c r="BD57" s="108">
        <f t="shared" si="62"/>
        <v>4880.5082713676002</v>
      </c>
      <c r="BE57" s="108">
        <f t="shared" si="62"/>
        <v>4764.0388265284128</v>
      </c>
      <c r="BF57" s="108">
        <f t="shared" si="62"/>
        <v>4599.5842507668222</v>
      </c>
      <c r="BG57" s="108">
        <f t="shared" si="62"/>
        <v>4370.6393996522347</v>
      </c>
      <c r="BH57" s="108">
        <f t="shared" si="62"/>
        <v>3852.7552378861456</v>
      </c>
      <c r="BI57" s="108">
        <f t="shared" si="62"/>
        <v>3794.327013509781</v>
      </c>
      <c r="BJ57" s="108">
        <f t="shared" si="62"/>
        <v>3959.1355966673436</v>
      </c>
      <c r="BK57" s="108">
        <f t="shared" si="62"/>
        <v>4064.3919309837183</v>
      </c>
      <c r="BL57" s="108">
        <f t="shared" si="62"/>
        <v>3973.5364384699042</v>
      </c>
      <c r="BM57" s="108">
        <f t="shared" si="62"/>
        <v>3982.0235292286143</v>
      </c>
      <c r="BN57" s="108">
        <f t="shared" si="62"/>
        <v>3851.0254610106876</v>
      </c>
      <c r="BO57" s="108">
        <f t="shared" ref="BO57:CS57" si="63">IF(BO56&gt;BO55,0,BO55-BO56)</f>
        <v>3768.5817482719576</v>
      </c>
      <c r="BP57" s="108">
        <f t="shared" si="63"/>
        <v>3715.4692610416641</v>
      </c>
      <c r="BQ57" s="108">
        <f t="shared" si="63"/>
        <v>3709.6973114562497</v>
      </c>
      <c r="BR57" s="108">
        <f t="shared" si="63"/>
        <v>3903.6553053152948</v>
      </c>
      <c r="BS57" s="108">
        <f t="shared" si="63"/>
        <v>4144.0005682059509</v>
      </c>
      <c r="BT57" s="108">
        <f t="shared" si="63"/>
        <v>4016.3078526777654</v>
      </c>
      <c r="BU57" s="108">
        <f t="shared" si="63"/>
        <v>4124.9169239023013</v>
      </c>
      <c r="BV57" s="108">
        <f t="shared" si="63"/>
        <v>4010.9916402384215</v>
      </c>
      <c r="BW57" s="108">
        <f t="shared" si="63"/>
        <v>4131.1704606035255</v>
      </c>
      <c r="BX57" s="108">
        <f t="shared" si="63"/>
        <v>4035.6310445903136</v>
      </c>
      <c r="BY57" s="108">
        <f t="shared" si="63"/>
        <v>4117.3775405844281</v>
      </c>
      <c r="BZ57" s="108">
        <f t="shared" si="63"/>
        <v>0</v>
      </c>
      <c r="CA57" s="108">
        <f t="shared" si="63"/>
        <v>0</v>
      </c>
      <c r="CB57" s="108">
        <f t="shared" si="63"/>
        <v>60.539999999999964</v>
      </c>
      <c r="CC57" s="108">
        <f t="shared" si="63"/>
        <v>2.4299999999993815</v>
      </c>
      <c r="CD57" s="108">
        <f t="shared" si="63"/>
        <v>72.369999999999891</v>
      </c>
      <c r="CE57" s="108">
        <f t="shared" si="63"/>
        <v>0</v>
      </c>
      <c r="CF57" s="108">
        <f t="shared" si="63"/>
        <v>529.45000000000073</v>
      </c>
      <c r="CG57" s="108">
        <f t="shared" si="63"/>
        <v>514.36999999999989</v>
      </c>
      <c r="CH57" s="108">
        <f t="shared" si="63"/>
        <v>306.25999999999931</v>
      </c>
      <c r="CI57" s="108">
        <f t="shared" si="63"/>
        <v>374.92000000000007</v>
      </c>
      <c r="CJ57" s="108">
        <f t="shared" si="63"/>
        <v>384.23999999999978</v>
      </c>
      <c r="CK57" s="108">
        <f t="shared" si="63"/>
        <v>315.53999999999905</v>
      </c>
      <c r="CL57" s="108">
        <f t="shared" si="63"/>
        <v>449.35000000000036</v>
      </c>
      <c r="CM57" s="108">
        <f t="shared" si="63"/>
        <v>426.95000000000073</v>
      </c>
      <c r="CN57" s="108">
        <f t="shared" si="63"/>
        <v>842.5</v>
      </c>
      <c r="CO57" s="108">
        <f t="shared" si="63"/>
        <v>879.97999999999956</v>
      </c>
      <c r="CP57" s="108">
        <f t="shared" si="63"/>
        <v>671.85000000000036</v>
      </c>
      <c r="CQ57" s="108">
        <f t="shared" si="63"/>
        <v>708.35000000000036</v>
      </c>
      <c r="CR57" s="108">
        <f t="shared" si="63"/>
        <v>728.57000000000153</v>
      </c>
      <c r="CS57" s="109">
        <f t="shared" si="63"/>
        <v>653.90999999999985</v>
      </c>
      <c r="CT57" s="110">
        <f>SUM(B57:CS57)</f>
        <v>261202.82135229805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3382.06</v>
      </c>
      <c r="C60" s="173">
        <f>SUM(C61:C67)</f>
        <v>3381.06</v>
      </c>
      <c r="D60" s="173">
        <f t="shared" ref="D60:BO60" si="64">SUM(D61:D67)</f>
        <v>3382.06</v>
      </c>
      <c r="E60" s="173">
        <f t="shared" si="64"/>
        <v>3383.06</v>
      </c>
      <c r="F60" s="173">
        <f t="shared" si="64"/>
        <v>3378.06</v>
      </c>
      <c r="G60" s="173">
        <f t="shared" si="64"/>
        <v>3379.06</v>
      </c>
      <c r="H60" s="173">
        <f t="shared" si="64"/>
        <v>3380.06</v>
      </c>
      <c r="I60" s="173">
        <f t="shared" si="64"/>
        <v>3379.06</v>
      </c>
      <c r="J60" s="173">
        <f t="shared" si="64"/>
        <v>3383.06</v>
      </c>
      <c r="K60" s="173">
        <f t="shared" si="64"/>
        <v>3384.06</v>
      </c>
      <c r="L60" s="173">
        <f t="shared" si="64"/>
        <v>3383.06</v>
      </c>
      <c r="M60" s="173">
        <f t="shared" si="64"/>
        <v>3382.06</v>
      </c>
      <c r="N60" s="173">
        <f t="shared" si="64"/>
        <v>3380.06</v>
      </c>
      <c r="O60" s="173">
        <f t="shared" si="64"/>
        <v>3380.06</v>
      </c>
      <c r="P60" s="173">
        <f t="shared" si="64"/>
        <v>3380.06</v>
      </c>
      <c r="Q60" s="173">
        <f t="shared" si="64"/>
        <v>3380.06</v>
      </c>
      <c r="R60" s="173">
        <f t="shared" si="64"/>
        <v>3380.06</v>
      </c>
      <c r="S60" s="173">
        <f t="shared" si="64"/>
        <v>3378.06</v>
      </c>
      <c r="T60" s="173">
        <f t="shared" si="64"/>
        <v>3379.06</v>
      </c>
      <c r="U60" s="173">
        <f t="shared" si="64"/>
        <v>3379.06</v>
      </c>
      <c r="V60" s="173">
        <f t="shared" si="64"/>
        <v>3384.06</v>
      </c>
      <c r="W60" s="173">
        <f t="shared" si="64"/>
        <v>3389.06</v>
      </c>
      <c r="X60" s="173">
        <f t="shared" si="64"/>
        <v>3383.06</v>
      </c>
      <c r="Y60" s="173">
        <f t="shared" si="64"/>
        <v>3380.06</v>
      </c>
      <c r="Z60" s="173">
        <f t="shared" si="64"/>
        <v>3380.06</v>
      </c>
      <c r="AA60" s="173">
        <f t="shared" si="64"/>
        <v>3380.06</v>
      </c>
      <c r="AB60" s="173">
        <f t="shared" si="64"/>
        <v>3380.06</v>
      </c>
      <c r="AC60" s="173">
        <f t="shared" si="64"/>
        <v>3380.06</v>
      </c>
      <c r="AD60" s="173">
        <f t="shared" si="64"/>
        <v>3383.06</v>
      </c>
      <c r="AE60" s="173">
        <f t="shared" si="64"/>
        <v>3382.06</v>
      </c>
      <c r="AF60" s="173">
        <f t="shared" si="64"/>
        <v>3381.06</v>
      </c>
      <c r="AG60" s="173">
        <f t="shared" si="64"/>
        <v>3382.06</v>
      </c>
      <c r="AH60" s="173">
        <f t="shared" si="64"/>
        <v>3378.06</v>
      </c>
      <c r="AI60" s="173">
        <f t="shared" si="64"/>
        <v>3382.06</v>
      </c>
      <c r="AJ60" s="173">
        <f t="shared" si="64"/>
        <v>3383.06</v>
      </c>
      <c r="AK60" s="173">
        <f t="shared" si="64"/>
        <v>3381.06</v>
      </c>
      <c r="AL60" s="173">
        <f t="shared" si="64"/>
        <v>3381.06</v>
      </c>
      <c r="AM60" s="173">
        <f t="shared" si="64"/>
        <v>3381.06</v>
      </c>
      <c r="AN60" s="173">
        <f t="shared" si="64"/>
        <v>3381.06</v>
      </c>
      <c r="AO60" s="173">
        <f t="shared" si="64"/>
        <v>3381.06</v>
      </c>
      <c r="AP60" s="173">
        <f t="shared" si="64"/>
        <v>3381.06</v>
      </c>
      <c r="AQ60" s="173">
        <f t="shared" si="64"/>
        <v>3374.06</v>
      </c>
      <c r="AR60" s="173">
        <f t="shared" si="64"/>
        <v>3368.06</v>
      </c>
      <c r="AS60" s="173">
        <f t="shared" si="64"/>
        <v>3373.06</v>
      </c>
      <c r="AT60" s="173">
        <f t="shared" si="64"/>
        <v>3379.06</v>
      </c>
      <c r="AU60" s="173">
        <f t="shared" si="64"/>
        <v>3387.06</v>
      </c>
      <c r="AV60" s="173">
        <f t="shared" si="64"/>
        <v>3387.06</v>
      </c>
      <c r="AW60" s="173">
        <f t="shared" si="64"/>
        <v>3387.06</v>
      </c>
      <c r="AX60" s="173">
        <f t="shared" si="64"/>
        <v>3390.06</v>
      </c>
      <c r="AY60" s="173">
        <f t="shared" si="64"/>
        <v>3394.06</v>
      </c>
      <c r="AZ60" s="173">
        <f t="shared" si="64"/>
        <v>3390.06</v>
      </c>
      <c r="BA60" s="173">
        <f t="shared" si="64"/>
        <v>3378.06</v>
      </c>
      <c r="BB60" s="173">
        <f t="shared" si="64"/>
        <v>3377.06</v>
      </c>
      <c r="BC60" s="173">
        <f t="shared" si="64"/>
        <v>3378.06</v>
      </c>
      <c r="BD60" s="173">
        <f t="shared" si="64"/>
        <v>3376.06</v>
      </c>
      <c r="BE60" s="173">
        <f t="shared" si="64"/>
        <v>3377.06</v>
      </c>
      <c r="BF60" s="173">
        <f t="shared" si="64"/>
        <v>3377.06</v>
      </c>
      <c r="BG60" s="173">
        <f t="shared" si="64"/>
        <v>3377.06</v>
      </c>
      <c r="BH60" s="173">
        <f t="shared" si="64"/>
        <v>3377.06</v>
      </c>
      <c r="BI60" s="173">
        <f t="shared" si="64"/>
        <v>3377.06</v>
      </c>
      <c r="BJ60" s="173">
        <f t="shared" si="64"/>
        <v>3376.06</v>
      </c>
      <c r="BK60" s="173">
        <f t="shared" si="64"/>
        <v>3378.06</v>
      </c>
      <c r="BL60" s="173">
        <f t="shared" si="64"/>
        <v>3377.06</v>
      </c>
      <c r="BM60" s="173">
        <f t="shared" si="64"/>
        <v>3377.06</v>
      </c>
      <c r="BN60" s="173">
        <f t="shared" si="64"/>
        <v>3381.06</v>
      </c>
      <c r="BO60" s="173">
        <f t="shared" si="64"/>
        <v>3375.06</v>
      </c>
      <c r="BP60" s="173">
        <f t="shared" ref="BP60:CS60" si="65">SUM(BP61:BP67)</f>
        <v>3371.06</v>
      </c>
      <c r="BQ60" s="173">
        <f t="shared" si="65"/>
        <v>3373.06</v>
      </c>
      <c r="BR60" s="173">
        <f t="shared" si="65"/>
        <v>3378.06</v>
      </c>
      <c r="BS60" s="173">
        <f t="shared" si="65"/>
        <v>3377.06</v>
      </c>
      <c r="BT60" s="173">
        <f t="shared" si="65"/>
        <v>3379.06</v>
      </c>
      <c r="BU60" s="173">
        <f t="shared" si="65"/>
        <v>3382.06</v>
      </c>
      <c r="BV60" s="173">
        <f t="shared" si="65"/>
        <v>3374.06</v>
      </c>
      <c r="BW60" s="173">
        <f t="shared" si="65"/>
        <v>3373.06</v>
      </c>
      <c r="BX60" s="173">
        <f t="shared" si="65"/>
        <v>3378.06</v>
      </c>
      <c r="BY60" s="173">
        <f t="shared" si="65"/>
        <v>3375.06</v>
      </c>
      <c r="BZ60" s="173">
        <f t="shared" si="65"/>
        <v>3373.06</v>
      </c>
      <c r="CA60" s="173">
        <f t="shared" si="65"/>
        <v>3377.06</v>
      </c>
      <c r="CB60" s="173">
        <f t="shared" si="65"/>
        <v>3380.06</v>
      </c>
      <c r="CC60" s="173">
        <f t="shared" si="65"/>
        <v>3382.06</v>
      </c>
      <c r="CD60" s="173">
        <f t="shared" si="65"/>
        <v>3382.06</v>
      </c>
      <c r="CE60" s="173">
        <f t="shared" si="65"/>
        <v>3382.06</v>
      </c>
      <c r="CF60" s="173">
        <f t="shared" si="65"/>
        <v>3377.06</v>
      </c>
      <c r="CG60" s="173">
        <f t="shared" si="65"/>
        <v>3375.06</v>
      </c>
      <c r="CH60" s="173">
        <f t="shared" si="65"/>
        <v>3377.06</v>
      </c>
      <c r="CI60" s="173">
        <f t="shared" si="65"/>
        <v>3378.06</v>
      </c>
      <c r="CJ60" s="173">
        <f t="shared" si="65"/>
        <v>3377.06</v>
      </c>
      <c r="CK60" s="173">
        <f t="shared" si="65"/>
        <v>3376.06</v>
      </c>
      <c r="CL60" s="173">
        <f t="shared" si="65"/>
        <v>3379.06</v>
      </c>
      <c r="CM60" s="173">
        <f t="shared" si="65"/>
        <v>3381.06</v>
      </c>
      <c r="CN60" s="173">
        <f t="shared" si="65"/>
        <v>3381.06</v>
      </c>
      <c r="CO60" s="173">
        <f t="shared" si="65"/>
        <v>3379.06</v>
      </c>
      <c r="CP60" s="173">
        <f t="shared" si="65"/>
        <v>3380.06</v>
      </c>
      <c r="CQ60" s="173">
        <f t="shared" si="65"/>
        <v>3380.06</v>
      </c>
      <c r="CR60" s="173">
        <f t="shared" si="65"/>
        <v>3380.06</v>
      </c>
      <c r="CS60" s="174">
        <f t="shared" si="65"/>
        <v>3380.06</v>
      </c>
      <c r="CT60" s="248">
        <f>SUM(B60:CS60)</f>
        <v>324453.75999999983</v>
      </c>
      <c r="CU60" s="150"/>
      <c r="CV60" s="151"/>
      <c r="CX60" s="252"/>
    </row>
    <row r="61" spans="1:102">
      <c r="A61" s="26" t="s">
        <v>4</v>
      </c>
      <c r="B61" s="32">
        <v>463</v>
      </c>
      <c r="C61" s="33">
        <v>463</v>
      </c>
      <c r="D61" s="33">
        <v>463</v>
      </c>
      <c r="E61" s="33">
        <v>463</v>
      </c>
      <c r="F61" s="33">
        <v>463</v>
      </c>
      <c r="G61" s="33">
        <v>463</v>
      </c>
      <c r="H61" s="33">
        <v>463</v>
      </c>
      <c r="I61" s="33">
        <v>463</v>
      </c>
      <c r="J61" s="33">
        <v>463</v>
      </c>
      <c r="K61" s="33">
        <v>463</v>
      </c>
      <c r="L61" s="33">
        <v>463</v>
      </c>
      <c r="M61" s="33">
        <v>463</v>
      </c>
      <c r="N61" s="33">
        <v>463</v>
      </c>
      <c r="O61" s="33">
        <v>463</v>
      </c>
      <c r="P61" s="33">
        <v>463</v>
      </c>
      <c r="Q61" s="33">
        <v>463</v>
      </c>
      <c r="R61" s="33">
        <v>463</v>
      </c>
      <c r="S61" s="33">
        <v>463</v>
      </c>
      <c r="T61" s="33">
        <v>463</v>
      </c>
      <c r="U61" s="33">
        <v>463</v>
      </c>
      <c r="V61" s="33">
        <v>463</v>
      </c>
      <c r="W61" s="33">
        <v>463</v>
      </c>
      <c r="X61" s="33">
        <v>463</v>
      </c>
      <c r="Y61" s="33">
        <v>463</v>
      </c>
      <c r="Z61" s="33">
        <v>463</v>
      </c>
      <c r="AA61" s="33">
        <v>463</v>
      </c>
      <c r="AB61" s="33">
        <v>463</v>
      </c>
      <c r="AC61" s="33">
        <v>463</v>
      </c>
      <c r="AD61" s="33">
        <v>463</v>
      </c>
      <c r="AE61" s="33">
        <v>463</v>
      </c>
      <c r="AF61" s="33">
        <v>463</v>
      </c>
      <c r="AG61" s="33">
        <v>463</v>
      </c>
      <c r="AH61" s="33">
        <v>463</v>
      </c>
      <c r="AI61" s="33">
        <v>463</v>
      </c>
      <c r="AJ61" s="33">
        <v>463</v>
      </c>
      <c r="AK61" s="33">
        <v>463</v>
      </c>
      <c r="AL61" s="33">
        <v>463</v>
      </c>
      <c r="AM61" s="33">
        <v>463</v>
      </c>
      <c r="AN61" s="33">
        <v>463</v>
      </c>
      <c r="AO61" s="33">
        <v>463</v>
      </c>
      <c r="AP61" s="33">
        <v>463</v>
      </c>
      <c r="AQ61" s="33">
        <v>463</v>
      </c>
      <c r="AR61" s="33">
        <v>463</v>
      </c>
      <c r="AS61" s="33">
        <v>463</v>
      </c>
      <c r="AT61" s="33">
        <v>463</v>
      </c>
      <c r="AU61" s="33">
        <v>463</v>
      </c>
      <c r="AV61" s="33">
        <v>463</v>
      </c>
      <c r="AW61" s="33">
        <v>463</v>
      </c>
      <c r="AX61" s="33">
        <v>463</v>
      </c>
      <c r="AY61" s="33">
        <v>463</v>
      </c>
      <c r="AZ61" s="33">
        <v>463</v>
      </c>
      <c r="BA61" s="33">
        <v>463</v>
      </c>
      <c r="BB61" s="33">
        <v>463</v>
      </c>
      <c r="BC61" s="33">
        <v>463</v>
      </c>
      <c r="BD61" s="33">
        <v>463</v>
      </c>
      <c r="BE61" s="33">
        <v>463</v>
      </c>
      <c r="BF61" s="33">
        <v>463</v>
      </c>
      <c r="BG61" s="33">
        <v>463</v>
      </c>
      <c r="BH61" s="33">
        <v>463</v>
      </c>
      <c r="BI61" s="33">
        <v>463</v>
      </c>
      <c r="BJ61" s="33">
        <v>463</v>
      </c>
      <c r="BK61" s="33">
        <v>463</v>
      </c>
      <c r="BL61" s="33">
        <v>463</v>
      </c>
      <c r="BM61" s="33">
        <v>463</v>
      </c>
      <c r="BN61" s="33">
        <v>463</v>
      </c>
      <c r="BO61" s="33">
        <v>463</v>
      </c>
      <c r="BP61" s="33">
        <v>463</v>
      </c>
      <c r="BQ61" s="33">
        <v>463</v>
      </c>
      <c r="BR61" s="33">
        <v>463</v>
      </c>
      <c r="BS61" s="33">
        <v>463</v>
      </c>
      <c r="BT61" s="33">
        <v>463</v>
      </c>
      <c r="BU61" s="33">
        <v>463</v>
      </c>
      <c r="BV61" s="33">
        <v>463</v>
      </c>
      <c r="BW61" s="33">
        <v>463</v>
      </c>
      <c r="BX61" s="33">
        <v>463</v>
      </c>
      <c r="BY61" s="33">
        <v>463</v>
      </c>
      <c r="BZ61" s="33">
        <v>463</v>
      </c>
      <c r="CA61" s="33">
        <v>463</v>
      </c>
      <c r="CB61" s="33">
        <v>463</v>
      </c>
      <c r="CC61" s="33">
        <v>463</v>
      </c>
      <c r="CD61" s="33">
        <v>463</v>
      </c>
      <c r="CE61" s="33">
        <v>463</v>
      </c>
      <c r="CF61" s="33">
        <v>463</v>
      </c>
      <c r="CG61" s="33">
        <v>463</v>
      </c>
      <c r="CH61" s="33">
        <v>463</v>
      </c>
      <c r="CI61" s="33">
        <v>463</v>
      </c>
      <c r="CJ61" s="33">
        <v>463</v>
      </c>
      <c r="CK61" s="33">
        <v>463</v>
      </c>
      <c r="CL61" s="33">
        <v>463</v>
      </c>
      <c r="CM61" s="33">
        <v>463</v>
      </c>
      <c r="CN61" s="33">
        <v>463</v>
      </c>
      <c r="CO61" s="33">
        <v>463</v>
      </c>
      <c r="CP61" s="33">
        <v>463</v>
      </c>
      <c r="CQ61" s="33">
        <v>463</v>
      </c>
      <c r="CR61" s="33">
        <v>463</v>
      </c>
      <c r="CS61" s="34">
        <v>463</v>
      </c>
      <c r="CT61" s="31">
        <f t="shared" ref="CT61:CT67" si="66">SUM(B61:CS61)</f>
        <v>44448</v>
      </c>
      <c r="CU61" s="152"/>
      <c r="CV61" s="262"/>
    </row>
    <row r="62" spans="1:102">
      <c r="A62" s="26" t="s">
        <v>5</v>
      </c>
      <c r="B62" s="32">
        <v>531</v>
      </c>
      <c r="C62" s="33">
        <v>531</v>
      </c>
      <c r="D62" s="33">
        <v>531</v>
      </c>
      <c r="E62" s="33">
        <v>531</v>
      </c>
      <c r="F62" s="33">
        <v>531</v>
      </c>
      <c r="G62" s="33">
        <v>531</v>
      </c>
      <c r="H62" s="33">
        <v>531</v>
      </c>
      <c r="I62" s="33">
        <v>531</v>
      </c>
      <c r="J62" s="33">
        <v>531</v>
      </c>
      <c r="K62" s="33">
        <v>531</v>
      </c>
      <c r="L62" s="33">
        <v>531</v>
      </c>
      <c r="M62" s="33">
        <v>531</v>
      </c>
      <c r="N62" s="33">
        <v>531</v>
      </c>
      <c r="O62" s="33">
        <v>531</v>
      </c>
      <c r="P62" s="33">
        <v>531</v>
      </c>
      <c r="Q62" s="33">
        <v>531</v>
      </c>
      <c r="R62" s="33">
        <v>531</v>
      </c>
      <c r="S62" s="33">
        <v>531</v>
      </c>
      <c r="T62" s="33">
        <v>531</v>
      </c>
      <c r="U62" s="33">
        <v>531</v>
      </c>
      <c r="V62" s="33">
        <v>531</v>
      </c>
      <c r="W62" s="33">
        <v>531</v>
      </c>
      <c r="X62" s="33">
        <v>531</v>
      </c>
      <c r="Y62" s="33">
        <v>531</v>
      </c>
      <c r="Z62" s="33">
        <v>531</v>
      </c>
      <c r="AA62" s="33">
        <v>531</v>
      </c>
      <c r="AB62" s="33">
        <v>531</v>
      </c>
      <c r="AC62" s="33">
        <v>531</v>
      </c>
      <c r="AD62" s="33">
        <v>531</v>
      </c>
      <c r="AE62" s="33">
        <v>531</v>
      </c>
      <c r="AF62" s="33">
        <v>531</v>
      </c>
      <c r="AG62" s="33">
        <v>531</v>
      </c>
      <c r="AH62" s="33">
        <v>531</v>
      </c>
      <c r="AI62" s="33">
        <v>531</v>
      </c>
      <c r="AJ62" s="33">
        <v>531</v>
      </c>
      <c r="AK62" s="33">
        <v>531</v>
      </c>
      <c r="AL62" s="33">
        <v>531</v>
      </c>
      <c r="AM62" s="33">
        <v>531</v>
      </c>
      <c r="AN62" s="33">
        <v>531</v>
      </c>
      <c r="AO62" s="33">
        <v>531</v>
      </c>
      <c r="AP62" s="33">
        <v>531</v>
      </c>
      <c r="AQ62" s="33">
        <v>531</v>
      </c>
      <c r="AR62" s="33">
        <v>531</v>
      </c>
      <c r="AS62" s="33">
        <v>531</v>
      </c>
      <c r="AT62" s="33">
        <v>531</v>
      </c>
      <c r="AU62" s="33">
        <v>531</v>
      </c>
      <c r="AV62" s="33">
        <v>531</v>
      </c>
      <c r="AW62" s="33">
        <v>531</v>
      </c>
      <c r="AX62" s="33">
        <v>531</v>
      </c>
      <c r="AY62" s="33">
        <v>531</v>
      </c>
      <c r="AZ62" s="33">
        <v>531</v>
      </c>
      <c r="BA62" s="33">
        <v>531</v>
      </c>
      <c r="BB62" s="33">
        <v>531</v>
      </c>
      <c r="BC62" s="33">
        <v>531</v>
      </c>
      <c r="BD62" s="33">
        <v>531</v>
      </c>
      <c r="BE62" s="33">
        <v>531</v>
      </c>
      <c r="BF62" s="33">
        <v>531</v>
      </c>
      <c r="BG62" s="33">
        <v>531</v>
      </c>
      <c r="BH62" s="33">
        <v>531</v>
      </c>
      <c r="BI62" s="33">
        <v>531</v>
      </c>
      <c r="BJ62" s="33">
        <v>531</v>
      </c>
      <c r="BK62" s="33">
        <v>531</v>
      </c>
      <c r="BL62" s="33">
        <v>531</v>
      </c>
      <c r="BM62" s="33">
        <v>531</v>
      </c>
      <c r="BN62" s="33">
        <v>531</v>
      </c>
      <c r="BO62" s="33">
        <v>531</v>
      </c>
      <c r="BP62" s="33">
        <v>531</v>
      </c>
      <c r="BQ62" s="33">
        <v>531</v>
      </c>
      <c r="BR62" s="33">
        <v>531</v>
      </c>
      <c r="BS62" s="33">
        <v>531</v>
      </c>
      <c r="BT62" s="33">
        <v>531</v>
      </c>
      <c r="BU62" s="33">
        <v>531</v>
      </c>
      <c r="BV62" s="33">
        <v>531</v>
      </c>
      <c r="BW62" s="33">
        <v>531</v>
      </c>
      <c r="BX62" s="33">
        <v>531</v>
      </c>
      <c r="BY62" s="33">
        <v>531</v>
      </c>
      <c r="BZ62" s="33">
        <v>531</v>
      </c>
      <c r="CA62" s="33">
        <v>531</v>
      </c>
      <c r="CB62" s="33">
        <v>531</v>
      </c>
      <c r="CC62" s="33">
        <v>531</v>
      </c>
      <c r="CD62" s="33">
        <v>531</v>
      </c>
      <c r="CE62" s="33">
        <v>531</v>
      </c>
      <c r="CF62" s="33">
        <v>531</v>
      </c>
      <c r="CG62" s="33">
        <v>531</v>
      </c>
      <c r="CH62" s="33">
        <v>531</v>
      </c>
      <c r="CI62" s="33">
        <v>531</v>
      </c>
      <c r="CJ62" s="33">
        <v>531</v>
      </c>
      <c r="CK62" s="33">
        <v>531</v>
      </c>
      <c r="CL62" s="33">
        <v>531</v>
      </c>
      <c r="CM62" s="33">
        <v>531</v>
      </c>
      <c r="CN62" s="33">
        <v>531</v>
      </c>
      <c r="CO62" s="33">
        <v>531</v>
      </c>
      <c r="CP62" s="33">
        <v>531</v>
      </c>
      <c r="CQ62" s="33">
        <v>531</v>
      </c>
      <c r="CR62" s="33">
        <v>531</v>
      </c>
      <c r="CS62" s="34">
        <v>531</v>
      </c>
      <c r="CT62" s="31">
        <f t="shared" si="66"/>
        <v>50976</v>
      </c>
      <c r="CU62" s="152"/>
      <c r="CV62" s="262"/>
    </row>
    <row r="63" spans="1:102">
      <c r="A63" s="26" t="s">
        <v>6</v>
      </c>
      <c r="B63" s="32">
        <v>717.8</v>
      </c>
      <c r="C63" s="33">
        <v>717.8</v>
      </c>
      <c r="D63" s="33">
        <v>717.8</v>
      </c>
      <c r="E63" s="33">
        <v>717.8</v>
      </c>
      <c r="F63" s="33">
        <v>717.8</v>
      </c>
      <c r="G63" s="33">
        <v>717.8</v>
      </c>
      <c r="H63" s="33">
        <v>717.8</v>
      </c>
      <c r="I63" s="33">
        <v>717.8</v>
      </c>
      <c r="J63" s="33">
        <v>717.8</v>
      </c>
      <c r="K63" s="33">
        <v>717.8</v>
      </c>
      <c r="L63" s="33">
        <v>717.8</v>
      </c>
      <c r="M63" s="33">
        <v>717.8</v>
      </c>
      <c r="N63" s="33">
        <v>717.8</v>
      </c>
      <c r="O63" s="33">
        <v>717.8</v>
      </c>
      <c r="P63" s="33">
        <v>717.8</v>
      </c>
      <c r="Q63" s="33">
        <v>717.8</v>
      </c>
      <c r="R63" s="33">
        <v>717.8</v>
      </c>
      <c r="S63" s="33">
        <v>717.8</v>
      </c>
      <c r="T63" s="33">
        <v>717.8</v>
      </c>
      <c r="U63" s="33">
        <v>717.8</v>
      </c>
      <c r="V63" s="33">
        <v>717.8</v>
      </c>
      <c r="W63" s="33">
        <v>717.8</v>
      </c>
      <c r="X63" s="33">
        <v>717.8</v>
      </c>
      <c r="Y63" s="33">
        <v>717.8</v>
      </c>
      <c r="Z63" s="33">
        <v>717.8</v>
      </c>
      <c r="AA63" s="33">
        <v>717.8</v>
      </c>
      <c r="AB63" s="33">
        <v>717.8</v>
      </c>
      <c r="AC63" s="33">
        <v>717.8</v>
      </c>
      <c r="AD63" s="33">
        <v>717.8</v>
      </c>
      <c r="AE63" s="33">
        <v>717.8</v>
      </c>
      <c r="AF63" s="33">
        <v>717.8</v>
      </c>
      <c r="AG63" s="33">
        <v>717.8</v>
      </c>
      <c r="AH63" s="33">
        <v>717.8</v>
      </c>
      <c r="AI63" s="33">
        <v>717.8</v>
      </c>
      <c r="AJ63" s="33">
        <v>717.8</v>
      </c>
      <c r="AK63" s="33">
        <v>717.8</v>
      </c>
      <c r="AL63" s="33">
        <v>717.8</v>
      </c>
      <c r="AM63" s="33">
        <v>717.8</v>
      </c>
      <c r="AN63" s="33">
        <v>717.8</v>
      </c>
      <c r="AO63" s="33">
        <v>717.8</v>
      </c>
      <c r="AP63" s="33">
        <v>717.8</v>
      </c>
      <c r="AQ63" s="33">
        <v>717.8</v>
      </c>
      <c r="AR63" s="33">
        <v>717.8</v>
      </c>
      <c r="AS63" s="33">
        <v>717.8</v>
      </c>
      <c r="AT63" s="33">
        <v>717.8</v>
      </c>
      <c r="AU63" s="33">
        <v>717.8</v>
      </c>
      <c r="AV63" s="33">
        <v>717.8</v>
      </c>
      <c r="AW63" s="33">
        <v>717.8</v>
      </c>
      <c r="AX63" s="33">
        <v>717.8</v>
      </c>
      <c r="AY63" s="33">
        <v>717.8</v>
      </c>
      <c r="AZ63" s="33">
        <v>717.8</v>
      </c>
      <c r="BA63" s="33">
        <v>717.8</v>
      </c>
      <c r="BB63" s="33">
        <v>717.8</v>
      </c>
      <c r="BC63" s="33">
        <v>717.8</v>
      </c>
      <c r="BD63" s="33">
        <v>717.8</v>
      </c>
      <c r="BE63" s="33">
        <v>717.8</v>
      </c>
      <c r="BF63" s="33">
        <v>717.8</v>
      </c>
      <c r="BG63" s="33">
        <v>717.8</v>
      </c>
      <c r="BH63" s="33">
        <v>717.8</v>
      </c>
      <c r="BI63" s="33">
        <v>717.8</v>
      </c>
      <c r="BJ63" s="33">
        <v>717.8</v>
      </c>
      <c r="BK63" s="33">
        <v>717.8</v>
      </c>
      <c r="BL63" s="33">
        <v>717.8</v>
      </c>
      <c r="BM63" s="33">
        <v>717.8</v>
      </c>
      <c r="BN63" s="33">
        <v>717.8</v>
      </c>
      <c r="BO63" s="33">
        <v>717.8</v>
      </c>
      <c r="BP63" s="33">
        <v>717.8</v>
      </c>
      <c r="BQ63" s="33">
        <v>717.8</v>
      </c>
      <c r="BR63" s="33">
        <v>717.8</v>
      </c>
      <c r="BS63" s="33">
        <v>717.8</v>
      </c>
      <c r="BT63" s="33">
        <v>717.8</v>
      </c>
      <c r="BU63" s="33">
        <v>717.8</v>
      </c>
      <c r="BV63" s="33">
        <v>717.8</v>
      </c>
      <c r="BW63" s="33">
        <v>717.8</v>
      </c>
      <c r="BX63" s="33">
        <v>717.8</v>
      </c>
      <c r="BY63" s="33">
        <v>717.8</v>
      </c>
      <c r="BZ63" s="33">
        <v>717.8</v>
      </c>
      <c r="CA63" s="33">
        <v>717.8</v>
      </c>
      <c r="CB63" s="33">
        <v>717.8</v>
      </c>
      <c r="CC63" s="33">
        <v>717.8</v>
      </c>
      <c r="CD63" s="33">
        <v>717.8</v>
      </c>
      <c r="CE63" s="33">
        <v>717.8</v>
      </c>
      <c r="CF63" s="33">
        <v>717.8</v>
      </c>
      <c r="CG63" s="33">
        <v>717.8</v>
      </c>
      <c r="CH63" s="33">
        <v>717.8</v>
      </c>
      <c r="CI63" s="33">
        <v>717.8</v>
      </c>
      <c r="CJ63" s="33">
        <v>717.8</v>
      </c>
      <c r="CK63" s="33">
        <v>717.8</v>
      </c>
      <c r="CL63" s="33">
        <v>717.8</v>
      </c>
      <c r="CM63" s="33">
        <v>717.8</v>
      </c>
      <c r="CN63" s="33">
        <v>717.8</v>
      </c>
      <c r="CO63" s="33">
        <v>717.8</v>
      </c>
      <c r="CP63" s="33">
        <v>717.8</v>
      </c>
      <c r="CQ63" s="33">
        <v>717.8</v>
      </c>
      <c r="CR63" s="33">
        <v>717.8</v>
      </c>
      <c r="CS63" s="34">
        <v>717.8</v>
      </c>
      <c r="CT63" s="31">
        <f t="shared" si="66"/>
        <v>68908.800000000119</v>
      </c>
      <c r="CU63" s="152"/>
      <c r="CV63" s="262"/>
    </row>
    <row r="64" spans="1:102">
      <c r="A64" s="26" t="s">
        <v>7</v>
      </c>
      <c r="B64" s="32">
        <v>426</v>
      </c>
      <c r="C64" s="33">
        <v>426</v>
      </c>
      <c r="D64" s="33">
        <v>426</v>
      </c>
      <c r="E64" s="33">
        <v>426</v>
      </c>
      <c r="F64" s="33">
        <v>426</v>
      </c>
      <c r="G64" s="33">
        <v>426</v>
      </c>
      <c r="H64" s="33">
        <v>426</v>
      </c>
      <c r="I64" s="33">
        <v>426</v>
      </c>
      <c r="J64" s="33">
        <v>426</v>
      </c>
      <c r="K64" s="33">
        <v>426</v>
      </c>
      <c r="L64" s="33">
        <v>426</v>
      </c>
      <c r="M64" s="33">
        <v>426</v>
      </c>
      <c r="N64" s="33">
        <v>426</v>
      </c>
      <c r="O64" s="33">
        <v>426</v>
      </c>
      <c r="P64" s="33">
        <v>426</v>
      </c>
      <c r="Q64" s="33">
        <v>426</v>
      </c>
      <c r="R64" s="33">
        <v>426</v>
      </c>
      <c r="S64" s="33">
        <v>426</v>
      </c>
      <c r="T64" s="33">
        <v>426</v>
      </c>
      <c r="U64" s="33">
        <v>426</v>
      </c>
      <c r="V64" s="33">
        <v>426</v>
      </c>
      <c r="W64" s="33">
        <v>426</v>
      </c>
      <c r="X64" s="33">
        <v>426</v>
      </c>
      <c r="Y64" s="33">
        <v>426</v>
      </c>
      <c r="Z64" s="33">
        <v>426</v>
      </c>
      <c r="AA64" s="33">
        <v>426</v>
      </c>
      <c r="AB64" s="33">
        <v>426</v>
      </c>
      <c r="AC64" s="33">
        <v>426</v>
      </c>
      <c r="AD64" s="33">
        <v>426</v>
      </c>
      <c r="AE64" s="33">
        <v>426</v>
      </c>
      <c r="AF64" s="33">
        <v>426</v>
      </c>
      <c r="AG64" s="33">
        <v>426</v>
      </c>
      <c r="AH64" s="33">
        <v>426</v>
      </c>
      <c r="AI64" s="33">
        <v>426</v>
      </c>
      <c r="AJ64" s="33">
        <v>426</v>
      </c>
      <c r="AK64" s="33">
        <v>426</v>
      </c>
      <c r="AL64" s="33">
        <v>426</v>
      </c>
      <c r="AM64" s="33">
        <v>426</v>
      </c>
      <c r="AN64" s="33">
        <v>426</v>
      </c>
      <c r="AO64" s="33">
        <v>426</v>
      </c>
      <c r="AP64" s="33">
        <v>426</v>
      </c>
      <c r="AQ64" s="33">
        <v>426</v>
      </c>
      <c r="AR64" s="33">
        <v>426</v>
      </c>
      <c r="AS64" s="33">
        <v>426</v>
      </c>
      <c r="AT64" s="33">
        <v>426</v>
      </c>
      <c r="AU64" s="33">
        <v>426</v>
      </c>
      <c r="AV64" s="33">
        <v>426</v>
      </c>
      <c r="AW64" s="33">
        <v>426</v>
      </c>
      <c r="AX64" s="33">
        <v>426</v>
      </c>
      <c r="AY64" s="33">
        <v>426</v>
      </c>
      <c r="AZ64" s="33">
        <v>426</v>
      </c>
      <c r="BA64" s="33">
        <v>426</v>
      </c>
      <c r="BB64" s="33">
        <v>426</v>
      </c>
      <c r="BC64" s="33">
        <v>426</v>
      </c>
      <c r="BD64" s="33">
        <v>426</v>
      </c>
      <c r="BE64" s="33">
        <v>426</v>
      </c>
      <c r="BF64" s="33">
        <v>426</v>
      </c>
      <c r="BG64" s="33">
        <v>426</v>
      </c>
      <c r="BH64" s="33">
        <v>426</v>
      </c>
      <c r="BI64" s="33">
        <v>426</v>
      </c>
      <c r="BJ64" s="33">
        <v>426</v>
      </c>
      <c r="BK64" s="33">
        <v>426</v>
      </c>
      <c r="BL64" s="33">
        <v>426</v>
      </c>
      <c r="BM64" s="33">
        <v>426</v>
      </c>
      <c r="BN64" s="33">
        <v>426</v>
      </c>
      <c r="BO64" s="33">
        <v>426</v>
      </c>
      <c r="BP64" s="33">
        <v>426</v>
      </c>
      <c r="BQ64" s="33">
        <v>426</v>
      </c>
      <c r="BR64" s="33">
        <v>426</v>
      </c>
      <c r="BS64" s="33">
        <v>426</v>
      </c>
      <c r="BT64" s="33">
        <v>426</v>
      </c>
      <c r="BU64" s="33">
        <v>426</v>
      </c>
      <c r="BV64" s="33">
        <v>426</v>
      </c>
      <c r="BW64" s="33">
        <v>426</v>
      </c>
      <c r="BX64" s="33">
        <v>426</v>
      </c>
      <c r="BY64" s="33">
        <v>426</v>
      </c>
      <c r="BZ64" s="33">
        <v>426</v>
      </c>
      <c r="CA64" s="33">
        <v>426</v>
      </c>
      <c r="CB64" s="33">
        <v>426</v>
      </c>
      <c r="CC64" s="33">
        <v>426</v>
      </c>
      <c r="CD64" s="33">
        <v>426</v>
      </c>
      <c r="CE64" s="33">
        <v>426</v>
      </c>
      <c r="CF64" s="33">
        <v>426</v>
      </c>
      <c r="CG64" s="33">
        <v>426</v>
      </c>
      <c r="CH64" s="33">
        <v>426</v>
      </c>
      <c r="CI64" s="33">
        <v>426</v>
      </c>
      <c r="CJ64" s="33">
        <v>426</v>
      </c>
      <c r="CK64" s="33">
        <v>426</v>
      </c>
      <c r="CL64" s="33">
        <v>426</v>
      </c>
      <c r="CM64" s="33">
        <v>426</v>
      </c>
      <c r="CN64" s="33">
        <v>426</v>
      </c>
      <c r="CO64" s="33">
        <v>426</v>
      </c>
      <c r="CP64" s="33">
        <v>426</v>
      </c>
      <c r="CQ64" s="33">
        <v>426</v>
      </c>
      <c r="CR64" s="33">
        <v>426</v>
      </c>
      <c r="CS64" s="34">
        <v>426</v>
      </c>
      <c r="CT64" s="31">
        <f t="shared" si="66"/>
        <v>40896</v>
      </c>
      <c r="CU64" s="152"/>
      <c r="CV64" s="262"/>
    </row>
    <row r="65" spans="1:102">
      <c r="A65" s="26" t="s">
        <v>8</v>
      </c>
      <c r="B65" s="32">
        <v>460.66</v>
      </c>
      <c r="C65" s="33">
        <v>460.66</v>
      </c>
      <c r="D65" s="33">
        <v>460.66</v>
      </c>
      <c r="E65" s="33">
        <v>460.66</v>
      </c>
      <c r="F65" s="33">
        <v>460.66</v>
      </c>
      <c r="G65" s="33">
        <v>460.66</v>
      </c>
      <c r="H65" s="33">
        <v>460.66</v>
      </c>
      <c r="I65" s="33">
        <v>460.66</v>
      </c>
      <c r="J65" s="33">
        <v>460.66</v>
      </c>
      <c r="K65" s="33">
        <v>460.66</v>
      </c>
      <c r="L65" s="33">
        <v>460.66</v>
      </c>
      <c r="M65" s="33">
        <v>460.66</v>
      </c>
      <c r="N65" s="33">
        <v>460.66</v>
      </c>
      <c r="O65" s="33">
        <v>460.66</v>
      </c>
      <c r="P65" s="33">
        <v>460.66</v>
      </c>
      <c r="Q65" s="33">
        <v>460.66</v>
      </c>
      <c r="R65" s="33">
        <v>460.66</v>
      </c>
      <c r="S65" s="33">
        <v>460.66</v>
      </c>
      <c r="T65" s="33">
        <v>460.66</v>
      </c>
      <c r="U65" s="33">
        <v>460.66</v>
      </c>
      <c r="V65" s="33">
        <v>460.66</v>
      </c>
      <c r="W65" s="33">
        <v>460.66</v>
      </c>
      <c r="X65" s="33">
        <v>460.66</v>
      </c>
      <c r="Y65" s="33">
        <v>460.66</v>
      </c>
      <c r="Z65" s="33">
        <v>460.66</v>
      </c>
      <c r="AA65" s="33">
        <v>460.66</v>
      </c>
      <c r="AB65" s="33">
        <v>460.66</v>
      </c>
      <c r="AC65" s="33">
        <v>460.66</v>
      </c>
      <c r="AD65" s="33">
        <v>460.66</v>
      </c>
      <c r="AE65" s="33">
        <v>460.66</v>
      </c>
      <c r="AF65" s="33">
        <v>460.66</v>
      </c>
      <c r="AG65" s="33">
        <v>460.66</v>
      </c>
      <c r="AH65" s="33">
        <v>460.66</v>
      </c>
      <c r="AI65" s="33">
        <v>460.66</v>
      </c>
      <c r="AJ65" s="33">
        <v>460.66</v>
      </c>
      <c r="AK65" s="33">
        <v>460.66</v>
      </c>
      <c r="AL65" s="33">
        <v>460.66</v>
      </c>
      <c r="AM65" s="33">
        <v>460.66</v>
      </c>
      <c r="AN65" s="33">
        <v>460.66</v>
      </c>
      <c r="AO65" s="33">
        <v>460.66</v>
      </c>
      <c r="AP65" s="33">
        <v>460.66</v>
      </c>
      <c r="AQ65" s="33">
        <v>460.66</v>
      </c>
      <c r="AR65" s="33">
        <v>460.66</v>
      </c>
      <c r="AS65" s="33">
        <v>460.66</v>
      </c>
      <c r="AT65" s="33">
        <v>460.66</v>
      </c>
      <c r="AU65" s="33">
        <v>460.66</v>
      </c>
      <c r="AV65" s="33">
        <v>460.66</v>
      </c>
      <c r="AW65" s="33">
        <v>460.66</v>
      </c>
      <c r="AX65" s="33">
        <v>460.66</v>
      </c>
      <c r="AY65" s="33">
        <v>460.66</v>
      </c>
      <c r="AZ65" s="33">
        <v>460.66</v>
      </c>
      <c r="BA65" s="33">
        <v>460.66</v>
      </c>
      <c r="BB65" s="33">
        <v>460.66</v>
      </c>
      <c r="BC65" s="33">
        <v>460.66</v>
      </c>
      <c r="BD65" s="33">
        <v>460.66</v>
      </c>
      <c r="BE65" s="33">
        <v>460.66</v>
      </c>
      <c r="BF65" s="33">
        <v>460.66</v>
      </c>
      <c r="BG65" s="33">
        <v>460.66</v>
      </c>
      <c r="BH65" s="33">
        <v>460.66</v>
      </c>
      <c r="BI65" s="33">
        <v>460.66</v>
      </c>
      <c r="BJ65" s="33">
        <v>460.66</v>
      </c>
      <c r="BK65" s="33">
        <v>460.66</v>
      </c>
      <c r="BL65" s="33">
        <v>460.66</v>
      </c>
      <c r="BM65" s="33">
        <v>460.66</v>
      </c>
      <c r="BN65" s="33">
        <v>460.66</v>
      </c>
      <c r="BO65" s="33">
        <v>460.66</v>
      </c>
      <c r="BP65" s="33">
        <v>460.66</v>
      </c>
      <c r="BQ65" s="33">
        <v>460.66</v>
      </c>
      <c r="BR65" s="33">
        <v>460.66</v>
      </c>
      <c r="BS65" s="33">
        <v>460.66</v>
      </c>
      <c r="BT65" s="33">
        <v>460.66</v>
      </c>
      <c r="BU65" s="33">
        <v>460.66</v>
      </c>
      <c r="BV65" s="33">
        <v>460.66</v>
      </c>
      <c r="BW65" s="33">
        <v>460.66</v>
      </c>
      <c r="BX65" s="33">
        <v>460.66</v>
      </c>
      <c r="BY65" s="33">
        <v>460.66</v>
      </c>
      <c r="BZ65" s="33">
        <v>460.66</v>
      </c>
      <c r="CA65" s="33">
        <v>460.66</v>
      </c>
      <c r="CB65" s="33">
        <v>460.66</v>
      </c>
      <c r="CC65" s="33">
        <v>460.66</v>
      </c>
      <c r="CD65" s="33">
        <v>460.66</v>
      </c>
      <c r="CE65" s="33">
        <v>460.66</v>
      </c>
      <c r="CF65" s="33">
        <v>460.66</v>
      </c>
      <c r="CG65" s="33">
        <v>460.66</v>
      </c>
      <c r="CH65" s="33">
        <v>460.66</v>
      </c>
      <c r="CI65" s="33">
        <v>460.66</v>
      </c>
      <c r="CJ65" s="33">
        <v>460.66</v>
      </c>
      <c r="CK65" s="33">
        <v>460.66</v>
      </c>
      <c r="CL65" s="33">
        <v>460.66</v>
      </c>
      <c r="CM65" s="33">
        <v>460.66</v>
      </c>
      <c r="CN65" s="33">
        <v>460.66</v>
      </c>
      <c r="CO65" s="33">
        <v>460.66</v>
      </c>
      <c r="CP65" s="33">
        <v>460.66</v>
      </c>
      <c r="CQ65" s="33">
        <v>460.66</v>
      </c>
      <c r="CR65" s="33">
        <v>460.66</v>
      </c>
      <c r="CS65" s="34">
        <v>460.66</v>
      </c>
      <c r="CT65" s="31">
        <f t="shared" si="66"/>
        <v>44223.360000000081</v>
      </c>
      <c r="CU65" s="152"/>
      <c r="CV65" s="262"/>
    </row>
    <row r="66" spans="1:102">
      <c r="A66" s="26" t="s">
        <v>9</v>
      </c>
      <c r="B66" s="32">
        <v>742</v>
      </c>
      <c r="C66" s="33">
        <v>741</v>
      </c>
      <c r="D66" s="33">
        <v>742</v>
      </c>
      <c r="E66" s="33">
        <v>743</v>
      </c>
      <c r="F66" s="33">
        <v>738</v>
      </c>
      <c r="G66" s="33">
        <v>739</v>
      </c>
      <c r="H66" s="33">
        <v>740</v>
      </c>
      <c r="I66" s="33">
        <v>739</v>
      </c>
      <c r="J66" s="33">
        <v>743</v>
      </c>
      <c r="K66" s="33">
        <v>744</v>
      </c>
      <c r="L66" s="33">
        <v>743</v>
      </c>
      <c r="M66" s="33">
        <v>742</v>
      </c>
      <c r="N66" s="33">
        <v>740</v>
      </c>
      <c r="O66" s="33">
        <v>740</v>
      </c>
      <c r="P66" s="33">
        <v>740</v>
      </c>
      <c r="Q66" s="33">
        <v>740</v>
      </c>
      <c r="R66" s="33">
        <v>740</v>
      </c>
      <c r="S66" s="33">
        <v>738</v>
      </c>
      <c r="T66" s="33">
        <v>739</v>
      </c>
      <c r="U66" s="33">
        <v>739</v>
      </c>
      <c r="V66" s="33">
        <v>744</v>
      </c>
      <c r="W66" s="33">
        <v>749</v>
      </c>
      <c r="X66" s="33">
        <v>743</v>
      </c>
      <c r="Y66" s="33">
        <v>740</v>
      </c>
      <c r="Z66" s="33">
        <v>740</v>
      </c>
      <c r="AA66" s="33">
        <v>740</v>
      </c>
      <c r="AB66" s="33">
        <v>740</v>
      </c>
      <c r="AC66" s="33">
        <v>740</v>
      </c>
      <c r="AD66" s="33">
        <v>743</v>
      </c>
      <c r="AE66" s="33">
        <v>742</v>
      </c>
      <c r="AF66" s="33">
        <v>741</v>
      </c>
      <c r="AG66" s="33">
        <v>742</v>
      </c>
      <c r="AH66" s="33">
        <v>738</v>
      </c>
      <c r="AI66" s="33">
        <v>742</v>
      </c>
      <c r="AJ66" s="33">
        <v>743</v>
      </c>
      <c r="AK66" s="33">
        <v>741</v>
      </c>
      <c r="AL66" s="33">
        <v>741</v>
      </c>
      <c r="AM66" s="33">
        <v>741</v>
      </c>
      <c r="AN66" s="33">
        <v>741</v>
      </c>
      <c r="AO66" s="33">
        <v>741</v>
      </c>
      <c r="AP66" s="33">
        <v>741</v>
      </c>
      <c r="AQ66" s="33">
        <v>734</v>
      </c>
      <c r="AR66" s="33">
        <v>728</v>
      </c>
      <c r="AS66" s="33">
        <v>733</v>
      </c>
      <c r="AT66" s="33">
        <v>739</v>
      </c>
      <c r="AU66" s="33">
        <v>747</v>
      </c>
      <c r="AV66" s="33">
        <v>747</v>
      </c>
      <c r="AW66" s="33">
        <v>747</v>
      </c>
      <c r="AX66" s="33">
        <v>750</v>
      </c>
      <c r="AY66" s="33">
        <v>754</v>
      </c>
      <c r="AZ66" s="33">
        <v>750</v>
      </c>
      <c r="BA66" s="33">
        <v>738</v>
      </c>
      <c r="BB66" s="33">
        <v>737</v>
      </c>
      <c r="BC66" s="33">
        <v>738</v>
      </c>
      <c r="BD66" s="33">
        <v>736</v>
      </c>
      <c r="BE66" s="33">
        <v>737</v>
      </c>
      <c r="BF66" s="33">
        <v>737</v>
      </c>
      <c r="BG66" s="33">
        <v>737</v>
      </c>
      <c r="BH66" s="33">
        <v>737</v>
      </c>
      <c r="BI66" s="33">
        <v>737</v>
      </c>
      <c r="BJ66" s="33">
        <v>736</v>
      </c>
      <c r="BK66" s="33">
        <v>738</v>
      </c>
      <c r="BL66" s="33">
        <v>737</v>
      </c>
      <c r="BM66" s="33">
        <v>737</v>
      </c>
      <c r="BN66" s="33">
        <v>741</v>
      </c>
      <c r="BO66" s="33">
        <v>735</v>
      </c>
      <c r="BP66" s="33">
        <v>731</v>
      </c>
      <c r="BQ66" s="33">
        <v>733</v>
      </c>
      <c r="BR66" s="33">
        <v>738</v>
      </c>
      <c r="BS66" s="33">
        <v>737</v>
      </c>
      <c r="BT66" s="33">
        <v>739</v>
      </c>
      <c r="BU66" s="33">
        <v>742</v>
      </c>
      <c r="BV66" s="33">
        <v>734</v>
      </c>
      <c r="BW66" s="33">
        <v>733</v>
      </c>
      <c r="BX66" s="33">
        <v>738</v>
      </c>
      <c r="BY66" s="33">
        <v>735</v>
      </c>
      <c r="BZ66" s="33">
        <v>733</v>
      </c>
      <c r="CA66" s="33">
        <v>737</v>
      </c>
      <c r="CB66" s="33">
        <v>740</v>
      </c>
      <c r="CC66" s="33">
        <v>742</v>
      </c>
      <c r="CD66" s="33">
        <v>742</v>
      </c>
      <c r="CE66" s="33">
        <v>742</v>
      </c>
      <c r="CF66" s="33">
        <v>737</v>
      </c>
      <c r="CG66" s="33">
        <v>735</v>
      </c>
      <c r="CH66" s="33">
        <v>737</v>
      </c>
      <c r="CI66" s="33">
        <v>738</v>
      </c>
      <c r="CJ66" s="33">
        <v>737</v>
      </c>
      <c r="CK66" s="33">
        <v>736</v>
      </c>
      <c r="CL66" s="33">
        <v>739</v>
      </c>
      <c r="CM66" s="33">
        <v>741</v>
      </c>
      <c r="CN66" s="33">
        <v>741</v>
      </c>
      <c r="CO66" s="33">
        <v>739</v>
      </c>
      <c r="CP66" s="33">
        <v>740</v>
      </c>
      <c r="CQ66" s="33">
        <v>740</v>
      </c>
      <c r="CR66" s="33">
        <v>740</v>
      </c>
      <c r="CS66" s="34">
        <v>740</v>
      </c>
      <c r="CT66" s="31">
        <f t="shared" si="66"/>
        <v>71008</v>
      </c>
      <c r="CU66" s="152"/>
      <c r="CV66" s="262"/>
    </row>
    <row r="67" spans="1:102" ht="15.75" thickBot="1">
      <c r="A67" s="172" t="s">
        <v>10</v>
      </c>
      <c r="B67" s="117">
        <v>41.6</v>
      </c>
      <c r="C67" s="118">
        <v>41.6</v>
      </c>
      <c r="D67" s="118">
        <v>41.6</v>
      </c>
      <c r="E67" s="118">
        <v>41.6</v>
      </c>
      <c r="F67" s="118">
        <v>41.6</v>
      </c>
      <c r="G67" s="118">
        <v>41.6</v>
      </c>
      <c r="H67" s="118">
        <v>41.6</v>
      </c>
      <c r="I67" s="118">
        <v>41.6</v>
      </c>
      <c r="J67" s="118">
        <v>41.6</v>
      </c>
      <c r="K67" s="118">
        <v>41.6</v>
      </c>
      <c r="L67" s="118">
        <v>41.6</v>
      </c>
      <c r="M67" s="118">
        <v>41.6</v>
      </c>
      <c r="N67" s="118">
        <v>41.6</v>
      </c>
      <c r="O67" s="118">
        <v>41.6</v>
      </c>
      <c r="P67" s="118">
        <v>41.6</v>
      </c>
      <c r="Q67" s="118">
        <v>41.6</v>
      </c>
      <c r="R67" s="118">
        <v>41.6</v>
      </c>
      <c r="S67" s="118">
        <v>41.6</v>
      </c>
      <c r="T67" s="118">
        <v>41.6</v>
      </c>
      <c r="U67" s="118">
        <v>41.6</v>
      </c>
      <c r="V67" s="118">
        <v>41.6</v>
      </c>
      <c r="W67" s="118">
        <v>41.6</v>
      </c>
      <c r="X67" s="118">
        <v>41.6</v>
      </c>
      <c r="Y67" s="118">
        <v>41.6</v>
      </c>
      <c r="Z67" s="118">
        <v>41.6</v>
      </c>
      <c r="AA67" s="118">
        <v>41.6</v>
      </c>
      <c r="AB67" s="118">
        <v>41.6</v>
      </c>
      <c r="AC67" s="118">
        <v>41.6</v>
      </c>
      <c r="AD67" s="118">
        <v>41.6</v>
      </c>
      <c r="AE67" s="118">
        <v>41.6</v>
      </c>
      <c r="AF67" s="118">
        <v>41.6</v>
      </c>
      <c r="AG67" s="118">
        <v>41.6</v>
      </c>
      <c r="AH67" s="118">
        <v>41.6</v>
      </c>
      <c r="AI67" s="118">
        <v>41.6</v>
      </c>
      <c r="AJ67" s="118">
        <v>41.6</v>
      </c>
      <c r="AK67" s="118">
        <v>41.6</v>
      </c>
      <c r="AL67" s="118">
        <v>41.6</v>
      </c>
      <c r="AM67" s="118">
        <v>41.6</v>
      </c>
      <c r="AN67" s="118">
        <v>41.6</v>
      </c>
      <c r="AO67" s="118">
        <v>41.6</v>
      </c>
      <c r="AP67" s="118">
        <v>41.6</v>
      </c>
      <c r="AQ67" s="118">
        <v>41.6</v>
      </c>
      <c r="AR67" s="118">
        <v>41.6</v>
      </c>
      <c r="AS67" s="118">
        <v>41.6</v>
      </c>
      <c r="AT67" s="118">
        <v>41.6</v>
      </c>
      <c r="AU67" s="118">
        <v>41.6</v>
      </c>
      <c r="AV67" s="118">
        <v>41.6</v>
      </c>
      <c r="AW67" s="118">
        <v>41.6</v>
      </c>
      <c r="AX67" s="118">
        <v>41.6</v>
      </c>
      <c r="AY67" s="118">
        <v>41.6</v>
      </c>
      <c r="AZ67" s="118">
        <v>41.6</v>
      </c>
      <c r="BA67" s="118">
        <v>41.6</v>
      </c>
      <c r="BB67" s="118">
        <v>41.6</v>
      </c>
      <c r="BC67" s="118">
        <v>41.6</v>
      </c>
      <c r="BD67" s="118">
        <v>41.6</v>
      </c>
      <c r="BE67" s="118">
        <v>41.6</v>
      </c>
      <c r="BF67" s="118">
        <v>41.6</v>
      </c>
      <c r="BG67" s="118">
        <v>41.6</v>
      </c>
      <c r="BH67" s="118">
        <v>41.6</v>
      </c>
      <c r="BI67" s="118">
        <v>41.6</v>
      </c>
      <c r="BJ67" s="118">
        <v>41.6</v>
      </c>
      <c r="BK67" s="118">
        <v>41.6</v>
      </c>
      <c r="BL67" s="118">
        <v>41.6</v>
      </c>
      <c r="BM67" s="118">
        <v>41.6</v>
      </c>
      <c r="BN67" s="118">
        <v>41.6</v>
      </c>
      <c r="BO67" s="118">
        <v>41.6</v>
      </c>
      <c r="BP67" s="118">
        <v>41.6</v>
      </c>
      <c r="BQ67" s="118">
        <v>41.6</v>
      </c>
      <c r="BR67" s="118">
        <v>41.6</v>
      </c>
      <c r="BS67" s="118">
        <v>41.6</v>
      </c>
      <c r="BT67" s="118">
        <v>41.6</v>
      </c>
      <c r="BU67" s="118">
        <v>41.6</v>
      </c>
      <c r="BV67" s="118">
        <v>41.6</v>
      </c>
      <c r="BW67" s="118">
        <v>41.6</v>
      </c>
      <c r="BX67" s="118">
        <v>41.6</v>
      </c>
      <c r="BY67" s="118">
        <v>41.6</v>
      </c>
      <c r="BZ67" s="118">
        <v>41.6</v>
      </c>
      <c r="CA67" s="118">
        <v>41.6</v>
      </c>
      <c r="CB67" s="118">
        <v>41.6</v>
      </c>
      <c r="CC67" s="118">
        <v>41.6</v>
      </c>
      <c r="CD67" s="118">
        <v>41.6</v>
      </c>
      <c r="CE67" s="118">
        <v>41.6</v>
      </c>
      <c r="CF67" s="118">
        <v>41.6</v>
      </c>
      <c r="CG67" s="118">
        <v>41.6</v>
      </c>
      <c r="CH67" s="118">
        <v>41.6</v>
      </c>
      <c r="CI67" s="118">
        <v>41.6</v>
      </c>
      <c r="CJ67" s="118">
        <v>41.6</v>
      </c>
      <c r="CK67" s="118">
        <v>41.6</v>
      </c>
      <c r="CL67" s="118">
        <v>41.6</v>
      </c>
      <c r="CM67" s="118">
        <v>41.6</v>
      </c>
      <c r="CN67" s="118">
        <v>41.6</v>
      </c>
      <c r="CO67" s="118">
        <v>41.6</v>
      </c>
      <c r="CP67" s="118">
        <v>41.6</v>
      </c>
      <c r="CQ67" s="118">
        <v>41.6</v>
      </c>
      <c r="CR67" s="118">
        <v>41.6</v>
      </c>
      <c r="CS67" s="119">
        <v>41.6</v>
      </c>
      <c r="CT67" s="116">
        <f t="shared" si="66"/>
        <v>3993.599999999994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30</v>
      </c>
      <c r="L72" s="122">
        <v>60</v>
      </c>
      <c r="M72" s="122">
        <v>90</v>
      </c>
      <c r="N72" s="122">
        <v>120</v>
      </c>
      <c r="O72" s="122">
        <v>136</v>
      </c>
      <c r="P72" s="122">
        <v>136</v>
      </c>
      <c r="Q72" s="122">
        <v>136</v>
      </c>
      <c r="R72" s="122">
        <v>136</v>
      </c>
      <c r="S72" s="122">
        <v>136</v>
      </c>
      <c r="T72" s="122">
        <v>136</v>
      </c>
      <c r="U72" s="122">
        <v>136</v>
      </c>
      <c r="V72" s="122">
        <v>136</v>
      </c>
      <c r="W72" s="122">
        <v>136</v>
      </c>
      <c r="X72" s="122">
        <v>136</v>
      </c>
      <c r="Y72" s="122">
        <v>136</v>
      </c>
      <c r="Z72" s="122">
        <v>136</v>
      </c>
      <c r="AA72" s="122">
        <v>136</v>
      </c>
      <c r="AB72" s="122">
        <v>136</v>
      </c>
      <c r="AC72" s="122">
        <v>136</v>
      </c>
      <c r="AD72" s="122">
        <v>136</v>
      </c>
      <c r="AE72" s="122">
        <v>136</v>
      </c>
      <c r="AF72" s="122">
        <v>136</v>
      </c>
      <c r="AG72" s="122">
        <v>136</v>
      </c>
      <c r="AH72" s="122">
        <v>136</v>
      </c>
      <c r="AI72" s="122">
        <v>136</v>
      </c>
      <c r="AJ72" s="122">
        <v>136</v>
      </c>
      <c r="AK72" s="122">
        <v>136</v>
      </c>
      <c r="AL72" s="122">
        <v>136</v>
      </c>
      <c r="AM72" s="122">
        <v>136</v>
      </c>
      <c r="AN72" s="122">
        <v>136</v>
      </c>
      <c r="AO72" s="122">
        <v>136</v>
      </c>
      <c r="AP72" s="122">
        <v>136</v>
      </c>
      <c r="AQ72" s="122">
        <v>136</v>
      </c>
      <c r="AR72" s="122">
        <v>136</v>
      </c>
      <c r="AS72" s="122">
        <v>136</v>
      </c>
      <c r="AT72" s="122">
        <v>136</v>
      </c>
      <c r="AU72" s="122">
        <v>136</v>
      </c>
      <c r="AV72" s="122">
        <v>136</v>
      </c>
      <c r="AW72" s="122">
        <v>136</v>
      </c>
      <c r="AX72" s="122">
        <v>136</v>
      </c>
      <c r="AY72" s="122">
        <v>136</v>
      </c>
      <c r="AZ72" s="122">
        <v>136</v>
      </c>
      <c r="BA72" s="122">
        <v>136</v>
      </c>
      <c r="BB72" s="122">
        <v>136</v>
      </c>
      <c r="BC72" s="122">
        <v>136</v>
      </c>
      <c r="BD72" s="122">
        <v>136</v>
      </c>
      <c r="BE72" s="122">
        <v>136</v>
      </c>
      <c r="BF72" s="122">
        <v>136</v>
      </c>
      <c r="BG72" s="122">
        <v>106</v>
      </c>
      <c r="BH72" s="122">
        <v>76</v>
      </c>
      <c r="BI72" s="122">
        <v>46</v>
      </c>
      <c r="BJ72" s="122">
        <v>16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7">SUM(B72:CS72)</f>
        <v>6528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60</v>
      </c>
      <c r="M73" s="1">
        <v>120</v>
      </c>
      <c r="N73" s="1">
        <v>149</v>
      </c>
      <c r="O73" s="1">
        <v>149</v>
      </c>
      <c r="P73" s="1">
        <v>149</v>
      </c>
      <c r="Q73" s="1">
        <v>149</v>
      </c>
      <c r="R73" s="1">
        <v>149</v>
      </c>
      <c r="S73" s="1">
        <v>149</v>
      </c>
      <c r="T73" s="1">
        <v>149</v>
      </c>
      <c r="U73" s="1">
        <v>149</v>
      </c>
      <c r="V73" s="1">
        <v>149</v>
      </c>
      <c r="W73" s="1">
        <v>149</v>
      </c>
      <c r="X73" s="1">
        <v>149</v>
      </c>
      <c r="Y73" s="1">
        <v>149</v>
      </c>
      <c r="Z73" s="1">
        <v>149</v>
      </c>
      <c r="AA73" s="1">
        <v>149</v>
      </c>
      <c r="AB73" s="1">
        <v>149</v>
      </c>
      <c r="AC73" s="1">
        <v>149</v>
      </c>
      <c r="AD73" s="1">
        <v>149</v>
      </c>
      <c r="AE73" s="1">
        <v>149</v>
      </c>
      <c r="AF73" s="1">
        <v>149</v>
      </c>
      <c r="AG73" s="1">
        <v>149</v>
      </c>
      <c r="AH73" s="1">
        <v>149</v>
      </c>
      <c r="AI73" s="1">
        <v>149</v>
      </c>
      <c r="AJ73" s="1">
        <v>149</v>
      </c>
      <c r="AK73" s="1">
        <v>149</v>
      </c>
      <c r="AL73" s="1">
        <v>149</v>
      </c>
      <c r="AM73" s="1">
        <v>149</v>
      </c>
      <c r="AN73" s="1">
        <v>149</v>
      </c>
      <c r="AO73" s="1">
        <v>149</v>
      </c>
      <c r="AP73" s="1">
        <v>149</v>
      </c>
      <c r="AQ73" s="1">
        <v>149</v>
      </c>
      <c r="AR73" s="1">
        <v>149</v>
      </c>
      <c r="AS73" s="1">
        <v>149</v>
      </c>
      <c r="AT73" s="1">
        <v>149</v>
      </c>
      <c r="AU73" s="1">
        <v>149</v>
      </c>
      <c r="AV73" s="1">
        <v>149</v>
      </c>
      <c r="AW73" s="1">
        <v>149</v>
      </c>
      <c r="AX73" s="1">
        <v>149</v>
      </c>
      <c r="AY73" s="1">
        <v>149</v>
      </c>
      <c r="AZ73" s="1">
        <v>149</v>
      </c>
      <c r="BA73" s="1">
        <v>149</v>
      </c>
      <c r="BB73" s="1">
        <v>149</v>
      </c>
      <c r="BC73" s="1">
        <v>149</v>
      </c>
      <c r="BD73" s="1">
        <v>149</v>
      </c>
      <c r="BE73" s="1">
        <v>149</v>
      </c>
      <c r="BF73" s="1">
        <v>149</v>
      </c>
      <c r="BG73" s="1">
        <v>89</v>
      </c>
      <c r="BH73" s="1">
        <v>29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7"/>
        <v>7003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7"/>
        <v>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7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30</v>
      </c>
      <c r="H76" s="1">
        <v>60</v>
      </c>
      <c r="I76" s="1">
        <v>90</v>
      </c>
      <c r="J76" s="1">
        <v>115</v>
      </c>
      <c r="K76" s="1">
        <v>115</v>
      </c>
      <c r="L76" s="1">
        <v>115</v>
      </c>
      <c r="M76" s="1">
        <v>115</v>
      </c>
      <c r="N76" s="1">
        <v>115</v>
      </c>
      <c r="O76" s="1">
        <v>115</v>
      </c>
      <c r="P76" s="1">
        <v>115</v>
      </c>
      <c r="Q76" s="1">
        <v>115</v>
      </c>
      <c r="R76" s="1">
        <v>115</v>
      </c>
      <c r="S76" s="1">
        <v>115</v>
      </c>
      <c r="T76" s="1">
        <v>115</v>
      </c>
      <c r="U76" s="1">
        <v>115</v>
      </c>
      <c r="V76" s="1">
        <v>115</v>
      </c>
      <c r="W76" s="1">
        <v>115</v>
      </c>
      <c r="X76" s="1">
        <v>115</v>
      </c>
      <c r="Y76" s="1">
        <v>115</v>
      </c>
      <c r="Z76" s="1">
        <v>115</v>
      </c>
      <c r="AA76" s="1">
        <v>115</v>
      </c>
      <c r="AB76" s="1">
        <v>115</v>
      </c>
      <c r="AC76" s="1">
        <v>115</v>
      </c>
      <c r="AD76" s="1">
        <v>115</v>
      </c>
      <c r="AE76" s="1">
        <v>115</v>
      </c>
      <c r="AF76" s="1">
        <v>115</v>
      </c>
      <c r="AG76" s="1">
        <v>115</v>
      </c>
      <c r="AH76" s="1">
        <v>115</v>
      </c>
      <c r="AI76" s="1">
        <v>115</v>
      </c>
      <c r="AJ76" s="1">
        <v>115</v>
      </c>
      <c r="AK76" s="1">
        <v>115</v>
      </c>
      <c r="AL76" s="1">
        <v>115</v>
      </c>
      <c r="AM76" s="1">
        <v>115</v>
      </c>
      <c r="AN76" s="1">
        <v>115</v>
      </c>
      <c r="AO76" s="1">
        <v>115</v>
      </c>
      <c r="AP76" s="1">
        <v>115</v>
      </c>
      <c r="AQ76" s="1">
        <v>115</v>
      </c>
      <c r="AR76" s="1">
        <v>115</v>
      </c>
      <c r="AS76" s="1">
        <v>115</v>
      </c>
      <c r="AT76" s="1">
        <v>115</v>
      </c>
      <c r="AU76" s="1">
        <v>115</v>
      </c>
      <c r="AV76" s="1">
        <v>115</v>
      </c>
      <c r="AW76" s="1">
        <v>115</v>
      </c>
      <c r="AX76" s="1">
        <v>115</v>
      </c>
      <c r="AY76" s="1">
        <v>115</v>
      </c>
      <c r="AZ76" s="1">
        <v>115</v>
      </c>
      <c r="BA76" s="1">
        <v>115</v>
      </c>
      <c r="BB76" s="1">
        <v>115</v>
      </c>
      <c r="BC76" s="1">
        <v>115</v>
      </c>
      <c r="BD76" s="1">
        <v>115</v>
      </c>
      <c r="BE76" s="1">
        <v>115</v>
      </c>
      <c r="BF76" s="1">
        <v>115</v>
      </c>
      <c r="BG76" s="1">
        <v>115</v>
      </c>
      <c r="BH76" s="1">
        <v>85</v>
      </c>
      <c r="BI76" s="1">
        <v>55</v>
      </c>
      <c r="BJ76" s="1">
        <v>25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7"/>
        <v>6095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7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7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8">SUM(C84:C86)</f>
        <v>0.2</v>
      </c>
      <c r="D83" s="225">
        <f t="shared" si="68"/>
        <v>60.100000000000009</v>
      </c>
      <c r="E83" s="225">
        <f t="shared" si="68"/>
        <v>60.100000000000009</v>
      </c>
      <c r="F83" s="225">
        <f t="shared" si="68"/>
        <v>3.7</v>
      </c>
      <c r="G83" s="225">
        <f t="shared" si="68"/>
        <v>0.2</v>
      </c>
      <c r="H83" s="225">
        <f t="shared" si="68"/>
        <v>0.2</v>
      </c>
      <c r="I83" s="225">
        <f t="shared" si="68"/>
        <v>0.2</v>
      </c>
      <c r="J83" s="225">
        <f t="shared" si="68"/>
        <v>0.2</v>
      </c>
      <c r="K83" s="225">
        <f t="shared" si="68"/>
        <v>0.2</v>
      </c>
      <c r="L83" s="225">
        <f t="shared" si="68"/>
        <v>0.2</v>
      </c>
      <c r="M83" s="225">
        <f t="shared" si="68"/>
        <v>0.2</v>
      </c>
      <c r="N83" s="225">
        <f t="shared" si="68"/>
        <v>0.2</v>
      </c>
      <c r="O83" s="225">
        <f t="shared" si="68"/>
        <v>0.2</v>
      </c>
      <c r="P83" s="225">
        <f t="shared" si="68"/>
        <v>3.7</v>
      </c>
      <c r="Q83" s="225">
        <f t="shared" si="68"/>
        <v>40.75</v>
      </c>
      <c r="R83" s="225">
        <f t="shared" si="68"/>
        <v>53.55</v>
      </c>
      <c r="S83" s="225">
        <f t="shared" si="68"/>
        <v>113.23</v>
      </c>
      <c r="T83" s="225">
        <f t="shared" si="68"/>
        <v>109</v>
      </c>
      <c r="U83" s="225">
        <f t="shared" si="68"/>
        <v>125.10000000000001</v>
      </c>
      <c r="V83" s="225">
        <f t="shared" si="68"/>
        <v>125.10000000000001</v>
      </c>
      <c r="W83" s="225">
        <f t="shared" si="68"/>
        <v>20.7</v>
      </c>
      <c r="X83" s="225">
        <f t="shared" si="68"/>
        <v>0.2</v>
      </c>
      <c r="Y83" s="225">
        <f t="shared" si="68"/>
        <v>0.2</v>
      </c>
      <c r="Z83" s="225">
        <f t="shared" si="68"/>
        <v>204.29999999999998</v>
      </c>
      <c r="AA83" s="225">
        <f t="shared" si="68"/>
        <v>204.6</v>
      </c>
      <c r="AB83" s="225">
        <f t="shared" si="68"/>
        <v>204.7</v>
      </c>
      <c r="AC83" s="225">
        <f t="shared" si="68"/>
        <v>201.79999999999998</v>
      </c>
      <c r="AD83" s="225">
        <f t="shared" si="68"/>
        <v>205.1</v>
      </c>
      <c r="AE83" s="225">
        <f t="shared" si="68"/>
        <v>208.6</v>
      </c>
      <c r="AF83" s="225">
        <f t="shared" si="68"/>
        <v>208.89999999999998</v>
      </c>
      <c r="AG83" s="225">
        <f t="shared" si="68"/>
        <v>209.29999999999998</v>
      </c>
      <c r="AH83" s="225">
        <f t="shared" si="68"/>
        <v>208.89999999999998</v>
      </c>
      <c r="AI83" s="225">
        <f t="shared" si="68"/>
        <v>209.49999999999997</v>
      </c>
      <c r="AJ83" s="225">
        <f t="shared" si="68"/>
        <v>208.99999999999997</v>
      </c>
      <c r="AK83" s="225">
        <f t="shared" si="68"/>
        <v>209.2</v>
      </c>
      <c r="AL83" s="225">
        <f t="shared" si="68"/>
        <v>208.29999999999998</v>
      </c>
      <c r="AM83" s="225">
        <f t="shared" si="68"/>
        <v>208.2</v>
      </c>
      <c r="AN83" s="225">
        <f t="shared" si="68"/>
        <v>207.99999999999997</v>
      </c>
      <c r="AO83" s="225">
        <f t="shared" si="68"/>
        <v>207.6</v>
      </c>
      <c r="AP83" s="225">
        <f t="shared" si="68"/>
        <v>200.99999999999997</v>
      </c>
      <c r="AQ83" s="225">
        <f t="shared" si="68"/>
        <v>200.69999999999996</v>
      </c>
      <c r="AR83" s="225">
        <f t="shared" si="68"/>
        <v>200.2</v>
      </c>
      <c r="AS83" s="225">
        <f t="shared" si="68"/>
        <v>200</v>
      </c>
      <c r="AT83" s="225">
        <f t="shared" si="68"/>
        <v>192.39999999999998</v>
      </c>
      <c r="AU83" s="225">
        <f t="shared" si="68"/>
        <v>192.2</v>
      </c>
      <c r="AV83" s="225">
        <f t="shared" si="68"/>
        <v>175.7</v>
      </c>
      <c r="AW83" s="225">
        <f t="shared" si="68"/>
        <v>164.26999999999998</v>
      </c>
      <c r="AX83" s="225">
        <f t="shared" si="68"/>
        <v>176.6</v>
      </c>
      <c r="AY83" s="225">
        <f t="shared" si="68"/>
        <v>164.51</v>
      </c>
      <c r="AZ83" s="225">
        <f t="shared" si="68"/>
        <v>152.41</v>
      </c>
      <c r="BA83" s="225">
        <f t="shared" si="68"/>
        <v>173.7</v>
      </c>
      <c r="BB83" s="225">
        <f t="shared" si="68"/>
        <v>181.79999999999998</v>
      </c>
      <c r="BC83" s="225">
        <f t="shared" si="68"/>
        <v>181.5</v>
      </c>
      <c r="BD83" s="225">
        <f t="shared" si="68"/>
        <v>181.6</v>
      </c>
      <c r="BE83" s="225">
        <f t="shared" si="68"/>
        <v>181.2</v>
      </c>
      <c r="BF83" s="225">
        <f t="shared" si="68"/>
        <v>90.08</v>
      </c>
      <c r="BG83" s="225">
        <f t="shared" si="68"/>
        <v>17.3</v>
      </c>
      <c r="BH83" s="225">
        <f t="shared" si="68"/>
        <v>10.1</v>
      </c>
      <c r="BI83" s="225">
        <f t="shared" si="68"/>
        <v>10.1</v>
      </c>
      <c r="BJ83" s="225">
        <f t="shared" si="68"/>
        <v>45.5</v>
      </c>
      <c r="BK83" s="225">
        <f t="shared" si="68"/>
        <v>62.5</v>
      </c>
      <c r="BL83" s="225">
        <f t="shared" si="68"/>
        <v>6.3</v>
      </c>
      <c r="BM83" s="225">
        <f t="shared" si="68"/>
        <v>6.3</v>
      </c>
      <c r="BN83" s="225">
        <f t="shared" si="68"/>
        <v>6.3</v>
      </c>
      <c r="BO83" s="225">
        <f t="shared" ref="BO83:CS83" si="69">SUM(BO84:BO86)</f>
        <v>6.3</v>
      </c>
      <c r="BP83" s="225">
        <f t="shared" si="69"/>
        <v>6.3</v>
      </c>
      <c r="BQ83" s="225">
        <f t="shared" si="69"/>
        <v>6.3</v>
      </c>
      <c r="BR83" s="225">
        <f t="shared" si="69"/>
        <v>9.8000000000000007</v>
      </c>
      <c r="BS83" s="225">
        <f t="shared" si="69"/>
        <v>6.3</v>
      </c>
      <c r="BT83" s="225">
        <f t="shared" si="69"/>
        <v>13.8</v>
      </c>
      <c r="BU83" s="225">
        <f t="shared" si="69"/>
        <v>42.09</v>
      </c>
      <c r="BV83" s="225">
        <f t="shared" si="69"/>
        <v>158.6</v>
      </c>
      <c r="BW83" s="225">
        <f t="shared" si="69"/>
        <v>134.78000000000003</v>
      </c>
      <c r="BX83" s="225">
        <f t="shared" si="69"/>
        <v>4</v>
      </c>
      <c r="BY83" s="225">
        <f t="shared" si="69"/>
        <v>0.2</v>
      </c>
      <c r="BZ83" s="225">
        <f t="shared" si="69"/>
        <v>3.7</v>
      </c>
      <c r="CA83" s="225">
        <f t="shared" si="69"/>
        <v>0.2</v>
      </c>
      <c r="CB83" s="225">
        <f t="shared" si="69"/>
        <v>0.2</v>
      </c>
      <c r="CC83" s="225">
        <f t="shared" si="69"/>
        <v>0.2</v>
      </c>
      <c r="CD83" s="225">
        <f t="shared" si="69"/>
        <v>22.4</v>
      </c>
      <c r="CE83" s="225">
        <f t="shared" si="69"/>
        <v>103.50000000000001</v>
      </c>
      <c r="CF83" s="225">
        <f t="shared" si="69"/>
        <v>103.50000000000001</v>
      </c>
      <c r="CG83" s="225">
        <f t="shared" si="69"/>
        <v>103.50000000000001</v>
      </c>
      <c r="CH83" s="225">
        <f t="shared" si="69"/>
        <v>0.2</v>
      </c>
      <c r="CI83" s="225">
        <f t="shared" si="69"/>
        <v>0.2</v>
      </c>
      <c r="CJ83" s="225">
        <f t="shared" si="69"/>
        <v>3.7</v>
      </c>
      <c r="CK83" s="225">
        <f t="shared" si="69"/>
        <v>57.400000000000006</v>
      </c>
      <c r="CL83" s="225">
        <f t="shared" si="69"/>
        <v>0.2</v>
      </c>
      <c r="CM83" s="225">
        <f t="shared" si="69"/>
        <v>0.2</v>
      </c>
      <c r="CN83" s="225">
        <f t="shared" si="69"/>
        <v>0.2</v>
      </c>
      <c r="CO83" s="225">
        <f t="shared" si="69"/>
        <v>0.2</v>
      </c>
      <c r="CP83" s="225">
        <f t="shared" si="69"/>
        <v>0.2</v>
      </c>
      <c r="CQ83" s="225">
        <f t="shared" si="69"/>
        <v>0.2</v>
      </c>
      <c r="CR83" s="225">
        <f t="shared" si="69"/>
        <v>0.2</v>
      </c>
      <c r="CS83" s="226">
        <f t="shared" si="69"/>
        <v>0.2</v>
      </c>
      <c r="CT83" s="222">
        <f>SUM(B83:CS83)</f>
        <v>7996.6699999999983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146.39999999999998</v>
      </c>
      <c r="AA84" s="1">
        <v>146.69999999999999</v>
      </c>
      <c r="AB84" s="1">
        <v>146.79999999999998</v>
      </c>
      <c r="AC84" s="1">
        <v>143.89999999999998</v>
      </c>
      <c r="AD84" s="1">
        <v>147.19999999999999</v>
      </c>
      <c r="AE84" s="1">
        <v>150.69999999999999</v>
      </c>
      <c r="AF84" s="1">
        <v>150.99999999999997</v>
      </c>
      <c r="AG84" s="1">
        <v>151.39999999999998</v>
      </c>
      <c r="AH84" s="1">
        <v>150.99999999999997</v>
      </c>
      <c r="AI84" s="1">
        <v>151.59999999999997</v>
      </c>
      <c r="AJ84" s="1">
        <v>151.09999999999997</v>
      </c>
      <c r="AK84" s="1">
        <v>151.29999999999998</v>
      </c>
      <c r="AL84" s="1">
        <v>150.39999999999998</v>
      </c>
      <c r="AM84" s="1">
        <v>150.29999999999998</v>
      </c>
      <c r="AN84" s="1">
        <v>150.09999999999997</v>
      </c>
      <c r="AO84" s="1">
        <v>149.69999999999999</v>
      </c>
      <c r="AP84" s="1">
        <v>129.29999999999998</v>
      </c>
      <c r="AQ84" s="1">
        <v>128.99999999999997</v>
      </c>
      <c r="AR84" s="1">
        <v>121.99999999999999</v>
      </c>
      <c r="AS84" s="1">
        <v>121.8</v>
      </c>
      <c r="AT84" s="1">
        <v>114.19999999999999</v>
      </c>
      <c r="AU84" s="1">
        <v>113.99999999999999</v>
      </c>
      <c r="AV84" s="1">
        <v>73.100000000000009</v>
      </c>
      <c r="AW84" s="1">
        <v>61.67</v>
      </c>
      <c r="AX84" s="1">
        <v>74</v>
      </c>
      <c r="AY84" s="1">
        <v>61.91</v>
      </c>
      <c r="AZ84" s="1">
        <v>67.81</v>
      </c>
      <c r="BA84" s="1">
        <v>113.5</v>
      </c>
      <c r="BB84" s="1">
        <v>121.6</v>
      </c>
      <c r="BC84" s="1">
        <v>121.3</v>
      </c>
      <c r="BD84" s="1">
        <v>121.39999999999999</v>
      </c>
      <c r="BE84" s="1">
        <v>120.99999999999999</v>
      </c>
      <c r="BF84" s="1">
        <v>43.34</v>
      </c>
      <c r="BG84" s="1">
        <v>13.8</v>
      </c>
      <c r="BH84" s="1">
        <v>10.1</v>
      </c>
      <c r="BI84" s="1">
        <v>10.1</v>
      </c>
      <c r="BJ84" s="1">
        <v>6.3</v>
      </c>
      <c r="BK84" s="1">
        <v>6.3</v>
      </c>
      <c r="BL84" s="1">
        <v>6.3</v>
      </c>
      <c r="BM84" s="1">
        <v>6.3</v>
      </c>
      <c r="BN84" s="1">
        <v>6.3</v>
      </c>
      <c r="BO84" s="1">
        <v>6.3</v>
      </c>
      <c r="BP84" s="1">
        <v>6.3</v>
      </c>
      <c r="BQ84" s="1">
        <v>6.3</v>
      </c>
      <c r="BR84" s="1">
        <v>6.3</v>
      </c>
      <c r="BS84" s="1">
        <v>6.3</v>
      </c>
      <c r="BT84" s="1">
        <v>13.8</v>
      </c>
      <c r="BU84" s="1">
        <v>32.5</v>
      </c>
      <c r="BV84" s="1">
        <v>135.69999999999999</v>
      </c>
      <c r="BW84" s="1">
        <v>59.080000000000013</v>
      </c>
      <c r="BX84" s="1">
        <v>4</v>
      </c>
      <c r="BY84" s="1">
        <v>0.2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4451.6099999999988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59.900000000000006</v>
      </c>
      <c r="E85" s="1">
        <v>59.900000000000006</v>
      </c>
      <c r="F85" s="1">
        <v>3.5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3.5</v>
      </c>
      <c r="Q85" s="1">
        <v>40.549999999999997</v>
      </c>
      <c r="R85" s="1">
        <v>53.349999999999994</v>
      </c>
      <c r="S85" s="1">
        <v>113.03</v>
      </c>
      <c r="T85" s="1">
        <v>108.8</v>
      </c>
      <c r="U85" s="1">
        <v>124.9</v>
      </c>
      <c r="V85" s="1">
        <v>124.9</v>
      </c>
      <c r="W85" s="1">
        <v>20.5</v>
      </c>
      <c r="X85" s="1">
        <v>0</v>
      </c>
      <c r="Y85" s="1">
        <v>0</v>
      </c>
      <c r="Z85" s="1">
        <v>51.9</v>
      </c>
      <c r="AA85" s="1">
        <v>51.9</v>
      </c>
      <c r="AB85" s="1">
        <v>51.9</v>
      </c>
      <c r="AC85" s="1">
        <v>51.9</v>
      </c>
      <c r="AD85" s="1">
        <v>51.9</v>
      </c>
      <c r="AE85" s="1">
        <v>51.9</v>
      </c>
      <c r="AF85" s="1">
        <v>51.9</v>
      </c>
      <c r="AG85" s="1">
        <v>51.9</v>
      </c>
      <c r="AH85" s="1">
        <v>51.9</v>
      </c>
      <c r="AI85" s="1">
        <v>51.9</v>
      </c>
      <c r="AJ85" s="1">
        <v>51.9</v>
      </c>
      <c r="AK85" s="1">
        <v>51.9</v>
      </c>
      <c r="AL85" s="1">
        <v>51.9</v>
      </c>
      <c r="AM85" s="1">
        <v>51.9</v>
      </c>
      <c r="AN85" s="1">
        <v>51.9</v>
      </c>
      <c r="AO85" s="1">
        <v>51.9</v>
      </c>
      <c r="AP85" s="1">
        <v>71.699999999999989</v>
      </c>
      <c r="AQ85" s="1">
        <v>71.699999999999989</v>
      </c>
      <c r="AR85" s="1">
        <v>78.199999999999989</v>
      </c>
      <c r="AS85" s="1">
        <v>78.199999999999989</v>
      </c>
      <c r="AT85" s="1">
        <v>78.199999999999989</v>
      </c>
      <c r="AU85" s="1">
        <v>78.199999999999989</v>
      </c>
      <c r="AV85" s="1">
        <v>102.6</v>
      </c>
      <c r="AW85" s="1">
        <v>102.6</v>
      </c>
      <c r="AX85" s="1">
        <v>102.6</v>
      </c>
      <c r="AY85" s="1">
        <v>102.6</v>
      </c>
      <c r="AZ85" s="1">
        <v>84.6</v>
      </c>
      <c r="BA85" s="1">
        <v>60.199999999999996</v>
      </c>
      <c r="BB85" s="1">
        <v>60.199999999999996</v>
      </c>
      <c r="BC85" s="1">
        <v>60.199999999999996</v>
      </c>
      <c r="BD85" s="1">
        <v>60.199999999999996</v>
      </c>
      <c r="BE85" s="1">
        <v>60.199999999999996</v>
      </c>
      <c r="BF85" s="1">
        <v>46.739999999999995</v>
      </c>
      <c r="BG85" s="1">
        <v>3.5</v>
      </c>
      <c r="BH85" s="1">
        <v>0</v>
      </c>
      <c r="BI85" s="1">
        <v>0</v>
      </c>
      <c r="BJ85" s="1">
        <v>39.200000000000003</v>
      </c>
      <c r="BK85" s="1">
        <v>56.2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3.5</v>
      </c>
      <c r="BS85" s="1">
        <v>0</v>
      </c>
      <c r="BT85" s="1">
        <v>0</v>
      </c>
      <c r="BU85" s="1">
        <v>9.59</v>
      </c>
      <c r="BV85" s="1">
        <v>16.899999999999999</v>
      </c>
      <c r="BW85" s="1">
        <v>75.7</v>
      </c>
      <c r="BX85" s="1">
        <v>0</v>
      </c>
      <c r="BY85" s="1">
        <v>0</v>
      </c>
      <c r="BZ85" s="1">
        <v>3.5</v>
      </c>
      <c r="CA85" s="1">
        <v>0</v>
      </c>
      <c r="CB85" s="1">
        <v>0</v>
      </c>
      <c r="CC85" s="1">
        <v>0</v>
      </c>
      <c r="CD85" s="1">
        <v>22.2</v>
      </c>
      <c r="CE85" s="1">
        <v>103.30000000000001</v>
      </c>
      <c r="CF85" s="1">
        <v>103.30000000000001</v>
      </c>
      <c r="CG85" s="1">
        <v>103.30000000000001</v>
      </c>
      <c r="CH85" s="1">
        <v>0</v>
      </c>
      <c r="CI85" s="1">
        <v>0</v>
      </c>
      <c r="CJ85" s="1">
        <v>3.5</v>
      </c>
      <c r="CK85" s="1">
        <v>57.2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70">SUM(B85:CS85)</f>
        <v>3443.0599999999995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</v>
      </c>
      <c r="AA86" s="1">
        <v>6</v>
      </c>
      <c r="AB86" s="1">
        <v>6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6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70"/>
        <v>102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4.5699999999999998E-2</v>
      </c>
      <c r="Y87" s="128">
        <f>SUM(Y88:Y88)</f>
        <v>1.4420225600000003</v>
      </c>
      <c r="Z87" s="128">
        <f>SUM(Z88:Z88)</f>
        <v>6.2839083200000001</v>
      </c>
      <c r="AA87" s="128">
        <f>SUM(AA88:AA88)</f>
        <v>13.879369999999998</v>
      </c>
      <c r="AB87" s="128">
        <f>SUM(AB88:AB88)</f>
        <v>24.326874799999999</v>
      </c>
      <c r="AC87" s="128">
        <f>SUM(AC88:AC88)</f>
        <v>35.771372299999996</v>
      </c>
      <c r="AD87" s="128">
        <f>SUM(AD88:AD88)</f>
        <v>50.078845100000002</v>
      </c>
      <c r="AE87" s="128">
        <f>SUM(AE88:AE88)</f>
        <v>66.853602999999993</v>
      </c>
      <c r="AF87" s="128">
        <f>SUM(AF88:AF88)</f>
        <v>84.848332999999997</v>
      </c>
      <c r="AG87" s="128">
        <f>SUM(AG88:AG88)</f>
        <v>101.74492099999999</v>
      </c>
      <c r="AH87" s="128">
        <f>SUM(AH88:AH88)</f>
        <v>111.55631499999998</v>
      </c>
      <c r="AI87" s="128">
        <f>SUM(AI88:AI88)</f>
        <v>117.29520699999999</v>
      </c>
      <c r="AJ87" s="128">
        <f>SUM(AJ88:AJ88)</f>
        <v>131.30733800000002</v>
      </c>
      <c r="AK87" s="128">
        <f>SUM(AK88:AK88)</f>
        <v>154.06461300000001</v>
      </c>
      <c r="AL87" s="128">
        <f>SUM(AL88:AL88)</f>
        <v>164.729162</v>
      </c>
      <c r="AM87" s="128">
        <f>SUM(AM88:AM88)</f>
        <v>177.91495700000002</v>
      </c>
      <c r="AN87" s="128">
        <f>SUM(AN88:AN88)</f>
        <v>187.364452</v>
      </c>
      <c r="AO87" s="128">
        <f>SUM(AO88:AO88)</f>
        <v>196.85692899999998</v>
      </c>
      <c r="AP87" s="128">
        <f>SUM(AP88:AP88)</f>
        <v>202.07084500000002</v>
      </c>
      <c r="AQ87" s="128">
        <f>SUM(AQ88:AQ88)</f>
        <v>209.60699400000001</v>
      </c>
      <c r="AR87" s="128">
        <f>SUM(AR88:AR88)</f>
        <v>216.39286900000002</v>
      </c>
      <c r="AS87" s="128">
        <f>SUM(AS88:AS88)</f>
        <v>220.77451200000002</v>
      </c>
      <c r="AT87" s="128">
        <f>SUM(AT88:AT88)</f>
        <v>225.54324099999999</v>
      </c>
      <c r="AU87" s="128">
        <f>SUM(AU88:AU88)</f>
        <v>227.99480600000001</v>
      </c>
      <c r="AV87" s="128">
        <f>SUM(AV88:AV88)</f>
        <v>242.10910799999999</v>
      </c>
      <c r="AW87" s="128">
        <f>SUM(AW88:AW88)</f>
        <v>242.91815800000003</v>
      </c>
      <c r="AX87" s="128">
        <f>SUM(AX88:AX88)</f>
        <v>242.295388</v>
      </c>
      <c r="AY87" s="128">
        <f>SUM(AY88:AY88)</f>
        <v>242.83589499999999</v>
      </c>
      <c r="AZ87" s="128">
        <f>SUM(AZ88:AZ88)</f>
        <v>239.93775300000004</v>
      </c>
      <c r="BA87" s="128">
        <f>SUM(BA88:BA88)</f>
        <v>236.75265899999999</v>
      </c>
      <c r="BB87" s="128">
        <f>SUM(BB88:BB88)</f>
        <v>232.41199400000002</v>
      </c>
      <c r="BC87" s="128">
        <f>SUM(BC88:BC88)</f>
        <v>228.00298099999998</v>
      </c>
      <c r="BD87" s="128">
        <f>SUM(BD88:BD88)</f>
        <v>222.401409</v>
      </c>
      <c r="BE87" s="128">
        <f>SUM(BE88:BE88)</f>
        <v>213.33770600000003</v>
      </c>
      <c r="BF87" s="128">
        <f>SUM(BF88:BF88)</f>
        <v>206.67935199999999</v>
      </c>
      <c r="BG87" s="128">
        <f>SUM(BG88:BG88)</f>
        <v>199.178922</v>
      </c>
      <c r="BH87" s="128">
        <f>SUM(BH88:BH88)</f>
        <v>186.468647</v>
      </c>
      <c r="BI87" s="128">
        <f>SUM(BI88:BI88)</f>
        <v>175.51216600000001</v>
      </c>
      <c r="BJ87" s="128">
        <f>SUM(BJ88:BJ88)</f>
        <v>170.754143</v>
      </c>
      <c r="BK87" s="128">
        <f>SUM(BK88:BK88)</f>
        <v>152.64294999999998</v>
      </c>
      <c r="BL87" s="128">
        <f>SUM(BL88:BL88)</f>
        <v>146.33264700000001</v>
      </c>
      <c r="BM87" s="128">
        <f>SUM(BM88:BM88)</f>
        <v>135.61983700000002</v>
      </c>
      <c r="BN87" s="128">
        <f>SUM(BN88:BN88)</f>
        <v>121.896576</v>
      </c>
      <c r="BO87" s="128">
        <f>SUM(BO88:BO88)</f>
        <v>106.29506600000002</v>
      </c>
      <c r="BP87" s="128">
        <f>SUM(BP88:BP88)</f>
        <v>91.397256999999996</v>
      </c>
      <c r="BQ87" s="128">
        <f>SUM(BQ88:BQ88)</f>
        <v>74.545854999999989</v>
      </c>
      <c r="BR87" s="128">
        <f>SUM(BR88:BR88)</f>
        <v>57.220141099999992</v>
      </c>
      <c r="BS87" s="128">
        <f>SUM(BS88:BS88)</f>
        <v>41.6376457</v>
      </c>
      <c r="BT87" s="128">
        <f>SUM(BT88:BT88)</f>
        <v>28.430399600000001</v>
      </c>
      <c r="BU87" s="128">
        <f>SUM(BU88:BU88)</f>
        <v>17.294360499999996</v>
      </c>
      <c r="BV87" s="128">
        <f>SUM(BV88:BV88)</f>
        <v>9.476716500000002</v>
      </c>
      <c r="BW87" s="128">
        <f>SUM(BW88:BW88)</f>
        <v>3.3044604800000004</v>
      </c>
      <c r="BX87" s="128">
        <f>SUM(BX88:BX88)</f>
        <v>0.56096999999999997</v>
      </c>
      <c r="BY87" s="128">
        <f>SUM(BY88:BY88)</f>
        <v>8.727E-2</v>
      </c>
      <c r="BZ87" s="128">
        <f>SUM(BZ88:BZ88)</f>
        <v>4.0000000000000001E-3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6.0000000000000001E-3</v>
      </c>
      <c r="CG87" s="128">
        <f>SUM(CG88:CG88)</f>
        <v>3.0000000000000001E-3</v>
      </c>
      <c r="CH87" s="128">
        <f>SUM(CH88:CH88)</f>
        <v>6.0000000000000001E-3</v>
      </c>
      <c r="CI87" s="128">
        <f>SUM(CI88:CI88)</f>
        <v>3.0000000000000001E-3</v>
      </c>
      <c r="CJ87" s="128">
        <f>SUM(CJ88:CJ88)</f>
        <v>3.0000000000000001E-3</v>
      </c>
      <c r="CK87" s="128">
        <f>SUM(CK88:CK88)</f>
        <v>0</v>
      </c>
      <c r="CL87" s="128">
        <f>SUM(CL88:CL88)</f>
        <v>3.0000000000000001E-3</v>
      </c>
      <c r="CM87" s="128">
        <f>SUM(CM88:CM88)</f>
        <v>0</v>
      </c>
      <c r="CN87" s="128">
        <f>SUM(CN88:CN88)</f>
        <v>3.0000000000000001E-3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7197.1166229599994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4.5699999999999998E-2</v>
      </c>
      <c r="Y88" s="217">
        <v>1.4420225600000003</v>
      </c>
      <c r="Z88" s="217">
        <v>6.2839083200000001</v>
      </c>
      <c r="AA88" s="217">
        <v>13.879369999999998</v>
      </c>
      <c r="AB88" s="217">
        <v>24.326874799999999</v>
      </c>
      <c r="AC88" s="217">
        <v>35.771372299999996</v>
      </c>
      <c r="AD88" s="217">
        <v>50.078845100000002</v>
      </c>
      <c r="AE88" s="217">
        <v>66.853602999999993</v>
      </c>
      <c r="AF88" s="217">
        <v>84.848332999999997</v>
      </c>
      <c r="AG88" s="217">
        <v>101.74492099999999</v>
      </c>
      <c r="AH88" s="217">
        <v>111.55631499999998</v>
      </c>
      <c r="AI88" s="217">
        <v>117.29520699999999</v>
      </c>
      <c r="AJ88" s="217">
        <v>131.30733800000002</v>
      </c>
      <c r="AK88" s="217">
        <v>154.06461300000001</v>
      </c>
      <c r="AL88" s="217">
        <v>164.729162</v>
      </c>
      <c r="AM88" s="217">
        <v>177.91495700000002</v>
      </c>
      <c r="AN88" s="217">
        <v>187.364452</v>
      </c>
      <c r="AO88" s="217">
        <v>196.85692899999998</v>
      </c>
      <c r="AP88" s="217">
        <v>202.07084500000002</v>
      </c>
      <c r="AQ88" s="217">
        <v>209.60699400000001</v>
      </c>
      <c r="AR88" s="217">
        <v>216.39286900000002</v>
      </c>
      <c r="AS88" s="217">
        <v>220.77451200000002</v>
      </c>
      <c r="AT88" s="217">
        <v>225.54324099999999</v>
      </c>
      <c r="AU88" s="217">
        <v>227.99480600000001</v>
      </c>
      <c r="AV88" s="217">
        <v>242.10910799999999</v>
      </c>
      <c r="AW88" s="217">
        <v>242.91815800000003</v>
      </c>
      <c r="AX88" s="217">
        <v>242.295388</v>
      </c>
      <c r="AY88" s="217">
        <v>242.83589499999999</v>
      </c>
      <c r="AZ88" s="217">
        <v>239.93775300000004</v>
      </c>
      <c r="BA88" s="217">
        <v>236.75265899999999</v>
      </c>
      <c r="BB88" s="217">
        <v>232.41199400000002</v>
      </c>
      <c r="BC88" s="217">
        <v>228.00298099999998</v>
      </c>
      <c r="BD88" s="217">
        <v>222.401409</v>
      </c>
      <c r="BE88" s="217">
        <v>213.33770600000003</v>
      </c>
      <c r="BF88" s="217">
        <v>206.67935199999999</v>
      </c>
      <c r="BG88" s="217">
        <v>199.178922</v>
      </c>
      <c r="BH88" s="217">
        <v>186.468647</v>
      </c>
      <c r="BI88" s="217">
        <v>175.51216600000001</v>
      </c>
      <c r="BJ88" s="217">
        <v>170.754143</v>
      </c>
      <c r="BK88" s="217">
        <v>152.64294999999998</v>
      </c>
      <c r="BL88" s="217">
        <v>146.33264700000001</v>
      </c>
      <c r="BM88" s="217">
        <v>135.61983700000002</v>
      </c>
      <c r="BN88" s="217">
        <v>121.896576</v>
      </c>
      <c r="BO88" s="217">
        <v>106.29506600000002</v>
      </c>
      <c r="BP88" s="217">
        <v>91.397256999999996</v>
      </c>
      <c r="BQ88" s="217">
        <v>74.545854999999989</v>
      </c>
      <c r="BR88" s="217">
        <v>57.220141099999992</v>
      </c>
      <c r="BS88" s="217">
        <v>41.6376457</v>
      </c>
      <c r="BT88" s="217">
        <v>28.430399600000001</v>
      </c>
      <c r="BU88" s="217">
        <v>17.294360499999996</v>
      </c>
      <c r="BV88" s="217">
        <v>9.476716500000002</v>
      </c>
      <c r="BW88" s="217">
        <v>3.3044604800000004</v>
      </c>
      <c r="BX88" s="217">
        <v>0.56096999999999997</v>
      </c>
      <c r="BY88" s="217">
        <v>8.727E-2</v>
      </c>
      <c r="BZ88" s="217">
        <v>4.0000000000000001E-3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6.0000000000000001E-3</v>
      </c>
      <c r="CG88" s="217">
        <v>3.0000000000000001E-3</v>
      </c>
      <c r="CH88" s="217">
        <v>6.0000000000000001E-3</v>
      </c>
      <c r="CI88" s="217">
        <v>3.0000000000000001E-3</v>
      </c>
      <c r="CJ88" s="217">
        <v>3.0000000000000001E-3</v>
      </c>
      <c r="CK88" s="217">
        <v>0</v>
      </c>
      <c r="CL88" s="217">
        <v>3.0000000000000001E-3</v>
      </c>
      <c r="CM88" s="217">
        <v>0</v>
      </c>
      <c r="CN88" s="217">
        <v>3.0000000000000001E-3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71">SUM(B88:CS88)</f>
        <v>7197.1166229599994</v>
      </c>
      <c r="CU88" s="281"/>
    </row>
    <row r="89" spans="1:102">
      <c r="A89" s="220" t="s">
        <v>41</v>
      </c>
      <c r="B89" s="230">
        <f t="shared" ref="B89:AG89" si="72">SUM(B83,B87)</f>
        <v>0.2</v>
      </c>
      <c r="C89" s="129">
        <f t="shared" si="72"/>
        <v>0.2</v>
      </c>
      <c r="D89" s="129">
        <f t="shared" si="72"/>
        <v>60.100000000000009</v>
      </c>
      <c r="E89" s="129">
        <f t="shared" si="72"/>
        <v>60.100000000000009</v>
      </c>
      <c r="F89" s="129">
        <f t="shared" si="72"/>
        <v>3.7</v>
      </c>
      <c r="G89" s="129">
        <f t="shared" si="72"/>
        <v>0.2</v>
      </c>
      <c r="H89" s="129">
        <f t="shared" si="72"/>
        <v>0.2</v>
      </c>
      <c r="I89" s="129">
        <f t="shared" si="72"/>
        <v>0.2</v>
      </c>
      <c r="J89" s="129">
        <f t="shared" si="72"/>
        <v>0.2</v>
      </c>
      <c r="K89" s="129">
        <f t="shared" si="72"/>
        <v>0.2</v>
      </c>
      <c r="L89" s="129">
        <f t="shared" si="72"/>
        <v>0.2</v>
      </c>
      <c r="M89" s="129">
        <f t="shared" si="72"/>
        <v>0.2</v>
      </c>
      <c r="N89" s="129">
        <f t="shared" si="72"/>
        <v>0.2</v>
      </c>
      <c r="O89" s="129">
        <f t="shared" si="72"/>
        <v>0.2</v>
      </c>
      <c r="P89" s="129">
        <f t="shared" si="72"/>
        <v>3.7</v>
      </c>
      <c r="Q89" s="129">
        <f t="shared" si="72"/>
        <v>40.75</v>
      </c>
      <c r="R89" s="129">
        <f t="shared" si="72"/>
        <v>53.55</v>
      </c>
      <c r="S89" s="129">
        <f t="shared" si="72"/>
        <v>113.23</v>
      </c>
      <c r="T89" s="129">
        <f t="shared" si="72"/>
        <v>109</v>
      </c>
      <c r="U89" s="129">
        <f t="shared" si="72"/>
        <v>125.10000000000001</v>
      </c>
      <c r="V89" s="129">
        <f t="shared" si="72"/>
        <v>125.10000000000001</v>
      </c>
      <c r="W89" s="129">
        <f t="shared" si="72"/>
        <v>20.7</v>
      </c>
      <c r="X89" s="129">
        <f t="shared" si="72"/>
        <v>0.2457</v>
      </c>
      <c r="Y89" s="129">
        <f t="shared" si="72"/>
        <v>1.6420225600000002</v>
      </c>
      <c r="Z89" s="129">
        <f t="shared" si="72"/>
        <v>210.58390831999998</v>
      </c>
      <c r="AA89" s="129">
        <f t="shared" si="72"/>
        <v>218.47936999999999</v>
      </c>
      <c r="AB89" s="129">
        <f t="shared" si="72"/>
        <v>229.02687479999997</v>
      </c>
      <c r="AC89" s="129">
        <f t="shared" si="72"/>
        <v>237.57137229999998</v>
      </c>
      <c r="AD89" s="129">
        <f t="shared" si="72"/>
        <v>255.17884509999999</v>
      </c>
      <c r="AE89" s="129">
        <f t="shared" si="72"/>
        <v>275.45360299999999</v>
      </c>
      <c r="AF89" s="129">
        <f t="shared" si="72"/>
        <v>293.748333</v>
      </c>
      <c r="AG89" s="129">
        <f t="shared" si="72"/>
        <v>311.04492099999999</v>
      </c>
      <c r="AH89" s="129">
        <f t="shared" ref="AH89:BM89" si="73">SUM(AH83,AH87)</f>
        <v>320.45631499999996</v>
      </c>
      <c r="AI89" s="129">
        <f t="shared" si="73"/>
        <v>326.79520699999995</v>
      </c>
      <c r="AJ89" s="129">
        <f t="shared" si="73"/>
        <v>340.30733799999996</v>
      </c>
      <c r="AK89" s="129">
        <f t="shared" si="73"/>
        <v>363.264613</v>
      </c>
      <c r="AL89" s="129">
        <f t="shared" si="73"/>
        <v>373.02916199999999</v>
      </c>
      <c r="AM89" s="129">
        <f t="shared" si="73"/>
        <v>386.114957</v>
      </c>
      <c r="AN89" s="129">
        <f t="shared" si="73"/>
        <v>395.36445199999997</v>
      </c>
      <c r="AO89" s="129">
        <f t="shared" si="73"/>
        <v>404.45692899999995</v>
      </c>
      <c r="AP89" s="129">
        <f t="shared" si="73"/>
        <v>403.07084499999996</v>
      </c>
      <c r="AQ89" s="129">
        <f t="shared" si="73"/>
        <v>410.30699399999997</v>
      </c>
      <c r="AR89" s="129">
        <f t="shared" si="73"/>
        <v>416.59286900000001</v>
      </c>
      <c r="AS89" s="129">
        <f t="shared" si="73"/>
        <v>420.77451200000002</v>
      </c>
      <c r="AT89" s="129">
        <f t="shared" si="73"/>
        <v>417.94324099999994</v>
      </c>
      <c r="AU89" s="129">
        <f t="shared" si="73"/>
        <v>420.19480599999997</v>
      </c>
      <c r="AV89" s="129">
        <f t="shared" si="73"/>
        <v>417.80910799999998</v>
      </c>
      <c r="AW89" s="129">
        <f t="shared" si="73"/>
        <v>407.18815800000004</v>
      </c>
      <c r="AX89" s="129">
        <f t="shared" si="73"/>
        <v>418.89538800000003</v>
      </c>
      <c r="AY89" s="129">
        <f t="shared" si="73"/>
        <v>407.34589499999998</v>
      </c>
      <c r="AZ89" s="129">
        <f t="shared" si="73"/>
        <v>392.34775300000001</v>
      </c>
      <c r="BA89" s="129">
        <f t="shared" si="73"/>
        <v>410.45265899999998</v>
      </c>
      <c r="BB89" s="129">
        <f t="shared" si="73"/>
        <v>414.211994</v>
      </c>
      <c r="BC89" s="129">
        <f t="shared" si="73"/>
        <v>409.50298099999998</v>
      </c>
      <c r="BD89" s="129">
        <f t="shared" si="73"/>
        <v>404.00140899999997</v>
      </c>
      <c r="BE89" s="129">
        <f t="shared" si="73"/>
        <v>394.53770600000001</v>
      </c>
      <c r="BF89" s="129">
        <f t="shared" si="73"/>
        <v>296.75935199999998</v>
      </c>
      <c r="BG89" s="129">
        <f t="shared" si="73"/>
        <v>216.47892200000001</v>
      </c>
      <c r="BH89" s="129">
        <f t="shared" si="73"/>
        <v>196.568647</v>
      </c>
      <c r="BI89" s="129">
        <f t="shared" si="73"/>
        <v>185.612166</v>
      </c>
      <c r="BJ89" s="129">
        <f t="shared" si="73"/>
        <v>216.254143</v>
      </c>
      <c r="BK89" s="129">
        <f t="shared" si="73"/>
        <v>215.14294999999998</v>
      </c>
      <c r="BL89" s="129">
        <f t="shared" si="73"/>
        <v>152.63264700000002</v>
      </c>
      <c r="BM89" s="129">
        <f t="shared" si="73"/>
        <v>141.91983700000003</v>
      </c>
      <c r="BN89" s="129">
        <f t="shared" ref="BN89:CS89" si="74">SUM(BN83,BN87)</f>
        <v>128.19657599999999</v>
      </c>
      <c r="BO89" s="129">
        <f t="shared" si="74"/>
        <v>112.59506600000002</v>
      </c>
      <c r="BP89" s="129">
        <f t="shared" si="74"/>
        <v>97.697256999999993</v>
      </c>
      <c r="BQ89" s="129">
        <f t="shared" si="74"/>
        <v>80.845854999999986</v>
      </c>
      <c r="BR89" s="129">
        <f t="shared" si="74"/>
        <v>67.020141099999989</v>
      </c>
      <c r="BS89" s="129">
        <f t="shared" si="74"/>
        <v>47.937645699999997</v>
      </c>
      <c r="BT89" s="129">
        <f t="shared" si="74"/>
        <v>42.230399599999998</v>
      </c>
      <c r="BU89" s="129">
        <f t="shared" si="74"/>
        <v>59.3843605</v>
      </c>
      <c r="BV89" s="129">
        <f t="shared" si="74"/>
        <v>168.0767165</v>
      </c>
      <c r="BW89" s="129">
        <f t="shared" si="74"/>
        <v>138.08446048000002</v>
      </c>
      <c r="BX89" s="129">
        <f t="shared" si="74"/>
        <v>4.5609700000000002</v>
      </c>
      <c r="BY89" s="129">
        <f t="shared" si="74"/>
        <v>0.28727000000000003</v>
      </c>
      <c r="BZ89" s="129">
        <f t="shared" si="74"/>
        <v>3.7040000000000002</v>
      </c>
      <c r="CA89" s="129">
        <f t="shared" si="74"/>
        <v>0.2</v>
      </c>
      <c r="CB89" s="129">
        <f t="shared" si="74"/>
        <v>0.2</v>
      </c>
      <c r="CC89" s="129">
        <f t="shared" si="74"/>
        <v>0.2</v>
      </c>
      <c r="CD89" s="129">
        <f t="shared" si="74"/>
        <v>22.4</v>
      </c>
      <c r="CE89" s="129">
        <f t="shared" si="74"/>
        <v>103.50000000000001</v>
      </c>
      <c r="CF89" s="129">
        <f t="shared" si="74"/>
        <v>103.50600000000001</v>
      </c>
      <c r="CG89" s="129">
        <f t="shared" si="74"/>
        <v>103.50300000000001</v>
      </c>
      <c r="CH89" s="129">
        <f t="shared" si="74"/>
        <v>0.20600000000000002</v>
      </c>
      <c r="CI89" s="129">
        <f t="shared" si="74"/>
        <v>0.20300000000000001</v>
      </c>
      <c r="CJ89" s="129">
        <f t="shared" si="74"/>
        <v>3.7030000000000003</v>
      </c>
      <c r="CK89" s="129">
        <f t="shared" si="74"/>
        <v>57.400000000000006</v>
      </c>
      <c r="CL89" s="129">
        <f t="shared" si="74"/>
        <v>0.20300000000000001</v>
      </c>
      <c r="CM89" s="129">
        <f t="shared" si="74"/>
        <v>0.2</v>
      </c>
      <c r="CN89" s="129">
        <f t="shared" si="74"/>
        <v>0.20300000000000001</v>
      </c>
      <c r="CO89" s="129">
        <f t="shared" si="74"/>
        <v>0.2</v>
      </c>
      <c r="CP89" s="129">
        <f t="shared" si="74"/>
        <v>0.2</v>
      </c>
      <c r="CQ89" s="129">
        <f t="shared" si="74"/>
        <v>0.2</v>
      </c>
      <c r="CR89" s="129">
        <f t="shared" si="74"/>
        <v>0.2</v>
      </c>
      <c r="CS89" s="231">
        <f t="shared" si="74"/>
        <v>0.2</v>
      </c>
      <c r="CT89" s="222">
        <f t="shared" si="71"/>
        <v>15193.786622960004</v>
      </c>
      <c r="CU89" s="150"/>
      <c r="CV89" s="159"/>
      <c r="CX89" s="250"/>
    </row>
    <row r="90" spans="1:102">
      <c r="A90" s="219" t="s">
        <v>42</v>
      </c>
      <c r="B90" s="230">
        <f t="shared" ref="B90:AG90" si="75">SUM(B91:B93)</f>
        <v>8.83</v>
      </c>
      <c r="C90" s="234">
        <f t="shared" si="75"/>
        <v>8.83</v>
      </c>
      <c r="D90" s="234">
        <f t="shared" si="75"/>
        <v>8.83</v>
      </c>
      <c r="E90" s="234">
        <f t="shared" si="75"/>
        <v>8.83</v>
      </c>
      <c r="F90" s="234">
        <f t="shared" si="75"/>
        <v>8.83</v>
      </c>
      <c r="G90" s="234">
        <f t="shared" si="75"/>
        <v>8.83</v>
      </c>
      <c r="H90" s="234">
        <f t="shared" si="75"/>
        <v>8.83</v>
      </c>
      <c r="I90" s="234">
        <f t="shared" si="75"/>
        <v>8.83</v>
      </c>
      <c r="J90" s="234">
        <f t="shared" si="75"/>
        <v>8.83</v>
      </c>
      <c r="K90" s="234">
        <f t="shared" si="75"/>
        <v>8.83</v>
      </c>
      <c r="L90" s="234">
        <f t="shared" si="75"/>
        <v>8.83</v>
      </c>
      <c r="M90" s="234">
        <f t="shared" si="75"/>
        <v>8.83</v>
      </c>
      <c r="N90" s="234">
        <f t="shared" si="75"/>
        <v>8.83</v>
      </c>
      <c r="O90" s="234">
        <f t="shared" si="75"/>
        <v>8.83</v>
      </c>
      <c r="P90" s="234">
        <f t="shared" si="75"/>
        <v>8.83</v>
      </c>
      <c r="Q90" s="234">
        <f t="shared" si="75"/>
        <v>8.83</v>
      </c>
      <c r="R90" s="234">
        <f t="shared" si="75"/>
        <v>8.83</v>
      </c>
      <c r="S90" s="234">
        <f t="shared" si="75"/>
        <v>8.83</v>
      </c>
      <c r="T90" s="234">
        <f t="shared" si="75"/>
        <v>8.83</v>
      </c>
      <c r="U90" s="234">
        <f t="shared" si="75"/>
        <v>8.83</v>
      </c>
      <c r="V90" s="234">
        <f t="shared" si="75"/>
        <v>8.83</v>
      </c>
      <c r="W90" s="234">
        <f t="shared" si="75"/>
        <v>8.83</v>
      </c>
      <c r="X90" s="234">
        <f t="shared" si="75"/>
        <v>8.83</v>
      </c>
      <c r="Y90" s="234">
        <f t="shared" si="75"/>
        <v>8.83</v>
      </c>
      <c r="Z90" s="234">
        <f t="shared" si="75"/>
        <v>8.83</v>
      </c>
      <c r="AA90" s="234">
        <f t="shared" si="75"/>
        <v>8.83</v>
      </c>
      <c r="AB90" s="234">
        <f t="shared" si="75"/>
        <v>8.83</v>
      </c>
      <c r="AC90" s="234">
        <f t="shared" si="75"/>
        <v>8.83</v>
      </c>
      <c r="AD90" s="234">
        <f t="shared" si="75"/>
        <v>8.83</v>
      </c>
      <c r="AE90" s="234">
        <f t="shared" si="75"/>
        <v>8.83</v>
      </c>
      <c r="AF90" s="234">
        <f t="shared" si="75"/>
        <v>8.83</v>
      </c>
      <c r="AG90" s="234">
        <f t="shared" si="75"/>
        <v>8.83</v>
      </c>
      <c r="AH90" s="234">
        <f t="shared" ref="AH90:BM90" si="76">SUM(AH91:AH93)</f>
        <v>8.83</v>
      </c>
      <c r="AI90" s="234">
        <f t="shared" si="76"/>
        <v>8.83</v>
      </c>
      <c r="AJ90" s="234">
        <f t="shared" si="76"/>
        <v>8.83</v>
      </c>
      <c r="AK90" s="234">
        <f t="shared" si="76"/>
        <v>8.83</v>
      </c>
      <c r="AL90" s="234">
        <f t="shared" si="76"/>
        <v>8.83</v>
      </c>
      <c r="AM90" s="234">
        <f t="shared" si="76"/>
        <v>8.83</v>
      </c>
      <c r="AN90" s="234">
        <f t="shared" si="76"/>
        <v>8.83</v>
      </c>
      <c r="AO90" s="234">
        <f t="shared" si="76"/>
        <v>8.83</v>
      </c>
      <c r="AP90" s="234">
        <f t="shared" si="76"/>
        <v>8.83</v>
      </c>
      <c r="AQ90" s="234">
        <f t="shared" si="76"/>
        <v>8.83</v>
      </c>
      <c r="AR90" s="234">
        <f t="shared" si="76"/>
        <v>8.83</v>
      </c>
      <c r="AS90" s="234">
        <f t="shared" si="76"/>
        <v>8.83</v>
      </c>
      <c r="AT90" s="234">
        <f t="shared" si="76"/>
        <v>8.83</v>
      </c>
      <c r="AU90" s="234">
        <f t="shared" si="76"/>
        <v>8.83</v>
      </c>
      <c r="AV90" s="234">
        <f t="shared" si="76"/>
        <v>8.83</v>
      </c>
      <c r="AW90" s="234">
        <f t="shared" si="76"/>
        <v>8.83</v>
      </c>
      <c r="AX90" s="234">
        <f t="shared" si="76"/>
        <v>8.83</v>
      </c>
      <c r="AY90" s="234">
        <f t="shared" si="76"/>
        <v>8.83</v>
      </c>
      <c r="AZ90" s="234">
        <f t="shared" si="76"/>
        <v>8.83</v>
      </c>
      <c r="BA90" s="234">
        <f t="shared" si="76"/>
        <v>8.83</v>
      </c>
      <c r="BB90" s="234">
        <f t="shared" si="76"/>
        <v>8.83</v>
      </c>
      <c r="BC90" s="234">
        <f t="shared" si="76"/>
        <v>8.83</v>
      </c>
      <c r="BD90" s="234">
        <f t="shared" si="76"/>
        <v>8.83</v>
      </c>
      <c r="BE90" s="234">
        <f t="shared" si="76"/>
        <v>8.83</v>
      </c>
      <c r="BF90" s="234">
        <f t="shared" si="76"/>
        <v>8.83</v>
      </c>
      <c r="BG90" s="234">
        <f t="shared" si="76"/>
        <v>8.83</v>
      </c>
      <c r="BH90" s="234">
        <f t="shared" si="76"/>
        <v>8.83</v>
      </c>
      <c r="BI90" s="234">
        <f t="shared" si="76"/>
        <v>8.83</v>
      </c>
      <c r="BJ90" s="234">
        <f t="shared" si="76"/>
        <v>8.83</v>
      </c>
      <c r="BK90" s="234">
        <f t="shared" si="76"/>
        <v>8.83</v>
      </c>
      <c r="BL90" s="234">
        <f t="shared" si="76"/>
        <v>8.83</v>
      </c>
      <c r="BM90" s="234">
        <f t="shared" si="76"/>
        <v>8.83</v>
      </c>
      <c r="BN90" s="234">
        <f t="shared" ref="BN90:CS90" si="77">SUM(BN91:BN93)</f>
        <v>8.83</v>
      </c>
      <c r="BO90" s="234">
        <f t="shared" si="77"/>
        <v>8.83</v>
      </c>
      <c r="BP90" s="234">
        <f t="shared" si="77"/>
        <v>8.83</v>
      </c>
      <c r="BQ90" s="234">
        <f t="shared" si="77"/>
        <v>8.83</v>
      </c>
      <c r="BR90" s="234">
        <f t="shared" si="77"/>
        <v>8.83</v>
      </c>
      <c r="BS90" s="234">
        <f t="shared" si="77"/>
        <v>8.83</v>
      </c>
      <c r="BT90" s="234">
        <f t="shared" si="77"/>
        <v>8.83</v>
      </c>
      <c r="BU90" s="234">
        <f t="shared" si="77"/>
        <v>8.83</v>
      </c>
      <c r="BV90" s="234">
        <f t="shared" si="77"/>
        <v>8.83</v>
      </c>
      <c r="BW90" s="234">
        <f t="shared" si="77"/>
        <v>8.83</v>
      </c>
      <c r="BX90" s="234">
        <f t="shared" si="77"/>
        <v>8.83</v>
      </c>
      <c r="BY90" s="234">
        <f t="shared" si="77"/>
        <v>8.83</v>
      </c>
      <c r="BZ90" s="234">
        <f t="shared" si="77"/>
        <v>8.83</v>
      </c>
      <c r="CA90" s="234">
        <f t="shared" si="77"/>
        <v>8.83</v>
      </c>
      <c r="CB90" s="234">
        <f t="shared" si="77"/>
        <v>8.83</v>
      </c>
      <c r="CC90" s="234">
        <f t="shared" si="77"/>
        <v>8.83</v>
      </c>
      <c r="CD90" s="234">
        <f t="shared" si="77"/>
        <v>8.83</v>
      </c>
      <c r="CE90" s="234">
        <f t="shared" si="77"/>
        <v>8.83</v>
      </c>
      <c r="CF90" s="234">
        <f t="shared" si="77"/>
        <v>8.83</v>
      </c>
      <c r="CG90" s="234">
        <f t="shared" si="77"/>
        <v>8.83</v>
      </c>
      <c r="CH90" s="234">
        <f t="shared" si="77"/>
        <v>8.83</v>
      </c>
      <c r="CI90" s="234">
        <f t="shared" si="77"/>
        <v>8.83</v>
      </c>
      <c r="CJ90" s="234">
        <f t="shared" si="77"/>
        <v>8.83</v>
      </c>
      <c r="CK90" s="234">
        <f t="shared" si="77"/>
        <v>8.83</v>
      </c>
      <c r="CL90" s="234">
        <f t="shared" si="77"/>
        <v>8.83</v>
      </c>
      <c r="CM90" s="234">
        <f t="shared" si="77"/>
        <v>8.83</v>
      </c>
      <c r="CN90" s="234">
        <f t="shared" si="77"/>
        <v>8.83</v>
      </c>
      <c r="CO90" s="234">
        <f t="shared" si="77"/>
        <v>8.83</v>
      </c>
      <c r="CP90" s="234">
        <f t="shared" si="77"/>
        <v>8.83</v>
      </c>
      <c r="CQ90" s="234">
        <f t="shared" si="77"/>
        <v>8.83</v>
      </c>
      <c r="CR90" s="234">
        <f t="shared" si="77"/>
        <v>8.83</v>
      </c>
      <c r="CS90" s="235">
        <f t="shared" si="77"/>
        <v>8.83</v>
      </c>
      <c r="CT90" s="222">
        <f t="shared" si="71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8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8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8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9">B89+B90</f>
        <v>9.0299999999999994</v>
      </c>
      <c r="C94" s="169">
        <f t="shared" si="79"/>
        <v>9.0299999999999994</v>
      </c>
      <c r="D94" s="169">
        <f t="shared" si="79"/>
        <v>68.930000000000007</v>
      </c>
      <c r="E94" s="169">
        <f t="shared" si="79"/>
        <v>68.930000000000007</v>
      </c>
      <c r="F94" s="169">
        <f t="shared" si="79"/>
        <v>12.530000000000001</v>
      </c>
      <c r="G94" s="169">
        <f t="shared" si="79"/>
        <v>9.0299999999999994</v>
      </c>
      <c r="H94" s="169">
        <f t="shared" si="79"/>
        <v>9.0299999999999994</v>
      </c>
      <c r="I94" s="169">
        <f t="shared" si="79"/>
        <v>9.0299999999999994</v>
      </c>
      <c r="J94" s="169">
        <f t="shared" si="79"/>
        <v>9.0299999999999994</v>
      </c>
      <c r="K94" s="169">
        <f t="shared" si="79"/>
        <v>9.0299999999999994</v>
      </c>
      <c r="L94" s="169">
        <f t="shared" si="79"/>
        <v>9.0299999999999994</v>
      </c>
      <c r="M94" s="169">
        <f t="shared" si="79"/>
        <v>9.0299999999999994</v>
      </c>
      <c r="N94" s="169">
        <f t="shared" si="79"/>
        <v>9.0299999999999994</v>
      </c>
      <c r="O94" s="169">
        <f t="shared" si="79"/>
        <v>9.0299999999999994</v>
      </c>
      <c r="P94" s="169">
        <f t="shared" si="79"/>
        <v>12.530000000000001</v>
      </c>
      <c r="Q94" s="169">
        <f t="shared" si="79"/>
        <v>49.58</v>
      </c>
      <c r="R94" s="169">
        <f t="shared" si="79"/>
        <v>62.379999999999995</v>
      </c>
      <c r="S94" s="169">
        <f t="shared" si="79"/>
        <v>122.06</v>
      </c>
      <c r="T94" s="169">
        <f t="shared" si="79"/>
        <v>117.83</v>
      </c>
      <c r="U94" s="169">
        <f t="shared" si="79"/>
        <v>133.93</v>
      </c>
      <c r="V94" s="169">
        <f t="shared" si="79"/>
        <v>133.93</v>
      </c>
      <c r="W94" s="169">
        <f t="shared" si="79"/>
        <v>29.53</v>
      </c>
      <c r="X94" s="169">
        <f t="shared" si="79"/>
        <v>9.0756999999999994</v>
      </c>
      <c r="Y94" s="169">
        <f t="shared" si="79"/>
        <v>10.472022560000001</v>
      </c>
      <c r="Z94" s="169">
        <f t="shared" si="79"/>
        <v>219.41390831999999</v>
      </c>
      <c r="AA94" s="169">
        <f t="shared" si="79"/>
        <v>227.30937</v>
      </c>
      <c r="AB94" s="169">
        <f t="shared" si="79"/>
        <v>237.85687479999999</v>
      </c>
      <c r="AC94" s="169">
        <f t="shared" si="79"/>
        <v>246.40137229999999</v>
      </c>
      <c r="AD94" s="169">
        <f t="shared" si="79"/>
        <v>264.00884509999997</v>
      </c>
      <c r="AE94" s="169">
        <f t="shared" si="79"/>
        <v>284.28360299999997</v>
      </c>
      <c r="AF94" s="169">
        <f t="shared" si="79"/>
        <v>302.57833299999999</v>
      </c>
      <c r="AG94" s="169">
        <f t="shared" si="79"/>
        <v>319.87492099999997</v>
      </c>
      <c r="AH94" s="169">
        <f t="shared" ref="AH94:BM94" si="80">AH89+AH90</f>
        <v>329.28631499999995</v>
      </c>
      <c r="AI94" s="169">
        <f t="shared" si="80"/>
        <v>335.62520699999993</v>
      </c>
      <c r="AJ94" s="169">
        <f t="shared" si="80"/>
        <v>349.13733799999994</v>
      </c>
      <c r="AK94" s="169">
        <f t="shared" si="80"/>
        <v>372.09461299999998</v>
      </c>
      <c r="AL94" s="169">
        <f t="shared" si="80"/>
        <v>381.85916199999997</v>
      </c>
      <c r="AM94" s="169">
        <f t="shared" si="80"/>
        <v>394.94495699999999</v>
      </c>
      <c r="AN94" s="169">
        <f t="shared" si="80"/>
        <v>404.19445199999996</v>
      </c>
      <c r="AO94" s="169">
        <f t="shared" si="80"/>
        <v>413.28692899999993</v>
      </c>
      <c r="AP94" s="169">
        <f t="shared" si="80"/>
        <v>411.90084499999995</v>
      </c>
      <c r="AQ94" s="169">
        <f t="shared" si="80"/>
        <v>419.13699399999996</v>
      </c>
      <c r="AR94" s="169">
        <f t="shared" si="80"/>
        <v>425.42286899999999</v>
      </c>
      <c r="AS94" s="169">
        <f t="shared" si="80"/>
        <v>429.604512</v>
      </c>
      <c r="AT94" s="169">
        <f t="shared" si="80"/>
        <v>426.77324099999993</v>
      </c>
      <c r="AU94" s="169">
        <f t="shared" si="80"/>
        <v>429.02480599999996</v>
      </c>
      <c r="AV94" s="169">
        <f t="shared" si="80"/>
        <v>426.63910799999996</v>
      </c>
      <c r="AW94" s="169">
        <f t="shared" si="80"/>
        <v>416.01815800000003</v>
      </c>
      <c r="AX94" s="169">
        <f t="shared" si="80"/>
        <v>427.72538800000001</v>
      </c>
      <c r="AY94" s="169">
        <f t="shared" si="80"/>
        <v>416.17589499999997</v>
      </c>
      <c r="AZ94" s="169">
        <f t="shared" si="80"/>
        <v>401.177753</v>
      </c>
      <c r="BA94" s="169">
        <f t="shared" si="80"/>
        <v>419.28265899999997</v>
      </c>
      <c r="BB94" s="169">
        <f t="shared" si="80"/>
        <v>423.04199399999999</v>
      </c>
      <c r="BC94" s="169">
        <f t="shared" si="80"/>
        <v>418.33298099999996</v>
      </c>
      <c r="BD94" s="169">
        <f t="shared" si="80"/>
        <v>412.83140899999995</v>
      </c>
      <c r="BE94" s="169">
        <f t="shared" si="80"/>
        <v>403.367706</v>
      </c>
      <c r="BF94" s="169">
        <f t="shared" si="80"/>
        <v>305.58935199999996</v>
      </c>
      <c r="BG94" s="169">
        <f t="shared" si="80"/>
        <v>225.30892200000002</v>
      </c>
      <c r="BH94" s="169">
        <f t="shared" si="80"/>
        <v>205.39864700000001</v>
      </c>
      <c r="BI94" s="169">
        <f t="shared" si="80"/>
        <v>194.44216600000001</v>
      </c>
      <c r="BJ94" s="169">
        <f t="shared" si="80"/>
        <v>225.08414300000001</v>
      </c>
      <c r="BK94" s="169">
        <f t="shared" si="80"/>
        <v>223.97295</v>
      </c>
      <c r="BL94" s="169">
        <f t="shared" si="80"/>
        <v>161.46264700000003</v>
      </c>
      <c r="BM94" s="169">
        <f t="shared" si="80"/>
        <v>150.74983700000004</v>
      </c>
      <c r="BN94" s="169">
        <f t="shared" ref="BN94:CS94" si="81">BN89+BN90</f>
        <v>137.02657600000001</v>
      </c>
      <c r="BO94" s="169">
        <f t="shared" si="81"/>
        <v>121.42506600000002</v>
      </c>
      <c r="BP94" s="169">
        <f t="shared" si="81"/>
        <v>106.52725699999999</v>
      </c>
      <c r="BQ94" s="169">
        <f t="shared" si="81"/>
        <v>89.675854999999984</v>
      </c>
      <c r="BR94" s="169">
        <f t="shared" si="81"/>
        <v>75.850141099999988</v>
      </c>
      <c r="BS94" s="169">
        <f t="shared" si="81"/>
        <v>56.767645699999996</v>
      </c>
      <c r="BT94" s="169">
        <f t="shared" si="81"/>
        <v>51.060399599999997</v>
      </c>
      <c r="BU94" s="169">
        <f t="shared" si="81"/>
        <v>68.214360499999998</v>
      </c>
      <c r="BV94" s="169">
        <f t="shared" si="81"/>
        <v>176.90671650000002</v>
      </c>
      <c r="BW94" s="169">
        <f t="shared" si="81"/>
        <v>146.91446048000003</v>
      </c>
      <c r="BX94" s="169">
        <f t="shared" si="81"/>
        <v>13.390969999999999</v>
      </c>
      <c r="BY94" s="169">
        <f t="shared" si="81"/>
        <v>9.1172699999999995</v>
      </c>
      <c r="BZ94" s="169">
        <f t="shared" si="81"/>
        <v>12.534000000000001</v>
      </c>
      <c r="CA94" s="169">
        <f t="shared" si="81"/>
        <v>9.0299999999999994</v>
      </c>
      <c r="CB94" s="169">
        <f t="shared" si="81"/>
        <v>9.0299999999999994</v>
      </c>
      <c r="CC94" s="169">
        <f t="shared" si="81"/>
        <v>9.0299999999999994</v>
      </c>
      <c r="CD94" s="169">
        <f t="shared" si="81"/>
        <v>31.229999999999997</v>
      </c>
      <c r="CE94" s="169">
        <f t="shared" si="81"/>
        <v>112.33000000000001</v>
      </c>
      <c r="CF94" s="169">
        <f t="shared" si="81"/>
        <v>112.33600000000001</v>
      </c>
      <c r="CG94" s="169">
        <f t="shared" si="81"/>
        <v>112.33300000000001</v>
      </c>
      <c r="CH94" s="169">
        <f t="shared" si="81"/>
        <v>9.0359999999999996</v>
      </c>
      <c r="CI94" s="169">
        <f t="shared" si="81"/>
        <v>9.0329999999999995</v>
      </c>
      <c r="CJ94" s="169">
        <f t="shared" si="81"/>
        <v>12.533000000000001</v>
      </c>
      <c r="CK94" s="169">
        <f t="shared" si="81"/>
        <v>66.23</v>
      </c>
      <c r="CL94" s="169">
        <f t="shared" si="81"/>
        <v>9.0329999999999995</v>
      </c>
      <c r="CM94" s="169">
        <f t="shared" si="81"/>
        <v>9.0299999999999994</v>
      </c>
      <c r="CN94" s="169">
        <f t="shared" si="81"/>
        <v>9.0329999999999995</v>
      </c>
      <c r="CO94" s="169">
        <f t="shared" si="81"/>
        <v>9.0299999999999994</v>
      </c>
      <c r="CP94" s="169">
        <f t="shared" si="81"/>
        <v>9.0299999999999994</v>
      </c>
      <c r="CQ94" s="169">
        <f t="shared" si="81"/>
        <v>9.0299999999999994</v>
      </c>
      <c r="CR94" s="169">
        <f t="shared" si="81"/>
        <v>9.0299999999999994</v>
      </c>
      <c r="CS94" s="233">
        <f t="shared" si="81"/>
        <v>9.0299999999999994</v>
      </c>
      <c r="CT94" s="133">
        <f t="shared" si="78"/>
        <v>16041.466622960001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68.930000000000007</v>
      </c>
      <c r="E97" s="131">
        <f>IF(E57&lt;0,0,MIN(E57,E94))</f>
        <v>68.930000000000007</v>
      </c>
      <c r="F97" s="131">
        <f>IF(F57&lt;0,0,MIN(F57,F94))</f>
        <v>12.530000000000001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12.530000000000001</v>
      </c>
      <c r="Q97" s="131">
        <f>IF(Q57&lt;0,0,MIN(Q57,Q94))</f>
        <v>49.58</v>
      </c>
      <c r="R97" s="131">
        <f>IF(R57&lt;0,0,MIN(R57,R94))</f>
        <v>62.379999999999995</v>
      </c>
      <c r="S97" s="131">
        <f>IF(S57&lt;0,0,MIN(S57,S94))</f>
        <v>122.06</v>
      </c>
      <c r="T97" s="131">
        <f>IF(T57&lt;0,0,MIN(T57,T94))</f>
        <v>117.83</v>
      </c>
      <c r="U97" s="131">
        <f>IF(U57&lt;0,0,MIN(U57,U94))</f>
        <v>133.93</v>
      </c>
      <c r="V97" s="131">
        <f>IF(V57&lt;0,0,MIN(V57,V94))</f>
        <v>133.93</v>
      </c>
      <c r="W97" s="131">
        <f>IF(W57&lt;0,0,MIN(W57,W94))</f>
        <v>29.53</v>
      </c>
      <c r="X97" s="131">
        <f>IF(X57&lt;0,0,MIN(X57,X94))</f>
        <v>9.0756999999999994</v>
      </c>
      <c r="Y97" s="131">
        <f>IF(Y57&lt;0,0,MIN(Y57,Y94))</f>
        <v>10.472022560000001</v>
      </c>
      <c r="Z97" s="131">
        <f>IF(Z57&lt;0,0,MIN(Z57,Z94))</f>
        <v>219.41390831999999</v>
      </c>
      <c r="AA97" s="131">
        <f>IF(AA57&lt;0,0,MIN(AA57,AA94))</f>
        <v>227.30937</v>
      </c>
      <c r="AB97" s="131">
        <f>IF(AB57&lt;0,0,MIN(AB57,AB94))</f>
        <v>237.85687479999999</v>
      </c>
      <c r="AC97" s="131">
        <f>IF(AC57&lt;0,0,MIN(AC57,AC94))</f>
        <v>246.40137229999999</v>
      </c>
      <c r="AD97" s="131">
        <f>IF(AD57&lt;0,0,MIN(AD57,AD94))</f>
        <v>264.00884509999997</v>
      </c>
      <c r="AE97" s="131">
        <f>IF(AE57&lt;0,0,MIN(AE57,AE94))</f>
        <v>284.28360299999997</v>
      </c>
      <c r="AF97" s="131">
        <f>IF(AF57&lt;0,0,MIN(AF57,AF94))</f>
        <v>302.57833299999999</v>
      </c>
      <c r="AG97" s="131">
        <f>IF(AG57&lt;0,0,MIN(AG57,AG94))</f>
        <v>319.87492099999997</v>
      </c>
      <c r="AH97" s="131">
        <f>IF(AH57&lt;0,0,MIN(AH57,AH94))</f>
        <v>329.28631499999995</v>
      </c>
      <c r="AI97" s="131">
        <f>IF(AI57&lt;0,0,MIN(AI57,AI94))</f>
        <v>335.62520699999993</v>
      </c>
      <c r="AJ97" s="131">
        <f>IF(AJ57&lt;0,0,MIN(AJ57,AJ94))</f>
        <v>349.13733799999994</v>
      </c>
      <c r="AK97" s="131">
        <f>IF(AK57&lt;0,0,MIN(AK57,AK94))</f>
        <v>372.09461299999998</v>
      </c>
      <c r="AL97" s="131">
        <f>IF(AL57&lt;0,0,MIN(AL57,AL94))</f>
        <v>381.85916199999997</v>
      </c>
      <c r="AM97" s="131">
        <f>IF(AM57&lt;0,0,MIN(AM57,AM94))</f>
        <v>394.94495699999999</v>
      </c>
      <c r="AN97" s="131">
        <f>IF(AN57&lt;0,0,MIN(AN57,AN94))</f>
        <v>404.19445199999996</v>
      </c>
      <c r="AO97" s="131">
        <f>IF(AO57&lt;0,0,MIN(AO57,AO94))</f>
        <v>413.28692899999993</v>
      </c>
      <c r="AP97" s="131">
        <f>IF(AP57&lt;0,0,MIN(AP57,AP94))</f>
        <v>411.90084499999995</v>
      </c>
      <c r="AQ97" s="131">
        <f>IF(AQ57&lt;0,0,MIN(AQ57,AQ94))</f>
        <v>419.13699399999996</v>
      </c>
      <c r="AR97" s="131">
        <f>IF(AR57&lt;0,0,MIN(AR57,AR94))</f>
        <v>425.42286899999999</v>
      </c>
      <c r="AS97" s="131">
        <f>IF(AS57&lt;0,0,MIN(AS57,AS94))</f>
        <v>429.604512</v>
      </c>
      <c r="AT97" s="131">
        <f>IF(AT57&lt;0,0,MIN(AT57,AT94))</f>
        <v>426.77324099999993</v>
      </c>
      <c r="AU97" s="131">
        <f>IF(AU57&lt;0,0,MIN(AU57,AU94))</f>
        <v>429.02480599999996</v>
      </c>
      <c r="AV97" s="131">
        <f>IF(AV57&lt;0,0,MIN(AV57,AV94))</f>
        <v>426.63910799999996</v>
      </c>
      <c r="AW97" s="131">
        <f>IF(AW57&lt;0,0,MIN(AW57,AW94))</f>
        <v>416.01815800000003</v>
      </c>
      <c r="AX97" s="131">
        <f>IF(AX57&lt;0,0,MIN(AX57,AX94))</f>
        <v>427.72538800000001</v>
      </c>
      <c r="AY97" s="131">
        <f>IF(AY57&lt;0,0,MIN(AY57,AY94))</f>
        <v>416.17589499999997</v>
      </c>
      <c r="AZ97" s="131">
        <f>IF(AZ57&lt;0,0,MIN(AZ57,AZ94))</f>
        <v>401.177753</v>
      </c>
      <c r="BA97" s="131">
        <f>IF(BA57&lt;0,0,MIN(BA57,BA94))</f>
        <v>419.28265899999997</v>
      </c>
      <c r="BB97" s="131">
        <f>IF(BB57&lt;0,0,MIN(BB57,BB94))</f>
        <v>423.04199399999999</v>
      </c>
      <c r="BC97" s="131">
        <f>IF(BC57&lt;0,0,MIN(BC57,BC94))</f>
        <v>418.33298099999996</v>
      </c>
      <c r="BD97" s="131">
        <f>IF(BD57&lt;0,0,MIN(BD57,BD94))</f>
        <v>412.83140899999995</v>
      </c>
      <c r="BE97" s="131">
        <f>IF(BE57&lt;0,0,MIN(BE57,BE94))</f>
        <v>403.367706</v>
      </c>
      <c r="BF97" s="131">
        <f>IF(BF57&lt;0,0,MIN(BF57,BF94))</f>
        <v>305.58935199999996</v>
      </c>
      <c r="BG97" s="131">
        <f>IF(BG57&lt;0,0,MIN(BG57,BG94))</f>
        <v>225.30892200000002</v>
      </c>
      <c r="BH97" s="131">
        <f>IF(BH57&lt;0,0,MIN(BH57,BH94))</f>
        <v>205.39864700000001</v>
      </c>
      <c r="BI97" s="131">
        <f>IF(BI57&lt;0,0,MIN(BI57,BI94))</f>
        <v>194.44216600000001</v>
      </c>
      <c r="BJ97" s="131">
        <f>IF(BJ57&lt;0,0,MIN(BJ57,BJ94))</f>
        <v>225.08414300000001</v>
      </c>
      <c r="BK97" s="131">
        <f>IF(BK57&lt;0,0,MIN(BK57,BK94))</f>
        <v>223.97295</v>
      </c>
      <c r="BL97" s="131">
        <f>IF(BL57&lt;0,0,MIN(BL57,BL94))</f>
        <v>161.46264700000003</v>
      </c>
      <c r="BM97" s="131">
        <f>IF(BM57&lt;0,0,MIN(BM57,BM94))</f>
        <v>150.74983700000004</v>
      </c>
      <c r="BN97" s="131">
        <f>IF(BN57&lt;0,0,MIN(BN57,BN94))</f>
        <v>137.02657600000001</v>
      </c>
      <c r="BO97" s="131">
        <f>IF(BO57&lt;0,0,MIN(BO57,BO94))</f>
        <v>121.42506600000002</v>
      </c>
      <c r="BP97" s="131">
        <f>IF(BP57&lt;0,0,MIN(BP57,BP94))</f>
        <v>106.52725699999999</v>
      </c>
      <c r="BQ97" s="131">
        <f>IF(BQ57&lt;0,0,MIN(BQ57,BQ94))</f>
        <v>89.675854999999984</v>
      </c>
      <c r="BR97" s="131">
        <f>IF(BR57&lt;0,0,MIN(BR57,BR94))</f>
        <v>75.850141099999988</v>
      </c>
      <c r="BS97" s="131">
        <f>IF(BS57&lt;0,0,MIN(BS57,BS94))</f>
        <v>56.767645699999996</v>
      </c>
      <c r="BT97" s="131">
        <f>IF(BT57&lt;0,0,MIN(BT57,BT94))</f>
        <v>51.060399599999997</v>
      </c>
      <c r="BU97" s="131">
        <f>IF(BU57&lt;0,0,MIN(BU57,BU94))</f>
        <v>68.214360499999998</v>
      </c>
      <c r="BV97" s="131">
        <f>IF(BV57&lt;0,0,MIN(BV57,BV94))</f>
        <v>176.90671650000002</v>
      </c>
      <c r="BW97" s="131">
        <f>IF(BW57&lt;0,0,MIN(BW57,BW94))</f>
        <v>146.91446048000003</v>
      </c>
      <c r="BX97" s="131">
        <f>IF(BX57&lt;0,0,MIN(BX57,BX94))</f>
        <v>13.390969999999999</v>
      </c>
      <c r="BY97" s="131">
        <f>IF(BY57&lt;0,0,MIN(BY57,BY94))</f>
        <v>9.1172699999999995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9.0299999999999994</v>
      </c>
      <c r="CC97" s="131">
        <f>IF(CC57&lt;0,0,MIN(CC57,CC94))</f>
        <v>2.4299999999993815</v>
      </c>
      <c r="CD97" s="131">
        <f>IF(CD57&lt;0,0,MIN(CD57,CD94))</f>
        <v>31.229999999999997</v>
      </c>
      <c r="CE97" s="131">
        <f>IF(CE57&lt;0,0,MIN(CE57,CE94))</f>
        <v>0</v>
      </c>
      <c r="CF97" s="131">
        <f>IF(CF57&lt;0,0,MIN(CF57,CF94))</f>
        <v>112.33600000000001</v>
      </c>
      <c r="CG97" s="131">
        <f>IF(CG57&lt;0,0,MIN(CG57,CG94))</f>
        <v>112.33300000000001</v>
      </c>
      <c r="CH97" s="131">
        <f>IF(CH57&lt;0,0,MIN(CH57,CH94))</f>
        <v>9.0359999999999996</v>
      </c>
      <c r="CI97" s="131">
        <f>IF(CI57&lt;0,0,MIN(CI57,CI94))</f>
        <v>9.0329999999999995</v>
      </c>
      <c r="CJ97" s="131">
        <f>IF(CJ57&lt;0,0,MIN(CJ57,CJ94))</f>
        <v>12.533000000000001</v>
      </c>
      <c r="CK97" s="131">
        <f>IF(CK57&lt;0,0,MIN(CK57,CK94))</f>
        <v>66.23</v>
      </c>
      <c r="CL97" s="131">
        <f>IF(CL57&lt;0,0,MIN(CL57,CL94))</f>
        <v>9.0329999999999995</v>
      </c>
      <c r="CM97" s="131">
        <f>IF(CM57&lt;0,0,MIN(CM57,CM94))</f>
        <v>9.0299999999999994</v>
      </c>
      <c r="CN97" s="131">
        <f>IF(CN57&lt;0,0,MIN(CN57,CN94))</f>
        <v>9.0329999999999995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15900.97262296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2">B17-B44</f>
        <v>0</v>
      </c>
      <c r="C100" s="8">
        <f t="shared" si="82"/>
        <v>0</v>
      </c>
      <c r="D100" s="8">
        <f t="shared" si="82"/>
        <v>0</v>
      </c>
      <c r="E100" s="8">
        <f t="shared" si="82"/>
        <v>0</v>
      </c>
      <c r="F100" s="8">
        <f t="shared" si="82"/>
        <v>0</v>
      </c>
      <c r="G100" s="8">
        <f t="shared" si="82"/>
        <v>0</v>
      </c>
      <c r="H100" s="8">
        <f t="shared" si="82"/>
        <v>0</v>
      </c>
      <c r="I100" s="8">
        <f t="shared" si="82"/>
        <v>0</v>
      </c>
      <c r="J100" s="8">
        <f t="shared" si="82"/>
        <v>0</v>
      </c>
      <c r="K100" s="8">
        <f t="shared" si="82"/>
        <v>0</v>
      </c>
      <c r="L100" s="8">
        <f t="shared" si="82"/>
        <v>0</v>
      </c>
      <c r="M100" s="8">
        <f t="shared" si="82"/>
        <v>0</v>
      </c>
      <c r="N100" s="8">
        <f t="shared" si="82"/>
        <v>0</v>
      </c>
      <c r="O100" s="8">
        <f t="shared" si="82"/>
        <v>0</v>
      </c>
      <c r="P100" s="8">
        <f t="shared" si="82"/>
        <v>0</v>
      </c>
      <c r="Q100" s="8">
        <f t="shared" si="82"/>
        <v>0</v>
      </c>
      <c r="R100" s="8">
        <f t="shared" si="82"/>
        <v>0</v>
      </c>
      <c r="S100" s="8">
        <f t="shared" si="82"/>
        <v>0</v>
      </c>
      <c r="T100" s="8">
        <f t="shared" si="82"/>
        <v>0</v>
      </c>
      <c r="U100" s="8">
        <f t="shared" si="82"/>
        <v>0</v>
      </c>
      <c r="V100" s="8">
        <f t="shared" si="82"/>
        <v>0</v>
      </c>
      <c r="W100" s="8">
        <f t="shared" si="82"/>
        <v>0</v>
      </c>
      <c r="X100" s="8">
        <f t="shared" si="82"/>
        <v>0</v>
      </c>
      <c r="Y100" s="8">
        <f t="shared" si="82"/>
        <v>0</v>
      </c>
      <c r="Z100" s="8">
        <f t="shared" si="82"/>
        <v>0</v>
      </c>
      <c r="AA100" s="8">
        <f t="shared" si="82"/>
        <v>0</v>
      </c>
      <c r="AB100" s="8">
        <f t="shared" si="82"/>
        <v>0</v>
      </c>
      <c r="AC100" s="8">
        <f t="shared" si="82"/>
        <v>0</v>
      </c>
      <c r="AD100" s="8">
        <f t="shared" si="82"/>
        <v>0</v>
      </c>
      <c r="AE100" s="8">
        <f t="shared" si="82"/>
        <v>0</v>
      </c>
      <c r="AF100" s="8">
        <f t="shared" si="82"/>
        <v>0</v>
      </c>
      <c r="AG100" s="8">
        <f t="shared" si="82"/>
        <v>0</v>
      </c>
      <c r="AH100" s="8">
        <f t="shared" ref="AH100:BM100" si="83">AH17-AH44</f>
        <v>0</v>
      </c>
      <c r="AI100" s="8">
        <f t="shared" si="83"/>
        <v>0</v>
      </c>
      <c r="AJ100" s="8">
        <f t="shared" si="83"/>
        <v>0</v>
      </c>
      <c r="AK100" s="8">
        <f t="shared" si="83"/>
        <v>0</v>
      </c>
      <c r="AL100" s="8">
        <f t="shared" si="83"/>
        <v>0</v>
      </c>
      <c r="AM100" s="8">
        <f t="shared" si="83"/>
        <v>0</v>
      </c>
      <c r="AN100" s="8">
        <f t="shared" si="83"/>
        <v>121.25</v>
      </c>
      <c r="AO100" s="8">
        <f t="shared" si="83"/>
        <v>121.25</v>
      </c>
      <c r="AP100" s="8">
        <f t="shared" si="83"/>
        <v>0</v>
      </c>
      <c r="AQ100" s="8">
        <f t="shared" si="83"/>
        <v>0</v>
      </c>
      <c r="AR100" s="8">
        <f t="shared" si="83"/>
        <v>0</v>
      </c>
      <c r="AS100" s="8">
        <f t="shared" si="83"/>
        <v>0</v>
      </c>
      <c r="AT100" s="8">
        <f t="shared" si="83"/>
        <v>0</v>
      </c>
      <c r="AU100" s="8">
        <f t="shared" si="83"/>
        <v>0</v>
      </c>
      <c r="AV100" s="8">
        <f t="shared" si="83"/>
        <v>0</v>
      </c>
      <c r="AW100" s="8">
        <f t="shared" si="83"/>
        <v>0</v>
      </c>
      <c r="AX100" s="8">
        <f t="shared" si="83"/>
        <v>0</v>
      </c>
      <c r="AY100" s="8">
        <f t="shared" si="83"/>
        <v>0</v>
      </c>
      <c r="AZ100" s="8">
        <f t="shared" si="83"/>
        <v>0</v>
      </c>
      <c r="BA100" s="8">
        <f t="shared" si="83"/>
        <v>0</v>
      </c>
      <c r="BB100" s="8">
        <f t="shared" si="83"/>
        <v>0</v>
      </c>
      <c r="BC100" s="8">
        <f t="shared" si="83"/>
        <v>0</v>
      </c>
      <c r="BD100" s="8">
        <f t="shared" si="83"/>
        <v>0</v>
      </c>
      <c r="BE100" s="8">
        <f t="shared" si="83"/>
        <v>0</v>
      </c>
      <c r="BF100" s="8">
        <f t="shared" si="83"/>
        <v>0</v>
      </c>
      <c r="BG100" s="8">
        <f t="shared" si="83"/>
        <v>0</v>
      </c>
      <c r="BH100" s="8">
        <f t="shared" si="83"/>
        <v>0</v>
      </c>
      <c r="BI100" s="8">
        <f t="shared" si="83"/>
        <v>0</v>
      </c>
      <c r="BJ100" s="8">
        <f t="shared" si="83"/>
        <v>0</v>
      </c>
      <c r="BK100" s="8">
        <f t="shared" si="83"/>
        <v>0</v>
      </c>
      <c r="BL100" s="8">
        <f t="shared" si="83"/>
        <v>0</v>
      </c>
      <c r="BM100" s="8">
        <f t="shared" si="83"/>
        <v>0</v>
      </c>
      <c r="BN100" s="8">
        <f t="shared" ref="BN100:CS100" si="84">BN17-BN44</f>
        <v>0</v>
      </c>
      <c r="BO100" s="8">
        <f t="shared" si="84"/>
        <v>0</v>
      </c>
      <c r="BP100" s="8">
        <f t="shared" si="84"/>
        <v>0</v>
      </c>
      <c r="BQ100" s="8">
        <f t="shared" si="84"/>
        <v>0</v>
      </c>
      <c r="BR100" s="8">
        <f t="shared" si="84"/>
        <v>0</v>
      </c>
      <c r="BS100" s="8">
        <f t="shared" si="84"/>
        <v>0</v>
      </c>
      <c r="BT100" s="8">
        <f t="shared" si="84"/>
        <v>0</v>
      </c>
      <c r="BU100" s="8">
        <f t="shared" si="84"/>
        <v>0</v>
      </c>
      <c r="BV100" s="8">
        <f t="shared" si="84"/>
        <v>0</v>
      </c>
      <c r="BW100" s="8">
        <f t="shared" si="84"/>
        <v>0</v>
      </c>
      <c r="BX100" s="8">
        <f t="shared" si="84"/>
        <v>0</v>
      </c>
      <c r="BY100" s="8">
        <f t="shared" si="84"/>
        <v>0</v>
      </c>
      <c r="BZ100" s="8">
        <f t="shared" si="84"/>
        <v>0</v>
      </c>
      <c r="CA100" s="8">
        <f t="shared" si="84"/>
        <v>0</v>
      </c>
      <c r="CB100" s="8">
        <f t="shared" si="84"/>
        <v>0</v>
      </c>
      <c r="CC100" s="8">
        <f t="shared" si="84"/>
        <v>0</v>
      </c>
      <c r="CD100" s="8">
        <f t="shared" si="84"/>
        <v>0</v>
      </c>
      <c r="CE100" s="8">
        <f t="shared" si="84"/>
        <v>0</v>
      </c>
      <c r="CF100" s="8">
        <f t="shared" si="84"/>
        <v>0</v>
      </c>
      <c r="CG100" s="8">
        <f t="shared" si="84"/>
        <v>0</v>
      </c>
      <c r="CH100" s="8">
        <f t="shared" si="84"/>
        <v>0</v>
      </c>
      <c r="CI100" s="8">
        <f t="shared" si="84"/>
        <v>0</v>
      </c>
      <c r="CJ100" s="8">
        <f t="shared" si="84"/>
        <v>0</v>
      </c>
      <c r="CK100" s="8">
        <f t="shared" si="84"/>
        <v>0</v>
      </c>
      <c r="CL100" s="8">
        <f t="shared" si="84"/>
        <v>0</v>
      </c>
      <c r="CM100" s="8">
        <f t="shared" si="84"/>
        <v>0</v>
      </c>
      <c r="CN100" s="8">
        <f t="shared" si="84"/>
        <v>0</v>
      </c>
      <c r="CO100" s="8">
        <f t="shared" si="84"/>
        <v>0</v>
      </c>
      <c r="CP100" s="8">
        <f t="shared" si="84"/>
        <v>0</v>
      </c>
      <c r="CQ100" s="8">
        <f t="shared" si="84"/>
        <v>0</v>
      </c>
      <c r="CR100" s="8">
        <f t="shared" si="84"/>
        <v>0</v>
      </c>
      <c r="CS100" s="8">
        <f t="shared" si="84"/>
        <v>0</v>
      </c>
      <c r="CT100" s="6">
        <f>SUMPRODUCT(B100:CS100,$B$99:$CS$99)/1000</f>
        <v>6.0624999999999998E-2</v>
      </c>
      <c r="CV100" s="162"/>
      <c r="CX100" s="253"/>
    </row>
    <row r="101" spans="1:102" s="138" customFormat="1">
      <c r="A101" s="6" t="s">
        <v>47</v>
      </c>
      <c r="B101" s="8">
        <f t="shared" ref="B101:AG101" si="85">B18-B45</f>
        <v>0</v>
      </c>
      <c r="C101" s="8">
        <f t="shared" si="85"/>
        <v>0</v>
      </c>
      <c r="D101" s="8">
        <f t="shared" si="85"/>
        <v>0</v>
      </c>
      <c r="E101" s="8">
        <f t="shared" si="85"/>
        <v>0</v>
      </c>
      <c r="F101" s="8">
        <f t="shared" si="85"/>
        <v>0</v>
      </c>
      <c r="G101" s="8">
        <f t="shared" si="85"/>
        <v>0</v>
      </c>
      <c r="H101" s="8">
        <f t="shared" si="85"/>
        <v>0</v>
      </c>
      <c r="I101" s="8">
        <f t="shared" si="85"/>
        <v>0</v>
      </c>
      <c r="J101" s="8">
        <f t="shared" si="85"/>
        <v>0</v>
      </c>
      <c r="K101" s="8">
        <f t="shared" si="85"/>
        <v>0</v>
      </c>
      <c r="L101" s="8">
        <f t="shared" si="85"/>
        <v>0</v>
      </c>
      <c r="M101" s="8">
        <f t="shared" si="85"/>
        <v>0</v>
      </c>
      <c r="N101" s="8">
        <f t="shared" si="85"/>
        <v>0</v>
      </c>
      <c r="O101" s="8">
        <f t="shared" si="85"/>
        <v>0</v>
      </c>
      <c r="P101" s="8">
        <f t="shared" si="85"/>
        <v>0</v>
      </c>
      <c r="Q101" s="8">
        <f t="shared" si="85"/>
        <v>0</v>
      </c>
      <c r="R101" s="8">
        <f t="shared" si="85"/>
        <v>0</v>
      </c>
      <c r="S101" s="8">
        <f t="shared" si="85"/>
        <v>0</v>
      </c>
      <c r="T101" s="8">
        <f t="shared" si="85"/>
        <v>0</v>
      </c>
      <c r="U101" s="8">
        <f t="shared" si="85"/>
        <v>0</v>
      </c>
      <c r="V101" s="8">
        <f t="shared" si="85"/>
        <v>0</v>
      </c>
      <c r="W101" s="8">
        <f t="shared" si="85"/>
        <v>0</v>
      </c>
      <c r="X101" s="8">
        <f t="shared" si="85"/>
        <v>0</v>
      </c>
      <c r="Y101" s="8">
        <f t="shared" si="85"/>
        <v>0</v>
      </c>
      <c r="Z101" s="8">
        <f t="shared" si="85"/>
        <v>0</v>
      </c>
      <c r="AA101" s="8">
        <f t="shared" si="85"/>
        <v>0</v>
      </c>
      <c r="AB101" s="8">
        <f t="shared" si="85"/>
        <v>0</v>
      </c>
      <c r="AC101" s="8">
        <f t="shared" si="85"/>
        <v>0</v>
      </c>
      <c r="AD101" s="8">
        <f t="shared" si="85"/>
        <v>0</v>
      </c>
      <c r="AE101" s="8">
        <f t="shared" si="85"/>
        <v>0</v>
      </c>
      <c r="AF101" s="8">
        <f t="shared" si="85"/>
        <v>75.19</v>
      </c>
      <c r="AG101" s="8">
        <f t="shared" si="85"/>
        <v>150.38</v>
      </c>
      <c r="AH101" s="8">
        <f t="shared" ref="AH101:BM101" si="86">AH18-AH45</f>
        <v>225.56</v>
      </c>
      <c r="AI101" s="8">
        <f t="shared" si="86"/>
        <v>300.75</v>
      </c>
      <c r="AJ101" s="8">
        <f t="shared" si="86"/>
        <v>342.83000000000004</v>
      </c>
      <c r="AK101" s="8">
        <f t="shared" si="86"/>
        <v>342.83000000000004</v>
      </c>
      <c r="AL101" s="8">
        <f t="shared" si="86"/>
        <v>342.83000000000004</v>
      </c>
      <c r="AM101" s="8">
        <f t="shared" si="86"/>
        <v>342.83000000000004</v>
      </c>
      <c r="AN101" s="8">
        <f t="shared" si="86"/>
        <v>256.5</v>
      </c>
      <c r="AO101" s="8">
        <f t="shared" si="86"/>
        <v>256.5</v>
      </c>
      <c r="AP101" s="8">
        <f t="shared" si="86"/>
        <v>481.5</v>
      </c>
      <c r="AQ101" s="8">
        <f t="shared" si="86"/>
        <v>481.5</v>
      </c>
      <c r="AR101" s="8">
        <f t="shared" si="86"/>
        <v>481.5</v>
      </c>
      <c r="AS101" s="8">
        <f t="shared" si="86"/>
        <v>481.5</v>
      </c>
      <c r="AT101" s="8">
        <f t="shared" si="86"/>
        <v>481.5</v>
      </c>
      <c r="AU101" s="8">
        <f t="shared" si="86"/>
        <v>481.5</v>
      </c>
      <c r="AV101" s="8">
        <f t="shared" si="86"/>
        <v>481.5</v>
      </c>
      <c r="AW101" s="8">
        <f t="shared" si="86"/>
        <v>481.5</v>
      </c>
      <c r="AX101" s="8">
        <f t="shared" si="86"/>
        <v>481.5</v>
      </c>
      <c r="AY101" s="8">
        <f t="shared" si="86"/>
        <v>481.5</v>
      </c>
      <c r="AZ101" s="8">
        <f t="shared" si="86"/>
        <v>481.5</v>
      </c>
      <c r="BA101" s="8">
        <f t="shared" si="86"/>
        <v>481.5</v>
      </c>
      <c r="BB101" s="8">
        <f t="shared" si="86"/>
        <v>481.5</v>
      </c>
      <c r="BC101" s="8">
        <f t="shared" si="86"/>
        <v>481.5</v>
      </c>
      <c r="BD101" s="8">
        <f t="shared" si="86"/>
        <v>481.5</v>
      </c>
      <c r="BE101" s="8">
        <f t="shared" si="86"/>
        <v>481.5</v>
      </c>
      <c r="BF101" s="8">
        <f t="shared" si="86"/>
        <v>375.9</v>
      </c>
      <c r="BG101" s="8">
        <f t="shared" si="86"/>
        <v>270.3</v>
      </c>
      <c r="BH101" s="8">
        <f t="shared" si="86"/>
        <v>164.7</v>
      </c>
      <c r="BI101" s="8">
        <f t="shared" si="86"/>
        <v>59.100000000000023</v>
      </c>
      <c r="BJ101" s="8">
        <f t="shared" si="86"/>
        <v>0</v>
      </c>
      <c r="BK101" s="8">
        <f t="shared" si="86"/>
        <v>0</v>
      </c>
      <c r="BL101" s="8">
        <f t="shared" si="86"/>
        <v>0</v>
      </c>
      <c r="BM101" s="8">
        <f t="shared" si="86"/>
        <v>0</v>
      </c>
      <c r="BN101" s="8">
        <f t="shared" ref="BN101:CS101" si="87">BN18-BN45</f>
        <v>0</v>
      </c>
      <c r="BO101" s="8">
        <f t="shared" si="87"/>
        <v>0</v>
      </c>
      <c r="BP101" s="8">
        <f t="shared" si="87"/>
        <v>0</v>
      </c>
      <c r="BQ101" s="8">
        <f t="shared" si="87"/>
        <v>0</v>
      </c>
      <c r="BR101" s="8">
        <f t="shared" si="87"/>
        <v>0</v>
      </c>
      <c r="BS101" s="8">
        <f t="shared" si="87"/>
        <v>0</v>
      </c>
      <c r="BT101" s="8">
        <f t="shared" si="87"/>
        <v>0</v>
      </c>
      <c r="BU101" s="8">
        <f t="shared" si="87"/>
        <v>0</v>
      </c>
      <c r="BV101" s="8">
        <f t="shared" si="87"/>
        <v>0</v>
      </c>
      <c r="BW101" s="8">
        <f t="shared" si="87"/>
        <v>0</v>
      </c>
      <c r="BX101" s="8">
        <f t="shared" si="87"/>
        <v>0</v>
      </c>
      <c r="BY101" s="8">
        <f t="shared" si="87"/>
        <v>0</v>
      </c>
      <c r="BZ101" s="8">
        <f t="shared" si="87"/>
        <v>0</v>
      </c>
      <c r="CA101" s="8">
        <f t="shared" si="87"/>
        <v>0</v>
      </c>
      <c r="CB101" s="8">
        <f t="shared" si="87"/>
        <v>0</v>
      </c>
      <c r="CC101" s="8">
        <f t="shared" si="87"/>
        <v>0</v>
      </c>
      <c r="CD101" s="8">
        <f t="shared" si="87"/>
        <v>0</v>
      </c>
      <c r="CE101" s="8">
        <f t="shared" si="87"/>
        <v>0</v>
      </c>
      <c r="CF101" s="8">
        <f t="shared" si="87"/>
        <v>0</v>
      </c>
      <c r="CG101" s="8">
        <f t="shared" si="87"/>
        <v>0</v>
      </c>
      <c r="CH101" s="8">
        <f t="shared" si="87"/>
        <v>0</v>
      </c>
      <c r="CI101" s="8">
        <f t="shared" si="87"/>
        <v>0</v>
      </c>
      <c r="CJ101" s="8">
        <f t="shared" si="87"/>
        <v>0</v>
      </c>
      <c r="CK101" s="8">
        <f t="shared" si="87"/>
        <v>0</v>
      </c>
      <c r="CL101" s="8">
        <f t="shared" si="87"/>
        <v>0</v>
      </c>
      <c r="CM101" s="8">
        <f t="shared" si="87"/>
        <v>0</v>
      </c>
      <c r="CN101" s="8">
        <f t="shared" si="87"/>
        <v>0</v>
      </c>
      <c r="CO101" s="8">
        <f t="shared" si="87"/>
        <v>0</v>
      </c>
      <c r="CP101" s="8">
        <f t="shared" si="87"/>
        <v>0</v>
      </c>
      <c r="CQ101" s="8">
        <f t="shared" si="87"/>
        <v>0</v>
      </c>
      <c r="CR101" s="8">
        <f t="shared" si="87"/>
        <v>0</v>
      </c>
      <c r="CS101" s="8">
        <f t="shared" si="87"/>
        <v>0</v>
      </c>
      <c r="CT101" s="6">
        <f t="shared" ref="CT101" si="88">SUMPRODUCT(B101:CS101,$B$99:$CS$99)/1000</f>
        <v>2.8025500000000001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3"/>
  <sheetViews>
    <sheetView showGridLines="0" topLeftCell="A81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3783.6978408602149</v>
      </c>
      <c r="C3" s="19">
        <f t="shared" si="0"/>
        <v>3783.6978408602149</v>
      </c>
      <c r="D3" s="19">
        <f t="shared" si="0"/>
        <v>3783.6978408602149</v>
      </c>
      <c r="E3" s="19">
        <f t="shared" si="0"/>
        <v>3783.6978408602149</v>
      </c>
      <c r="F3" s="19">
        <f t="shared" si="0"/>
        <v>3783.6978408602149</v>
      </c>
      <c r="G3" s="19">
        <f t="shared" si="0"/>
        <v>3783.6978408602149</v>
      </c>
      <c r="H3" s="19">
        <f t="shared" si="0"/>
        <v>3783.6978408602149</v>
      </c>
      <c r="I3" s="19">
        <f t="shared" si="0"/>
        <v>3783.6978408602149</v>
      </c>
      <c r="J3" s="19">
        <f t="shared" si="0"/>
        <v>3783.6978408602149</v>
      </c>
      <c r="K3" s="19">
        <f t="shared" si="0"/>
        <v>3783.6978408602149</v>
      </c>
      <c r="L3" s="19">
        <f t="shared" si="0"/>
        <v>3783.6978408602149</v>
      </c>
      <c r="M3" s="19">
        <f t="shared" si="0"/>
        <v>3783.6978408602149</v>
      </c>
      <c r="N3" s="19">
        <f t="shared" si="0"/>
        <v>3783.6978408602149</v>
      </c>
      <c r="O3" s="19">
        <f t="shared" si="0"/>
        <v>3783.6978408602149</v>
      </c>
      <c r="P3" s="19">
        <f t="shared" si="0"/>
        <v>3783.6978408602149</v>
      </c>
      <c r="Q3" s="19">
        <f t="shared" si="0"/>
        <v>3783.6978408602149</v>
      </c>
      <c r="R3" s="19">
        <f t="shared" si="0"/>
        <v>3783.6978408602149</v>
      </c>
      <c r="S3" s="19">
        <f t="shared" si="0"/>
        <v>3783.6978408602149</v>
      </c>
      <c r="T3" s="19">
        <f t="shared" si="0"/>
        <v>3783.6978408602149</v>
      </c>
      <c r="U3" s="19">
        <f t="shared" si="0"/>
        <v>3783.6978408602149</v>
      </c>
      <c r="V3" s="19">
        <f t="shared" si="0"/>
        <v>3783.6978408602149</v>
      </c>
      <c r="W3" s="19">
        <f t="shared" si="0"/>
        <v>3783.6978408602149</v>
      </c>
      <c r="X3" s="19">
        <f t="shared" si="0"/>
        <v>3783.6978408602149</v>
      </c>
      <c r="Y3" s="19">
        <f t="shared" si="0"/>
        <v>3783.6978408602149</v>
      </c>
      <c r="Z3" s="19">
        <f t="shared" si="0"/>
        <v>3783.6978408602149</v>
      </c>
      <c r="AA3" s="19">
        <f t="shared" si="0"/>
        <v>3783.6978408602149</v>
      </c>
      <c r="AB3" s="19">
        <f t="shared" si="0"/>
        <v>3783.6978408602149</v>
      </c>
      <c r="AC3" s="19">
        <f t="shared" si="0"/>
        <v>3783.6978408602149</v>
      </c>
      <c r="AD3" s="19">
        <f t="shared" si="0"/>
        <v>3783.6978408602149</v>
      </c>
      <c r="AE3" s="19">
        <f t="shared" si="0"/>
        <v>3783.6978408602149</v>
      </c>
      <c r="AF3" s="19">
        <f t="shared" si="0"/>
        <v>3783.6978408602149</v>
      </c>
      <c r="AG3" s="19">
        <f t="shared" si="0"/>
        <v>3783.6978408602149</v>
      </c>
      <c r="AH3" s="19">
        <f t="shared" si="0"/>
        <v>3783.6978408602149</v>
      </c>
      <c r="AI3" s="19">
        <f t="shared" si="0"/>
        <v>3783.6978408602149</v>
      </c>
      <c r="AJ3" s="19">
        <f t="shared" si="0"/>
        <v>3783.6978408602149</v>
      </c>
      <c r="AK3" s="19">
        <f t="shared" si="0"/>
        <v>3783.6978408602149</v>
      </c>
      <c r="AL3" s="19">
        <f t="shared" si="0"/>
        <v>3783.6978408602149</v>
      </c>
      <c r="AM3" s="19">
        <f t="shared" si="0"/>
        <v>3783.6978408602149</v>
      </c>
      <c r="AN3" s="19">
        <f t="shared" si="0"/>
        <v>3783.6978408602149</v>
      </c>
      <c r="AO3" s="19">
        <f t="shared" si="0"/>
        <v>3783.6978408602149</v>
      </c>
      <c r="AP3" s="19">
        <f t="shared" si="0"/>
        <v>3783.6978408602149</v>
      </c>
      <c r="AQ3" s="19">
        <f t="shared" si="0"/>
        <v>3783.6978408602149</v>
      </c>
      <c r="AR3" s="19">
        <f t="shared" si="0"/>
        <v>3783.6978408602149</v>
      </c>
      <c r="AS3" s="19">
        <f t="shared" si="0"/>
        <v>3783.6978408602149</v>
      </c>
      <c r="AT3" s="19">
        <f t="shared" si="0"/>
        <v>3783.6978408602149</v>
      </c>
      <c r="AU3" s="19">
        <f t="shared" si="0"/>
        <v>3783.6978408602149</v>
      </c>
      <c r="AV3" s="19">
        <f t="shared" si="0"/>
        <v>3783.6978408602149</v>
      </c>
      <c r="AW3" s="19">
        <f t="shared" si="0"/>
        <v>3783.6978408602149</v>
      </c>
      <c r="AX3" s="19">
        <f t="shared" si="0"/>
        <v>3783.6978408602149</v>
      </c>
      <c r="AY3" s="19">
        <f t="shared" si="0"/>
        <v>3783.6978408602149</v>
      </c>
      <c r="AZ3" s="19">
        <f t="shared" si="0"/>
        <v>3783.6978408602149</v>
      </c>
      <c r="BA3" s="19">
        <f t="shared" si="0"/>
        <v>3783.6978408602149</v>
      </c>
      <c r="BB3" s="19">
        <f t="shared" si="0"/>
        <v>3783.6978408602149</v>
      </c>
      <c r="BC3" s="19">
        <f t="shared" si="0"/>
        <v>3783.6978408602149</v>
      </c>
      <c r="BD3" s="19">
        <f t="shared" si="0"/>
        <v>3783.6978408602149</v>
      </c>
      <c r="BE3" s="19">
        <f t="shared" si="0"/>
        <v>3783.6978408602149</v>
      </c>
      <c r="BF3" s="19">
        <f t="shared" si="0"/>
        <v>3783.6978408602149</v>
      </c>
      <c r="BG3" s="19">
        <f t="shared" si="0"/>
        <v>3783.6978408602149</v>
      </c>
      <c r="BH3" s="19">
        <f t="shared" si="0"/>
        <v>3783.6978408602149</v>
      </c>
      <c r="BI3" s="19">
        <f t="shared" si="0"/>
        <v>3783.6978408602149</v>
      </c>
      <c r="BJ3" s="19">
        <f t="shared" si="0"/>
        <v>3783.6978408602149</v>
      </c>
      <c r="BK3" s="19">
        <f t="shared" si="0"/>
        <v>3783.6978408602149</v>
      </c>
      <c r="BL3" s="19">
        <f t="shared" si="0"/>
        <v>3783.6978408602149</v>
      </c>
      <c r="BM3" s="19">
        <f t="shared" si="0"/>
        <v>3783.6978408602149</v>
      </c>
      <c r="BN3" s="19">
        <f t="shared" ref="BN3:CS3" si="1">BN4+BN12</f>
        <v>3783.6978408602149</v>
      </c>
      <c r="BO3" s="19">
        <f t="shared" si="1"/>
        <v>3783.6978408602149</v>
      </c>
      <c r="BP3" s="19">
        <f t="shared" si="1"/>
        <v>3783.6978408602149</v>
      </c>
      <c r="BQ3" s="19">
        <f t="shared" si="1"/>
        <v>3783.6978408602149</v>
      </c>
      <c r="BR3" s="19">
        <f t="shared" si="1"/>
        <v>3783.6978408602149</v>
      </c>
      <c r="BS3" s="19">
        <f t="shared" si="1"/>
        <v>3783.6978408602149</v>
      </c>
      <c r="BT3" s="19">
        <f t="shared" si="1"/>
        <v>3783.6978408602149</v>
      </c>
      <c r="BU3" s="19">
        <f t="shared" si="1"/>
        <v>3783.6978408602149</v>
      </c>
      <c r="BV3" s="19">
        <f t="shared" si="1"/>
        <v>3783.6978408602149</v>
      </c>
      <c r="BW3" s="19">
        <f t="shared" si="1"/>
        <v>3783.6978408602149</v>
      </c>
      <c r="BX3" s="19">
        <f t="shared" si="1"/>
        <v>3783.6978408602149</v>
      </c>
      <c r="BY3" s="19">
        <f t="shared" si="1"/>
        <v>3783.6978408602149</v>
      </c>
      <c r="BZ3" s="19">
        <f t="shared" si="1"/>
        <v>3783.6978408602149</v>
      </c>
      <c r="CA3" s="19">
        <f t="shared" si="1"/>
        <v>3783.6978408602149</v>
      </c>
      <c r="CB3" s="19">
        <f t="shared" si="1"/>
        <v>3783.6978408602149</v>
      </c>
      <c r="CC3" s="19">
        <f t="shared" si="1"/>
        <v>3783.6978408602149</v>
      </c>
      <c r="CD3" s="19">
        <f t="shared" si="1"/>
        <v>3783.6978408602149</v>
      </c>
      <c r="CE3" s="19">
        <f t="shared" si="1"/>
        <v>3783.6978408602149</v>
      </c>
      <c r="CF3" s="19">
        <f t="shared" si="1"/>
        <v>3783.6978408602149</v>
      </c>
      <c r="CG3" s="19">
        <f t="shared" si="1"/>
        <v>3783.6978408602149</v>
      </c>
      <c r="CH3" s="19">
        <f t="shared" si="1"/>
        <v>3783.6978408602149</v>
      </c>
      <c r="CI3" s="19">
        <f t="shared" si="1"/>
        <v>3783.6978408602149</v>
      </c>
      <c r="CJ3" s="19">
        <f t="shared" si="1"/>
        <v>3783.6978408602149</v>
      </c>
      <c r="CK3" s="19">
        <f t="shared" si="1"/>
        <v>3783.6978408602149</v>
      </c>
      <c r="CL3" s="19">
        <f t="shared" si="1"/>
        <v>3783.6978408602149</v>
      </c>
      <c r="CM3" s="19">
        <f t="shared" si="1"/>
        <v>3783.6978408602149</v>
      </c>
      <c r="CN3" s="19">
        <f t="shared" si="1"/>
        <v>3783.6978408602149</v>
      </c>
      <c r="CO3" s="19">
        <f t="shared" si="1"/>
        <v>3783.6978408602149</v>
      </c>
      <c r="CP3" s="19">
        <f t="shared" si="1"/>
        <v>3783.6978408602149</v>
      </c>
      <c r="CQ3" s="19">
        <f t="shared" si="1"/>
        <v>3783.6978408602149</v>
      </c>
      <c r="CR3" s="19">
        <f t="shared" si="1"/>
        <v>3783.6978408602149</v>
      </c>
      <c r="CS3" s="20">
        <f t="shared" si="1"/>
        <v>3783.6978408602149</v>
      </c>
      <c r="CT3" s="74">
        <f t="shared" ref="CT3:CT19" si="2">SUM(B3:CS3)</f>
        <v>363234.99272258056</v>
      </c>
      <c r="CU3" s="150"/>
      <c r="CW3" s="140"/>
    </row>
    <row r="4" spans="1:102">
      <c r="A4" s="22" t="s">
        <v>3</v>
      </c>
      <c r="B4" s="23">
        <f>SUM(B5:B11)</f>
        <v>3715</v>
      </c>
      <c r="C4" s="24">
        <f t="shared" ref="C4:BN4" si="3">SUM(C5:C11)</f>
        <v>3715</v>
      </c>
      <c r="D4" s="24">
        <f t="shared" si="3"/>
        <v>3715</v>
      </c>
      <c r="E4" s="24">
        <f t="shared" si="3"/>
        <v>3715</v>
      </c>
      <c r="F4" s="24">
        <f t="shared" si="3"/>
        <v>3715</v>
      </c>
      <c r="G4" s="24">
        <f t="shared" si="3"/>
        <v>3715</v>
      </c>
      <c r="H4" s="24">
        <f t="shared" si="3"/>
        <v>3715</v>
      </c>
      <c r="I4" s="24">
        <f t="shared" si="3"/>
        <v>3715</v>
      </c>
      <c r="J4" s="24">
        <f t="shared" si="3"/>
        <v>3715</v>
      </c>
      <c r="K4" s="24">
        <f t="shared" si="3"/>
        <v>3715</v>
      </c>
      <c r="L4" s="24">
        <f t="shared" si="3"/>
        <v>3715</v>
      </c>
      <c r="M4" s="24">
        <f t="shared" si="3"/>
        <v>3715</v>
      </c>
      <c r="N4" s="24">
        <f t="shared" si="3"/>
        <v>3715</v>
      </c>
      <c r="O4" s="24">
        <f t="shared" si="3"/>
        <v>3715</v>
      </c>
      <c r="P4" s="24">
        <f t="shared" si="3"/>
        <v>3715</v>
      </c>
      <c r="Q4" s="24">
        <f t="shared" si="3"/>
        <v>3715</v>
      </c>
      <c r="R4" s="24">
        <f t="shared" si="3"/>
        <v>3715</v>
      </c>
      <c r="S4" s="24">
        <f t="shared" si="3"/>
        <v>3715</v>
      </c>
      <c r="T4" s="24">
        <f t="shared" si="3"/>
        <v>3715</v>
      </c>
      <c r="U4" s="24">
        <f t="shared" si="3"/>
        <v>3715</v>
      </c>
      <c r="V4" s="24">
        <f t="shared" si="3"/>
        <v>3715</v>
      </c>
      <c r="W4" s="24">
        <f t="shared" si="3"/>
        <v>3715</v>
      </c>
      <c r="X4" s="24">
        <f t="shared" si="3"/>
        <v>3715</v>
      </c>
      <c r="Y4" s="24">
        <f t="shared" si="3"/>
        <v>3715</v>
      </c>
      <c r="Z4" s="24">
        <f t="shared" si="3"/>
        <v>3715</v>
      </c>
      <c r="AA4" s="24">
        <f t="shared" si="3"/>
        <v>3715</v>
      </c>
      <c r="AB4" s="24">
        <f t="shared" si="3"/>
        <v>3715</v>
      </c>
      <c r="AC4" s="24">
        <f t="shared" si="3"/>
        <v>3715</v>
      </c>
      <c r="AD4" s="24">
        <f t="shared" si="3"/>
        <v>3715</v>
      </c>
      <c r="AE4" s="24">
        <f t="shared" si="3"/>
        <v>3715</v>
      </c>
      <c r="AF4" s="24">
        <f t="shared" si="3"/>
        <v>3715</v>
      </c>
      <c r="AG4" s="24">
        <f t="shared" si="3"/>
        <v>3715</v>
      </c>
      <c r="AH4" s="24">
        <f t="shared" si="3"/>
        <v>3715</v>
      </c>
      <c r="AI4" s="24">
        <f t="shared" si="3"/>
        <v>3715</v>
      </c>
      <c r="AJ4" s="24">
        <f t="shared" si="3"/>
        <v>3715</v>
      </c>
      <c r="AK4" s="24">
        <f t="shared" si="3"/>
        <v>3715</v>
      </c>
      <c r="AL4" s="24">
        <f t="shared" si="3"/>
        <v>3715</v>
      </c>
      <c r="AM4" s="24">
        <f t="shared" si="3"/>
        <v>3715</v>
      </c>
      <c r="AN4" s="24">
        <f t="shared" si="3"/>
        <v>3715</v>
      </c>
      <c r="AO4" s="24">
        <f t="shared" si="3"/>
        <v>3715</v>
      </c>
      <c r="AP4" s="24">
        <f t="shared" si="3"/>
        <v>3715</v>
      </c>
      <c r="AQ4" s="24">
        <f t="shared" si="3"/>
        <v>3715</v>
      </c>
      <c r="AR4" s="24">
        <f t="shared" si="3"/>
        <v>3715</v>
      </c>
      <c r="AS4" s="24">
        <f t="shared" si="3"/>
        <v>3715</v>
      </c>
      <c r="AT4" s="24">
        <f t="shared" si="3"/>
        <v>3715</v>
      </c>
      <c r="AU4" s="24">
        <f t="shared" si="3"/>
        <v>3715</v>
      </c>
      <c r="AV4" s="24">
        <f t="shared" si="3"/>
        <v>3715</v>
      </c>
      <c r="AW4" s="24">
        <f t="shared" si="3"/>
        <v>3715</v>
      </c>
      <c r="AX4" s="24">
        <f t="shared" si="3"/>
        <v>3715</v>
      </c>
      <c r="AY4" s="24">
        <f t="shared" si="3"/>
        <v>3715</v>
      </c>
      <c r="AZ4" s="24">
        <f t="shared" si="3"/>
        <v>3715</v>
      </c>
      <c r="BA4" s="24">
        <f t="shared" si="3"/>
        <v>3715</v>
      </c>
      <c r="BB4" s="24">
        <f t="shared" si="3"/>
        <v>3715</v>
      </c>
      <c r="BC4" s="24">
        <f t="shared" si="3"/>
        <v>3715</v>
      </c>
      <c r="BD4" s="24">
        <f t="shared" si="3"/>
        <v>3715</v>
      </c>
      <c r="BE4" s="24">
        <f t="shared" si="3"/>
        <v>3715</v>
      </c>
      <c r="BF4" s="24">
        <f t="shared" si="3"/>
        <v>3715</v>
      </c>
      <c r="BG4" s="24">
        <f t="shared" si="3"/>
        <v>3715</v>
      </c>
      <c r="BH4" s="24">
        <f t="shared" si="3"/>
        <v>3715</v>
      </c>
      <c r="BI4" s="24">
        <f t="shared" si="3"/>
        <v>3715</v>
      </c>
      <c r="BJ4" s="24">
        <f t="shared" si="3"/>
        <v>3715</v>
      </c>
      <c r="BK4" s="24">
        <f t="shared" si="3"/>
        <v>3715</v>
      </c>
      <c r="BL4" s="24">
        <f t="shared" si="3"/>
        <v>3715</v>
      </c>
      <c r="BM4" s="24">
        <f t="shared" si="3"/>
        <v>3715</v>
      </c>
      <c r="BN4" s="24">
        <f t="shared" si="3"/>
        <v>3715</v>
      </c>
      <c r="BO4" s="24">
        <f t="shared" ref="BO4:CS4" si="4">SUM(BO5:BO11)</f>
        <v>3715</v>
      </c>
      <c r="BP4" s="24">
        <f t="shared" si="4"/>
        <v>3715</v>
      </c>
      <c r="BQ4" s="24">
        <f t="shared" si="4"/>
        <v>3715</v>
      </c>
      <c r="BR4" s="24">
        <f t="shared" si="4"/>
        <v>3715</v>
      </c>
      <c r="BS4" s="24">
        <f t="shared" si="4"/>
        <v>3715</v>
      </c>
      <c r="BT4" s="24">
        <f t="shared" si="4"/>
        <v>3715</v>
      </c>
      <c r="BU4" s="24">
        <f t="shared" si="4"/>
        <v>3715</v>
      </c>
      <c r="BV4" s="24">
        <f t="shared" si="4"/>
        <v>3715</v>
      </c>
      <c r="BW4" s="24">
        <f t="shared" si="4"/>
        <v>3715</v>
      </c>
      <c r="BX4" s="24">
        <f t="shared" si="4"/>
        <v>3715</v>
      </c>
      <c r="BY4" s="24">
        <f t="shared" si="4"/>
        <v>3715</v>
      </c>
      <c r="BZ4" s="24">
        <f t="shared" si="4"/>
        <v>3715</v>
      </c>
      <c r="CA4" s="24">
        <f t="shared" si="4"/>
        <v>3715</v>
      </c>
      <c r="CB4" s="24">
        <f t="shared" si="4"/>
        <v>3715</v>
      </c>
      <c r="CC4" s="24">
        <f t="shared" si="4"/>
        <v>3715</v>
      </c>
      <c r="CD4" s="24">
        <f t="shared" si="4"/>
        <v>3715</v>
      </c>
      <c r="CE4" s="24">
        <f t="shared" si="4"/>
        <v>3715</v>
      </c>
      <c r="CF4" s="24">
        <f t="shared" si="4"/>
        <v>3715</v>
      </c>
      <c r="CG4" s="24">
        <f t="shared" si="4"/>
        <v>3715</v>
      </c>
      <c r="CH4" s="24">
        <f t="shared" si="4"/>
        <v>3715</v>
      </c>
      <c r="CI4" s="24">
        <f t="shared" si="4"/>
        <v>3715</v>
      </c>
      <c r="CJ4" s="24">
        <f t="shared" si="4"/>
        <v>3715</v>
      </c>
      <c r="CK4" s="24">
        <f t="shared" si="4"/>
        <v>3715</v>
      </c>
      <c r="CL4" s="24">
        <f t="shared" si="4"/>
        <v>3715</v>
      </c>
      <c r="CM4" s="24">
        <f t="shared" si="4"/>
        <v>3715</v>
      </c>
      <c r="CN4" s="24">
        <f t="shared" si="4"/>
        <v>3715</v>
      </c>
      <c r="CO4" s="24">
        <f t="shared" si="4"/>
        <v>3715</v>
      </c>
      <c r="CP4" s="24">
        <f t="shared" si="4"/>
        <v>3715</v>
      </c>
      <c r="CQ4" s="24">
        <f t="shared" si="4"/>
        <v>3715</v>
      </c>
      <c r="CR4" s="24">
        <f t="shared" si="4"/>
        <v>3715</v>
      </c>
      <c r="CS4" s="25">
        <f t="shared" si="4"/>
        <v>3715</v>
      </c>
      <c r="CT4" s="31">
        <f t="shared" si="2"/>
        <v>356640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470</v>
      </c>
      <c r="C9" s="33">
        <v>470</v>
      </c>
      <c r="D9" s="33">
        <v>470</v>
      </c>
      <c r="E9" s="33">
        <v>470</v>
      </c>
      <c r="F9" s="33">
        <v>470</v>
      </c>
      <c r="G9" s="33">
        <v>470</v>
      </c>
      <c r="H9" s="33">
        <v>470</v>
      </c>
      <c r="I9" s="33">
        <v>470</v>
      </c>
      <c r="J9" s="33">
        <v>470</v>
      </c>
      <c r="K9" s="33">
        <v>470</v>
      </c>
      <c r="L9" s="33">
        <v>470</v>
      </c>
      <c r="M9" s="33">
        <v>470</v>
      </c>
      <c r="N9" s="33">
        <v>470</v>
      </c>
      <c r="O9" s="33">
        <v>470</v>
      </c>
      <c r="P9" s="33">
        <v>470</v>
      </c>
      <c r="Q9" s="33">
        <v>470</v>
      </c>
      <c r="R9" s="33">
        <v>470</v>
      </c>
      <c r="S9" s="33">
        <v>470</v>
      </c>
      <c r="T9" s="33">
        <v>470</v>
      </c>
      <c r="U9" s="33">
        <v>470</v>
      </c>
      <c r="V9" s="33">
        <v>470</v>
      </c>
      <c r="W9" s="33">
        <v>470</v>
      </c>
      <c r="X9" s="33">
        <v>470</v>
      </c>
      <c r="Y9" s="33">
        <v>470</v>
      </c>
      <c r="Z9" s="33">
        <v>470</v>
      </c>
      <c r="AA9" s="33">
        <v>470</v>
      </c>
      <c r="AB9" s="33">
        <v>470</v>
      </c>
      <c r="AC9" s="33">
        <v>470</v>
      </c>
      <c r="AD9" s="33">
        <v>470</v>
      </c>
      <c r="AE9" s="33">
        <v>470</v>
      </c>
      <c r="AF9" s="33">
        <v>470</v>
      </c>
      <c r="AG9" s="33">
        <v>470</v>
      </c>
      <c r="AH9" s="33">
        <v>470</v>
      </c>
      <c r="AI9" s="33">
        <v>470</v>
      </c>
      <c r="AJ9" s="33">
        <v>470</v>
      </c>
      <c r="AK9" s="33">
        <v>470</v>
      </c>
      <c r="AL9" s="33">
        <v>470</v>
      </c>
      <c r="AM9" s="33">
        <v>470</v>
      </c>
      <c r="AN9" s="33">
        <v>470</v>
      </c>
      <c r="AO9" s="33">
        <v>470</v>
      </c>
      <c r="AP9" s="33">
        <v>470</v>
      </c>
      <c r="AQ9" s="33">
        <v>470</v>
      </c>
      <c r="AR9" s="33">
        <v>470</v>
      </c>
      <c r="AS9" s="33">
        <v>470</v>
      </c>
      <c r="AT9" s="33">
        <v>470</v>
      </c>
      <c r="AU9" s="33">
        <v>470</v>
      </c>
      <c r="AV9" s="33">
        <v>470</v>
      </c>
      <c r="AW9" s="33">
        <v>470</v>
      </c>
      <c r="AX9" s="33">
        <v>470</v>
      </c>
      <c r="AY9" s="33">
        <v>470</v>
      </c>
      <c r="AZ9" s="33">
        <v>470</v>
      </c>
      <c r="BA9" s="33">
        <v>470</v>
      </c>
      <c r="BB9" s="33">
        <v>470</v>
      </c>
      <c r="BC9" s="33">
        <v>470</v>
      </c>
      <c r="BD9" s="33">
        <v>470</v>
      </c>
      <c r="BE9" s="33">
        <v>470</v>
      </c>
      <c r="BF9" s="33">
        <v>470</v>
      </c>
      <c r="BG9" s="33">
        <v>470</v>
      </c>
      <c r="BH9" s="33">
        <v>470</v>
      </c>
      <c r="BI9" s="33">
        <v>470</v>
      </c>
      <c r="BJ9" s="33">
        <v>470</v>
      </c>
      <c r="BK9" s="33">
        <v>470</v>
      </c>
      <c r="BL9" s="33">
        <v>470</v>
      </c>
      <c r="BM9" s="33">
        <v>470</v>
      </c>
      <c r="BN9" s="33">
        <v>470</v>
      </c>
      <c r="BO9" s="33">
        <v>470</v>
      </c>
      <c r="BP9" s="33">
        <v>470</v>
      </c>
      <c r="BQ9" s="33">
        <v>470</v>
      </c>
      <c r="BR9" s="33">
        <v>470</v>
      </c>
      <c r="BS9" s="33">
        <v>470</v>
      </c>
      <c r="BT9" s="33">
        <v>470</v>
      </c>
      <c r="BU9" s="33">
        <v>470</v>
      </c>
      <c r="BV9" s="33">
        <v>470</v>
      </c>
      <c r="BW9" s="33">
        <v>470</v>
      </c>
      <c r="BX9" s="33">
        <v>470</v>
      </c>
      <c r="BY9" s="33">
        <v>470</v>
      </c>
      <c r="BZ9" s="33">
        <v>470</v>
      </c>
      <c r="CA9" s="33">
        <v>470</v>
      </c>
      <c r="CB9" s="33">
        <v>470</v>
      </c>
      <c r="CC9" s="33">
        <v>470</v>
      </c>
      <c r="CD9" s="33">
        <v>470</v>
      </c>
      <c r="CE9" s="33">
        <v>470</v>
      </c>
      <c r="CF9" s="33">
        <v>470</v>
      </c>
      <c r="CG9" s="33">
        <v>470</v>
      </c>
      <c r="CH9" s="33">
        <v>470</v>
      </c>
      <c r="CI9" s="33">
        <v>470</v>
      </c>
      <c r="CJ9" s="33">
        <v>470</v>
      </c>
      <c r="CK9" s="33">
        <v>470</v>
      </c>
      <c r="CL9" s="33">
        <v>470</v>
      </c>
      <c r="CM9" s="33">
        <v>470</v>
      </c>
      <c r="CN9" s="33">
        <v>470</v>
      </c>
      <c r="CO9" s="33">
        <v>470</v>
      </c>
      <c r="CP9" s="33">
        <v>470</v>
      </c>
      <c r="CQ9" s="33">
        <v>470</v>
      </c>
      <c r="CR9" s="33">
        <v>470</v>
      </c>
      <c r="CS9" s="34">
        <v>470</v>
      </c>
      <c r="CT9" s="31">
        <f t="shared" si="2"/>
        <v>45120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2152.4</v>
      </c>
      <c r="C13" s="41">
        <f t="shared" si="5"/>
        <v>2152.4</v>
      </c>
      <c r="D13" s="41">
        <f t="shared" si="5"/>
        <v>2152.4</v>
      </c>
      <c r="E13" s="41">
        <f t="shared" si="5"/>
        <v>2152.4</v>
      </c>
      <c r="F13" s="41">
        <f t="shared" si="5"/>
        <v>2152.4</v>
      </c>
      <c r="G13" s="41">
        <f t="shared" si="5"/>
        <v>2152.4</v>
      </c>
      <c r="H13" s="41">
        <f t="shared" si="5"/>
        <v>2152.4499999999998</v>
      </c>
      <c r="I13" s="41">
        <f t="shared" si="5"/>
        <v>2152.4499999999998</v>
      </c>
      <c r="J13" s="41">
        <f t="shared" si="5"/>
        <v>2152.4499999999998</v>
      </c>
      <c r="K13" s="41">
        <f t="shared" si="5"/>
        <v>2152.4499999999998</v>
      </c>
      <c r="L13" s="41">
        <f t="shared" si="5"/>
        <v>2152.4499999999998</v>
      </c>
      <c r="M13" s="41">
        <f t="shared" si="5"/>
        <v>2152.4499999999998</v>
      </c>
      <c r="N13" s="41">
        <f t="shared" si="5"/>
        <v>2152.4499999999998</v>
      </c>
      <c r="O13" s="41">
        <f t="shared" si="5"/>
        <v>2152.4499999999998</v>
      </c>
      <c r="P13" s="41">
        <f t="shared" si="5"/>
        <v>2152.4499999999998</v>
      </c>
      <c r="Q13" s="41">
        <f t="shared" si="5"/>
        <v>2152.4499999999998</v>
      </c>
      <c r="R13" s="41">
        <f t="shared" si="5"/>
        <v>2152.4499999999998</v>
      </c>
      <c r="S13" s="41">
        <f t="shared" si="5"/>
        <v>2152.4499999999998</v>
      </c>
      <c r="T13" s="41">
        <f t="shared" si="5"/>
        <v>2152.15</v>
      </c>
      <c r="U13" s="41">
        <f t="shared" si="5"/>
        <v>2152.15</v>
      </c>
      <c r="V13" s="41">
        <f t="shared" si="5"/>
        <v>2156.13</v>
      </c>
      <c r="W13" s="41">
        <f t="shared" si="5"/>
        <v>2156.13</v>
      </c>
      <c r="X13" s="41">
        <f t="shared" si="5"/>
        <v>2156.13</v>
      </c>
      <c r="Y13" s="41">
        <f t="shared" si="5"/>
        <v>2156.3000000000002</v>
      </c>
      <c r="Z13" s="41">
        <f t="shared" si="5"/>
        <v>2156.16</v>
      </c>
      <c r="AA13" s="41">
        <f t="shared" si="5"/>
        <v>2156.16</v>
      </c>
      <c r="AB13" s="41">
        <f t="shared" si="5"/>
        <v>2156.16</v>
      </c>
      <c r="AC13" s="41">
        <f t="shared" si="5"/>
        <v>2156.16</v>
      </c>
      <c r="AD13" s="41">
        <f t="shared" si="5"/>
        <v>2156.0500000000002</v>
      </c>
      <c r="AE13" s="41">
        <f t="shared" si="5"/>
        <v>2156.0500000000002</v>
      </c>
      <c r="AF13" s="41">
        <f t="shared" si="5"/>
        <v>2156.08</v>
      </c>
      <c r="AG13" s="41">
        <f t="shared" si="5"/>
        <v>2156.08</v>
      </c>
      <c r="AH13" s="41">
        <f t="shared" ref="AH13:BM13" si="6">SUM(AH14:AH14)</f>
        <v>2156.12</v>
      </c>
      <c r="AI13" s="41">
        <f t="shared" si="6"/>
        <v>2156.12</v>
      </c>
      <c r="AJ13" s="41">
        <f t="shared" si="6"/>
        <v>2156.12</v>
      </c>
      <c r="AK13" s="41">
        <f t="shared" si="6"/>
        <v>2156.12</v>
      </c>
      <c r="AL13" s="41">
        <f t="shared" si="6"/>
        <v>2156.12</v>
      </c>
      <c r="AM13" s="41">
        <f t="shared" si="6"/>
        <v>2156.12</v>
      </c>
      <c r="AN13" s="41">
        <f t="shared" si="6"/>
        <v>2156.15</v>
      </c>
      <c r="AO13" s="41">
        <f t="shared" si="6"/>
        <v>2156.2600000000002</v>
      </c>
      <c r="AP13" s="41">
        <f t="shared" si="6"/>
        <v>2156.2600000000002</v>
      </c>
      <c r="AQ13" s="41">
        <f t="shared" si="6"/>
        <v>2156.46</v>
      </c>
      <c r="AR13" s="41">
        <f t="shared" si="6"/>
        <v>2156.46</v>
      </c>
      <c r="AS13" s="41">
        <f t="shared" si="6"/>
        <v>2156.46</v>
      </c>
      <c r="AT13" s="41">
        <f t="shared" si="6"/>
        <v>2157.5500000000002</v>
      </c>
      <c r="AU13" s="41">
        <f t="shared" si="6"/>
        <v>2157.5500000000002</v>
      </c>
      <c r="AV13" s="41">
        <f t="shared" si="6"/>
        <v>2158.21</v>
      </c>
      <c r="AW13" s="41">
        <f t="shared" si="6"/>
        <v>2158.21</v>
      </c>
      <c r="AX13" s="41">
        <f t="shared" si="6"/>
        <v>2158.04</v>
      </c>
      <c r="AY13" s="41">
        <f t="shared" si="6"/>
        <v>2158.04</v>
      </c>
      <c r="AZ13" s="41">
        <f t="shared" si="6"/>
        <v>2157.54</v>
      </c>
      <c r="BA13" s="41">
        <f t="shared" si="6"/>
        <v>2157.3200000000002</v>
      </c>
      <c r="BB13" s="41">
        <f t="shared" si="6"/>
        <v>2156.79</v>
      </c>
      <c r="BC13" s="41">
        <f t="shared" si="6"/>
        <v>2156.79</v>
      </c>
      <c r="BD13" s="41">
        <f t="shared" si="6"/>
        <v>2155.0500000000002</v>
      </c>
      <c r="BE13" s="41">
        <f t="shared" si="6"/>
        <v>2155.0500000000002</v>
      </c>
      <c r="BF13" s="41">
        <f t="shared" si="6"/>
        <v>2155.0500000000002</v>
      </c>
      <c r="BG13" s="41">
        <f t="shared" si="6"/>
        <v>2155.0500000000002</v>
      </c>
      <c r="BH13" s="41">
        <f t="shared" si="6"/>
        <v>2157.54</v>
      </c>
      <c r="BI13" s="41">
        <f t="shared" si="6"/>
        <v>2157.39</v>
      </c>
      <c r="BJ13" s="41">
        <f t="shared" si="6"/>
        <v>2157.66</v>
      </c>
      <c r="BK13" s="41">
        <f t="shared" si="6"/>
        <v>2157.66</v>
      </c>
      <c r="BL13" s="41">
        <f t="shared" si="6"/>
        <v>2157.36</v>
      </c>
      <c r="BM13" s="41">
        <f t="shared" si="6"/>
        <v>2157.36</v>
      </c>
      <c r="BN13" s="41">
        <f t="shared" ref="BN13:CS13" si="7">SUM(BN14:BN14)</f>
        <v>2157.69</v>
      </c>
      <c r="BO13" s="41">
        <f t="shared" si="7"/>
        <v>2157.69</v>
      </c>
      <c r="BP13" s="41">
        <f t="shared" si="7"/>
        <v>2157.4499999999998</v>
      </c>
      <c r="BQ13" s="41">
        <f t="shared" si="7"/>
        <v>2157.4499999999998</v>
      </c>
      <c r="BR13" s="41">
        <f t="shared" si="7"/>
        <v>2157.4499999999998</v>
      </c>
      <c r="BS13" s="41">
        <f t="shared" si="7"/>
        <v>2157.4499999999998</v>
      </c>
      <c r="BT13" s="41">
        <f t="shared" si="7"/>
        <v>2157.2399999999998</v>
      </c>
      <c r="BU13" s="41">
        <f t="shared" si="7"/>
        <v>2155.19</v>
      </c>
      <c r="BV13" s="41">
        <f t="shared" si="7"/>
        <v>2155.19</v>
      </c>
      <c r="BW13" s="41">
        <f t="shared" si="7"/>
        <v>2155.19</v>
      </c>
      <c r="BX13" s="41">
        <f t="shared" si="7"/>
        <v>2149.89</v>
      </c>
      <c r="BY13" s="41">
        <f t="shared" si="7"/>
        <v>2149.89</v>
      </c>
      <c r="BZ13" s="41">
        <f t="shared" si="7"/>
        <v>2149.89</v>
      </c>
      <c r="CA13" s="41">
        <f t="shared" si="7"/>
        <v>2149.89</v>
      </c>
      <c r="CB13" s="41">
        <f t="shared" si="7"/>
        <v>2149.89</v>
      </c>
      <c r="CC13" s="41">
        <f t="shared" si="7"/>
        <v>2149.89</v>
      </c>
      <c r="CD13" s="41">
        <f t="shared" si="7"/>
        <v>2149.89</v>
      </c>
      <c r="CE13" s="41">
        <f t="shared" si="7"/>
        <v>2149.89</v>
      </c>
      <c r="CF13" s="41">
        <f t="shared" si="7"/>
        <v>2149.89</v>
      </c>
      <c r="CG13" s="41">
        <f t="shared" si="7"/>
        <v>2149.89</v>
      </c>
      <c r="CH13" s="41">
        <f t="shared" si="7"/>
        <v>2149.79</v>
      </c>
      <c r="CI13" s="41">
        <f t="shared" si="7"/>
        <v>2149.79</v>
      </c>
      <c r="CJ13" s="41">
        <f t="shared" si="7"/>
        <v>2123.7399999999998</v>
      </c>
      <c r="CK13" s="41">
        <f t="shared" si="7"/>
        <v>2123.7399999999998</v>
      </c>
      <c r="CL13" s="41">
        <f t="shared" si="7"/>
        <v>2123.91</v>
      </c>
      <c r="CM13" s="41">
        <f t="shared" si="7"/>
        <v>2123.91</v>
      </c>
      <c r="CN13" s="41">
        <f t="shared" si="7"/>
        <v>2124.04</v>
      </c>
      <c r="CO13" s="41">
        <f t="shared" si="7"/>
        <v>2123.89</v>
      </c>
      <c r="CP13" s="41">
        <f t="shared" si="7"/>
        <v>2123.66</v>
      </c>
      <c r="CQ13" s="41">
        <f t="shared" si="7"/>
        <v>2123.66</v>
      </c>
      <c r="CR13" s="41">
        <f t="shared" si="7"/>
        <v>2123.66</v>
      </c>
      <c r="CS13" s="42">
        <f t="shared" si="7"/>
        <v>2123.66</v>
      </c>
      <c r="CT13" s="146">
        <f t="shared" si="2"/>
        <v>206542.01000000018</v>
      </c>
      <c r="CU13" s="150"/>
      <c r="CW13" s="140"/>
    </row>
    <row r="14" spans="1:102">
      <c r="A14" s="31" t="s">
        <v>13</v>
      </c>
      <c r="B14" s="43">
        <v>2152.4</v>
      </c>
      <c r="C14" s="44">
        <v>2152.4</v>
      </c>
      <c r="D14" s="44">
        <v>2152.4</v>
      </c>
      <c r="E14" s="44">
        <v>2152.4</v>
      </c>
      <c r="F14" s="44">
        <v>2152.4</v>
      </c>
      <c r="G14" s="44">
        <v>2152.4</v>
      </c>
      <c r="H14" s="44">
        <v>2152.4499999999998</v>
      </c>
      <c r="I14" s="44">
        <v>2152.4499999999998</v>
      </c>
      <c r="J14" s="44">
        <v>2152.4499999999998</v>
      </c>
      <c r="K14" s="44">
        <v>2152.4499999999998</v>
      </c>
      <c r="L14" s="44">
        <v>2152.4499999999998</v>
      </c>
      <c r="M14" s="44">
        <v>2152.4499999999998</v>
      </c>
      <c r="N14" s="44">
        <v>2152.4499999999998</v>
      </c>
      <c r="O14" s="44">
        <v>2152.4499999999998</v>
      </c>
      <c r="P14" s="44">
        <v>2152.4499999999998</v>
      </c>
      <c r="Q14" s="44">
        <v>2152.4499999999998</v>
      </c>
      <c r="R14" s="44">
        <v>2152.4499999999998</v>
      </c>
      <c r="S14" s="44">
        <v>2152.4499999999998</v>
      </c>
      <c r="T14" s="44">
        <v>2152.15</v>
      </c>
      <c r="U14" s="44">
        <v>2152.15</v>
      </c>
      <c r="V14" s="44">
        <v>2156.13</v>
      </c>
      <c r="W14" s="44">
        <v>2156.13</v>
      </c>
      <c r="X14" s="44">
        <v>2156.13</v>
      </c>
      <c r="Y14" s="44">
        <v>2156.3000000000002</v>
      </c>
      <c r="Z14" s="44">
        <v>2156.16</v>
      </c>
      <c r="AA14" s="44">
        <v>2156.16</v>
      </c>
      <c r="AB14" s="44">
        <v>2156.16</v>
      </c>
      <c r="AC14" s="44">
        <v>2156.16</v>
      </c>
      <c r="AD14" s="44">
        <v>2156.0500000000002</v>
      </c>
      <c r="AE14" s="44">
        <v>2156.0500000000002</v>
      </c>
      <c r="AF14" s="44">
        <v>2156.08</v>
      </c>
      <c r="AG14" s="44">
        <v>2156.08</v>
      </c>
      <c r="AH14" s="44">
        <v>2156.12</v>
      </c>
      <c r="AI14" s="44">
        <v>2156.12</v>
      </c>
      <c r="AJ14" s="44">
        <v>2156.12</v>
      </c>
      <c r="AK14" s="44">
        <v>2156.12</v>
      </c>
      <c r="AL14" s="44">
        <v>2156.12</v>
      </c>
      <c r="AM14" s="44">
        <v>2156.12</v>
      </c>
      <c r="AN14" s="44">
        <v>2156.15</v>
      </c>
      <c r="AO14" s="44">
        <v>2156.2600000000002</v>
      </c>
      <c r="AP14" s="44">
        <v>2156.2600000000002</v>
      </c>
      <c r="AQ14" s="44">
        <v>2156.46</v>
      </c>
      <c r="AR14" s="44">
        <v>2156.46</v>
      </c>
      <c r="AS14" s="44">
        <v>2156.46</v>
      </c>
      <c r="AT14" s="44">
        <v>2157.5500000000002</v>
      </c>
      <c r="AU14" s="44">
        <v>2157.5500000000002</v>
      </c>
      <c r="AV14" s="44">
        <v>2158.21</v>
      </c>
      <c r="AW14" s="44">
        <v>2158.21</v>
      </c>
      <c r="AX14" s="44">
        <v>2158.04</v>
      </c>
      <c r="AY14" s="44">
        <v>2158.04</v>
      </c>
      <c r="AZ14" s="44">
        <v>2157.54</v>
      </c>
      <c r="BA14" s="44">
        <v>2157.3200000000002</v>
      </c>
      <c r="BB14" s="44">
        <v>2156.79</v>
      </c>
      <c r="BC14" s="44">
        <v>2156.79</v>
      </c>
      <c r="BD14" s="44">
        <v>2155.0500000000002</v>
      </c>
      <c r="BE14" s="44">
        <v>2155.0500000000002</v>
      </c>
      <c r="BF14" s="44">
        <v>2155.0500000000002</v>
      </c>
      <c r="BG14" s="44">
        <v>2155.0500000000002</v>
      </c>
      <c r="BH14" s="44">
        <v>2157.54</v>
      </c>
      <c r="BI14" s="44">
        <v>2157.39</v>
      </c>
      <c r="BJ14" s="44">
        <v>2157.66</v>
      </c>
      <c r="BK14" s="44">
        <v>2157.66</v>
      </c>
      <c r="BL14" s="44">
        <v>2157.36</v>
      </c>
      <c r="BM14" s="44">
        <v>2157.36</v>
      </c>
      <c r="BN14" s="44">
        <v>2157.69</v>
      </c>
      <c r="BO14" s="44">
        <v>2157.69</v>
      </c>
      <c r="BP14" s="44">
        <v>2157.4499999999998</v>
      </c>
      <c r="BQ14" s="44">
        <v>2157.4499999999998</v>
      </c>
      <c r="BR14" s="44">
        <v>2157.4499999999998</v>
      </c>
      <c r="BS14" s="44">
        <v>2157.4499999999998</v>
      </c>
      <c r="BT14" s="44">
        <v>2157.2399999999998</v>
      </c>
      <c r="BU14" s="44">
        <v>2155.19</v>
      </c>
      <c r="BV14" s="44">
        <v>2155.19</v>
      </c>
      <c r="BW14" s="44">
        <v>2155.19</v>
      </c>
      <c r="BX14" s="44">
        <v>2149.89</v>
      </c>
      <c r="BY14" s="44">
        <v>2149.89</v>
      </c>
      <c r="BZ14" s="44">
        <v>2149.89</v>
      </c>
      <c r="CA14" s="44">
        <v>2149.89</v>
      </c>
      <c r="CB14" s="44">
        <v>2149.89</v>
      </c>
      <c r="CC14" s="44">
        <v>2149.89</v>
      </c>
      <c r="CD14" s="44">
        <v>2149.89</v>
      </c>
      <c r="CE14" s="44">
        <v>2149.89</v>
      </c>
      <c r="CF14" s="44">
        <v>2149.89</v>
      </c>
      <c r="CG14" s="44">
        <v>2149.89</v>
      </c>
      <c r="CH14" s="44">
        <v>2149.79</v>
      </c>
      <c r="CI14" s="44">
        <v>2149.79</v>
      </c>
      <c r="CJ14" s="44">
        <v>2123.7399999999998</v>
      </c>
      <c r="CK14" s="44">
        <v>2123.7399999999998</v>
      </c>
      <c r="CL14" s="44">
        <v>2123.91</v>
      </c>
      <c r="CM14" s="44">
        <v>2123.91</v>
      </c>
      <c r="CN14" s="44">
        <v>2124.04</v>
      </c>
      <c r="CO14" s="44">
        <v>2123.89</v>
      </c>
      <c r="CP14" s="44">
        <v>2123.66</v>
      </c>
      <c r="CQ14" s="44">
        <v>2123.66</v>
      </c>
      <c r="CR14" s="44">
        <v>2123.66</v>
      </c>
      <c r="CS14" s="45">
        <v>2123.66</v>
      </c>
      <c r="CT14" s="31">
        <f t="shared" si="2"/>
        <v>206542.01000000018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151.09</v>
      </c>
      <c r="C20" s="55">
        <f t="shared" si="10"/>
        <v>150.69999999999999</v>
      </c>
      <c r="D20" s="55">
        <f t="shared" si="10"/>
        <v>150.5</v>
      </c>
      <c r="E20" s="55">
        <f t="shared" si="10"/>
        <v>152.10999999999999</v>
      </c>
      <c r="F20" s="55">
        <f t="shared" si="10"/>
        <v>153.01</v>
      </c>
      <c r="G20" s="55">
        <f t="shared" si="10"/>
        <v>152.70999999999998</v>
      </c>
      <c r="H20" s="55">
        <f t="shared" si="10"/>
        <v>151.69999999999999</v>
      </c>
      <c r="I20" s="55">
        <f t="shared" si="10"/>
        <v>150.84</v>
      </c>
      <c r="J20" s="55">
        <f t="shared" si="10"/>
        <v>150.04</v>
      </c>
      <c r="K20" s="55">
        <f t="shared" si="10"/>
        <v>149.91</v>
      </c>
      <c r="L20" s="55">
        <f t="shared" si="10"/>
        <v>147.57</v>
      </c>
      <c r="M20" s="55">
        <f t="shared" si="10"/>
        <v>149.09</v>
      </c>
      <c r="N20" s="55">
        <f t="shared" si="10"/>
        <v>147.57999999999998</v>
      </c>
      <c r="O20" s="55">
        <f t="shared" si="10"/>
        <v>149.63</v>
      </c>
      <c r="P20" s="55">
        <f t="shared" si="10"/>
        <v>149.20999999999998</v>
      </c>
      <c r="Q20" s="55">
        <f t="shared" si="10"/>
        <v>150.15</v>
      </c>
      <c r="R20" s="55">
        <f t="shared" si="10"/>
        <v>151.38</v>
      </c>
      <c r="S20" s="55">
        <f t="shared" si="10"/>
        <v>151.34</v>
      </c>
      <c r="T20" s="55">
        <f t="shared" si="10"/>
        <v>151.74</v>
      </c>
      <c r="U20" s="55">
        <f t="shared" si="10"/>
        <v>151.47</v>
      </c>
      <c r="V20" s="55">
        <f t="shared" si="10"/>
        <v>151.69</v>
      </c>
      <c r="W20" s="55">
        <f t="shared" si="10"/>
        <v>151.04999999999998</v>
      </c>
      <c r="X20" s="55">
        <f t="shared" si="10"/>
        <v>3642.2499999999995</v>
      </c>
      <c r="Y20" s="55">
        <f t="shared" si="10"/>
        <v>3641.4399999999996</v>
      </c>
      <c r="Z20" s="55">
        <f t="shared" si="10"/>
        <v>3650.1899999999996</v>
      </c>
      <c r="AA20" s="55">
        <f t="shared" si="10"/>
        <v>3666.31</v>
      </c>
      <c r="AB20" s="55">
        <f t="shared" si="10"/>
        <v>3696.7200000000003</v>
      </c>
      <c r="AC20" s="55">
        <f t="shared" si="10"/>
        <v>3754.38</v>
      </c>
      <c r="AD20" s="55">
        <f t="shared" si="10"/>
        <v>3868.37</v>
      </c>
      <c r="AE20" s="55">
        <f t="shared" si="10"/>
        <v>3969.67</v>
      </c>
      <c r="AF20" s="55">
        <f t="shared" si="10"/>
        <v>4085.0199999999995</v>
      </c>
      <c r="AG20" s="55">
        <f t="shared" si="10"/>
        <v>4195.4000000000005</v>
      </c>
      <c r="AH20" s="55">
        <f t="shared" ref="AH20:BM20" si="11">SUM(AH21:AH24)</f>
        <v>4329.58</v>
      </c>
      <c r="AI20" s="55">
        <f t="shared" si="11"/>
        <v>4462.55</v>
      </c>
      <c r="AJ20" s="55">
        <f t="shared" si="11"/>
        <v>4593.3500000000004</v>
      </c>
      <c r="AK20" s="55">
        <f t="shared" si="11"/>
        <v>4708.4900000000007</v>
      </c>
      <c r="AL20" s="55">
        <f t="shared" si="11"/>
        <v>4819.9900000000007</v>
      </c>
      <c r="AM20" s="55">
        <f t="shared" si="11"/>
        <v>4907.880000000001</v>
      </c>
      <c r="AN20" s="55">
        <f t="shared" si="11"/>
        <v>4991.43</v>
      </c>
      <c r="AO20" s="55">
        <f t="shared" si="11"/>
        <v>4792.68</v>
      </c>
      <c r="AP20" s="55">
        <f t="shared" si="11"/>
        <v>4870.72</v>
      </c>
      <c r="AQ20" s="55">
        <f t="shared" si="11"/>
        <v>4917.8100000000004</v>
      </c>
      <c r="AR20" s="55">
        <f t="shared" si="11"/>
        <v>4806.97</v>
      </c>
      <c r="AS20" s="55">
        <f t="shared" si="11"/>
        <v>4832.2</v>
      </c>
      <c r="AT20" s="55">
        <f t="shared" si="11"/>
        <v>4851.7800000000007</v>
      </c>
      <c r="AU20" s="55">
        <f t="shared" si="11"/>
        <v>4856.2800000000007</v>
      </c>
      <c r="AV20" s="55">
        <f t="shared" si="11"/>
        <v>4858.82</v>
      </c>
      <c r="AW20" s="55">
        <f t="shared" si="11"/>
        <v>4858.17</v>
      </c>
      <c r="AX20" s="55">
        <f t="shared" si="11"/>
        <v>4862.8900000000003</v>
      </c>
      <c r="AY20" s="55">
        <f t="shared" si="11"/>
        <v>4862.91</v>
      </c>
      <c r="AZ20" s="55">
        <f t="shared" si="11"/>
        <v>4856.5900000000011</v>
      </c>
      <c r="BA20" s="55">
        <f t="shared" si="11"/>
        <v>4858.630000000001</v>
      </c>
      <c r="BB20" s="55">
        <f t="shared" si="11"/>
        <v>4856.2800000000007</v>
      </c>
      <c r="BC20" s="55">
        <f t="shared" si="11"/>
        <v>4846.18</v>
      </c>
      <c r="BD20" s="55">
        <f t="shared" si="11"/>
        <v>4843.1900000000005</v>
      </c>
      <c r="BE20" s="55">
        <f t="shared" si="11"/>
        <v>4840.7500000000009</v>
      </c>
      <c r="BF20" s="55">
        <f t="shared" si="11"/>
        <v>4837.3900000000003</v>
      </c>
      <c r="BG20" s="55">
        <f t="shared" si="11"/>
        <v>4818.1400000000003</v>
      </c>
      <c r="BH20" s="55">
        <f t="shared" si="11"/>
        <v>4800.29</v>
      </c>
      <c r="BI20" s="55">
        <f t="shared" si="11"/>
        <v>4769.42</v>
      </c>
      <c r="BJ20" s="55">
        <f t="shared" si="11"/>
        <v>5072.28</v>
      </c>
      <c r="BK20" s="55">
        <f t="shared" si="11"/>
        <v>5018.6900000000005</v>
      </c>
      <c r="BL20" s="55">
        <f t="shared" si="11"/>
        <v>4918.3600000000006</v>
      </c>
      <c r="BM20" s="55">
        <f t="shared" si="11"/>
        <v>4826.13</v>
      </c>
      <c r="BN20" s="55">
        <f t="shared" ref="BN20:CS20" si="12">SUM(BN21:BN24)</f>
        <v>4721.5600000000004</v>
      </c>
      <c r="BO20" s="55">
        <f t="shared" si="12"/>
        <v>4587.75</v>
      </c>
      <c r="BP20" s="55">
        <f t="shared" si="12"/>
        <v>4471.8</v>
      </c>
      <c r="BQ20" s="55">
        <f t="shared" si="12"/>
        <v>4349.51</v>
      </c>
      <c r="BR20" s="55">
        <f t="shared" si="12"/>
        <v>4249.03</v>
      </c>
      <c r="BS20" s="55">
        <f t="shared" si="12"/>
        <v>4140.67</v>
      </c>
      <c r="BT20" s="55">
        <f t="shared" si="12"/>
        <v>4022.94</v>
      </c>
      <c r="BU20" s="55">
        <f t="shared" si="12"/>
        <v>3921.05</v>
      </c>
      <c r="BV20" s="55">
        <f t="shared" si="12"/>
        <v>3831.0699999999997</v>
      </c>
      <c r="BW20" s="55">
        <f t="shared" si="12"/>
        <v>3762.51</v>
      </c>
      <c r="BX20" s="55">
        <f t="shared" si="12"/>
        <v>3714.35</v>
      </c>
      <c r="BY20" s="55">
        <f t="shared" si="12"/>
        <v>3661.0499999999997</v>
      </c>
      <c r="BZ20" s="55">
        <f t="shared" si="12"/>
        <v>158.35999999999999</v>
      </c>
      <c r="CA20" s="55">
        <f t="shared" si="12"/>
        <v>148.37</v>
      </c>
      <c r="CB20" s="55">
        <f t="shared" si="12"/>
        <v>149.91999999999999</v>
      </c>
      <c r="CC20" s="55">
        <f t="shared" si="12"/>
        <v>150.63</v>
      </c>
      <c r="CD20" s="55">
        <f t="shared" si="12"/>
        <v>151.56</v>
      </c>
      <c r="CE20" s="55">
        <f t="shared" si="12"/>
        <v>151.16999999999999</v>
      </c>
      <c r="CF20" s="55">
        <f t="shared" si="12"/>
        <v>151.25</v>
      </c>
      <c r="CG20" s="55">
        <f t="shared" si="12"/>
        <v>152.45999999999998</v>
      </c>
      <c r="CH20" s="55">
        <f t="shared" si="12"/>
        <v>152.31</v>
      </c>
      <c r="CI20" s="55">
        <f t="shared" si="12"/>
        <v>150.47999999999999</v>
      </c>
      <c r="CJ20" s="55">
        <f t="shared" si="12"/>
        <v>149.74</v>
      </c>
      <c r="CK20" s="55">
        <f t="shared" si="12"/>
        <v>151.63999999999999</v>
      </c>
      <c r="CL20" s="55">
        <f t="shared" si="12"/>
        <v>152.07</v>
      </c>
      <c r="CM20" s="55">
        <f t="shared" si="12"/>
        <v>150.66</v>
      </c>
      <c r="CN20" s="55">
        <f t="shared" si="12"/>
        <v>150.75</v>
      </c>
      <c r="CO20" s="55">
        <f t="shared" si="12"/>
        <v>150.57999999999998</v>
      </c>
      <c r="CP20" s="55">
        <f t="shared" si="12"/>
        <v>151.01</v>
      </c>
      <c r="CQ20" s="55">
        <f t="shared" si="12"/>
        <v>150.95999999999998</v>
      </c>
      <c r="CR20" s="55">
        <f t="shared" si="12"/>
        <v>150.76</v>
      </c>
      <c r="CS20" s="56">
        <f t="shared" si="12"/>
        <v>149.07</v>
      </c>
      <c r="CT20" s="39">
        <f>SUM(B20:CS20)</f>
        <v>248288.12000000005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0.21000000000000002</v>
      </c>
      <c r="Z21" s="44">
        <v>8.06</v>
      </c>
      <c r="AA21" s="44">
        <v>27.63</v>
      </c>
      <c r="AB21" s="44">
        <v>56.11</v>
      </c>
      <c r="AC21" s="44">
        <v>114.38</v>
      </c>
      <c r="AD21" s="44">
        <v>227.69</v>
      </c>
      <c r="AE21" s="44">
        <v>328.38000000000005</v>
      </c>
      <c r="AF21" s="44">
        <v>445.76</v>
      </c>
      <c r="AG21" s="44">
        <v>557.18999999999994</v>
      </c>
      <c r="AH21" s="44">
        <v>690.77</v>
      </c>
      <c r="AI21" s="44">
        <v>824.02</v>
      </c>
      <c r="AJ21" s="44">
        <v>954.2</v>
      </c>
      <c r="AK21" s="44">
        <v>1068.04</v>
      </c>
      <c r="AL21" s="44">
        <v>1180.1100000000001</v>
      </c>
      <c r="AM21" s="44">
        <v>1269.7800000000002</v>
      </c>
      <c r="AN21" s="44">
        <v>1352.6</v>
      </c>
      <c r="AO21" s="44">
        <v>1157.2</v>
      </c>
      <c r="AP21" s="44">
        <v>1235.01</v>
      </c>
      <c r="AQ21" s="44">
        <v>1282.1099999999999</v>
      </c>
      <c r="AR21" s="44">
        <v>1171.19</v>
      </c>
      <c r="AS21" s="44">
        <v>1196.01</v>
      </c>
      <c r="AT21" s="44">
        <v>1214.1600000000001</v>
      </c>
      <c r="AU21" s="44">
        <v>1219.6899999999998</v>
      </c>
      <c r="AV21" s="44">
        <v>1222.0899999999999</v>
      </c>
      <c r="AW21" s="44">
        <v>1223.02</v>
      </c>
      <c r="AX21" s="44">
        <v>1227.95</v>
      </c>
      <c r="AY21" s="44">
        <v>1227.93</v>
      </c>
      <c r="AZ21" s="44">
        <v>1222.2900000000002</v>
      </c>
      <c r="BA21" s="44">
        <v>1221.8700000000001</v>
      </c>
      <c r="BB21" s="44">
        <v>1220.56</v>
      </c>
      <c r="BC21" s="44">
        <v>1212.49</v>
      </c>
      <c r="BD21" s="44">
        <v>1210.1099999999999</v>
      </c>
      <c r="BE21" s="44">
        <v>1206.1300000000001</v>
      </c>
      <c r="BF21" s="44">
        <v>1201.27</v>
      </c>
      <c r="BG21" s="44">
        <v>1182.76</v>
      </c>
      <c r="BH21" s="44">
        <v>1163.3399999999999</v>
      </c>
      <c r="BI21" s="44">
        <v>1132.0999999999999</v>
      </c>
      <c r="BJ21" s="44">
        <v>1435.25</v>
      </c>
      <c r="BK21" s="44">
        <v>1381.2700000000002</v>
      </c>
      <c r="BL21" s="44">
        <v>1282.21</v>
      </c>
      <c r="BM21" s="44">
        <v>1189.9299999999998</v>
      </c>
      <c r="BN21" s="44">
        <v>1084.52</v>
      </c>
      <c r="BO21" s="44">
        <v>950.6</v>
      </c>
      <c r="BP21" s="44">
        <v>834.94</v>
      </c>
      <c r="BQ21" s="44">
        <v>712.37</v>
      </c>
      <c r="BR21" s="44">
        <v>612.97</v>
      </c>
      <c r="BS21" s="44">
        <v>503.14</v>
      </c>
      <c r="BT21" s="44">
        <v>385.36</v>
      </c>
      <c r="BU21" s="44">
        <v>283.59000000000003</v>
      </c>
      <c r="BV21" s="44">
        <v>193.81</v>
      </c>
      <c r="BW21" s="44">
        <v>127.84</v>
      </c>
      <c r="BX21" s="44">
        <v>80.94</v>
      </c>
      <c r="BY21" s="44">
        <v>26.94</v>
      </c>
      <c r="BZ21" s="44">
        <v>9.76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45549.65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3492.66</v>
      </c>
      <c r="Y22" s="1">
        <v>3492.66</v>
      </c>
      <c r="Z22" s="1">
        <v>3492.66</v>
      </c>
      <c r="AA22" s="1">
        <v>3489.98</v>
      </c>
      <c r="AB22" s="1">
        <v>3489.98</v>
      </c>
      <c r="AC22" s="1">
        <v>3489.98</v>
      </c>
      <c r="AD22" s="1">
        <v>3489.98</v>
      </c>
      <c r="AE22" s="1">
        <v>3489.98</v>
      </c>
      <c r="AF22" s="1">
        <v>3487.48</v>
      </c>
      <c r="AG22" s="1">
        <v>3487.48</v>
      </c>
      <c r="AH22" s="1">
        <v>3487.48</v>
      </c>
      <c r="AI22" s="1">
        <v>3487.48</v>
      </c>
      <c r="AJ22" s="1">
        <v>3487.48</v>
      </c>
      <c r="AK22" s="1">
        <v>3487.48</v>
      </c>
      <c r="AL22" s="1">
        <v>3487.48</v>
      </c>
      <c r="AM22" s="1">
        <v>3486.73</v>
      </c>
      <c r="AN22" s="1">
        <v>3486.73</v>
      </c>
      <c r="AO22" s="1">
        <v>3486.73</v>
      </c>
      <c r="AP22" s="1">
        <v>3486.73</v>
      </c>
      <c r="AQ22" s="1">
        <v>3486.73</v>
      </c>
      <c r="AR22" s="1">
        <v>3486.73</v>
      </c>
      <c r="AS22" s="1">
        <v>3486.73</v>
      </c>
      <c r="AT22" s="1">
        <v>3486.73</v>
      </c>
      <c r="AU22" s="1">
        <v>3486.73</v>
      </c>
      <c r="AV22" s="1">
        <v>3486.73</v>
      </c>
      <c r="AW22" s="1">
        <v>3486.73</v>
      </c>
      <c r="AX22" s="1">
        <v>3486.73</v>
      </c>
      <c r="AY22" s="1">
        <v>3486.73</v>
      </c>
      <c r="AZ22" s="1">
        <v>3486.73</v>
      </c>
      <c r="BA22" s="1">
        <v>3486.73</v>
      </c>
      <c r="BB22" s="1">
        <v>3486.73</v>
      </c>
      <c r="BC22" s="1">
        <v>3486.73</v>
      </c>
      <c r="BD22" s="1">
        <v>3486.73</v>
      </c>
      <c r="BE22" s="1">
        <v>3486.73</v>
      </c>
      <c r="BF22" s="1">
        <v>3486.73</v>
      </c>
      <c r="BG22" s="1">
        <v>3486.73</v>
      </c>
      <c r="BH22" s="1">
        <v>3486.73</v>
      </c>
      <c r="BI22" s="1">
        <v>3486.73</v>
      </c>
      <c r="BJ22" s="1">
        <v>3486.73</v>
      </c>
      <c r="BK22" s="1">
        <v>3486.73</v>
      </c>
      <c r="BL22" s="1">
        <v>3486.73</v>
      </c>
      <c r="BM22" s="1">
        <v>3486.73</v>
      </c>
      <c r="BN22" s="1">
        <v>3486.73</v>
      </c>
      <c r="BO22" s="1">
        <v>3486.73</v>
      </c>
      <c r="BP22" s="1">
        <v>3486.73</v>
      </c>
      <c r="BQ22" s="1">
        <v>3486.06</v>
      </c>
      <c r="BR22" s="1">
        <v>3486.06</v>
      </c>
      <c r="BS22" s="1">
        <v>3486.06</v>
      </c>
      <c r="BT22" s="1">
        <v>3486.06</v>
      </c>
      <c r="BU22" s="1">
        <v>3486.06</v>
      </c>
      <c r="BV22" s="1">
        <v>3486.06</v>
      </c>
      <c r="BW22" s="1">
        <v>3486.06</v>
      </c>
      <c r="BX22" s="1">
        <v>3486.06</v>
      </c>
      <c r="BY22" s="1">
        <v>3486.06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188316.68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22.99</v>
      </c>
      <c r="C24" s="37">
        <v>22.6</v>
      </c>
      <c r="D24" s="37">
        <v>22.4</v>
      </c>
      <c r="E24" s="37">
        <v>24.01</v>
      </c>
      <c r="F24" s="37">
        <v>24.91</v>
      </c>
      <c r="G24" s="37">
        <v>24.61</v>
      </c>
      <c r="H24" s="37">
        <v>23.6</v>
      </c>
      <c r="I24" s="37">
        <v>22.74</v>
      </c>
      <c r="J24" s="37">
        <v>21.94</v>
      </c>
      <c r="K24" s="37">
        <v>21.81</v>
      </c>
      <c r="L24" s="37">
        <v>19.47</v>
      </c>
      <c r="M24" s="37">
        <v>20.99</v>
      </c>
      <c r="N24" s="37">
        <v>19.48</v>
      </c>
      <c r="O24" s="37">
        <v>21.53</v>
      </c>
      <c r="P24" s="37">
        <v>21.11</v>
      </c>
      <c r="Q24" s="37">
        <v>22.05</v>
      </c>
      <c r="R24" s="37">
        <v>23.28</v>
      </c>
      <c r="S24" s="37">
        <v>23.24</v>
      </c>
      <c r="T24" s="37">
        <v>23.64</v>
      </c>
      <c r="U24" s="37">
        <v>23.37</v>
      </c>
      <c r="V24" s="37">
        <v>23.59</v>
      </c>
      <c r="W24" s="37">
        <v>22.95</v>
      </c>
      <c r="X24" s="37">
        <v>21.49</v>
      </c>
      <c r="Y24" s="37">
        <v>20.47</v>
      </c>
      <c r="Z24" s="37">
        <v>21.37</v>
      </c>
      <c r="AA24" s="37">
        <v>20.6</v>
      </c>
      <c r="AB24" s="37">
        <v>22.53</v>
      </c>
      <c r="AC24" s="37">
        <v>21.92</v>
      </c>
      <c r="AD24" s="37">
        <v>22.6</v>
      </c>
      <c r="AE24" s="37">
        <v>23.21</v>
      </c>
      <c r="AF24" s="37">
        <v>23.68</v>
      </c>
      <c r="AG24" s="37">
        <v>22.63</v>
      </c>
      <c r="AH24" s="37">
        <v>23.23</v>
      </c>
      <c r="AI24" s="37">
        <v>22.95</v>
      </c>
      <c r="AJ24" s="37">
        <v>23.57</v>
      </c>
      <c r="AK24" s="37">
        <v>24.87</v>
      </c>
      <c r="AL24" s="37">
        <v>24.3</v>
      </c>
      <c r="AM24" s="37">
        <v>23.27</v>
      </c>
      <c r="AN24" s="37">
        <v>24</v>
      </c>
      <c r="AO24" s="37">
        <v>20.65</v>
      </c>
      <c r="AP24" s="37">
        <v>20.88</v>
      </c>
      <c r="AQ24" s="37">
        <v>20.87</v>
      </c>
      <c r="AR24" s="37">
        <v>20.95</v>
      </c>
      <c r="AS24" s="37">
        <v>21.36</v>
      </c>
      <c r="AT24" s="37">
        <v>22.79</v>
      </c>
      <c r="AU24" s="37">
        <v>21.76</v>
      </c>
      <c r="AV24" s="37">
        <v>21.9</v>
      </c>
      <c r="AW24" s="37">
        <v>20.32</v>
      </c>
      <c r="AX24" s="37">
        <v>20.11</v>
      </c>
      <c r="AY24" s="37">
        <v>20.149999999999999</v>
      </c>
      <c r="AZ24" s="37">
        <v>19.47</v>
      </c>
      <c r="BA24" s="37">
        <v>21.93</v>
      </c>
      <c r="BB24" s="37">
        <v>20.89</v>
      </c>
      <c r="BC24" s="37">
        <v>18.86</v>
      </c>
      <c r="BD24" s="37">
        <v>18.25</v>
      </c>
      <c r="BE24" s="37">
        <v>19.79</v>
      </c>
      <c r="BF24" s="37">
        <v>21.29</v>
      </c>
      <c r="BG24" s="37">
        <v>20.55</v>
      </c>
      <c r="BH24" s="37">
        <v>22.12</v>
      </c>
      <c r="BI24" s="37">
        <v>22.49</v>
      </c>
      <c r="BJ24" s="37">
        <v>22.2</v>
      </c>
      <c r="BK24" s="37">
        <v>22.59</v>
      </c>
      <c r="BL24" s="37">
        <v>21.32</v>
      </c>
      <c r="BM24" s="37">
        <v>21.37</v>
      </c>
      <c r="BN24" s="37">
        <v>22.21</v>
      </c>
      <c r="BO24" s="37">
        <v>22.32</v>
      </c>
      <c r="BP24" s="37">
        <v>22.03</v>
      </c>
      <c r="BQ24" s="37">
        <v>22.98</v>
      </c>
      <c r="BR24" s="37">
        <v>21.9</v>
      </c>
      <c r="BS24" s="37">
        <v>23.37</v>
      </c>
      <c r="BT24" s="37">
        <v>23.42</v>
      </c>
      <c r="BU24" s="37">
        <v>23.3</v>
      </c>
      <c r="BV24" s="37">
        <v>23.1</v>
      </c>
      <c r="BW24" s="37">
        <v>20.51</v>
      </c>
      <c r="BX24" s="37">
        <v>19.25</v>
      </c>
      <c r="BY24" s="37">
        <v>19.95</v>
      </c>
      <c r="BZ24" s="37">
        <v>20.5</v>
      </c>
      <c r="CA24" s="37">
        <v>20.27</v>
      </c>
      <c r="CB24" s="37">
        <v>21.82</v>
      </c>
      <c r="CC24" s="37">
        <v>22.53</v>
      </c>
      <c r="CD24" s="37">
        <v>23.46</v>
      </c>
      <c r="CE24" s="37">
        <v>23.07</v>
      </c>
      <c r="CF24" s="37">
        <v>23.15</v>
      </c>
      <c r="CG24" s="37">
        <v>24.36</v>
      </c>
      <c r="CH24" s="37">
        <v>24.21</v>
      </c>
      <c r="CI24" s="37">
        <v>22.38</v>
      </c>
      <c r="CJ24" s="37">
        <v>21.64</v>
      </c>
      <c r="CK24" s="37">
        <v>23.54</v>
      </c>
      <c r="CL24" s="37">
        <v>23.97</v>
      </c>
      <c r="CM24" s="37">
        <v>22.56</v>
      </c>
      <c r="CN24" s="37">
        <v>22.65</v>
      </c>
      <c r="CO24" s="37">
        <v>22.48</v>
      </c>
      <c r="CP24" s="37">
        <v>22.91</v>
      </c>
      <c r="CQ24" s="37">
        <v>22.86</v>
      </c>
      <c r="CR24" s="37">
        <v>22.66</v>
      </c>
      <c r="CS24" s="38">
        <v>20.97</v>
      </c>
      <c r="CT24" s="31">
        <f t="shared" si="13"/>
        <v>2124.1899999999996</v>
      </c>
      <c r="CU24" s="152"/>
      <c r="CW24" s="140"/>
    </row>
    <row r="25" spans="1:102" ht="15.75" thickBot="1">
      <c r="A25" s="59" t="s">
        <v>29</v>
      </c>
      <c r="B25" s="60">
        <f>SUM(B3,B13,B15,B20)</f>
        <v>8057.637840860215</v>
      </c>
      <c r="C25" s="61">
        <f t="shared" ref="C25:BN25" si="14">SUM(C3,C13,C15,C20)</f>
        <v>8057.2478408602146</v>
      </c>
      <c r="D25" s="61">
        <f t="shared" si="14"/>
        <v>8057.0478408602148</v>
      </c>
      <c r="E25" s="61">
        <f t="shared" si="14"/>
        <v>8058.6578408602145</v>
      </c>
      <c r="F25" s="61">
        <f t="shared" si="14"/>
        <v>8059.557840860215</v>
      </c>
      <c r="G25" s="61">
        <f t="shared" si="14"/>
        <v>8059.2578408602149</v>
      </c>
      <c r="H25" s="61">
        <f t="shared" si="14"/>
        <v>8058.2978408602139</v>
      </c>
      <c r="I25" s="61">
        <f t="shared" si="14"/>
        <v>8057.4378408602142</v>
      </c>
      <c r="J25" s="61">
        <f t="shared" si="14"/>
        <v>8056.6378408602141</v>
      </c>
      <c r="K25" s="61">
        <f t="shared" si="14"/>
        <v>8056.5078408602139</v>
      </c>
      <c r="L25" s="61">
        <f t="shared" si="14"/>
        <v>8054.1678408602138</v>
      </c>
      <c r="M25" s="61">
        <f t="shared" si="14"/>
        <v>8055.6878408602142</v>
      </c>
      <c r="N25" s="61">
        <f t="shared" si="14"/>
        <v>8054.177840860214</v>
      </c>
      <c r="O25" s="61">
        <f t="shared" si="14"/>
        <v>8056.2278408602142</v>
      </c>
      <c r="P25" s="61">
        <f t="shared" si="14"/>
        <v>8055.8078408602141</v>
      </c>
      <c r="Q25" s="61">
        <f t="shared" si="14"/>
        <v>8056.7478408602137</v>
      </c>
      <c r="R25" s="61">
        <f t="shared" si="14"/>
        <v>8057.9778408602142</v>
      </c>
      <c r="S25" s="61">
        <f t="shared" si="14"/>
        <v>8057.9378408602142</v>
      </c>
      <c r="T25" s="61">
        <f t="shared" si="14"/>
        <v>8058.0378408602146</v>
      </c>
      <c r="U25" s="61">
        <f t="shared" si="14"/>
        <v>8057.7678408602151</v>
      </c>
      <c r="V25" s="61">
        <f t="shared" si="14"/>
        <v>8061.967840860214</v>
      </c>
      <c r="W25" s="61">
        <f t="shared" si="14"/>
        <v>8061.3278408602146</v>
      </c>
      <c r="X25" s="61">
        <f t="shared" si="14"/>
        <v>11552.527840860213</v>
      </c>
      <c r="Y25" s="61">
        <f t="shared" si="14"/>
        <v>11551.887840860214</v>
      </c>
      <c r="Z25" s="61">
        <f t="shared" si="14"/>
        <v>11560.497840860215</v>
      </c>
      <c r="AA25" s="61">
        <f t="shared" si="14"/>
        <v>11576.617840860215</v>
      </c>
      <c r="AB25" s="61">
        <f t="shared" si="14"/>
        <v>11607.027840860215</v>
      </c>
      <c r="AC25" s="61">
        <f t="shared" si="14"/>
        <v>11664.687840860215</v>
      </c>
      <c r="AD25" s="61">
        <f t="shared" si="14"/>
        <v>11778.567840860214</v>
      </c>
      <c r="AE25" s="61">
        <f t="shared" si="14"/>
        <v>11879.867840860214</v>
      </c>
      <c r="AF25" s="61">
        <f t="shared" si="14"/>
        <v>11995.247840860215</v>
      </c>
      <c r="AG25" s="61">
        <f t="shared" si="14"/>
        <v>12105.627840860216</v>
      </c>
      <c r="AH25" s="61">
        <f t="shared" si="14"/>
        <v>12239.847840860213</v>
      </c>
      <c r="AI25" s="61">
        <f t="shared" si="14"/>
        <v>12372.817840860214</v>
      </c>
      <c r="AJ25" s="61">
        <f t="shared" si="14"/>
        <v>12503.617840860214</v>
      </c>
      <c r="AK25" s="61">
        <f t="shared" si="14"/>
        <v>12618.757840860215</v>
      </c>
      <c r="AL25" s="61">
        <f t="shared" si="14"/>
        <v>12730.257840860215</v>
      </c>
      <c r="AM25" s="61">
        <f t="shared" si="14"/>
        <v>12818.147840860216</v>
      </c>
      <c r="AN25" s="61">
        <f t="shared" si="14"/>
        <v>12901.727840860214</v>
      </c>
      <c r="AO25" s="61">
        <f t="shared" si="14"/>
        <v>12703.087840860215</v>
      </c>
      <c r="AP25" s="61">
        <f t="shared" si="14"/>
        <v>12781.127840860216</v>
      </c>
      <c r="AQ25" s="61">
        <f t="shared" si="14"/>
        <v>12828.417840860215</v>
      </c>
      <c r="AR25" s="61">
        <f t="shared" si="14"/>
        <v>12717.577840860215</v>
      </c>
      <c r="AS25" s="61">
        <f t="shared" si="14"/>
        <v>12742.807840860214</v>
      </c>
      <c r="AT25" s="61">
        <f t="shared" si="14"/>
        <v>12763.477840860214</v>
      </c>
      <c r="AU25" s="61">
        <f t="shared" si="14"/>
        <v>12767.977840860214</v>
      </c>
      <c r="AV25" s="61">
        <f t="shared" si="14"/>
        <v>12771.177840860215</v>
      </c>
      <c r="AW25" s="61">
        <f t="shared" si="14"/>
        <v>12770.527840860213</v>
      </c>
      <c r="AX25" s="61">
        <f t="shared" si="14"/>
        <v>12775.077840860215</v>
      </c>
      <c r="AY25" s="61">
        <f t="shared" si="14"/>
        <v>12775.097840860213</v>
      </c>
      <c r="AZ25" s="61">
        <f t="shared" si="14"/>
        <v>12768.277840860215</v>
      </c>
      <c r="BA25" s="61">
        <f t="shared" si="14"/>
        <v>12770.097840860217</v>
      </c>
      <c r="BB25" s="61">
        <f t="shared" si="14"/>
        <v>12767.217840860216</v>
      </c>
      <c r="BC25" s="61">
        <f t="shared" si="14"/>
        <v>12757.117840860214</v>
      </c>
      <c r="BD25" s="61">
        <f t="shared" si="14"/>
        <v>12752.387840860214</v>
      </c>
      <c r="BE25" s="61">
        <f t="shared" si="14"/>
        <v>12749.947840860215</v>
      </c>
      <c r="BF25" s="61">
        <f t="shared" si="14"/>
        <v>12746.587840860215</v>
      </c>
      <c r="BG25" s="61">
        <f t="shared" si="14"/>
        <v>12727.337840860215</v>
      </c>
      <c r="BH25" s="61">
        <f t="shared" si="14"/>
        <v>12711.977840860214</v>
      </c>
      <c r="BI25" s="61">
        <f t="shared" si="14"/>
        <v>12680.957840860214</v>
      </c>
      <c r="BJ25" s="61">
        <f t="shared" si="14"/>
        <v>12984.087840860215</v>
      </c>
      <c r="BK25" s="61">
        <f t="shared" si="14"/>
        <v>12930.497840860215</v>
      </c>
      <c r="BL25" s="61">
        <f t="shared" si="14"/>
        <v>12829.867840860215</v>
      </c>
      <c r="BM25" s="61">
        <f t="shared" si="14"/>
        <v>12737.637840860214</v>
      </c>
      <c r="BN25" s="61">
        <f t="shared" si="14"/>
        <v>12633.397840860216</v>
      </c>
      <c r="BO25" s="61">
        <f t="shared" ref="BO25:CS25" si="15">SUM(BO3,BO13,BO15,BO20)</f>
        <v>12499.587840860215</v>
      </c>
      <c r="BP25" s="61">
        <f t="shared" si="15"/>
        <v>12383.397840860214</v>
      </c>
      <c r="BQ25" s="61">
        <f t="shared" si="15"/>
        <v>12261.107840860215</v>
      </c>
      <c r="BR25" s="61">
        <f t="shared" si="15"/>
        <v>12160.627840860214</v>
      </c>
      <c r="BS25" s="61">
        <f t="shared" si="15"/>
        <v>12052.267840860215</v>
      </c>
      <c r="BT25" s="61">
        <f t="shared" si="15"/>
        <v>11934.327840860215</v>
      </c>
      <c r="BU25" s="61">
        <f t="shared" si="15"/>
        <v>11830.387840860214</v>
      </c>
      <c r="BV25" s="61">
        <f t="shared" si="15"/>
        <v>11740.407840860214</v>
      </c>
      <c r="BW25" s="61">
        <f t="shared" si="15"/>
        <v>11671.847840860215</v>
      </c>
      <c r="BX25" s="61">
        <f t="shared" si="15"/>
        <v>11618.387840860214</v>
      </c>
      <c r="BY25" s="61">
        <f t="shared" si="15"/>
        <v>11565.087840860215</v>
      </c>
      <c r="BZ25" s="61">
        <f t="shared" si="15"/>
        <v>8062.3978408602143</v>
      </c>
      <c r="CA25" s="61">
        <f t="shared" si="15"/>
        <v>8052.4078408602145</v>
      </c>
      <c r="CB25" s="61">
        <f t="shared" si="15"/>
        <v>8053.9578408602147</v>
      </c>
      <c r="CC25" s="61">
        <f t="shared" si="15"/>
        <v>8054.6678408602147</v>
      </c>
      <c r="CD25" s="61">
        <f t="shared" si="15"/>
        <v>8055.597840860215</v>
      </c>
      <c r="CE25" s="61">
        <f t="shared" si="15"/>
        <v>8055.2078408602147</v>
      </c>
      <c r="CF25" s="61">
        <f t="shared" si="15"/>
        <v>8055.2878408602146</v>
      </c>
      <c r="CG25" s="61">
        <f t="shared" si="15"/>
        <v>8056.4978408602146</v>
      </c>
      <c r="CH25" s="61">
        <f t="shared" si="15"/>
        <v>8056.2478408602146</v>
      </c>
      <c r="CI25" s="61">
        <f t="shared" si="15"/>
        <v>8054.4178408602138</v>
      </c>
      <c r="CJ25" s="61">
        <f t="shared" si="15"/>
        <v>8027.6278408602147</v>
      </c>
      <c r="CK25" s="61">
        <f t="shared" si="15"/>
        <v>8029.5278408602153</v>
      </c>
      <c r="CL25" s="61">
        <f t="shared" si="15"/>
        <v>8030.1278408602147</v>
      </c>
      <c r="CM25" s="61">
        <f t="shared" si="15"/>
        <v>8028.7178408602149</v>
      </c>
      <c r="CN25" s="61">
        <f t="shared" si="15"/>
        <v>8028.9378408602142</v>
      </c>
      <c r="CO25" s="61">
        <f t="shared" si="15"/>
        <v>8028.6178408602145</v>
      </c>
      <c r="CP25" s="61">
        <f t="shared" si="15"/>
        <v>8028.8178408602153</v>
      </c>
      <c r="CQ25" s="61">
        <f t="shared" si="15"/>
        <v>8028.7678408602151</v>
      </c>
      <c r="CR25" s="61">
        <f t="shared" si="15"/>
        <v>8028.5678408602153</v>
      </c>
      <c r="CS25" s="62">
        <f t="shared" si="15"/>
        <v>8026.8778408602147</v>
      </c>
      <c r="CT25" s="110">
        <f t="shared" si="13"/>
        <v>1007228.3227225805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3485.9558408602147</v>
      </c>
      <c r="C30" s="72">
        <f t="shared" si="16"/>
        <v>3488.9558408602147</v>
      </c>
      <c r="D30" s="72">
        <f t="shared" si="16"/>
        <v>3491.9558408602147</v>
      </c>
      <c r="E30" s="72">
        <f t="shared" si="16"/>
        <v>3492.9558408602147</v>
      </c>
      <c r="F30" s="72">
        <f t="shared" si="16"/>
        <v>3492.9558408602147</v>
      </c>
      <c r="G30" s="72">
        <f t="shared" si="16"/>
        <v>3486.9558408602147</v>
      </c>
      <c r="H30" s="72">
        <f t="shared" si="16"/>
        <v>3484.9558408602147</v>
      </c>
      <c r="I30" s="72">
        <f t="shared" si="16"/>
        <v>3486.9558408602147</v>
      </c>
      <c r="J30" s="72">
        <f t="shared" si="16"/>
        <v>3487.9558408602147</v>
      </c>
      <c r="K30" s="72">
        <f t="shared" si="16"/>
        <v>3486.9558408602147</v>
      </c>
      <c r="L30" s="72">
        <f t="shared" si="16"/>
        <v>3487.9558408602147</v>
      </c>
      <c r="M30" s="72">
        <f t="shared" si="16"/>
        <v>3488.9558408602147</v>
      </c>
      <c r="N30" s="72">
        <f t="shared" si="16"/>
        <v>3486.9558408602147</v>
      </c>
      <c r="O30" s="72">
        <f t="shared" si="16"/>
        <v>3485.9558408602147</v>
      </c>
      <c r="P30" s="72">
        <f t="shared" si="16"/>
        <v>3490.9558408602147</v>
      </c>
      <c r="Q30" s="72">
        <f t="shared" si="16"/>
        <v>3491.9558408602147</v>
      </c>
      <c r="R30" s="72">
        <f t="shared" si="16"/>
        <v>3485.9558408602147</v>
      </c>
      <c r="S30" s="72">
        <f t="shared" si="16"/>
        <v>3486.9558408602147</v>
      </c>
      <c r="T30" s="72">
        <f t="shared" si="16"/>
        <v>3489.9558408602147</v>
      </c>
      <c r="U30" s="72">
        <f t="shared" si="16"/>
        <v>3492.9558408602147</v>
      </c>
      <c r="V30" s="72">
        <f t="shared" si="16"/>
        <v>3488.9558408602147</v>
      </c>
      <c r="W30" s="72">
        <f t="shared" si="16"/>
        <v>3488.9558408602147</v>
      </c>
      <c r="X30" s="72">
        <f t="shared" si="16"/>
        <v>3490.9558408602147</v>
      </c>
      <c r="Y30" s="72">
        <f t="shared" si="16"/>
        <v>3490.9558408602147</v>
      </c>
      <c r="Z30" s="72">
        <f t="shared" si="16"/>
        <v>3491.9558408602147</v>
      </c>
      <c r="AA30" s="72">
        <f t="shared" si="16"/>
        <v>3491.9558408602147</v>
      </c>
      <c r="AB30" s="72">
        <f t="shared" si="16"/>
        <v>3487.9558408602147</v>
      </c>
      <c r="AC30" s="72">
        <f t="shared" si="16"/>
        <v>3487.9558408602147</v>
      </c>
      <c r="AD30" s="72">
        <f t="shared" si="16"/>
        <v>3491.9558408602147</v>
      </c>
      <c r="AE30" s="72">
        <f t="shared" si="16"/>
        <v>3493.9558408602147</v>
      </c>
      <c r="AF30" s="72">
        <f t="shared" si="16"/>
        <v>3461.9558408602147</v>
      </c>
      <c r="AG30" s="72">
        <f t="shared" si="16"/>
        <v>3339.9558408602147</v>
      </c>
      <c r="AH30" s="72">
        <f t="shared" si="16"/>
        <v>3215.9558408602147</v>
      </c>
      <c r="AI30" s="72">
        <f t="shared" si="16"/>
        <v>3111.9558408602147</v>
      </c>
      <c r="AJ30" s="72">
        <f t="shared" si="16"/>
        <v>3051.9558408602147</v>
      </c>
      <c r="AK30" s="72">
        <f t="shared" si="16"/>
        <v>2942.9558408602147</v>
      </c>
      <c r="AL30" s="72">
        <f t="shared" si="16"/>
        <v>2941.9558408602147</v>
      </c>
      <c r="AM30" s="72">
        <f t="shared" si="16"/>
        <v>2944.9558408602147</v>
      </c>
      <c r="AN30" s="72">
        <f t="shared" si="16"/>
        <v>2947.9558408602147</v>
      </c>
      <c r="AO30" s="72">
        <f t="shared" si="16"/>
        <v>2940.9558408602147</v>
      </c>
      <c r="AP30" s="72">
        <f t="shared" si="16"/>
        <v>2919.9558408602147</v>
      </c>
      <c r="AQ30" s="72">
        <f t="shared" si="16"/>
        <v>2890.9558408602147</v>
      </c>
      <c r="AR30" s="72">
        <f t="shared" si="16"/>
        <v>2858.9558408602147</v>
      </c>
      <c r="AS30" s="72">
        <f t="shared" si="16"/>
        <v>2885.9558408602147</v>
      </c>
      <c r="AT30" s="72">
        <f t="shared" si="16"/>
        <v>2845.9558408602147</v>
      </c>
      <c r="AU30" s="72">
        <f t="shared" si="16"/>
        <v>2787.9558408602147</v>
      </c>
      <c r="AV30" s="72">
        <f t="shared" si="16"/>
        <v>2726.9558408602147</v>
      </c>
      <c r="AW30" s="72">
        <f t="shared" si="16"/>
        <v>2666.9558408602147</v>
      </c>
      <c r="AX30" s="72">
        <f t="shared" si="16"/>
        <v>2522.9558408602147</v>
      </c>
      <c r="AY30" s="72">
        <f t="shared" si="16"/>
        <v>2380.9558408602147</v>
      </c>
      <c r="AZ30" s="72">
        <f t="shared" si="16"/>
        <v>2341.9558408602147</v>
      </c>
      <c r="BA30" s="72">
        <f t="shared" si="16"/>
        <v>2431.9558408602147</v>
      </c>
      <c r="BB30" s="72">
        <f t="shared" si="16"/>
        <v>2510.9558408602147</v>
      </c>
      <c r="BC30" s="72">
        <f t="shared" si="16"/>
        <v>2570.9558408602147</v>
      </c>
      <c r="BD30" s="72">
        <f t="shared" si="16"/>
        <v>2630.9558408602147</v>
      </c>
      <c r="BE30" s="72">
        <f t="shared" si="16"/>
        <v>2690.9558408602147</v>
      </c>
      <c r="BF30" s="72">
        <f t="shared" si="16"/>
        <v>2720.9558408602147</v>
      </c>
      <c r="BG30" s="72">
        <f t="shared" si="16"/>
        <v>2750.9558408602147</v>
      </c>
      <c r="BH30" s="72">
        <f t="shared" si="16"/>
        <v>2750.9558408602147</v>
      </c>
      <c r="BI30" s="72">
        <f t="shared" si="16"/>
        <v>2750.9558408602147</v>
      </c>
      <c r="BJ30" s="72">
        <f t="shared" si="16"/>
        <v>2750.9558408602147</v>
      </c>
      <c r="BK30" s="72">
        <f t="shared" si="16"/>
        <v>2750.9558408602147</v>
      </c>
      <c r="BL30" s="72">
        <f t="shared" si="16"/>
        <v>2750.9558408602147</v>
      </c>
      <c r="BM30" s="72">
        <f t="shared" si="16"/>
        <v>2750.9558408602147</v>
      </c>
      <c r="BN30" s="72">
        <f t="shared" ref="BN30:CS30" si="17">BN31+BN39</f>
        <v>2750.9558408602147</v>
      </c>
      <c r="BO30" s="72">
        <f t="shared" si="17"/>
        <v>2750.9558408602147</v>
      </c>
      <c r="BP30" s="72">
        <f t="shared" si="17"/>
        <v>2750.9558408602147</v>
      </c>
      <c r="BQ30" s="72">
        <f t="shared" si="17"/>
        <v>2750.9558408602147</v>
      </c>
      <c r="BR30" s="72">
        <f t="shared" si="17"/>
        <v>2750.9558408602147</v>
      </c>
      <c r="BS30" s="72">
        <f t="shared" si="17"/>
        <v>2750.9558408602147</v>
      </c>
      <c r="BT30" s="72">
        <f t="shared" si="17"/>
        <v>2750.9558408602147</v>
      </c>
      <c r="BU30" s="72">
        <f t="shared" si="17"/>
        <v>2750.9558408602147</v>
      </c>
      <c r="BV30" s="72">
        <f t="shared" si="17"/>
        <v>2750.9558408602147</v>
      </c>
      <c r="BW30" s="72">
        <f t="shared" si="17"/>
        <v>2750.9558408602147</v>
      </c>
      <c r="BX30" s="72">
        <f t="shared" si="17"/>
        <v>2750.9558408602147</v>
      </c>
      <c r="BY30" s="72">
        <f t="shared" si="17"/>
        <v>2750.9558408602147</v>
      </c>
      <c r="BZ30" s="72">
        <f t="shared" si="17"/>
        <v>2750.9558408602147</v>
      </c>
      <c r="CA30" s="72">
        <f t="shared" si="17"/>
        <v>2750.9558408602147</v>
      </c>
      <c r="CB30" s="72">
        <f t="shared" si="17"/>
        <v>2750.9558408602147</v>
      </c>
      <c r="CC30" s="72">
        <f t="shared" si="17"/>
        <v>2750.9558408602147</v>
      </c>
      <c r="CD30" s="72">
        <f t="shared" si="17"/>
        <v>2750.9558408602147</v>
      </c>
      <c r="CE30" s="72">
        <f t="shared" si="17"/>
        <v>2750.9558408602147</v>
      </c>
      <c r="CF30" s="72">
        <f t="shared" si="17"/>
        <v>2750.9558408602147</v>
      </c>
      <c r="CG30" s="72">
        <f t="shared" si="17"/>
        <v>2750.9558408602147</v>
      </c>
      <c r="CH30" s="72">
        <f t="shared" si="17"/>
        <v>2750.9558408602147</v>
      </c>
      <c r="CI30" s="72">
        <f t="shared" si="17"/>
        <v>2750.9558408602147</v>
      </c>
      <c r="CJ30" s="72">
        <f t="shared" si="17"/>
        <v>2750.9558408602147</v>
      </c>
      <c r="CK30" s="72">
        <f t="shared" si="17"/>
        <v>2750.9558408602147</v>
      </c>
      <c r="CL30" s="72">
        <f t="shared" si="17"/>
        <v>2750.9558408602147</v>
      </c>
      <c r="CM30" s="72">
        <f t="shared" si="17"/>
        <v>2750.9558408602147</v>
      </c>
      <c r="CN30" s="72">
        <f t="shared" si="17"/>
        <v>2750.9558408602147</v>
      </c>
      <c r="CO30" s="72">
        <f t="shared" si="17"/>
        <v>2750.9558408602147</v>
      </c>
      <c r="CP30" s="72">
        <f t="shared" si="17"/>
        <v>2750.9558408602147</v>
      </c>
      <c r="CQ30" s="72">
        <f t="shared" si="17"/>
        <v>2750.9558408602147</v>
      </c>
      <c r="CR30" s="72">
        <f t="shared" si="17"/>
        <v>2750.9558408602147</v>
      </c>
      <c r="CS30" s="73">
        <f t="shared" si="17"/>
        <v>2750.9558408602147</v>
      </c>
      <c r="CT30" s="74">
        <f t="shared" ref="CT30:CT47" si="18">SUM(B30:CS30)</f>
        <v>288254.76072257996</v>
      </c>
      <c r="CU30" s="150"/>
    </row>
    <row r="31" spans="1:102">
      <c r="A31" s="75" t="s">
        <v>3</v>
      </c>
      <c r="B31" s="76">
        <f>SUM(B32:B38)</f>
        <v>3417.2579999999998</v>
      </c>
      <c r="C31" s="77">
        <f t="shared" ref="C31:BN31" si="19">SUM(C32:C38)</f>
        <v>3420.2579999999998</v>
      </c>
      <c r="D31" s="77">
        <f t="shared" si="19"/>
        <v>3423.2579999999998</v>
      </c>
      <c r="E31" s="77">
        <f t="shared" si="19"/>
        <v>3424.2579999999998</v>
      </c>
      <c r="F31" s="77">
        <f t="shared" si="19"/>
        <v>3424.2579999999998</v>
      </c>
      <c r="G31" s="77">
        <f t="shared" si="19"/>
        <v>3418.2579999999998</v>
      </c>
      <c r="H31" s="77">
        <f t="shared" si="19"/>
        <v>3416.2579999999998</v>
      </c>
      <c r="I31" s="77">
        <f t="shared" si="19"/>
        <v>3418.2579999999998</v>
      </c>
      <c r="J31" s="77">
        <f t="shared" si="19"/>
        <v>3419.2579999999998</v>
      </c>
      <c r="K31" s="77">
        <f t="shared" si="19"/>
        <v>3418.2579999999998</v>
      </c>
      <c r="L31" s="77">
        <f t="shared" si="19"/>
        <v>3419.2579999999998</v>
      </c>
      <c r="M31" s="77">
        <f t="shared" si="19"/>
        <v>3420.2579999999998</v>
      </c>
      <c r="N31" s="77">
        <f t="shared" si="19"/>
        <v>3418.2579999999998</v>
      </c>
      <c r="O31" s="77">
        <f t="shared" si="19"/>
        <v>3417.2579999999998</v>
      </c>
      <c r="P31" s="77">
        <f t="shared" si="19"/>
        <v>3422.2579999999998</v>
      </c>
      <c r="Q31" s="77">
        <f t="shared" si="19"/>
        <v>3423.2579999999998</v>
      </c>
      <c r="R31" s="77">
        <f t="shared" si="19"/>
        <v>3417.2579999999998</v>
      </c>
      <c r="S31" s="77">
        <f t="shared" si="19"/>
        <v>3418.2579999999998</v>
      </c>
      <c r="T31" s="77">
        <f t="shared" si="19"/>
        <v>3421.2579999999998</v>
      </c>
      <c r="U31" s="77">
        <f t="shared" si="19"/>
        <v>3424.2579999999998</v>
      </c>
      <c r="V31" s="77">
        <f t="shared" si="19"/>
        <v>3420.2579999999998</v>
      </c>
      <c r="W31" s="77">
        <f t="shared" si="19"/>
        <v>3420.2579999999998</v>
      </c>
      <c r="X31" s="77">
        <f t="shared" si="19"/>
        <v>3422.2579999999998</v>
      </c>
      <c r="Y31" s="77">
        <f t="shared" si="19"/>
        <v>3422.2579999999998</v>
      </c>
      <c r="Z31" s="77">
        <f t="shared" si="19"/>
        <v>3423.2579999999998</v>
      </c>
      <c r="AA31" s="77">
        <f t="shared" si="19"/>
        <v>3423.2579999999998</v>
      </c>
      <c r="AB31" s="77">
        <f t="shared" si="19"/>
        <v>3419.2579999999998</v>
      </c>
      <c r="AC31" s="77">
        <f t="shared" si="19"/>
        <v>3419.2579999999998</v>
      </c>
      <c r="AD31" s="77">
        <f t="shared" si="19"/>
        <v>3423.2579999999998</v>
      </c>
      <c r="AE31" s="77">
        <f t="shared" si="19"/>
        <v>3425.2579999999998</v>
      </c>
      <c r="AF31" s="77">
        <f t="shared" si="19"/>
        <v>3393.2579999999998</v>
      </c>
      <c r="AG31" s="77">
        <f t="shared" si="19"/>
        <v>3271.2579999999998</v>
      </c>
      <c r="AH31" s="77">
        <f t="shared" si="19"/>
        <v>3147.2579999999998</v>
      </c>
      <c r="AI31" s="77">
        <f t="shared" si="19"/>
        <v>3043.2579999999998</v>
      </c>
      <c r="AJ31" s="77">
        <f t="shared" si="19"/>
        <v>2983.2579999999998</v>
      </c>
      <c r="AK31" s="77">
        <f t="shared" si="19"/>
        <v>2874.2579999999998</v>
      </c>
      <c r="AL31" s="77">
        <f t="shared" si="19"/>
        <v>2873.2579999999998</v>
      </c>
      <c r="AM31" s="77">
        <f t="shared" si="19"/>
        <v>2876.2579999999998</v>
      </c>
      <c r="AN31" s="77">
        <f t="shared" si="19"/>
        <v>2879.2579999999998</v>
      </c>
      <c r="AO31" s="77">
        <f t="shared" si="19"/>
        <v>2872.2579999999998</v>
      </c>
      <c r="AP31" s="77">
        <f t="shared" si="19"/>
        <v>2851.2579999999998</v>
      </c>
      <c r="AQ31" s="77">
        <f t="shared" si="19"/>
        <v>2822.2579999999998</v>
      </c>
      <c r="AR31" s="77">
        <f t="shared" si="19"/>
        <v>2790.2579999999998</v>
      </c>
      <c r="AS31" s="77">
        <f t="shared" si="19"/>
        <v>2817.2579999999998</v>
      </c>
      <c r="AT31" s="77">
        <f t="shared" si="19"/>
        <v>2777.2579999999998</v>
      </c>
      <c r="AU31" s="77">
        <f t="shared" si="19"/>
        <v>2719.2579999999998</v>
      </c>
      <c r="AV31" s="77">
        <f t="shared" si="19"/>
        <v>2658.2579999999998</v>
      </c>
      <c r="AW31" s="77">
        <f t="shared" si="19"/>
        <v>2598.2579999999998</v>
      </c>
      <c r="AX31" s="77">
        <f t="shared" si="19"/>
        <v>2454.2579999999998</v>
      </c>
      <c r="AY31" s="77">
        <f t="shared" si="19"/>
        <v>2312.2579999999998</v>
      </c>
      <c r="AZ31" s="77">
        <f t="shared" si="19"/>
        <v>2273.2579999999998</v>
      </c>
      <c r="BA31" s="77">
        <f t="shared" si="19"/>
        <v>2363.2579999999998</v>
      </c>
      <c r="BB31" s="77">
        <f t="shared" si="19"/>
        <v>2442.2579999999998</v>
      </c>
      <c r="BC31" s="77">
        <f t="shared" si="19"/>
        <v>2502.2579999999998</v>
      </c>
      <c r="BD31" s="77">
        <f t="shared" si="19"/>
        <v>2562.2579999999998</v>
      </c>
      <c r="BE31" s="77">
        <f t="shared" si="19"/>
        <v>2622.2579999999998</v>
      </c>
      <c r="BF31" s="77">
        <f t="shared" si="19"/>
        <v>2652.2579999999998</v>
      </c>
      <c r="BG31" s="77">
        <f t="shared" si="19"/>
        <v>2682.2579999999998</v>
      </c>
      <c r="BH31" s="77">
        <f t="shared" si="19"/>
        <v>2682.2579999999998</v>
      </c>
      <c r="BI31" s="77">
        <f t="shared" si="19"/>
        <v>2682.2579999999998</v>
      </c>
      <c r="BJ31" s="77">
        <f t="shared" si="19"/>
        <v>2682.2579999999998</v>
      </c>
      <c r="BK31" s="77">
        <f t="shared" si="19"/>
        <v>2682.2579999999998</v>
      </c>
      <c r="BL31" s="77">
        <f t="shared" si="19"/>
        <v>2682.2579999999998</v>
      </c>
      <c r="BM31" s="77">
        <f t="shared" si="19"/>
        <v>2682.2579999999998</v>
      </c>
      <c r="BN31" s="77">
        <f t="shared" si="19"/>
        <v>2682.2579999999998</v>
      </c>
      <c r="BO31" s="77">
        <f t="shared" ref="BO31:CS31" si="20">SUM(BO32:BO38)</f>
        <v>2682.2579999999998</v>
      </c>
      <c r="BP31" s="77">
        <f t="shared" si="20"/>
        <v>2682.2579999999998</v>
      </c>
      <c r="BQ31" s="77">
        <f t="shared" si="20"/>
        <v>2682.2579999999998</v>
      </c>
      <c r="BR31" s="77">
        <f t="shared" si="20"/>
        <v>2682.2579999999998</v>
      </c>
      <c r="BS31" s="77">
        <f t="shared" si="20"/>
        <v>2682.2579999999998</v>
      </c>
      <c r="BT31" s="77">
        <f t="shared" si="20"/>
        <v>2682.2579999999998</v>
      </c>
      <c r="BU31" s="77">
        <f t="shared" si="20"/>
        <v>2682.2579999999998</v>
      </c>
      <c r="BV31" s="77">
        <f t="shared" si="20"/>
        <v>2682.2579999999998</v>
      </c>
      <c r="BW31" s="77">
        <f t="shared" si="20"/>
        <v>2682.2579999999998</v>
      </c>
      <c r="BX31" s="77">
        <f t="shared" si="20"/>
        <v>2682.2579999999998</v>
      </c>
      <c r="BY31" s="77">
        <f t="shared" si="20"/>
        <v>2682.2579999999998</v>
      </c>
      <c r="BZ31" s="77">
        <f t="shared" si="20"/>
        <v>2682.2579999999998</v>
      </c>
      <c r="CA31" s="77">
        <f t="shared" si="20"/>
        <v>2682.2579999999998</v>
      </c>
      <c r="CB31" s="77">
        <f t="shared" si="20"/>
        <v>2682.2579999999998</v>
      </c>
      <c r="CC31" s="77">
        <f t="shared" si="20"/>
        <v>2682.2579999999998</v>
      </c>
      <c r="CD31" s="77">
        <f t="shared" si="20"/>
        <v>2682.2579999999998</v>
      </c>
      <c r="CE31" s="77">
        <f t="shared" si="20"/>
        <v>2682.2579999999998</v>
      </c>
      <c r="CF31" s="77">
        <f t="shared" si="20"/>
        <v>2682.2579999999998</v>
      </c>
      <c r="CG31" s="77">
        <f t="shared" si="20"/>
        <v>2682.2579999999998</v>
      </c>
      <c r="CH31" s="77">
        <f t="shared" si="20"/>
        <v>2682.2579999999998</v>
      </c>
      <c r="CI31" s="77">
        <f t="shared" si="20"/>
        <v>2682.2579999999998</v>
      </c>
      <c r="CJ31" s="77">
        <f t="shared" si="20"/>
        <v>2682.2579999999998</v>
      </c>
      <c r="CK31" s="77">
        <f t="shared" si="20"/>
        <v>2682.2579999999998</v>
      </c>
      <c r="CL31" s="77">
        <f t="shared" si="20"/>
        <v>2682.2579999999998</v>
      </c>
      <c r="CM31" s="77">
        <f t="shared" si="20"/>
        <v>2682.2579999999998</v>
      </c>
      <c r="CN31" s="77">
        <f t="shared" si="20"/>
        <v>2682.2579999999998</v>
      </c>
      <c r="CO31" s="77">
        <f t="shared" si="20"/>
        <v>2682.2579999999998</v>
      </c>
      <c r="CP31" s="77">
        <f t="shared" si="20"/>
        <v>2682.2579999999998</v>
      </c>
      <c r="CQ31" s="77">
        <f t="shared" si="20"/>
        <v>2682.2579999999998</v>
      </c>
      <c r="CR31" s="77">
        <f t="shared" si="20"/>
        <v>2682.2579999999998</v>
      </c>
      <c r="CS31" s="78">
        <f t="shared" si="20"/>
        <v>2682.2579999999998</v>
      </c>
      <c r="CT31" s="31">
        <f t="shared" si="18"/>
        <v>281659.76799999992</v>
      </c>
      <c r="CU31" s="152"/>
    </row>
    <row r="32" spans="1:102">
      <c r="A32" s="79" t="s">
        <v>4</v>
      </c>
      <c r="B32" s="80">
        <f>B61-B72</f>
        <v>467</v>
      </c>
      <c r="C32" s="81">
        <f t="shared" ref="C32:BN32" si="21">C61-C72</f>
        <v>467</v>
      </c>
      <c r="D32" s="81">
        <f t="shared" si="21"/>
        <v>467</v>
      </c>
      <c r="E32" s="81">
        <f t="shared" si="21"/>
        <v>467</v>
      </c>
      <c r="F32" s="81">
        <f t="shared" si="21"/>
        <v>467</v>
      </c>
      <c r="G32" s="81">
        <f t="shared" si="21"/>
        <v>467</v>
      </c>
      <c r="H32" s="81">
        <f t="shared" si="21"/>
        <v>467</v>
      </c>
      <c r="I32" s="81">
        <f t="shared" si="21"/>
        <v>467</v>
      </c>
      <c r="J32" s="81">
        <f t="shared" si="21"/>
        <v>467</v>
      </c>
      <c r="K32" s="81">
        <f t="shared" si="21"/>
        <v>467</v>
      </c>
      <c r="L32" s="81">
        <f t="shared" si="21"/>
        <v>467</v>
      </c>
      <c r="M32" s="81">
        <f t="shared" si="21"/>
        <v>467</v>
      </c>
      <c r="N32" s="81">
        <f t="shared" si="21"/>
        <v>467</v>
      </c>
      <c r="O32" s="81">
        <f t="shared" si="21"/>
        <v>467</v>
      </c>
      <c r="P32" s="81">
        <f t="shared" si="21"/>
        <v>467</v>
      </c>
      <c r="Q32" s="81">
        <f t="shared" si="21"/>
        <v>467</v>
      </c>
      <c r="R32" s="81">
        <f t="shared" si="21"/>
        <v>467</v>
      </c>
      <c r="S32" s="81">
        <f t="shared" si="21"/>
        <v>467</v>
      </c>
      <c r="T32" s="81">
        <f t="shared" si="21"/>
        <v>467</v>
      </c>
      <c r="U32" s="81">
        <f t="shared" si="21"/>
        <v>467</v>
      </c>
      <c r="V32" s="81">
        <f t="shared" si="21"/>
        <v>467</v>
      </c>
      <c r="W32" s="81">
        <f t="shared" si="21"/>
        <v>467</v>
      </c>
      <c r="X32" s="81">
        <f t="shared" si="21"/>
        <v>467</v>
      </c>
      <c r="Y32" s="81">
        <f t="shared" si="21"/>
        <v>467</v>
      </c>
      <c r="Z32" s="81">
        <f t="shared" si="21"/>
        <v>467</v>
      </c>
      <c r="AA32" s="81">
        <f t="shared" si="21"/>
        <v>467</v>
      </c>
      <c r="AB32" s="81">
        <f t="shared" si="21"/>
        <v>467</v>
      </c>
      <c r="AC32" s="81">
        <f t="shared" si="21"/>
        <v>467</v>
      </c>
      <c r="AD32" s="81">
        <f t="shared" si="21"/>
        <v>467</v>
      </c>
      <c r="AE32" s="81">
        <f t="shared" si="21"/>
        <v>467</v>
      </c>
      <c r="AF32" s="81">
        <f t="shared" si="21"/>
        <v>467</v>
      </c>
      <c r="AG32" s="81">
        <f t="shared" si="21"/>
        <v>437</v>
      </c>
      <c r="AH32" s="81">
        <f t="shared" si="21"/>
        <v>407</v>
      </c>
      <c r="AI32" s="81">
        <f t="shared" si="21"/>
        <v>377</v>
      </c>
      <c r="AJ32" s="81">
        <f t="shared" si="21"/>
        <v>347</v>
      </c>
      <c r="AK32" s="81">
        <f t="shared" si="21"/>
        <v>317</v>
      </c>
      <c r="AL32" s="81">
        <f t="shared" si="21"/>
        <v>317</v>
      </c>
      <c r="AM32" s="81">
        <f t="shared" si="21"/>
        <v>317</v>
      </c>
      <c r="AN32" s="81">
        <f t="shared" si="21"/>
        <v>317</v>
      </c>
      <c r="AO32" s="81">
        <f t="shared" si="21"/>
        <v>317</v>
      </c>
      <c r="AP32" s="81">
        <f t="shared" si="21"/>
        <v>317</v>
      </c>
      <c r="AQ32" s="81">
        <f t="shared" si="21"/>
        <v>317</v>
      </c>
      <c r="AR32" s="81">
        <f t="shared" si="21"/>
        <v>317</v>
      </c>
      <c r="AS32" s="81">
        <f t="shared" si="21"/>
        <v>317</v>
      </c>
      <c r="AT32" s="81">
        <f t="shared" si="21"/>
        <v>317</v>
      </c>
      <c r="AU32" s="81">
        <f t="shared" si="21"/>
        <v>317</v>
      </c>
      <c r="AV32" s="81">
        <f t="shared" si="21"/>
        <v>317</v>
      </c>
      <c r="AW32" s="81">
        <f t="shared" si="21"/>
        <v>317</v>
      </c>
      <c r="AX32" s="81">
        <f t="shared" si="21"/>
        <v>317</v>
      </c>
      <c r="AY32" s="81">
        <f t="shared" si="21"/>
        <v>317</v>
      </c>
      <c r="AZ32" s="81">
        <f t="shared" si="21"/>
        <v>317</v>
      </c>
      <c r="BA32" s="81">
        <f t="shared" si="21"/>
        <v>347</v>
      </c>
      <c r="BB32" s="81">
        <f t="shared" si="21"/>
        <v>377</v>
      </c>
      <c r="BC32" s="81">
        <f t="shared" si="21"/>
        <v>407</v>
      </c>
      <c r="BD32" s="81">
        <f t="shared" si="21"/>
        <v>437</v>
      </c>
      <c r="BE32" s="81">
        <f t="shared" si="21"/>
        <v>467</v>
      </c>
      <c r="BF32" s="81">
        <f t="shared" si="21"/>
        <v>467</v>
      </c>
      <c r="BG32" s="81">
        <f t="shared" si="21"/>
        <v>467</v>
      </c>
      <c r="BH32" s="81">
        <f t="shared" si="21"/>
        <v>467</v>
      </c>
      <c r="BI32" s="81">
        <f t="shared" si="21"/>
        <v>467</v>
      </c>
      <c r="BJ32" s="81">
        <f t="shared" si="21"/>
        <v>467</v>
      </c>
      <c r="BK32" s="81">
        <f t="shared" si="21"/>
        <v>467</v>
      </c>
      <c r="BL32" s="81">
        <f t="shared" si="21"/>
        <v>467</v>
      </c>
      <c r="BM32" s="81">
        <f t="shared" si="21"/>
        <v>467</v>
      </c>
      <c r="BN32" s="81">
        <f t="shared" si="21"/>
        <v>467</v>
      </c>
      <c r="BO32" s="81">
        <f t="shared" ref="BO32:CS32" si="22">BO61-BO72</f>
        <v>467</v>
      </c>
      <c r="BP32" s="81">
        <f t="shared" si="22"/>
        <v>467</v>
      </c>
      <c r="BQ32" s="81">
        <f t="shared" si="22"/>
        <v>467</v>
      </c>
      <c r="BR32" s="81">
        <f t="shared" si="22"/>
        <v>467</v>
      </c>
      <c r="BS32" s="81">
        <f t="shared" si="22"/>
        <v>467</v>
      </c>
      <c r="BT32" s="81">
        <f t="shared" si="22"/>
        <v>467</v>
      </c>
      <c r="BU32" s="81">
        <f t="shared" si="22"/>
        <v>467</v>
      </c>
      <c r="BV32" s="81">
        <f t="shared" si="22"/>
        <v>467</v>
      </c>
      <c r="BW32" s="81">
        <f t="shared" si="22"/>
        <v>467</v>
      </c>
      <c r="BX32" s="81">
        <f t="shared" si="22"/>
        <v>467</v>
      </c>
      <c r="BY32" s="81">
        <f t="shared" si="22"/>
        <v>467</v>
      </c>
      <c r="BZ32" s="81">
        <f t="shared" si="22"/>
        <v>467</v>
      </c>
      <c r="CA32" s="81">
        <f t="shared" si="22"/>
        <v>467</v>
      </c>
      <c r="CB32" s="81">
        <f t="shared" si="22"/>
        <v>467</v>
      </c>
      <c r="CC32" s="81">
        <f t="shared" si="22"/>
        <v>467</v>
      </c>
      <c r="CD32" s="81">
        <f t="shared" si="22"/>
        <v>467</v>
      </c>
      <c r="CE32" s="81">
        <f t="shared" si="22"/>
        <v>467</v>
      </c>
      <c r="CF32" s="81">
        <f t="shared" si="22"/>
        <v>467</v>
      </c>
      <c r="CG32" s="81">
        <f t="shared" si="22"/>
        <v>467</v>
      </c>
      <c r="CH32" s="81">
        <f t="shared" si="22"/>
        <v>467</v>
      </c>
      <c r="CI32" s="81">
        <f t="shared" si="22"/>
        <v>467</v>
      </c>
      <c r="CJ32" s="81">
        <f t="shared" si="22"/>
        <v>467</v>
      </c>
      <c r="CK32" s="81">
        <f t="shared" si="22"/>
        <v>467</v>
      </c>
      <c r="CL32" s="81">
        <f t="shared" si="22"/>
        <v>467</v>
      </c>
      <c r="CM32" s="81">
        <f t="shared" si="22"/>
        <v>467</v>
      </c>
      <c r="CN32" s="81">
        <f t="shared" si="22"/>
        <v>467</v>
      </c>
      <c r="CO32" s="81">
        <f t="shared" si="22"/>
        <v>467</v>
      </c>
      <c r="CP32" s="81">
        <f t="shared" si="22"/>
        <v>467</v>
      </c>
      <c r="CQ32" s="81">
        <f t="shared" si="22"/>
        <v>467</v>
      </c>
      <c r="CR32" s="81">
        <f t="shared" si="22"/>
        <v>467</v>
      </c>
      <c r="CS32" s="82">
        <f t="shared" si="22"/>
        <v>467</v>
      </c>
      <c r="CT32" s="31">
        <f t="shared" si="18"/>
        <v>41832</v>
      </c>
      <c r="CU32" s="152"/>
    </row>
    <row r="33" spans="1:99">
      <c r="A33" s="26" t="s">
        <v>5</v>
      </c>
      <c r="B33" s="83">
        <f t="shared" ref="B33:Q38" si="23">B62-B73</f>
        <v>553</v>
      </c>
      <c r="C33" s="3">
        <f t="shared" si="23"/>
        <v>553</v>
      </c>
      <c r="D33" s="3">
        <f t="shared" si="23"/>
        <v>553</v>
      </c>
      <c r="E33" s="3">
        <f t="shared" si="23"/>
        <v>553</v>
      </c>
      <c r="F33" s="3">
        <f t="shared" si="23"/>
        <v>553</v>
      </c>
      <c r="G33" s="3">
        <f t="shared" si="23"/>
        <v>553</v>
      </c>
      <c r="H33" s="3">
        <f t="shared" si="23"/>
        <v>553</v>
      </c>
      <c r="I33" s="3">
        <f t="shared" si="23"/>
        <v>553</v>
      </c>
      <c r="J33" s="3">
        <f t="shared" si="23"/>
        <v>553</v>
      </c>
      <c r="K33" s="3">
        <f t="shared" si="23"/>
        <v>553</v>
      </c>
      <c r="L33" s="3">
        <f t="shared" si="23"/>
        <v>553</v>
      </c>
      <c r="M33" s="3">
        <f t="shared" si="23"/>
        <v>553</v>
      </c>
      <c r="N33" s="3">
        <f t="shared" si="23"/>
        <v>553</v>
      </c>
      <c r="O33" s="3">
        <f t="shared" si="23"/>
        <v>553</v>
      </c>
      <c r="P33" s="3">
        <f t="shared" si="23"/>
        <v>553</v>
      </c>
      <c r="Q33" s="3">
        <f t="shared" si="23"/>
        <v>553</v>
      </c>
      <c r="R33" s="3">
        <f t="shared" ref="R33:CC33" si="24">R62-R73</f>
        <v>553</v>
      </c>
      <c r="S33" s="3">
        <f t="shared" si="24"/>
        <v>553</v>
      </c>
      <c r="T33" s="3">
        <f t="shared" si="24"/>
        <v>553</v>
      </c>
      <c r="U33" s="3">
        <f t="shared" si="24"/>
        <v>553</v>
      </c>
      <c r="V33" s="3">
        <f t="shared" si="24"/>
        <v>553</v>
      </c>
      <c r="W33" s="3">
        <f t="shared" si="24"/>
        <v>553</v>
      </c>
      <c r="X33" s="3">
        <f t="shared" si="24"/>
        <v>553</v>
      </c>
      <c r="Y33" s="3">
        <f t="shared" si="24"/>
        <v>553</v>
      </c>
      <c r="Z33" s="3">
        <f t="shared" si="24"/>
        <v>553</v>
      </c>
      <c r="AA33" s="3">
        <f t="shared" si="24"/>
        <v>553</v>
      </c>
      <c r="AB33" s="3">
        <f t="shared" si="24"/>
        <v>553</v>
      </c>
      <c r="AC33" s="3">
        <f t="shared" si="24"/>
        <v>553</v>
      </c>
      <c r="AD33" s="3">
        <f t="shared" si="24"/>
        <v>553</v>
      </c>
      <c r="AE33" s="3">
        <f t="shared" si="24"/>
        <v>553</v>
      </c>
      <c r="AF33" s="3">
        <f t="shared" si="24"/>
        <v>553</v>
      </c>
      <c r="AG33" s="3">
        <f t="shared" si="24"/>
        <v>493</v>
      </c>
      <c r="AH33" s="3">
        <f t="shared" si="24"/>
        <v>433</v>
      </c>
      <c r="AI33" s="3">
        <f t="shared" si="24"/>
        <v>384</v>
      </c>
      <c r="AJ33" s="3">
        <f t="shared" si="24"/>
        <v>384</v>
      </c>
      <c r="AK33" s="3">
        <f t="shared" si="24"/>
        <v>384</v>
      </c>
      <c r="AL33" s="3">
        <f t="shared" si="24"/>
        <v>384</v>
      </c>
      <c r="AM33" s="3">
        <f t="shared" si="24"/>
        <v>384</v>
      </c>
      <c r="AN33" s="3">
        <f t="shared" si="24"/>
        <v>384</v>
      </c>
      <c r="AO33" s="3">
        <f t="shared" si="24"/>
        <v>384</v>
      </c>
      <c r="AP33" s="3">
        <f t="shared" si="24"/>
        <v>384</v>
      </c>
      <c r="AQ33" s="3">
        <f t="shared" si="24"/>
        <v>384</v>
      </c>
      <c r="AR33" s="3">
        <f t="shared" si="24"/>
        <v>384</v>
      </c>
      <c r="AS33" s="3">
        <f t="shared" si="24"/>
        <v>384</v>
      </c>
      <c r="AT33" s="3">
        <f t="shared" si="24"/>
        <v>384</v>
      </c>
      <c r="AU33" s="3">
        <f t="shared" si="24"/>
        <v>384</v>
      </c>
      <c r="AV33" s="3">
        <f t="shared" si="24"/>
        <v>384</v>
      </c>
      <c r="AW33" s="3">
        <f t="shared" si="24"/>
        <v>384</v>
      </c>
      <c r="AX33" s="3">
        <f t="shared" si="24"/>
        <v>384</v>
      </c>
      <c r="AY33" s="3">
        <f t="shared" si="24"/>
        <v>384</v>
      </c>
      <c r="AZ33" s="3">
        <f t="shared" si="24"/>
        <v>444</v>
      </c>
      <c r="BA33" s="3">
        <f t="shared" si="24"/>
        <v>504</v>
      </c>
      <c r="BB33" s="3">
        <f t="shared" si="24"/>
        <v>553</v>
      </c>
      <c r="BC33" s="3">
        <f t="shared" si="24"/>
        <v>553</v>
      </c>
      <c r="BD33" s="3">
        <f t="shared" si="24"/>
        <v>553</v>
      </c>
      <c r="BE33" s="3">
        <f t="shared" si="24"/>
        <v>553</v>
      </c>
      <c r="BF33" s="3">
        <f t="shared" si="24"/>
        <v>553</v>
      </c>
      <c r="BG33" s="3">
        <f t="shared" si="24"/>
        <v>553</v>
      </c>
      <c r="BH33" s="3">
        <f t="shared" si="24"/>
        <v>553</v>
      </c>
      <c r="BI33" s="3">
        <f t="shared" si="24"/>
        <v>553</v>
      </c>
      <c r="BJ33" s="3">
        <f t="shared" si="24"/>
        <v>553</v>
      </c>
      <c r="BK33" s="3">
        <f t="shared" si="24"/>
        <v>553</v>
      </c>
      <c r="BL33" s="3">
        <f t="shared" si="24"/>
        <v>553</v>
      </c>
      <c r="BM33" s="3">
        <f t="shared" si="24"/>
        <v>553</v>
      </c>
      <c r="BN33" s="3">
        <f t="shared" si="24"/>
        <v>553</v>
      </c>
      <c r="BO33" s="3">
        <f t="shared" si="24"/>
        <v>553</v>
      </c>
      <c r="BP33" s="3">
        <f t="shared" si="24"/>
        <v>553</v>
      </c>
      <c r="BQ33" s="3">
        <f t="shared" si="24"/>
        <v>553</v>
      </c>
      <c r="BR33" s="3">
        <f t="shared" si="24"/>
        <v>553</v>
      </c>
      <c r="BS33" s="3">
        <f t="shared" si="24"/>
        <v>553</v>
      </c>
      <c r="BT33" s="3">
        <f t="shared" si="24"/>
        <v>553</v>
      </c>
      <c r="BU33" s="3">
        <f t="shared" si="24"/>
        <v>553</v>
      </c>
      <c r="BV33" s="3">
        <f t="shared" si="24"/>
        <v>553</v>
      </c>
      <c r="BW33" s="3">
        <f t="shared" si="24"/>
        <v>553</v>
      </c>
      <c r="BX33" s="3">
        <f t="shared" si="24"/>
        <v>553</v>
      </c>
      <c r="BY33" s="3">
        <f t="shared" si="24"/>
        <v>553</v>
      </c>
      <c r="BZ33" s="3">
        <f t="shared" si="24"/>
        <v>553</v>
      </c>
      <c r="CA33" s="3">
        <f t="shared" si="24"/>
        <v>553</v>
      </c>
      <c r="CB33" s="3">
        <f t="shared" si="24"/>
        <v>553</v>
      </c>
      <c r="CC33" s="3">
        <f t="shared" si="24"/>
        <v>553</v>
      </c>
      <c r="CD33" s="3">
        <f t="shared" ref="CD33:CS33" si="25">CD62-CD73</f>
        <v>553</v>
      </c>
      <c r="CE33" s="3">
        <f t="shared" si="25"/>
        <v>553</v>
      </c>
      <c r="CF33" s="3">
        <f t="shared" si="25"/>
        <v>553</v>
      </c>
      <c r="CG33" s="3">
        <f t="shared" si="25"/>
        <v>553</v>
      </c>
      <c r="CH33" s="3">
        <f t="shared" si="25"/>
        <v>553</v>
      </c>
      <c r="CI33" s="3">
        <f t="shared" si="25"/>
        <v>553</v>
      </c>
      <c r="CJ33" s="3">
        <f t="shared" si="25"/>
        <v>553</v>
      </c>
      <c r="CK33" s="3">
        <f t="shared" si="25"/>
        <v>553</v>
      </c>
      <c r="CL33" s="3">
        <f t="shared" si="25"/>
        <v>553</v>
      </c>
      <c r="CM33" s="3">
        <f t="shared" si="25"/>
        <v>553</v>
      </c>
      <c r="CN33" s="3">
        <f t="shared" si="25"/>
        <v>553</v>
      </c>
      <c r="CO33" s="3">
        <f t="shared" si="25"/>
        <v>553</v>
      </c>
      <c r="CP33" s="3">
        <f t="shared" si="25"/>
        <v>553</v>
      </c>
      <c r="CQ33" s="3">
        <f t="shared" si="25"/>
        <v>553</v>
      </c>
      <c r="CR33" s="3">
        <f t="shared" si="25"/>
        <v>553</v>
      </c>
      <c r="CS33" s="84">
        <f t="shared" si="25"/>
        <v>553</v>
      </c>
      <c r="CT33" s="31">
        <f t="shared" si="18"/>
        <v>49877</v>
      </c>
      <c r="CU33" s="152"/>
    </row>
    <row r="34" spans="1:99">
      <c r="A34" s="26" t="s">
        <v>6</v>
      </c>
      <c r="B34" s="83">
        <f t="shared" si="23"/>
        <v>729.00800000000004</v>
      </c>
      <c r="C34" s="3">
        <f t="shared" si="23"/>
        <v>729.00800000000004</v>
      </c>
      <c r="D34" s="3">
        <f t="shared" si="23"/>
        <v>729.00800000000004</v>
      </c>
      <c r="E34" s="3">
        <f t="shared" si="23"/>
        <v>729.00800000000004</v>
      </c>
      <c r="F34" s="3">
        <f t="shared" si="23"/>
        <v>729.00800000000004</v>
      </c>
      <c r="G34" s="3">
        <f t="shared" si="23"/>
        <v>729.00800000000004</v>
      </c>
      <c r="H34" s="3">
        <f t="shared" si="23"/>
        <v>729.00800000000004</v>
      </c>
      <c r="I34" s="3">
        <f t="shared" si="23"/>
        <v>729.00800000000004</v>
      </c>
      <c r="J34" s="3">
        <f t="shared" si="23"/>
        <v>729.00800000000004</v>
      </c>
      <c r="K34" s="3">
        <f t="shared" si="23"/>
        <v>729.00800000000004</v>
      </c>
      <c r="L34" s="3">
        <f t="shared" si="23"/>
        <v>729.00800000000004</v>
      </c>
      <c r="M34" s="3">
        <f t="shared" si="23"/>
        <v>729.00800000000004</v>
      </c>
      <c r="N34" s="3">
        <f t="shared" si="23"/>
        <v>729.00800000000004</v>
      </c>
      <c r="O34" s="3">
        <f t="shared" si="23"/>
        <v>729.00800000000004</v>
      </c>
      <c r="P34" s="3">
        <f t="shared" si="23"/>
        <v>729.00800000000004</v>
      </c>
      <c r="Q34" s="3">
        <f t="shared" si="23"/>
        <v>729.00800000000004</v>
      </c>
      <c r="R34" s="3">
        <f t="shared" ref="R34:CC34" si="26">R63-R74</f>
        <v>729.00800000000004</v>
      </c>
      <c r="S34" s="3">
        <f t="shared" si="26"/>
        <v>729.00800000000004</v>
      </c>
      <c r="T34" s="3">
        <f t="shared" si="26"/>
        <v>729.00800000000004</v>
      </c>
      <c r="U34" s="3">
        <f t="shared" si="26"/>
        <v>729.00800000000004</v>
      </c>
      <c r="V34" s="3">
        <f t="shared" si="26"/>
        <v>729.00800000000004</v>
      </c>
      <c r="W34" s="3">
        <f t="shared" si="26"/>
        <v>729.00800000000004</v>
      </c>
      <c r="X34" s="3">
        <f t="shared" si="26"/>
        <v>729.00800000000004</v>
      </c>
      <c r="Y34" s="3">
        <f t="shared" si="26"/>
        <v>729.00800000000004</v>
      </c>
      <c r="Z34" s="3">
        <f t="shared" si="26"/>
        <v>729.00800000000004</v>
      </c>
      <c r="AA34" s="3">
        <f t="shared" si="26"/>
        <v>729.00800000000004</v>
      </c>
      <c r="AB34" s="3">
        <f t="shared" si="26"/>
        <v>729.00800000000004</v>
      </c>
      <c r="AC34" s="3">
        <f t="shared" si="26"/>
        <v>729.00800000000004</v>
      </c>
      <c r="AD34" s="3">
        <f t="shared" si="26"/>
        <v>729.00800000000004</v>
      </c>
      <c r="AE34" s="3">
        <f t="shared" si="26"/>
        <v>729.00800000000004</v>
      </c>
      <c r="AF34" s="3">
        <f t="shared" si="26"/>
        <v>729.00800000000004</v>
      </c>
      <c r="AG34" s="3">
        <f t="shared" si="26"/>
        <v>729.00800000000004</v>
      </c>
      <c r="AH34" s="3">
        <f t="shared" si="26"/>
        <v>729.00800000000004</v>
      </c>
      <c r="AI34" s="3">
        <f t="shared" si="26"/>
        <v>729.00800000000004</v>
      </c>
      <c r="AJ34" s="3">
        <f t="shared" si="26"/>
        <v>729.00800000000004</v>
      </c>
      <c r="AK34" s="3">
        <f t="shared" si="26"/>
        <v>653.00800000000004</v>
      </c>
      <c r="AL34" s="3">
        <f t="shared" si="26"/>
        <v>653.00800000000004</v>
      </c>
      <c r="AM34" s="3">
        <f t="shared" si="26"/>
        <v>653.00800000000004</v>
      </c>
      <c r="AN34" s="3">
        <f t="shared" si="26"/>
        <v>653.00800000000004</v>
      </c>
      <c r="AO34" s="3">
        <f t="shared" si="26"/>
        <v>653.00800000000004</v>
      </c>
      <c r="AP34" s="3">
        <f t="shared" si="26"/>
        <v>653.00800000000004</v>
      </c>
      <c r="AQ34" s="3">
        <f t="shared" si="26"/>
        <v>653.00800000000004</v>
      </c>
      <c r="AR34" s="3">
        <f t="shared" si="26"/>
        <v>653.00800000000004</v>
      </c>
      <c r="AS34" s="3">
        <f t="shared" si="26"/>
        <v>729.00800000000004</v>
      </c>
      <c r="AT34" s="3">
        <f t="shared" si="26"/>
        <v>729.00800000000004</v>
      </c>
      <c r="AU34" s="3">
        <f t="shared" si="26"/>
        <v>729.00800000000004</v>
      </c>
      <c r="AV34" s="3">
        <f t="shared" si="26"/>
        <v>729.00800000000004</v>
      </c>
      <c r="AW34" s="3">
        <f t="shared" si="26"/>
        <v>729.00800000000004</v>
      </c>
      <c r="AX34" s="3">
        <f t="shared" si="26"/>
        <v>729.00800000000004</v>
      </c>
      <c r="AY34" s="3">
        <f t="shared" si="26"/>
        <v>729.00800000000004</v>
      </c>
      <c r="AZ34" s="3">
        <f t="shared" si="26"/>
        <v>729.00800000000004</v>
      </c>
      <c r="BA34" s="3">
        <f t="shared" si="26"/>
        <v>729.00800000000004</v>
      </c>
      <c r="BB34" s="3">
        <f t="shared" si="26"/>
        <v>729.00800000000004</v>
      </c>
      <c r="BC34" s="3">
        <f t="shared" si="26"/>
        <v>729.00800000000004</v>
      </c>
      <c r="BD34" s="3">
        <f t="shared" si="26"/>
        <v>729.00800000000004</v>
      </c>
      <c r="BE34" s="3">
        <f t="shared" si="26"/>
        <v>729.00800000000004</v>
      </c>
      <c r="BF34" s="3">
        <f t="shared" si="26"/>
        <v>729.00800000000004</v>
      </c>
      <c r="BG34" s="3">
        <f t="shared" si="26"/>
        <v>729.00800000000004</v>
      </c>
      <c r="BH34" s="3">
        <f t="shared" si="26"/>
        <v>729.00800000000004</v>
      </c>
      <c r="BI34" s="3">
        <f t="shared" si="26"/>
        <v>729.00800000000004</v>
      </c>
      <c r="BJ34" s="3">
        <f t="shared" si="26"/>
        <v>729.00800000000004</v>
      </c>
      <c r="BK34" s="3">
        <f t="shared" si="26"/>
        <v>729.00800000000004</v>
      </c>
      <c r="BL34" s="3">
        <f t="shared" si="26"/>
        <v>729.00800000000004</v>
      </c>
      <c r="BM34" s="3">
        <f t="shared" si="26"/>
        <v>729.00800000000004</v>
      </c>
      <c r="BN34" s="3">
        <f t="shared" si="26"/>
        <v>729.00800000000004</v>
      </c>
      <c r="BO34" s="3">
        <f t="shared" si="26"/>
        <v>729.00800000000004</v>
      </c>
      <c r="BP34" s="3">
        <f t="shared" si="26"/>
        <v>729.00800000000004</v>
      </c>
      <c r="BQ34" s="3">
        <f t="shared" si="26"/>
        <v>729.00800000000004</v>
      </c>
      <c r="BR34" s="3">
        <f t="shared" si="26"/>
        <v>729.00800000000004</v>
      </c>
      <c r="BS34" s="3">
        <f t="shared" si="26"/>
        <v>729.00800000000004</v>
      </c>
      <c r="BT34" s="3">
        <f t="shared" si="26"/>
        <v>729.00800000000004</v>
      </c>
      <c r="BU34" s="3">
        <f t="shared" si="26"/>
        <v>729.00800000000004</v>
      </c>
      <c r="BV34" s="3">
        <f t="shared" si="26"/>
        <v>729.00800000000004</v>
      </c>
      <c r="BW34" s="3">
        <f t="shared" si="26"/>
        <v>729.00800000000004</v>
      </c>
      <c r="BX34" s="3">
        <f t="shared" si="26"/>
        <v>729.00800000000004</v>
      </c>
      <c r="BY34" s="3">
        <f t="shared" si="26"/>
        <v>729.00800000000004</v>
      </c>
      <c r="BZ34" s="3">
        <f t="shared" si="26"/>
        <v>729.00800000000004</v>
      </c>
      <c r="CA34" s="3">
        <f t="shared" si="26"/>
        <v>729.00800000000004</v>
      </c>
      <c r="CB34" s="3">
        <f t="shared" si="26"/>
        <v>729.00800000000004</v>
      </c>
      <c r="CC34" s="3">
        <f t="shared" si="26"/>
        <v>729.00800000000004</v>
      </c>
      <c r="CD34" s="3">
        <f t="shared" ref="CD34:CS34" si="27">CD63-CD74</f>
        <v>729.00800000000004</v>
      </c>
      <c r="CE34" s="3">
        <f t="shared" si="27"/>
        <v>729.00800000000004</v>
      </c>
      <c r="CF34" s="3">
        <f t="shared" si="27"/>
        <v>729.00800000000004</v>
      </c>
      <c r="CG34" s="3">
        <f t="shared" si="27"/>
        <v>729.00800000000004</v>
      </c>
      <c r="CH34" s="3">
        <f t="shared" si="27"/>
        <v>729.00800000000004</v>
      </c>
      <c r="CI34" s="3">
        <f t="shared" si="27"/>
        <v>729.00800000000004</v>
      </c>
      <c r="CJ34" s="3">
        <f t="shared" si="27"/>
        <v>729.00800000000004</v>
      </c>
      <c r="CK34" s="3">
        <f t="shared" si="27"/>
        <v>729.00800000000004</v>
      </c>
      <c r="CL34" s="3">
        <f t="shared" si="27"/>
        <v>729.00800000000004</v>
      </c>
      <c r="CM34" s="3">
        <f t="shared" si="27"/>
        <v>729.00800000000004</v>
      </c>
      <c r="CN34" s="3">
        <f t="shared" si="27"/>
        <v>729.00800000000004</v>
      </c>
      <c r="CO34" s="3">
        <f t="shared" si="27"/>
        <v>729.00800000000004</v>
      </c>
      <c r="CP34" s="3">
        <f t="shared" si="27"/>
        <v>729.00800000000004</v>
      </c>
      <c r="CQ34" s="3">
        <f t="shared" si="27"/>
        <v>729.00800000000004</v>
      </c>
      <c r="CR34" s="3">
        <f t="shared" si="27"/>
        <v>729.00800000000004</v>
      </c>
      <c r="CS34" s="84">
        <f t="shared" si="27"/>
        <v>729.00800000000004</v>
      </c>
      <c r="CT34" s="31">
        <f t="shared" si="18"/>
        <v>69376.768000000113</v>
      </c>
      <c r="CU34" s="152"/>
    </row>
    <row r="35" spans="1:99">
      <c r="A35" s="26" t="s">
        <v>7</v>
      </c>
      <c r="B35" s="83">
        <f t="shared" si="23"/>
        <v>423</v>
      </c>
      <c r="C35" s="3">
        <f t="shared" si="23"/>
        <v>423</v>
      </c>
      <c r="D35" s="3">
        <f t="shared" si="23"/>
        <v>423</v>
      </c>
      <c r="E35" s="3">
        <f t="shared" si="23"/>
        <v>423</v>
      </c>
      <c r="F35" s="3">
        <f t="shared" si="23"/>
        <v>423</v>
      </c>
      <c r="G35" s="3">
        <f t="shared" si="23"/>
        <v>423</v>
      </c>
      <c r="H35" s="3">
        <f t="shared" si="23"/>
        <v>423</v>
      </c>
      <c r="I35" s="3">
        <f t="shared" si="23"/>
        <v>423</v>
      </c>
      <c r="J35" s="3">
        <f t="shared" si="23"/>
        <v>423</v>
      </c>
      <c r="K35" s="3">
        <f t="shared" si="23"/>
        <v>423</v>
      </c>
      <c r="L35" s="3">
        <f t="shared" si="23"/>
        <v>423</v>
      </c>
      <c r="M35" s="3">
        <f t="shared" si="23"/>
        <v>423</v>
      </c>
      <c r="N35" s="3">
        <f t="shared" si="23"/>
        <v>423</v>
      </c>
      <c r="O35" s="3">
        <f t="shared" si="23"/>
        <v>423</v>
      </c>
      <c r="P35" s="3">
        <f t="shared" si="23"/>
        <v>423</v>
      </c>
      <c r="Q35" s="3">
        <f t="shared" si="23"/>
        <v>423</v>
      </c>
      <c r="R35" s="3">
        <f t="shared" ref="R35:CC35" si="28">R64-R75</f>
        <v>423</v>
      </c>
      <c r="S35" s="3">
        <f t="shared" si="28"/>
        <v>423</v>
      </c>
      <c r="T35" s="3">
        <f t="shared" si="28"/>
        <v>423</v>
      </c>
      <c r="U35" s="3">
        <f t="shared" si="28"/>
        <v>423</v>
      </c>
      <c r="V35" s="3">
        <f t="shared" si="28"/>
        <v>423</v>
      </c>
      <c r="W35" s="3">
        <f t="shared" si="28"/>
        <v>423</v>
      </c>
      <c r="X35" s="3">
        <f t="shared" si="28"/>
        <v>423</v>
      </c>
      <c r="Y35" s="3">
        <f t="shared" si="28"/>
        <v>423</v>
      </c>
      <c r="Z35" s="3">
        <f t="shared" si="28"/>
        <v>423</v>
      </c>
      <c r="AA35" s="3">
        <f t="shared" si="28"/>
        <v>423</v>
      </c>
      <c r="AB35" s="3">
        <f t="shared" si="28"/>
        <v>423</v>
      </c>
      <c r="AC35" s="3">
        <f t="shared" si="28"/>
        <v>423</v>
      </c>
      <c r="AD35" s="3">
        <f t="shared" si="28"/>
        <v>423</v>
      </c>
      <c r="AE35" s="3">
        <f t="shared" si="28"/>
        <v>423</v>
      </c>
      <c r="AF35" s="3">
        <f t="shared" si="28"/>
        <v>423</v>
      </c>
      <c r="AG35" s="3">
        <f t="shared" si="28"/>
        <v>423</v>
      </c>
      <c r="AH35" s="3">
        <f t="shared" si="28"/>
        <v>423</v>
      </c>
      <c r="AI35" s="3">
        <f t="shared" si="28"/>
        <v>423</v>
      </c>
      <c r="AJ35" s="3">
        <f t="shared" si="28"/>
        <v>423</v>
      </c>
      <c r="AK35" s="3">
        <f t="shared" si="28"/>
        <v>423</v>
      </c>
      <c r="AL35" s="3">
        <f t="shared" si="28"/>
        <v>423</v>
      </c>
      <c r="AM35" s="3">
        <f t="shared" si="28"/>
        <v>423</v>
      </c>
      <c r="AN35" s="3">
        <f t="shared" si="28"/>
        <v>423</v>
      </c>
      <c r="AO35" s="3">
        <f t="shared" si="28"/>
        <v>423</v>
      </c>
      <c r="AP35" s="3">
        <f t="shared" si="28"/>
        <v>423</v>
      </c>
      <c r="AQ35" s="3">
        <f t="shared" si="28"/>
        <v>423</v>
      </c>
      <c r="AR35" s="3">
        <f t="shared" si="28"/>
        <v>423</v>
      </c>
      <c r="AS35" s="3">
        <f t="shared" si="28"/>
        <v>423</v>
      </c>
      <c r="AT35" s="3">
        <f t="shared" si="28"/>
        <v>423</v>
      </c>
      <c r="AU35" s="3">
        <f t="shared" si="28"/>
        <v>423</v>
      </c>
      <c r="AV35" s="3">
        <f t="shared" si="28"/>
        <v>423</v>
      </c>
      <c r="AW35" s="3">
        <f t="shared" si="28"/>
        <v>423</v>
      </c>
      <c r="AX35" s="3">
        <f t="shared" si="28"/>
        <v>423</v>
      </c>
      <c r="AY35" s="3">
        <f t="shared" si="28"/>
        <v>423</v>
      </c>
      <c r="AZ35" s="3">
        <f t="shared" si="28"/>
        <v>423</v>
      </c>
      <c r="BA35" s="3">
        <f t="shared" si="28"/>
        <v>423</v>
      </c>
      <c r="BB35" s="3">
        <f t="shared" si="28"/>
        <v>423</v>
      </c>
      <c r="BC35" s="3">
        <f t="shared" si="28"/>
        <v>423</v>
      </c>
      <c r="BD35" s="3">
        <f t="shared" si="28"/>
        <v>423</v>
      </c>
      <c r="BE35" s="3">
        <f t="shared" si="28"/>
        <v>423</v>
      </c>
      <c r="BF35" s="3">
        <f t="shared" si="28"/>
        <v>423</v>
      </c>
      <c r="BG35" s="3">
        <f t="shared" si="28"/>
        <v>423</v>
      </c>
      <c r="BH35" s="3">
        <f t="shared" si="28"/>
        <v>423</v>
      </c>
      <c r="BI35" s="3">
        <f t="shared" si="28"/>
        <v>423</v>
      </c>
      <c r="BJ35" s="3">
        <f t="shared" si="28"/>
        <v>423</v>
      </c>
      <c r="BK35" s="3">
        <f t="shared" si="28"/>
        <v>423</v>
      </c>
      <c r="BL35" s="3">
        <f t="shared" si="28"/>
        <v>423</v>
      </c>
      <c r="BM35" s="3">
        <f t="shared" si="28"/>
        <v>423</v>
      </c>
      <c r="BN35" s="3">
        <f t="shared" si="28"/>
        <v>423</v>
      </c>
      <c r="BO35" s="3">
        <f t="shared" si="28"/>
        <v>423</v>
      </c>
      <c r="BP35" s="3">
        <f t="shared" si="28"/>
        <v>423</v>
      </c>
      <c r="BQ35" s="3">
        <f t="shared" si="28"/>
        <v>423</v>
      </c>
      <c r="BR35" s="3">
        <f t="shared" si="28"/>
        <v>423</v>
      </c>
      <c r="BS35" s="3">
        <f t="shared" si="28"/>
        <v>423</v>
      </c>
      <c r="BT35" s="3">
        <f t="shared" si="28"/>
        <v>423</v>
      </c>
      <c r="BU35" s="3">
        <f t="shared" si="28"/>
        <v>423</v>
      </c>
      <c r="BV35" s="3">
        <f t="shared" si="28"/>
        <v>423</v>
      </c>
      <c r="BW35" s="3">
        <f t="shared" si="28"/>
        <v>423</v>
      </c>
      <c r="BX35" s="3">
        <f t="shared" si="28"/>
        <v>423</v>
      </c>
      <c r="BY35" s="3">
        <f t="shared" si="28"/>
        <v>423</v>
      </c>
      <c r="BZ35" s="3">
        <f t="shared" si="28"/>
        <v>423</v>
      </c>
      <c r="CA35" s="3">
        <f t="shared" si="28"/>
        <v>423</v>
      </c>
      <c r="CB35" s="3">
        <f t="shared" si="28"/>
        <v>423</v>
      </c>
      <c r="CC35" s="3">
        <f t="shared" si="28"/>
        <v>423</v>
      </c>
      <c r="CD35" s="3">
        <f t="shared" ref="CD35:CS35" si="29">CD64-CD75</f>
        <v>423</v>
      </c>
      <c r="CE35" s="3">
        <f t="shared" si="29"/>
        <v>423</v>
      </c>
      <c r="CF35" s="3">
        <f t="shared" si="29"/>
        <v>423</v>
      </c>
      <c r="CG35" s="3">
        <f t="shared" si="29"/>
        <v>423</v>
      </c>
      <c r="CH35" s="3">
        <f t="shared" si="29"/>
        <v>423</v>
      </c>
      <c r="CI35" s="3">
        <f t="shared" si="29"/>
        <v>423</v>
      </c>
      <c r="CJ35" s="3">
        <f t="shared" si="29"/>
        <v>423</v>
      </c>
      <c r="CK35" s="3">
        <f t="shared" si="29"/>
        <v>423</v>
      </c>
      <c r="CL35" s="3">
        <f t="shared" si="29"/>
        <v>423</v>
      </c>
      <c r="CM35" s="3">
        <f t="shared" si="29"/>
        <v>423</v>
      </c>
      <c r="CN35" s="3">
        <f t="shared" si="29"/>
        <v>423</v>
      </c>
      <c r="CO35" s="3">
        <f t="shared" si="29"/>
        <v>423</v>
      </c>
      <c r="CP35" s="3">
        <f t="shared" si="29"/>
        <v>423</v>
      </c>
      <c r="CQ35" s="3">
        <f t="shared" si="29"/>
        <v>423</v>
      </c>
      <c r="CR35" s="3">
        <f t="shared" si="29"/>
        <v>423</v>
      </c>
      <c r="CS35" s="84">
        <f t="shared" si="29"/>
        <v>423</v>
      </c>
      <c r="CT35" s="31">
        <f t="shared" si="18"/>
        <v>40608</v>
      </c>
      <c r="CU35" s="152"/>
    </row>
    <row r="36" spans="1:99">
      <c r="A36" s="26" t="s">
        <v>8</v>
      </c>
      <c r="B36" s="83">
        <f t="shared" si="23"/>
        <v>469.25</v>
      </c>
      <c r="C36" s="3">
        <f t="shared" si="23"/>
        <v>469.25</v>
      </c>
      <c r="D36" s="3">
        <f t="shared" si="23"/>
        <v>469.25</v>
      </c>
      <c r="E36" s="3">
        <f t="shared" si="23"/>
        <v>469.25</v>
      </c>
      <c r="F36" s="3">
        <f t="shared" si="23"/>
        <v>469.25</v>
      </c>
      <c r="G36" s="3">
        <f t="shared" si="23"/>
        <v>469.25</v>
      </c>
      <c r="H36" s="3">
        <f t="shared" si="23"/>
        <v>469.25</v>
      </c>
      <c r="I36" s="3">
        <f t="shared" si="23"/>
        <v>469.25</v>
      </c>
      <c r="J36" s="3">
        <f t="shared" si="23"/>
        <v>469.25</v>
      </c>
      <c r="K36" s="3">
        <f t="shared" si="23"/>
        <v>469.25</v>
      </c>
      <c r="L36" s="3">
        <f t="shared" si="23"/>
        <v>469.25</v>
      </c>
      <c r="M36" s="3">
        <f t="shared" si="23"/>
        <v>469.25</v>
      </c>
      <c r="N36" s="3">
        <f t="shared" si="23"/>
        <v>469.25</v>
      </c>
      <c r="O36" s="3">
        <f t="shared" si="23"/>
        <v>469.25</v>
      </c>
      <c r="P36" s="3">
        <f t="shared" si="23"/>
        <v>469.25</v>
      </c>
      <c r="Q36" s="3">
        <f t="shared" si="23"/>
        <v>469.25</v>
      </c>
      <c r="R36" s="3">
        <f t="shared" ref="R36:CC36" si="30">R65-R76</f>
        <v>469.25</v>
      </c>
      <c r="S36" s="3">
        <f t="shared" si="30"/>
        <v>469.25</v>
      </c>
      <c r="T36" s="3">
        <f t="shared" si="30"/>
        <v>469.25</v>
      </c>
      <c r="U36" s="3">
        <f t="shared" si="30"/>
        <v>469.25</v>
      </c>
      <c r="V36" s="3">
        <f t="shared" si="30"/>
        <v>469.25</v>
      </c>
      <c r="W36" s="3">
        <f t="shared" si="30"/>
        <v>469.25</v>
      </c>
      <c r="X36" s="3">
        <f t="shared" si="30"/>
        <v>469.25</v>
      </c>
      <c r="Y36" s="3">
        <f t="shared" si="30"/>
        <v>469.25</v>
      </c>
      <c r="Z36" s="3">
        <f t="shared" si="30"/>
        <v>469.25</v>
      </c>
      <c r="AA36" s="3">
        <f t="shared" si="30"/>
        <v>469.25</v>
      </c>
      <c r="AB36" s="3">
        <f t="shared" si="30"/>
        <v>469.25</v>
      </c>
      <c r="AC36" s="3">
        <f t="shared" si="30"/>
        <v>469.25</v>
      </c>
      <c r="AD36" s="3">
        <f t="shared" si="30"/>
        <v>469.25</v>
      </c>
      <c r="AE36" s="3">
        <f t="shared" si="30"/>
        <v>469.25</v>
      </c>
      <c r="AF36" s="3">
        <f t="shared" si="30"/>
        <v>439.25</v>
      </c>
      <c r="AG36" s="3">
        <f t="shared" si="30"/>
        <v>409.25</v>
      </c>
      <c r="AH36" s="3">
        <f t="shared" si="30"/>
        <v>379.25</v>
      </c>
      <c r="AI36" s="3">
        <f t="shared" si="30"/>
        <v>349.25</v>
      </c>
      <c r="AJ36" s="3">
        <f t="shared" si="30"/>
        <v>319.25</v>
      </c>
      <c r="AK36" s="3">
        <f t="shared" si="30"/>
        <v>319.25</v>
      </c>
      <c r="AL36" s="3">
        <f t="shared" si="30"/>
        <v>319.25</v>
      </c>
      <c r="AM36" s="3">
        <f t="shared" si="30"/>
        <v>319.25</v>
      </c>
      <c r="AN36" s="3">
        <f t="shared" si="30"/>
        <v>319.25</v>
      </c>
      <c r="AO36" s="3">
        <f t="shared" si="30"/>
        <v>319.25</v>
      </c>
      <c r="AP36" s="3">
        <f t="shared" si="30"/>
        <v>319.25</v>
      </c>
      <c r="AQ36" s="3">
        <f t="shared" si="30"/>
        <v>319.25</v>
      </c>
      <c r="AR36" s="3">
        <f t="shared" si="30"/>
        <v>319.25</v>
      </c>
      <c r="AS36" s="3">
        <f t="shared" si="30"/>
        <v>319.25</v>
      </c>
      <c r="AT36" s="3">
        <f t="shared" si="30"/>
        <v>319.25</v>
      </c>
      <c r="AU36" s="3">
        <f t="shared" si="30"/>
        <v>319.25</v>
      </c>
      <c r="AV36" s="3">
        <f t="shared" si="30"/>
        <v>319.25</v>
      </c>
      <c r="AW36" s="3">
        <f t="shared" si="30"/>
        <v>319.25</v>
      </c>
      <c r="AX36" s="3">
        <f t="shared" si="30"/>
        <v>319.25</v>
      </c>
      <c r="AY36" s="3">
        <f t="shared" si="30"/>
        <v>319.25</v>
      </c>
      <c r="AZ36" s="3">
        <f t="shared" si="30"/>
        <v>319.25</v>
      </c>
      <c r="BA36" s="3">
        <f t="shared" si="30"/>
        <v>319.25</v>
      </c>
      <c r="BB36" s="3">
        <f t="shared" si="30"/>
        <v>319.25</v>
      </c>
      <c r="BC36" s="3">
        <f t="shared" si="30"/>
        <v>349.25</v>
      </c>
      <c r="BD36" s="3">
        <f t="shared" si="30"/>
        <v>379.25</v>
      </c>
      <c r="BE36" s="3">
        <f t="shared" si="30"/>
        <v>409.25</v>
      </c>
      <c r="BF36" s="3">
        <f t="shared" si="30"/>
        <v>439.25</v>
      </c>
      <c r="BG36" s="3">
        <f t="shared" si="30"/>
        <v>469.25</v>
      </c>
      <c r="BH36" s="3">
        <f t="shared" si="30"/>
        <v>469.25</v>
      </c>
      <c r="BI36" s="3">
        <f t="shared" si="30"/>
        <v>469.25</v>
      </c>
      <c r="BJ36" s="3">
        <f t="shared" si="30"/>
        <v>469.25</v>
      </c>
      <c r="BK36" s="3">
        <f t="shared" si="30"/>
        <v>469.25</v>
      </c>
      <c r="BL36" s="3">
        <f t="shared" si="30"/>
        <v>469.25</v>
      </c>
      <c r="BM36" s="3">
        <f t="shared" si="30"/>
        <v>469.25</v>
      </c>
      <c r="BN36" s="3">
        <f t="shared" si="30"/>
        <v>469.25</v>
      </c>
      <c r="BO36" s="3">
        <f t="shared" si="30"/>
        <v>469.25</v>
      </c>
      <c r="BP36" s="3">
        <f t="shared" si="30"/>
        <v>469.25</v>
      </c>
      <c r="BQ36" s="3">
        <f t="shared" si="30"/>
        <v>469.25</v>
      </c>
      <c r="BR36" s="3">
        <f t="shared" si="30"/>
        <v>469.25</v>
      </c>
      <c r="BS36" s="3">
        <f t="shared" si="30"/>
        <v>469.25</v>
      </c>
      <c r="BT36" s="3">
        <f t="shared" si="30"/>
        <v>469.25</v>
      </c>
      <c r="BU36" s="3">
        <f t="shared" si="30"/>
        <v>469.25</v>
      </c>
      <c r="BV36" s="3">
        <f t="shared" si="30"/>
        <v>469.25</v>
      </c>
      <c r="BW36" s="3">
        <f t="shared" si="30"/>
        <v>469.25</v>
      </c>
      <c r="BX36" s="3">
        <f t="shared" si="30"/>
        <v>469.25</v>
      </c>
      <c r="BY36" s="3">
        <f t="shared" si="30"/>
        <v>469.25</v>
      </c>
      <c r="BZ36" s="3">
        <f t="shared" si="30"/>
        <v>469.25</v>
      </c>
      <c r="CA36" s="3">
        <f t="shared" si="30"/>
        <v>469.25</v>
      </c>
      <c r="CB36" s="3">
        <f t="shared" si="30"/>
        <v>469.25</v>
      </c>
      <c r="CC36" s="3">
        <f t="shared" si="30"/>
        <v>469.25</v>
      </c>
      <c r="CD36" s="3">
        <f t="shared" ref="CD36:CS36" si="31">CD65-CD76</f>
        <v>469.25</v>
      </c>
      <c r="CE36" s="3">
        <f t="shared" si="31"/>
        <v>469.25</v>
      </c>
      <c r="CF36" s="3">
        <f t="shared" si="31"/>
        <v>469.25</v>
      </c>
      <c r="CG36" s="3">
        <f t="shared" si="31"/>
        <v>469.25</v>
      </c>
      <c r="CH36" s="3">
        <f t="shared" si="31"/>
        <v>469.25</v>
      </c>
      <c r="CI36" s="3">
        <f t="shared" si="31"/>
        <v>469.25</v>
      </c>
      <c r="CJ36" s="3">
        <f t="shared" si="31"/>
        <v>469.25</v>
      </c>
      <c r="CK36" s="3">
        <f t="shared" si="31"/>
        <v>469.25</v>
      </c>
      <c r="CL36" s="3">
        <f t="shared" si="31"/>
        <v>469.25</v>
      </c>
      <c r="CM36" s="3">
        <f t="shared" si="31"/>
        <v>469.25</v>
      </c>
      <c r="CN36" s="3">
        <f t="shared" si="31"/>
        <v>469.25</v>
      </c>
      <c r="CO36" s="3">
        <f t="shared" si="31"/>
        <v>469.25</v>
      </c>
      <c r="CP36" s="3">
        <f t="shared" si="31"/>
        <v>469.25</v>
      </c>
      <c r="CQ36" s="3">
        <f t="shared" si="31"/>
        <v>469.25</v>
      </c>
      <c r="CR36" s="3">
        <f t="shared" si="31"/>
        <v>469.25</v>
      </c>
      <c r="CS36" s="84">
        <f t="shared" si="31"/>
        <v>469.25</v>
      </c>
      <c r="CT36" s="31">
        <f t="shared" si="18"/>
        <v>41598</v>
      </c>
      <c r="CU36" s="152"/>
    </row>
    <row r="37" spans="1:99">
      <c r="A37" s="26" t="s">
        <v>9</v>
      </c>
      <c r="B37" s="83">
        <f t="shared" si="23"/>
        <v>735</v>
      </c>
      <c r="C37" s="3">
        <f t="shared" si="23"/>
        <v>738</v>
      </c>
      <c r="D37" s="3">
        <f t="shared" si="23"/>
        <v>741</v>
      </c>
      <c r="E37" s="3">
        <f t="shared" si="23"/>
        <v>742</v>
      </c>
      <c r="F37" s="3">
        <f t="shared" si="23"/>
        <v>742</v>
      </c>
      <c r="G37" s="3">
        <f t="shared" si="23"/>
        <v>736</v>
      </c>
      <c r="H37" s="3">
        <f t="shared" si="23"/>
        <v>734</v>
      </c>
      <c r="I37" s="3">
        <f t="shared" si="23"/>
        <v>736</v>
      </c>
      <c r="J37" s="3">
        <f t="shared" si="23"/>
        <v>737</v>
      </c>
      <c r="K37" s="3">
        <f t="shared" si="23"/>
        <v>736</v>
      </c>
      <c r="L37" s="3">
        <f t="shared" si="23"/>
        <v>737</v>
      </c>
      <c r="M37" s="3">
        <f t="shared" si="23"/>
        <v>738</v>
      </c>
      <c r="N37" s="3">
        <f t="shared" si="23"/>
        <v>736</v>
      </c>
      <c r="O37" s="3">
        <f t="shared" si="23"/>
        <v>735</v>
      </c>
      <c r="P37" s="3">
        <f t="shared" si="23"/>
        <v>740</v>
      </c>
      <c r="Q37" s="3">
        <f t="shared" si="23"/>
        <v>741</v>
      </c>
      <c r="R37" s="3">
        <f t="shared" ref="R37:CC37" si="32">R66-R77</f>
        <v>735</v>
      </c>
      <c r="S37" s="3">
        <f t="shared" si="32"/>
        <v>736</v>
      </c>
      <c r="T37" s="3">
        <f t="shared" si="32"/>
        <v>739</v>
      </c>
      <c r="U37" s="3">
        <f t="shared" si="32"/>
        <v>742</v>
      </c>
      <c r="V37" s="3">
        <f t="shared" si="32"/>
        <v>738</v>
      </c>
      <c r="W37" s="3">
        <f t="shared" si="32"/>
        <v>738</v>
      </c>
      <c r="X37" s="3">
        <f t="shared" si="32"/>
        <v>740</v>
      </c>
      <c r="Y37" s="3">
        <f t="shared" si="32"/>
        <v>740</v>
      </c>
      <c r="Z37" s="3">
        <f t="shared" si="32"/>
        <v>741</v>
      </c>
      <c r="AA37" s="3">
        <f t="shared" si="32"/>
        <v>741</v>
      </c>
      <c r="AB37" s="3">
        <f t="shared" si="32"/>
        <v>737</v>
      </c>
      <c r="AC37" s="3">
        <f t="shared" si="32"/>
        <v>737</v>
      </c>
      <c r="AD37" s="3">
        <f t="shared" si="32"/>
        <v>741</v>
      </c>
      <c r="AE37" s="3">
        <f t="shared" si="32"/>
        <v>743</v>
      </c>
      <c r="AF37" s="3">
        <f t="shared" si="32"/>
        <v>741</v>
      </c>
      <c r="AG37" s="3">
        <f t="shared" si="32"/>
        <v>739</v>
      </c>
      <c r="AH37" s="3">
        <f t="shared" si="32"/>
        <v>735</v>
      </c>
      <c r="AI37" s="3">
        <f t="shared" si="32"/>
        <v>740</v>
      </c>
      <c r="AJ37" s="3">
        <f t="shared" si="32"/>
        <v>740</v>
      </c>
      <c r="AK37" s="3">
        <f t="shared" si="32"/>
        <v>737</v>
      </c>
      <c r="AL37" s="3">
        <f t="shared" si="32"/>
        <v>736</v>
      </c>
      <c r="AM37" s="3">
        <f t="shared" si="32"/>
        <v>739</v>
      </c>
      <c r="AN37" s="3">
        <f t="shared" si="32"/>
        <v>742</v>
      </c>
      <c r="AO37" s="3">
        <f t="shared" si="32"/>
        <v>735</v>
      </c>
      <c r="AP37" s="3">
        <f t="shared" si="32"/>
        <v>714</v>
      </c>
      <c r="AQ37" s="3">
        <f t="shared" si="32"/>
        <v>685</v>
      </c>
      <c r="AR37" s="3">
        <f t="shared" si="32"/>
        <v>653</v>
      </c>
      <c r="AS37" s="3">
        <f t="shared" si="32"/>
        <v>604</v>
      </c>
      <c r="AT37" s="3">
        <f t="shared" si="32"/>
        <v>564</v>
      </c>
      <c r="AU37" s="3">
        <f t="shared" si="32"/>
        <v>506</v>
      </c>
      <c r="AV37" s="3">
        <f t="shared" si="32"/>
        <v>445</v>
      </c>
      <c r="AW37" s="3">
        <f t="shared" si="32"/>
        <v>385</v>
      </c>
      <c r="AX37" s="3">
        <f t="shared" si="32"/>
        <v>241</v>
      </c>
      <c r="AY37" s="3">
        <f t="shared" si="32"/>
        <v>99</v>
      </c>
      <c r="AZ37" s="3">
        <f t="shared" si="32"/>
        <v>0</v>
      </c>
      <c r="BA37" s="3">
        <f t="shared" si="32"/>
        <v>0</v>
      </c>
      <c r="BB37" s="3">
        <f t="shared" si="32"/>
        <v>0</v>
      </c>
      <c r="BC37" s="3">
        <f t="shared" si="32"/>
        <v>0</v>
      </c>
      <c r="BD37" s="3">
        <f t="shared" si="32"/>
        <v>0</v>
      </c>
      <c r="BE37" s="3">
        <f t="shared" si="32"/>
        <v>0</v>
      </c>
      <c r="BF37" s="3">
        <f t="shared" si="32"/>
        <v>0</v>
      </c>
      <c r="BG37" s="3">
        <f t="shared" si="32"/>
        <v>0</v>
      </c>
      <c r="BH37" s="3">
        <f t="shared" si="32"/>
        <v>0</v>
      </c>
      <c r="BI37" s="3">
        <f t="shared" si="32"/>
        <v>0</v>
      </c>
      <c r="BJ37" s="3">
        <f t="shared" si="32"/>
        <v>0</v>
      </c>
      <c r="BK37" s="3">
        <f t="shared" si="32"/>
        <v>0</v>
      </c>
      <c r="BL37" s="3">
        <f t="shared" si="32"/>
        <v>0</v>
      </c>
      <c r="BM37" s="3">
        <f t="shared" si="32"/>
        <v>0</v>
      </c>
      <c r="BN37" s="3">
        <f t="shared" si="32"/>
        <v>0</v>
      </c>
      <c r="BO37" s="3">
        <f t="shared" si="32"/>
        <v>0</v>
      </c>
      <c r="BP37" s="3">
        <f t="shared" si="32"/>
        <v>0</v>
      </c>
      <c r="BQ37" s="3">
        <f t="shared" si="32"/>
        <v>0</v>
      </c>
      <c r="BR37" s="3">
        <f t="shared" si="32"/>
        <v>0</v>
      </c>
      <c r="BS37" s="3">
        <f t="shared" si="32"/>
        <v>0</v>
      </c>
      <c r="BT37" s="3">
        <f t="shared" si="32"/>
        <v>0</v>
      </c>
      <c r="BU37" s="3">
        <f t="shared" si="32"/>
        <v>0</v>
      </c>
      <c r="BV37" s="3">
        <f t="shared" si="32"/>
        <v>0</v>
      </c>
      <c r="BW37" s="3">
        <f t="shared" si="32"/>
        <v>0</v>
      </c>
      <c r="BX37" s="3">
        <f t="shared" si="32"/>
        <v>0</v>
      </c>
      <c r="BY37" s="3">
        <f t="shared" si="32"/>
        <v>0</v>
      </c>
      <c r="BZ37" s="3">
        <f t="shared" si="32"/>
        <v>0</v>
      </c>
      <c r="CA37" s="3">
        <f t="shared" si="32"/>
        <v>0</v>
      </c>
      <c r="CB37" s="3">
        <f t="shared" si="32"/>
        <v>0</v>
      </c>
      <c r="CC37" s="3">
        <f t="shared" si="32"/>
        <v>0</v>
      </c>
      <c r="CD37" s="3">
        <f t="shared" ref="CD37:CS37" si="33">CD66-CD77</f>
        <v>0</v>
      </c>
      <c r="CE37" s="3">
        <f t="shared" si="33"/>
        <v>0</v>
      </c>
      <c r="CF37" s="3">
        <f t="shared" si="33"/>
        <v>0</v>
      </c>
      <c r="CG37" s="3">
        <f t="shared" si="33"/>
        <v>0</v>
      </c>
      <c r="CH37" s="3">
        <f t="shared" si="33"/>
        <v>0</v>
      </c>
      <c r="CI37" s="3">
        <f t="shared" si="33"/>
        <v>0</v>
      </c>
      <c r="CJ37" s="3">
        <f t="shared" si="33"/>
        <v>0</v>
      </c>
      <c r="CK37" s="3">
        <f t="shared" si="33"/>
        <v>0</v>
      </c>
      <c r="CL37" s="3">
        <f t="shared" si="33"/>
        <v>0</v>
      </c>
      <c r="CM37" s="3">
        <f t="shared" si="33"/>
        <v>0</v>
      </c>
      <c r="CN37" s="3">
        <f t="shared" si="33"/>
        <v>0</v>
      </c>
      <c r="CO37" s="3">
        <f t="shared" si="33"/>
        <v>0</v>
      </c>
      <c r="CP37" s="3">
        <f t="shared" si="33"/>
        <v>0</v>
      </c>
      <c r="CQ37" s="3">
        <f t="shared" si="33"/>
        <v>0</v>
      </c>
      <c r="CR37" s="3">
        <f t="shared" si="33"/>
        <v>0</v>
      </c>
      <c r="CS37" s="84">
        <f t="shared" si="33"/>
        <v>0</v>
      </c>
      <c r="CT37" s="31">
        <f t="shared" si="18"/>
        <v>34432</v>
      </c>
      <c r="CU37" s="152"/>
    </row>
    <row r="38" spans="1:99">
      <c r="A38" s="58" t="s">
        <v>10</v>
      </c>
      <c r="B38" s="85">
        <f t="shared" si="23"/>
        <v>41</v>
      </c>
      <c r="C38" s="86">
        <f t="shared" si="23"/>
        <v>41</v>
      </c>
      <c r="D38" s="86">
        <f t="shared" si="23"/>
        <v>41</v>
      </c>
      <c r="E38" s="86">
        <f t="shared" si="23"/>
        <v>41</v>
      </c>
      <c r="F38" s="86">
        <f t="shared" si="23"/>
        <v>41</v>
      </c>
      <c r="G38" s="86">
        <f t="shared" si="23"/>
        <v>41</v>
      </c>
      <c r="H38" s="86">
        <f t="shared" si="23"/>
        <v>41</v>
      </c>
      <c r="I38" s="86">
        <f t="shared" si="23"/>
        <v>41</v>
      </c>
      <c r="J38" s="86">
        <f t="shared" si="23"/>
        <v>41</v>
      </c>
      <c r="K38" s="86">
        <f t="shared" si="23"/>
        <v>41</v>
      </c>
      <c r="L38" s="86">
        <f t="shared" si="23"/>
        <v>41</v>
      </c>
      <c r="M38" s="86">
        <f t="shared" si="23"/>
        <v>41</v>
      </c>
      <c r="N38" s="86">
        <f t="shared" si="23"/>
        <v>41</v>
      </c>
      <c r="O38" s="86">
        <f t="shared" si="23"/>
        <v>41</v>
      </c>
      <c r="P38" s="86">
        <f t="shared" si="23"/>
        <v>41</v>
      </c>
      <c r="Q38" s="86">
        <f t="shared" si="23"/>
        <v>41</v>
      </c>
      <c r="R38" s="86">
        <f t="shared" ref="R38:CC38" si="34">R67-R78</f>
        <v>41</v>
      </c>
      <c r="S38" s="86">
        <f t="shared" si="34"/>
        <v>41</v>
      </c>
      <c r="T38" s="86">
        <f t="shared" si="34"/>
        <v>41</v>
      </c>
      <c r="U38" s="86">
        <f t="shared" si="34"/>
        <v>41</v>
      </c>
      <c r="V38" s="86">
        <f t="shared" si="34"/>
        <v>41</v>
      </c>
      <c r="W38" s="86">
        <f t="shared" si="34"/>
        <v>41</v>
      </c>
      <c r="X38" s="86">
        <f t="shared" si="34"/>
        <v>41</v>
      </c>
      <c r="Y38" s="86">
        <f t="shared" si="34"/>
        <v>41</v>
      </c>
      <c r="Z38" s="86">
        <f t="shared" si="34"/>
        <v>41</v>
      </c>
      <c r="AA38" s="86">
        <f t="shared" si="34"/>
        <v>41</v>
      </c>
      <c r="AB38" s="86">
        <f t="shared" si="34"/>
        <v>41</v>
      </c>
      <c r="AC38" s="86">
        <f t="shared" si="34"/>
        <v>41</v>
      </c>
      <c r="AD38" s="86">
        <f t="shared" si="34"/>
        <v>41</v>
      </c>
      <c r="AE38" s="86">
        <f t="shared" si="34"/>
        <v>41</v>
      </c>
      <c r="AF38" s="86">
        <f t="shared" si="34"/>
        <v>41</v>
      </c>
      <c r="AG38" s="86">
        <f t="shared" si="34"/>
        <v>41</v>
      </c>
      <c r="AH38" s="86">
        <f t="shared" si="34"/>
        <v>41</v>
      </c>
      <c r="AI38" s="86">
        <f t="shared" si="34"/>
        <v>41</v>
      </c>
      <c r="AJ38" s="86">
        <f t="shared" si="34"/>
        <v>41</v>
      </c>
      <c r="AK38" s="86">
        <f t="shared" si="34"/>
        <v>41</v>
      </c>
      <c r="AL38" s="86">
        <f t="shared" si="34"/>
        <v>41</v>
      </c>
      <c r="AM38" s="86">
        <f t="shared" si="34"/>
        <v>41</v>
      </c>
      <c r="AN38" s="86">
        <f t="shared" si="34"/>
        <v>41</v>
      </c>
      <c r="AO38" s="86">
        <f t="shared" si="34"/>
        <v>41</v>
      </c>
      <c r="AP38" s="86">
        <f t="shared" si="34"/>
        <v>41</v>
      </c>
      <c r="AQ38" s="86">
        <f t="shared" si="34"/>
        <v>41</v>
      </c>
      <c r="AR38" s="86">
        <f t="shared" si="34"/>
        <v>41</v>
      </c>
      <c r="AS38" s="86">
        <f t="shared" si="34"/>
        <v>41</v>
      </c>
      <c r="AT38" s="86">
        <f t="shared" si="34"/>
        <v>41</v>
      </c>
      <c r="AU38" s="86">
        <f t="shared" si="34"/>
        <v>41</v>
      </c>
      <c r="AV38" s="86">
        <f t="shared" si="34"/>
        <v>41</v>
      </c>
      <c r="AW38" s="86">
        <f t="shared" si="34"/>
        <v>41</v>
      </c>
      <c r="AX38" s="86">
        <f t="shared" si="34"/>
        <v>41</v>
      </c>
      <c r="AY38" s="86">
        <f t="shared" si="34"/>
        <v>41</v>
      </c>
      <c r="AZ38" s="86">
        <f t="shared" si="34"/>
        <v>41</v>
      </c>
      <c r="BA38" s="86">
        <f t="shared" si="34"/>
        <v>41</v>
      </c>
      <c r="BB38" s="86">
        <f t="shared" si="34"/>
        <v>41</v>
      </c>
      <c r="BC38" s="86">
        <f t="shared" si="34"/>
        <v>41</v>
      </c>
      <c r="BD38" s="86">
        <f t="shared" si="34"/>
        <v>41</v>
      </c>
      <c r="BE38" s="86">
        <f t="shared" si="34"/>
        <v>41</v>
      </c>
      <c r="BF38" s="86">
        <f t="shared" si="34"/>
        <v>41</v>
      </c>
      <c r="BG38" s="86">
        <f t="shared" si="34"/>
        <v>41</v>
      </c>
      <c r="BH38" s="86">
        <f t="shared" si="34"/>
        <v>41</v>
      </c>
      <c r="BI38" s="86">
        <f t="shared" si="34"/>
        <v>41</v>
      </c>
      <c r="BJ38" s="86">
        <f t="shared" si="34"/>
        <v>41</v>
      </c>
      <c r="BK38" s="86">
        <f t="shared" si="34"/>
        <v>41</v>
      </c>
      <c r="BL38" s="86">
        <f t="shared" si="34"/>
        <v>41</v>
      </c>
      <c r="BM38" s="86">
        <f t="shared" si="34"/>
        <v>41</v>
      </c>
      <c r="BN38" s="86">
        <f t="shared" si="34"/>
        <v>41</v>
      </c>
      <c r="BO38" s="86">
        <f t="shared" si="34"/>
        <v>41</v>
      </c>
      <c r="BP38" s="86">
        <f t="shared" si="34"/>
        <v>41</v>
      </c>
      <c r="BQ38" s="86">
        <f t="shared" si="34"/>
        <v>41</v>
      </c>
      <c r="BR38" s="86">
        <f t="shared" si="34"/>
        <v>41</v>
      </c>
      <c r="BS38" s="86">
        <f t="shared" si="34"/>
        <v>41</v>
      </c>
      <c r="BT38" s="86">
        <f t="shared" si="34"/>
        <v>41</v>
      </c>
      <c r="BU38" s="86">
        <f t="shared" si="34"/>
        <v>41</v>
      </c>
      <c r="BV38" s="86">
        <f t="shared" si="34"/>
        <v>41</v>
      </c>
      <c r="BW38" s="86">
        <f t="shared" si="34"/>
        <v>41</v>
      </c>
      <c r="BX38" s="86">
        <f t="shared" si="34"/>
        <v>41</v>
      </c>
      <c r="BY38" s="86">
        <f t="shared" si="34"/>
        <v>41</v>
      </c>
      <c r="BZ38" s="86">
        <f t="shared" si="34"/>
        <v>41</v>
      </c>
      <c r="CA38" s="86">
        <f t="shared" si="34"/>
        <v>41</v>
      </c>
      <c r="CB38" s="86">
        <f t="shared" si="34"/>
        <v>41</v>
      </c>
      <c r="CC38" s="86">
        <f t="shared" si="34"/>
        <v>41</v>
      </c>
      <c r="CD38" s="86">
        <f t="shared" ref="CD38:CS38" si="35">CD67-CD78</f>
        <v>41</v>
      </c>
      <c r="CE38" s="86">
        <f t="shared" si="35"/>
        <v>41</v>
      </c>
      <c r="CF38" s="86">
        <f t="shared" si="35"/>
        <v>41</v>
      </c>
      <c r="CG38" s="86">
        <f t="shared" si="35"/>
        <v>41</v>
      </c>
      <c r="CH38" s="86">
        <f t="shared" si="35"/>
        <v>41</v>
      </c>
      <c r="CI38" s="86">
        <f t="shared" si="35"/>
        <v>41</v>
      </c>
      <c r="CJ38" s="86">
        <f t="shared" si="35"/>
        <v>41</v>
      </c>
      <c r="CK38" s="86">
        <f t="shared" si="35"/>
        <v>41</v>
      </c>
      <c r="CL38" s="86">
        <f t="shared" si="35"/>
        <v>41</v>
      </c>
      <c r="CM38" s="86">
        <f t="shared" si="35"/>
        <v>41</v>
      </c>
      <c r="CN38" s="86">
        <f t="shared" si="35"/>
        <v>41</v>
      </c>
      <c r="CO38" s="86">
        <f t="shared" si="35"/>
        <v>41</v>
      </c>
      <c r="CP38" s="86">
        <f t="shared" si="35"/>
        <v>41</v>
      </c>
      <c r="CQ38" s="86">
        <f t="shared" si="35"/>
        <v>41</v>
      </c>
      <c r="CR38" s="86">
        <f t="shared" si="35"/>
        <v>41</v>
      </c>
      <c r="CS38" s="87">
        <f t="shared" si="35"/>
        <v>41</v>
      </c>
      <c r="CT38" s="31">
        <f t="shared" si="18"/>
        <v>3936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1248.3499999999999</v>
      </c>
      <c r="C40" s="41">
        <f t="shared" si="39"/>
        <v>1239.56</v>
      </c>
      <c r="D40" s="41">
        <f t="shared" si="39"/>
        <v>1359.31</v>
      </c>
      <c r="E40" s="41">
        <f t="shared" si="39"/>
        <v>1402.15</v>
      </c>
      <c r="F40" s="41">
        <f t="shared" si="39"/>
        <v>1404.75</v>
      </c>
      <c r="G40" s="41">
        <f t="shared" si="39"/>
        <v>1521.45</v>
      </c>
      <c r="H40" s="41">
        <f t="shared" si="39"/>
        <v>1610.57</v>
      </c>
      <c r="I40" s="41">
        <f t="shared" si="39"/>
        <v>1610.57</v>
      </c>
      <c r="J40" s="41">
        <f t="shared" si="39"/>
        <v>1610.57</v>
      </c>
      <c r="K40" s="41">
        <f t="shared" si="39"/>
        <v>1610.57</v>
      </c>
      <c r="L40" s="41">
        <f t="shared" si="39"/>
        <v>1416.19</v>
      </c>
      <c r="M40" s="41">
        <f t="shared" si="39"/>
        <v>1350.99</v>
      </c>
      <c r="N40" s="41">
        <f t="shared" si="39"/>
        <v>1127.82</v>
      </c>
      <c r="O40" s="41">
        <f t="shared" si="39"/>
        <v>942.06</v>
      </c>
      <c r="P40" s="41">
        <f t="shared" si="39"/>
        <v>942.06</v>
      </c>
      <c r="Q40" s="41">
        <f t="shared" si="39"/>
        <v>942.06</v>
      </c>
      <c r="R40" s="41">
        <f t="shared" si="39"/>
        <v>942.06</v>
      </c>
      <c r="S40" s="41">
        <f t="shared" si="39"/>
        <v>942.06</v>
      </c>
      <c r="T40" s="41">
        <f t="shared" si="39"/>
        <v>941.76</v>
      </c>
      <c r="U40" s="41">
        <f t="shared" si="39"/>
        <v>941.76</v>
      </c>
      <c r="V40" s="41">
        <f t="shared" si="39"/>
        <v>1132.5</v>
      </c>
      <c r="W40" s="41">
        <f t="shared" si="39"/>
        <v>1133.3900000000001</v>
      </c>
      <c r="X40" s="41">
        <f t="shared" si="39"/>
        <v>1133.3900000000001</v>
      </c>
      <c r="Y40" s="41">
        <f t="shared" si="39"/>
        <v>1133.54</v>
      </c>
      <c r="Z40" s="41">
        <f t="shared" si="39"/>
        <v>1133.42</v>
      </c>
      <c r="AA40" s="41">
        <f t="shared" si="39"/>
        <v>1133.42</v>
      </c>
      <c r="AB40" s="41">
        <f t="shared" si="39"/>
        <v>1133.42</v>
      </c>
      <c r="AC40" s="41">
        <f t="shared" si="39"/>
        <v>1133.42</v>
      </c>
      <c r="AD40" s="41">
        <f t="shared" si="39"/>
        <v>1133.31</v>
      </c>
      <c r="AE40" s="41">
        <f t="shared" si="39"/>
        <v>1133.31</v>
      </c>
      <c r="AF40" s="41">
        <f t="shared" si="39"/>
        <v>874.97</v>
      </c>
      <c r="AG40" s="41">
        <f t="shared" si="39"/>
        <v>657.15</v>
      </c>
      <c r="AH40" s="41">
        <f t="shared" ref="AH40:BM40" si="40">SUM(AH41:AH41)</f>
        <v>511.34</v>
      </c>
      <c r="AI40" s="41">
        <f t="shared" si="40"/>
        <v>506.5</v>
      </c>
      <c r="AJ40" s="41">
        <f t="shared" si="40"/>
        <v>506.5</v>
      </c>
      <c r="AK40" s="41">
        <f t="shared" si="40"/>
        <v>506.5</v>
      </c>
      <c r="AL40" s="41">
        <f t="shared" si="40"/>
        <v>497.02</v>
      </c>
      <c r="AM40" s="41">
        <f t="shared" si="40"/>
        <v>497.02</v>
      </c>
      <c r="AN40" s="41">
        <f t="shared" si="40"/>
        <v>529.76</v>
      </c>
      <c r="AO40" s="41">
        <f t="shared" si="40"/>
        <v>527.39</v>
      </c>
      <c r="AP40" s="41">
        <f t="shared" si="40"/>
        <v>494.58</v>
      </c>
      <c r="AQ40" s="41">
        <f t="shared" si="40"/>
        <v>494.58</v>
      </c>
      <c r="AR40" s="41">
        <f t="shared" si="40"/>
        <v>494.58</v>
      </c>
      <c r="AS40" s="41">
        <f t="shared" si="40"/>
        <v>494.58</v>
      </c>
      <c r="AT40" s="41">
        <f t="shared" si="40"/>
        <v>506.11</v>
      </c>
      <c r="AU40" s="41">
        <f t="shared" si="40"/>
        <v>507.83</v>
      </c>
      <c r="AV40" s="41">
        <f t="shared" si="40"/>
        <v>932.93</v>
      </c>
      <c r="AW40" s="41">
        <f t="shared" si="40"/>
        <v>947.82</v>
      </c>
      <c r="AX40" s="41">
        <f t="shared" si="40"/>
        <v>947.65</v>
      </c>
      <c r="AY40" s="41">
        <f t="shared" si="40"/>
        <v>947.65</v>
      </c>
      <c r="AZ40" s="41">
        <f t="shared" si="40"/>
        <v>947.15</v>
      </c>
      <c r="BA40" s="41">
        <f t="shared" si="40"/>
        <v>946.93</v>
      </c>
      <c r="BB40" s="41">
        <f t="shared" si="40"/>
        <v>946.4</v>
      </c>
      <c r="BC40" s="41">
        <f t="shared" si="40"/>
        <v>946.4</v>
      </c>
      <c r="BD40" s="41">
        <f t="shared" si="40"/>
        <v>944.66</v>
      </c>
      <c r="BE40" s="41">
        <f t="shared" si="40"/>
        <v>944.66</v>
      </c>
      <c r="BF40" s="41">
        <f t="shared" si="40"/>
        <v>1083.8800000000001</v>
      </c>
      <c r="BG40" s="41">
        <f t="shared" si="40"/>
        <v>1084.4100000000001</v>
      </c>
      <c r="BH40" s="41">
        <f t="shared" si="40"/>
        <v>1195.96</v>
      </c>
      <c r="BI40" s="41">
        <f t="shared" si="40"/>
        <v>1310.51</v>
      </c>
      <c r="BJ40" s="41">
        <f t="shared" si="40"/>
        <v>1513.82</v>
      </c>
      <c r="BK40" s="41">
        <f t="shared" si="40"/>
        <v>1482.75</v>
      </c>
      <c r="BL40" s="41">
        <f t="shared" si="40"/>
        <v>2069.0700000000002</v>
      </c>
      <c r="BM40" s="41">
        <f t="shared" si="40"/>
        <v>2337.33</v>
      </c>
      <c r="BN40" s="41">
        <f t="shared" ref="BN40:CS40" si="41">SUM(BN41:BN41)</f>
        <v>2294.06</v>
      </c>
      <c r="BO40" s="41">
        <f t="shared" si="41"/>
        <v>2054.0500000000002</v>
      </c>
      <c r="BP40" s="41">
        <f t="shared" si="41"/>
        <v>2180.9699999999998</v>
      </c>
      <c r="BQ40" s="41">
        <f t="shared" si="41"/>
        <v>2253.12</v>
      </c>
      <c r="BR40" s="41">
        <f t="shared" si="41"/>
        <v>2257.52</v>
      </c>
      <c r="BS40" s="41">
        <f t="shared" si="41"/>
        <v>2284.0700000000002</v>
      </c>
      <c r="BT40" s="41">
        <f t="shared" si="41"/>
        <v>2259.8200000000002</v>
      </c>
      <c r="BU40" s="41">
        <f t="shared" si="41"/>
        <v>2287.69</v>
      </c>
      <c r="BV40" s="41">
        <f t="shared" si="41"/>
        <v>2173.23</v>
      </c>
      <c r="BW40" s="41">
        <f t="shared" si="41"/>
        <v>2316.67</v>
      </c>
      <c r="BX40" s="41">
        <f t="shared" si="41"/>
        <v>2448.65</v>
      </c>
      <c r="BY40" s="41">
        <f t="shared" si="41"/>
        <v>2524.6</v>
      </c>
      <c r="BZ40" s="41">
        <f t="shared" si="41"/>
        <v>2530.88</v>
      </c>
      <c r="CA40" s="41">
        <f t="shared" si="41"/>
        <v>2531.1799999999998</v>
      </c>
      <c r="CB40" s="41">
        <f t="shared" si="41"/>
        <v>2530.88</v>
      </c>
      <c r="CC40" s="41">
        <f t="shared" si="41"/>
        <v>2523.94</v>
      </c>
      <c r="CD40" s="41">
        <f t="shared" si="41"/>
        <v>2527.39</v>
      </c>
      <c r="CE40" s="41">
        <f t="shared" si="41"/>
        <v>2599.39</v>
      </c>
      <c r="CF40" s="41">
        <f t="shared" si="41"/>
        <v>2702.89</v>
      </c>
      <c r="CG40" s="41">
        <f t="shared" si="41"/>
        <v>2743.69</v>
      </c>
      <c r="CH40" s="41">
        <f t="shared" si="41"/>
        <v>2137.41</v>
      </c>
      <c r="CI40" s="41">
        <f t="shared" si="41"/>
        <v>2137.42</v>
      </c>
      <c r="CJ40" s="41">
        <f t="shared" si="41"/>
        <v>2270.5100000000002</v>
      </c>
      <c r="CK40" s="41">
        <f t="shared" si="41"/>
        <v>2272</v>
      </c>
      <c r="CL40" s="41">
        <f t="shared" si="41"/>
        <v>2252.1</v>
      </c>
      <c r="CM40" s="41">
        <f t="shared" si="41"/>
        <v>2251.12</v>
      </c>
      <c r="CN40" s="41">
        <f t="shared" si="41"/>
        <v>2091.61</v>
      </c>
      <c r="CO40" s="41">
        <f t="shared" si="41"/>
        <v>2091.4699999999998</v>
      </c>
      <c r="CP40" s="41">
        <f t="shared" si="41"/>
        <v>2091.2399999999998</v>
      </c>
      <c r="CQ40" s="41">
        <f t="shared" si="41"/>
        <v>2091.2399999999998</v>
      </c>
      <c r="CR40" s="41">
        <f t="shared" si="41"/>
        <v>2091.2399999999998</v>
      </c>
      <c r="CS40" s="92">
        <f t="shared" si="41"/>
        <v>2091.54</v>
      </c>
      <c r="CT40" s="39">
        <f t="shared" si="18"/>
        <v>140469.76999999999</v>
      </c>
      <c r="CU40" s="150"/>
    </row>
    <row r="41" spans="1:99">
      <c r="A41" s="26" t="s">
        <v>13</v>
      </c>
      <c r="B41" s="43">
        <v>1248.3499999999999</v>
      </c>
      <c r="C41" s="44">
        <v>1239.56</v>
      </c>
      <c r="D41" s="44">
        <v>1359.31</v>
      </c>
      <c r="E41" s="44">
        <v>1402.15</v>
      </c>
      <c r="F41" s="44">
        <v>1404.75</v>
      </c>
      <c r="G41" s="44">
        <v>1521.45</v>
      </c>
      <c r="H41" s="44">
        <v>1610.57</v>
      </c>
      <c r="I41" s="44">
        <v>1610.57</v>
      </c>
      <c r="J41" s="44">
        <v>1610.57</v>
      </c>
      <c r="K41" s="44">
        <v>1610.57</v>
      </c>
      <c r="L41" s="44">
        <v>1416.19</v>
      </c>
      <c r="M41" s="44">
        <v>1350.99</v>
      </c>
      <c r="N41" s="44">
        <v>1127.82</v>
      </c>
      <c r="O41" s="44">
        <v>942.06</v>
      </c>
      <c r="P41" s="44">
        <v>942.06</v>
      </c>
      <c r="Q41" s="44">
        <v>942.06</v>
      </c>
      <c r="R41" s="44">
        <v>942.06</v>
      </c>
      <c r="S41" s="44">
        <v>942.06</v>
      </c>
      <c r="T41" s="44">
        <v>941.76</v>
      </c>
      <c r="U41" s="44">
        <v>941.76</v>
      </c>
      <c r="V41" s="44">
        <v>1132.5</v>
      </c>
      <c r="W41" s="44">
        <v>1133.3900000000001</v>
      </c>
      <c r="X41" s="44">
        <v>1133.3900000000001</v>
      </c>
      <c r="Y41" s="44">
        <v>1133.54</v>
      </c>
      <c r="Z41" s="44">
        <v>1133.42</v>
      </c>
      <c r="AA41" s="44">
        <v>1133.42</v>
      </c>
      <c r="AB41" s="44">
        <v>1133.42</v>
      </c>
      <c r="AC41" s="44">
        <v>1133.42</v>
      </c>
      <c r="AD41" s="44">
        <v>1133.31</v>
      </c>
      <c r="AE41" s="44">
        <v>1133.31</v>
      </c>
      <c r="AF41" s="44">
        <v>874.97</v>
      </c>
      <c r="AG41" s="44">
        <v>657.15</v>
      </c>
      <c r="AH41" s="44">
        <v>511.34</v>
      </c>
      <c r="AI41" s="44">
        <v>506.5</v>
      </c>
      <c r="AJ41" s="44">
        <v>506.5</v>
      </c>
      <c r="AK41" s="44">
        <v>506.5</v>
      </c>
      <c r="AL41" s="44">
        <v>497.02</v>
      </c>
      <c r="AM41" s="44">
        <v>497.02</v>
      </c>
      <c r="AN41" s="44">
        <v>529.76</v>
      </c>
      <c r="AO41" s="44">
        <v>527.39</v>
      </c>
      <c r="AP41" s="44">
        <v>494.58</v>
      </c>
      <c r="AQ41" s="44">
        <v>494.58</v>
      </c>
      <c r="AR41" s="44">
        <v>494.58</v>
      </c>
      <c r="AS41" s="44">
        <v>494.58</v>
      </c>
      <c r="AT41" s="44">
        <v>506.11</v>
      </c>
      <c r="AU41" s="44">
        <v>507.83</v>
      </c>
      <c r="AV41" s="44">
        <v>932.93</v>
      </c>
      <c r="AW41" s="44">
        <v>947.82</v>
      </c>
      <c r="AX41" s="44">
        <v>947.65</v>
      </c>
      <c r="AY41" s="44">
        <v>947.65</v>
      </c>
      <c r="AZ41" s="44">
        <v>947.15</v>
      </c>
      <c r="BA41" s="44">
        <v>946.93</v>
      </c>
      <c r="BB41" s="44">
        <v>946.4</v>
      </c>
      <c r="BC41" s="44">
        <v>946.4</v>
      </c>
      <c r="BD41" s="44">
        <v>944.66</v>
      </c>
      <c r="BE41" s="44">
        <v>944.66</v>
      </c>
      <c r="BF41" s="44">
        <v>1083.8800000000001</v>
      </c>
      <c r="BG41" s="44">
        <v>1084.4100000000001</v>
      </c>
      <c r="BH41" s="44">
        <v>1195.96</v>
      </c>
      <c r="BI41" s="44">
        <v>1310.51</v>
      </c>
      <c r="BJ41" s="44">
        <v>1513.82</v>
      </c>
      <c r="BK41" s="44">
        <v>1482.75</v>
      </c>
      <c r="BL41" s="44">
        <v>2069.0700000000002</v>
      </c>
      <c r="BM41" s="44">
        <v>2337.33</v>
      </c>
      <c r="BN41" s="44">
        <v>2294.06</v>
      </c>
      <c r="BO41" s="44">
        <v>2054.0500000000002</v>
      </c>
      <c r="BP41" s="44">
        <v>2180.9699999999998</v>
      </c>
      <c r="BQ41" s="44">
        <v>2253.12</v>
      </c>
      <c r="BR41" s="44">
        <v>2257.52</v>
      </c>
      <c r="BS41" s="44">
        <v>2284.0700000000002</v>
      </c>
      <c r="BT41" s="44">
        <v>2259.8200000000002</v>
      </c>
      <c r="BU41" s="44">
        <v>2287.69</v>
      </c>
      <c r="BV41" s="44">
        <v>2173.23</v>
      </c>
      <c r="BW41" s="44">
        <v>2316.67</v>
      </c>
      <c r="BX41" s="44">
        <v>2448.65</v>
      </c>
      <c r="BY41" s="44">
        <v>2524.6</v>
      </c>
      <c r="BZ41" s="44">
        <v>2530.88</v>
      </c>
      <c r="CA41" s="44">
        <v>2531.1799999999998</v>
      </c>
      <c r="CB41" s="44">
        <v>2530.88</v>
      </c>
      <c r="CC41" s="44">
        <v>2523.94</v>
      </c>
      <c r="CD41" s="44">
        <v>2527.39</v>
      </c>
      <c r="CE41" s="44">
        <v>2599.39</v>
      </c>
      <c r="CF41" s="44">
        <v>2702.89</v>
      </c>
      <c r="CG41" s="44">
        <v>2743.69</v>
      </c>
      <c r="CH41" s="44">
        <v>2137.41</v>
      </c>
      <c r="CI41" s="44">
        <v>2137.42</v>
      </c>
      <c r="CJ41" s="44">
        <v>2270.5100000000002</v>
      </c>
      <c r="CK41" s="44">
        <v>2272</v>
      </c>
      <c r="CL41" s="44">
        <v>2252.1</v>
      </c>
      <c r="CM41" s="44">
        <v>2251.12</v>
      </c>
      <c r="CN41" s="44">
        <v>2091.61</v>
      </c>
      <c r="CO41" s="44">
        <v>2091.4699999999998</v>
      </c>
      <c r="CP41" s="44">
        <v>2091.2399999999998</v>
      </c>
      <c r="CQ41" s="44">
        <v>2091.2399999999998</v>
      </c>
      <c r="CR41" s="44">
        <v>2091.2399999999998</v>
      </c>
      <c r="CS41" s="93">
        <v>2091.54</v>
      </c>
      <c r="CT41" s="31">
        <f t="shared" si="18"/>
        <v>140469.76999999999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1938.45</v>
      </c>
      <c r="AH42" s="41">
        <f t="shared" si="42"/>
        <v>1800.85</v>
      </c>
      <c r="AI42" s="41">
        <f t="shared" si="42"/>
        <v>1663.25</v>
      </c>
      <c r="AJ42" s="41">
        <f t="shared" si="42"/>
        <v>1525.65</v>
      </c>
      <c r="AK42" s="41">
        <f t="shared" si="42"/>
        <v>1388.05</v>
      </c>
      <c r="AL42" s="41">
        <f t="shared" si="42"/>
        <v>1327.45</v>
      </c>
      <c r="AM42" s="41">
        <f t="shared" si="42"/>
        <v>1327.45</v>
      </c>
      <c r="AN42" s="41">
        <f t="shared" si="42"/>
        <v>1327.45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1433.05</v>
      </c>
      <c r="AW42" s="41">
        <f t="shared" si="42"/>
        <v>1538.65</v>
      </c>
      <c r="AX42" s="41">
        <f t="shared" si="42"/>
        <v>1644.25</v>
      </c>
      <c r="AY42" s="41">
        <f t="shared" si="42"/>
        <v>1749.85</v>
      </c>
      <c r="AZ42" s="41">
        <f t="shared" si="42"/>
        <v>1840.95</v>
      </c>
      <c r="BA42" s="41">
        <f t="shared" si="42"/>
        <v>1872.95</v>
      </c>
      <c r="BB42" s="41">
        <f t="shared" si="42"/>
        <v>1904.95</v>
      </c>
      <c r="BC42" s="41">
        <f t="shared" si="42"/>
        <v>1936.95</v>
      </c>
      <c r="BD42" s="41">
        <f t="shared" si="42"/>
        <v>1968.95</v>
      </c>
      <c r="BE42" s="41">
        <f t="shared" si="42"/>
        <v>1970.45</v>
      </c>
      <c r="BF42" s="41">
        <f t="shared" si="42"/>
        <v>1970.45</v>
      </c>
      <c r="BG42" s="41">
        <f t="shared" si="42"/>
        <v>1970.45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179353.70000000016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1099</v>
      </c>
      <c r="AH43" s="44">
        <v>1067</v>
      </c>
      <c r="AI43" s="44">
        <v>1035</v>
      </c>
      <c r="AJ43" s="44">
        <v>1003</v>
      </c>
      <c r="AK43" s="44">
        <v>971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1001.5</v>
      </c>
      <c r="BA43" s="44">
        <v>1033.5</v>
      </c>
      <c r="BB43" s="44">
        <v>1065.5</v>
      </c>
      <c r="BC43" s="44">
        <v>1097.5</v>
      </c>
      <c r="BD43" s="44">
        <v>1129.5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105507.5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194.1</v>
      </c>
      <c r="AW45" s="1">
        <v>299.7</v>
      </c>
      <c r="AX45" s="1">
        <v>405.3</v>
      </c>
      <c r="AY45" s="1">
        <v>510.9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47979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66.599999999999994</v>
      </c>
      <c r="C47" s="55">
        <f t="shared" si="44"/>
        <v>67.180000000000007</v>
      </c>
      <c r="D47" s="55">
        <f t="shared" si="44"/>
        <v>72.509999999999991</v>
      </c>
      <c r="E47" s="55">
        <f t="shared" si="44"/>
        <v>74.850000000000009</v>
      </c>
      <c r="F47" s="55">
        <f t="shared" si="44"/>
        <v>81.900000000000006</v>
      </c>
      <c r="G47" s="55">
        <f t="shared" si="44"/>
        <v>91.54</v>
      </c>
      <c r="H47" s="55">
        <f t="shared" si="44"/>
        <v>101.05000000000001</v>
      </c>
      <c r="I47" s="55">
        <f t="shared" si="44"/>
        <v>109.61</v>
      </c>
      <c r="J47" s="55">
        <f t="shared" si="44"/>
        <v>112.8</v>
      </c>
      <c r="K47" s="55">
        <f t="shared" si="44"/>
        <v>112.02</v>
      </c>
      <c r="L47" s="55">
        <f t="shared" si="44"/>
        <v>113.07</v>
      </c>
      <c r="M47" s="55">
        <f t="shared" si="44"/>
        <v>115.63</v>
      </c>
      <c r="N47" s="55">
        <f t="shared" si="44"/>
        <v>117.65</v>
      </c>
      <c r="O47" s="55">
        <f t="shared" si="44"/>
        <v>123.33</v>
      </c>
      <c r="P47" s="55">
        <f t="shared" si="44"/>
        <v>121.59</v>
      </c>
      <c r="Q47" s="55">
        <f t="shared" si="44"/>
        <v>123.17999999999999</v>
      </c>
      <c r="R47" s="55">
        <f t="shared" si="44"/>
        <v>123.37</v>
      </c>
      <c r="S47" s="55">
        <f t="shared" si="44"/>
        <v>123.75</v>
      </c>
      <c r="T47" s="55">
        <f t="shared" si="44"/>
        <v>124.5</v>
      </c>
      <c r="U47" s="55">
        <f t="shared" si="44"/>
        <v>122.12</v>
      </c>
      <c r="V47" s="55">
        <f t="shared" si="44"/>
        <v>118.34</v>
      </c>
      <c r="W47" s="55">
        <f t="shared" si="44"/>
        <v>114.28</v>
      </c>
      <c r="X47" s="55">
        <f t="shared" si="44"/>
        <v>118.24839850845804</v>
      </c>
      <c r="Y47" s="55">
        <f t="shared" si="44"/>
        <v>138.17345078214939</v>
      </c>
      <c r="Z47" s="55">
        <f t="shared" si="44"/>
        <v>175.32630627278974</v>
      </c>
      <c r="AA47" s="55">
        <f t="shared" si="44"/>
        <v>250.0142218982671</v>
      </c>
      <c r="AB47" s="55">
        <f t="shared" si="44"/>
        <v>386.15352587551718</v>
      </c>
      <c r="AC47" s="55">
        <f t="shared" si="44"/>
        <v>653.49133746988184</v>
      </c>
      <c r="AD47" s="55">
        <f t="shared" si="44"/>
        <v>941.34459203208746</v>
      </c>
      <c r="AE47" s="55">
        <f t="shared" si="44"/>
        <v>1217.7050152246495</v>
      </c>
      <c r="AF47" s="55">
        <f t="shared" si="44"/>
        <v>1605.3193859790586</v>
      </c>
      <c r="AG47" s="55">
        <f t="shared" si="44"/>
        <v>1888.0396302653576</v>
      </c>
      <c r="AH47" s="55">
        <f t="shared" ref="AH47:BM47" si="45">SUM(AH48:AH51)</f>
        <v>2197.143926384123</v>
      </c>
      <c r="AI47" s="55">
        <f t="shared" si="45"/>
        <v>2539.2441339354</v>
      </c>
      <c r="AJ47" s="55">
        <f t="shared" si="45"/>
        <v>2821.2783017530305</v>
      </c>
      <c r="AK47" s="55">
        <f t="shared" si="45"/>
        <v>3106.7544781279721</v>
      </c>
      <c r="AL47" s="55">
        <f t="shared" si="45"/>
        <v>3360.6296869592807</v>
      </c>
      <c r="AM47" s="55">
        <f t="shared" si="45"/>
        <v>3583.3249844453635</v>
      </c>
      <c r="AN47" s="55">
        <f t="shared" si="45"/>
        <v>3747.5156920389531</v>
      </c>
      <c r="AO47" s="55">
        <f t="shared" si="45"/>
        <v>3657.8693306476639</v>
      </c>
      <c r="AP47" s="55">
        <f t="shared" si="45"/>
        <v>3817.3926935787167</v>
      </c>
      <c r="AQ47" s="55">
        <f t="shared" si="45"/>
        <v>3926.9849337763676</v>
      </c>
      <c r="AR47" s="55">
        <f t="shared" si="45"/>
        <v>3873.9501686606936</v>
      </c>
      <c r="AS47" s="55">
        <f t="shared" si="45"/>
        <v>3920.3856413699577</v>
      </c>
      <c r="AT47" s="55">
        <f t="shared" si="45"/>
        <v>3983.7461359036142</v>
      </c>
      <c r="AU47" s="55">
        <f t="shared" si="45"/>
        <v>4008.3390090432445</v>
      </c>
      <c r="AV47" s="55">
        <f t="shared" si="45"/>
        <v>4031.517306501119</v>
      </c>
      <c r="AW47" s="55">
        <f t="shared" si="45"/>
        <v>4008.6301370457954</v>
      </c>
      <c r="AX47" s="55">
        <f t="shared" si="45"/>
        <v>4015.9261811331439</v>
      </c>
      <c r="AY47" s="55">
        <f t="shared" si="45"/>
        <v>4014.5057849622722</v>
      </c>
      <c r="AZ47" s="55">
        <f t="shared" si="45"/>
        <v>3964.2424099121754</v>
      </c>
      <c r="BA47" s="55">
        <f t="shared" si="45"/>
        <v>3972.4325214478345</v>
      </c>
      <c r="BB47" s="55">
        <f t="shared" si="45"/>
        <v>3922.5618580299442</v>
      </c>
      <c r="BC47" s="55">
        <f t="shared" si="45"/>
        <v>3862.51000926093</v>
      </c>
      <c r="BD47" s="55">
        <f t="shared" si="45"/>
        <v>3817.073184950882</v>
      </c>
      <c r="BE47" s="55">
        <f t="shared" si="45"/>
        <v>3779.3520117188023</v>
      </c>
      <c r="BF47" s="55">
        <f t="shared" si="45"/>
        <v>3784.2344944836259</v>
      </c>
      <c r="BG47" s="55">
        <f t="shared" si="45"/>
        <v>3695.7243477298221</v>
      </c>
      <c r="BH47" s="55">
        <f t="shared" si="45"/>
        <v>3603.3502445364502</v>
      </c>
      <c r="BI47" s="55">
        <f t="shared" si="45"/>
        <v>3486.6446813681264</v>
      </c>
      <c r="BJ47" s="55">
        <f t="shared" si="45"/>
        <v>3685.4670836852752</v>
      </c>
      <c r="BK47" s="55">
        <f t="shared" si="45"/>
        <v>3477.1897338387462</v>
      </c>
      <c r="BL47" s="55">
        <f t="shared" si="45"/>
        <v>3213.5114801148143</v>
      </c>
      <c r="BM47" s="55">
        <f t="shared" si="45"/>
        <v>3000.0288616613998</v>
      </c>
      <c r="BN47" s="55">
        <f t="shared" ref="BN47:CS47" si="46">SUM(BN48:BN51)</f>
        <v>2748.9714507778913</v>
      </c>
      <c r="BO47" s="55">
        <f t="shared" si="46"/>
        <v>2454.3988470780969</v>
      </c>
      <c r="BP47" s="55">
        <f t="shared" si="46"/>
        <v>2130.9512868062088</v>
      </c>
      <c r="BQ47" s="55">
        <f t="shared" si="46"/>
        <v>1822.1414190671901</v>
      </c>
      <c r="BR47" s="55">
        <f t="shared" si="46"/>
        <v>1487.1744150578463</v>
      </c>
      <c r="BS47" s="55">
        <f t="shared" si="46"/>
        <v>1157.9593473013701</v>
      </c>
      <c r="BT47" s="55">
        <f t="shared" si="46"/>
        <v>872.12528111446238</v>
      </c>
      <c r="BU47" s="55">
        <f t="shared" si="46"/>
        <v>583.16677969259035</v>
      </c>
      <c r="BV47" s="55">
        <f t="shared" si="46"/>
        <v>321.23861212724091</v>
      </c>
      <c r="BW47" s="55">
        <f t="shared" si="46"/>
        <v>187.43929060212545</v>
      </c>
      <c r="BX47" s="55">
        <f t="shared" si="46"/>
        <v>112.55569970317123</v>
      </c>
      <c r="BY47" s="55">
        <f t="shared" si="46"/>
        <v>58.75</v>
      </c>
      <c r="BZ47" s="55">
        <f t="shared" si="46"/>
        <v>47.339999999999996</v>
      </c>
      <c r="CA47" s="55">
        <f t="shared" si="46"/>
        <v>41.379999999999995</v>
      </c>
      <c r="CB47" s="55">
        <f t="shared" si="46"/>
        <v>53.230000000000004</v>
      </c>
      <c r="CC47" s="55">
        <f t="shared" si="46"/>
        <v>62.47</v>
      </c>
      <c r="CD47" s="55">
        <f t="shared" si="46"/>
        <v>64.759999999999991</v>
      </c>
      <c r="CE47" s="55">
        <f t="shared" si="46"/>
        <v>70.94</v>
      </c>
      <c r="CF47" s="55">
        <f t="shared" si="46"/>
        <v>70.699999999999989</v>
      </c>
      <c r="CG47" s="55">
        <f t="shared" si="46"/>
        <v>62.96</v>
      </c>
      <c r="CH47" s="55">
        <f t="shared" si="46"/>
        <v>66.19</v>
      </c>
      <c r="CI47" s="55">
        <f t="shared" si="46"/>
        <v>66.069999999999993</v>
      </c>
      <c r="CJ47" s="55">
        <f t="shared" si="46"/>
        <v>68.759999999999991</v>
      </c>
      <c r="CK47" s="55">
        <f t="shared" si="46"/>
        <v>80.5</v>
      </c>
      <c r="CL47" s="55">
        <f t="shared" si="46"/>
        <v>86.1</v>
      </c>
      <c r="CM47" s="55">
        <f t="shared" si="46"/>
        <v>88.320000000000007</v>
      </c>
      <c r="CN47" s="55">
        <f t="shared" si="46"/>
        <v>85.1</v>
      </c>
      <c r="CO47" s="55">
        <f t="shared" si="46"/>
        <v>86.84</v>
      </c>
      <c r="CP47" s="55">
        <f t="shared" si="46"/>
        <v>90.429999999999993</v>
      </c>
      <c r="CQ47" s="55">
        <f t="shared" si="46"/>
        <v>89.64</v>
      </c>
      <c r="CR47" s="55">
        <f t="shared" si="46"/>
        <v>81.23</v>
      </c>
      <c r="CS47" s="97">
        <f t="shared" si="46"/>
        <v>74.83</v>
      </c>
      <c r="CT47" s="39">
        <f t="shared" si="18"/>
        <v>140958.80974264196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0.21000000000000002</v>
      </c>
      <c r="Z48" s="44">
        <f t="shared" si="47"/>
        <v>8.06</v>
      </c>
      <c r="AA48" s="44">
        <f t="shared" si="47"/>
        <v>27.63</v>
      </c>
      <c r="AB48" s="44">
        <f t="shared" si="47"/>
        <v>56.11</v>
      </c>
      <c r="AC48" s="44">
        <f t="shared" si="47"/>
        <v>114.38</v>
      </c>
      <c r="AD48" s="44">
        <f t="shared" si="47"/>
        <v>227.69</v>
      </c>
      <c r="AE48" s="44">
        <f t="shared" si="47"/>
        <v>328.38000000000005</v>
      </c>
      <c r="AF48" s="44">
        <f t="shared" si="47"/>
        <v>445.76</v>
      </c>
      <c r="AG48" s="44">
        <f t="shared" si="47"/>
        <v>557.18999999999994</v>
      </c>
      <c r="AH48" s="44">
        <f t="shared" ref="AH48:BM48" si="48">AH21</f>
        <v>690.77</v>
      </c>
      <c r="AI48" s="44">
        <f t="shared" si="48"/>
        <v>824.02</v>
      </c>
      <c r="AJ48" s="44">
        <f t="shared" si="48"/>
        <v>954.2</v>
      </c>
      <c r="AK48" s="44">
        <f t="shared" si="48"/>
        <v>1068.04</v>
      </c>
      <c r="AL48" s="44">
        <f t="shared" si="48"/>
        <v>1180.1100000000001</v>
      </c>
      <c r="AM48" s="44">
        <f t="shared" si="48"/>
        <v>1269.7800000000002</v>
      </c>
      <c r="AN48" s="44">
        <f t="shared" si="48"/>
        <v>1352.6</v>
      </c>
      <c r="AO48" s="44">
        <f t="shared" si="48"/>
        <v>1157.2</v>
      </c>
      <c r="AP48" s="44">
        <f t="shared" si="48"/>
        <v>1235.01</v>
      </c>
      <c r="AQ48" s="44">
        <f t="shared" si="48"/>
        <v>1282.1099999999999</v>
      </c>
      <c r="AR48" s="44">
        <f t="shared" si="48"/>
        <v>1171.19</v>
      </c>
      <c r="AS48" s="44">
        <f t="shared" si="48"/>
        <v>1196.01</v>
      </c>
      <c r="AT48" s="44">
        <f t="shared" si="48"/>
        <v>1214.1600000000001</v>
      </c>
      <c r="AU48" s="44">
        <f t="shared" si="48"/>
        <v>1219.6899999999998</v>
      </c>
      <c r="AV48" s="44">
        <f t="shared" si="48"/>
        <v>1222.0899999999999</v>
      </c>
      <c r="AW48" s="44">
        <f t="shared" si="48"/>
        <v>1223.02</v>
      </c>
      <c r="AX48" s="44">
        <f t="shared" si="48"/>
        <v>1227.95</v>
      </c>
      <c r="AY48" s="44">
        <f t="shared" si="48"/>
        <v>1227.93</v>
      </c>
      <c r="AZ48" s="44">
        <f t="shared" si="48"/>
        <v>1222.2900000000002</v>
      </c>
      <c r="BA48" s="44">
        <f t="shared" si="48"/>
        <v>1221.8700000000001</v>
      </c>
      <c r="BB48" s="44">
        <f t="shared" si="48"/>
        <v>1220.56</v>
      </c>
      <c r="BC48" s="44">
        <f t="shared" si="48"/>
        <v>1212.49</v>
      </c>
      <c r="BD48" s="44">
        <f t="shared" si="48"/>
        <v>1210.1099999999999</v>
      </c>
      <c r="BE48" s="44">
        <f t="shared" si="48"/>
        <v>1206.1300000000001</v>
      </c>
      <c r="BF48" s="44">
        <f t="shared" si="48"/>
        <v>1201.27</v>
      </c>
      <c r="BG48" s="44">
        <f t="shared" si="48"/>
        <v>1182.76</v>
      </c>
      <c r="BH48" s="44">
        <f t="shared" si="48"/>
        <v>1163.3399999999999</v>
      </c>
      <c r="BI48" s="44">
        <f t="shared" si="48"/>
        <v>1132.0999999999999</v>
      </c>
      <c r="BJ48" s="44">
        <f t="shared" si="48"/>
        <v>1435.25</v>
      </c>
      <c r="BK48" s="44">
        <f t="shared" si="48"/>
        <v>1381.2700000000002</v>
      </c>
      <c r="BL48" s="44">
        <f t="shared" si="48"/>
        <v>1282.21</v>
      </c>
      <c r="BM48" s="44">
        <f t="shared" si="48"/>
        <v>1189.9299999999998</v>
      </c>
      <c r="BN48" s="44">
        <f t="shared" ref="BN48:CS48" si="49">BN21</f>
        <v>1084.52</v>
      </c>
      <c r="BO48" s="44">
        <f t="shared" si="49"/>
        <v>950.6</v>
      </c>
      <c r="BP48" s="44">
        <f t="shared" si="49"/>
        <v>834.94</v>
      </c>
      <c r="BQ48" s="44">
        <f t="shared" si="49"/>
        <v>712.37</v>
      </c>
      <c r="BR48" s="44">
        <f t="shared" si="49"/>
        <v>612.97</v>
      </c>
      <c r="BS48" s="44">
        <f t="shared" si="49"/>
        <v>503.14</v>
      </c>
      <c r="BT48" s="44">
        <f t="shared" si="49"/>
        <v>385.36</v>
      </c>
      <c r="BU48" s="44">
        <f t="shared" si="49"/>
        <v>283.59000000000003</v>
      </c>
      <c r="BV48" s="44">
        <f t="shared" si="49"/>
        <v>193.81</v>
      </c>
      <c r="BW48" s="44">
        <f t="shared" si="49"/>
        <v>127.84</v>
      </c>
      <c r="BX48" s="44">
        <f t="shared" si="49"/>
        <v>80.94</v>
      </c>
      <c r="BY48" s="44">
        <f t="shared" si="49"/>
        <v>26.94</v>
      </c>
      <c r="BZ48" s="44">
        <f t="shared" si="49"/>
        <v>9.76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45549.65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3.3783985084580497</v>
      </c>
      <c r="Y49" s="1">
        <v>24.363450782149396</v>
      </c>
      <c r="Z49" s="1">
        <v>52.996306272789738</v>
      </c>
      <c r="AA49" s="1">
        <v>112.64422189826708</v>
      </c>
      <c r="AB49" s="1">
        <v>224.07352587551713</v>
      </c>
      <c r="AC49" s="1">
        <v>438.38133746988194</v>
      </c>
      <c r="AD49" s="1">
        <v>619.01459203208753</v>
      </c>
      <c r="AE49" s="1">
        <v>807.09501522464939</v>
      </c>
      <c r="AF49" s="1">
        <v>1091.6593859790585</v>
      </c>
      <c r="AG49" s="1">
        <v>1278.2796302653574</v>
      </c>
      <c r="AH49" s="1">
        <v>1448.2739263841231</v>
      </c>
      <c r="AI49" s="1">
        <v>1653.1141339354001</v>
      </c>
      <c r="AJ49" s="1">
        <v>1800.9683017530301</v>
      </c>
      <c r="AK49" s="1">
        <v>1971.8244781279723</v>
      </c>
      <c r="AL49" s="1">
        <v>2112.9596869592801</v>
      </c>
      <c r="AM49" s="1">
        <v>2246.4749844453631</v>
      </c>
      <c r="AN49" s="1">
        <v>2330.1056920389533</v>
      </c>
      <c r="AO49" s="1">
        <v>2435.0193306476635</v>
      </c>
      <c r="AP49" s="1">
        <v>2518.7426935787162</v>
      </c>
      <c r="AQ49" s="1">
        <v>2580.0249337763676</v>
      </c>
      <c r="AR49" s="1">
        <v>2640.2601686606936</v>
      </c>
      <c r="AS49" s="1">
        <v>2663.6556413699577</v>
      </c>
      <c r="AT49" s="1">
        <v>2707.046135903614</v>
      </c>
      <c r="AU49" s="1">
        <v>2732.6190090432447</v>
      </c>
      <c r="AV49" s="1">
        <v>2756.3573065011192</v>
      </c>
      <c r="AW49" s="1">
        <v>2738.6601370457952</v>
      </c>
      <c r="AX49" s="1">
        <v>2742.116181133144</v>
      </c>
      <c r="AY49" s="1">
        <v>2744.2657849622724</v>
      </c>
      <c r="AZ49" s="1">
        <v>2698.2624099121754</v>
      </c>
      <c r="BA49" s="1">
        <v>2702.8025214478344</v>
      </c>
      <c r="BB49" s="1">
        <v>2657.5218580299443</v>
      </c>
      <c r="BC49" s="1">
        <v>2608.8500092609297</v>
      </c>
      <c r="BD49" s="1">
        <v>2571.9731849508821</v>
      </c>
      <c r="BE49" s="1">
        <v>2530.862011718802</v>
      </c>
      <c r="BF49" s="1">
        <v>2540.5444944836258</v>
      </c>
      <c r="BG49" s="1">
        <v>2469.7743477298218</v>
      </c>
      <c r="BH49" s="1">
        <v>2404.1002445364506</v>
      </c>
      <c r="BI49" s="1">
        <v>2310.5646813681269</v>
      </c>
      <c r="BJ49" s="1">
        <v>2218.9470836852752</v>
      </c>
      <c r="BK49" s="1">
        <v>2059.3297338387461</v>
      </c>
      <c r="BL49" s="1">
        <v>1899.4714801148141</v>
      </c>
      <c r="BM49" s="1">
        <v>1784.5788616614</v>
      </c>
      <c r="BN49" s="1">
        <v>1639.0914507778914</v>
      </c>
      <c r="BO49" s="1">
        <v>1478.2788470780968</v>
      </c>
      <c r="BP49" s="1">
        <v>1270.2212868062086</v>
      </c>
      <c r="BQ49" s="1">
        <v>1083.0714190671902</v>
      </c>
      <c r="BR49" s="1">
        <v>848.62441505784625</v>
      </c>
      <c r="BS49" s="1">
        <v>629.62934730137033</v>
      </c>
      <c r="BT49" s="1">
        <v>460.82528111446243</v>
      </c>
      <c r="BU49" s="1">
        <v>273.70677969259032</v>
      </c>
      <c r="BV49" s="1">
        <v>103.31861212724093</v>
      </c>
      <c r="BW49" s="1">
        <v>38.259290602125432</v>
      </c>
      <c r="BX49" s="1">
        <v>11.755699703171228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88768.739742641919</v>
      </c>
      <c r="CU49" s="152"/>
    </row>
    <row r="50" spans="1:102">
      <c r="A50" s="31" t="s">
        <v>27</v>
      </c>
      <c r="B50" s="46">
        <v>43.61</v>
      </c>
      <c r="C50" s="1">
        <v>44.58</v>
      </c>
      <c r="D50" s="1">
        <v>50.11</v>
      </c>
      <c r="E50" s="1">
        <v>50.84</v>
      </c>
      <c r="F50" s="1">
        <v>56.99</v>
      </c>
      <c r="G50" s="1">
        <v>66.930000000000007</v>
      </c>
      <c r="H50" s="1">
        <v>77.45</v>
      </c>
      <c r="I50" s="1">
        <v>86.87</v>
      </c>
      <c r="J50" s="1">
        <v>90.86</v>
      </c>
      <c r="K50" s="1">
        <v>90.21</v>
      </c>
      <c r="L50" s="1">
        <v>93.6</v>
      </c>
      <c r="M50" s="1">
        <v>94.64</v>
      </c>
      <c r="N50" s="1">
        <v>98.17</v>
      </c>
      <c r="O50" s="1">
        <v>101.8</v>
      </c>
      <c r="P50" s="1">
        <v>100.48</v>
      </c>
      <c r="Q50" s="1">
        <v>101.13</v>
      </c>
      <c r="R50" s="1">
        <v>100.09</v>
      </c>
      <c r="S50" s="1">
        <v>100.51</v>
      </c>
      <c r="T50" s="1">
        <v>100.86</v>
      </c>
      <c r="U50" s="1">
        <v>98.75</v>
      </c>
      <c r="V50" s="1">
        <v>94.75</v>
      </c>
      <c r="W50" s="1">
        <v>91.33</v>
      </c>
      <c r="X50" s="1">
        <v>93.38</v>
      </c>
      <c r="Y50" s="1">
        <v>93.13</v>
      </c>
      <c r="Z50" s="1">
        <v>92.9</v>
      </c>
      <c r="AA50" s="1">
        <v>89.14</v>
      </c>
      <c r="AB50" s="1">
        <v>83.44</v>
      </c>
      <c r="AC50" s="1">
        <v>78.81</v>
      </c>
      <c r="AD50" s="1">
        <v>72.040000000000006</v>
      </c>
      <c r="AE50" s="1">
        <v>59.02</v>
      </c>
      <c r="AF50" s="1">
        <v>44.22</v>
      </c>
      <c r="AG50" s="1">
        <v>29.94</v>
      </c>
      <c r="AH50" s="1">
        <v>34.869999999999997</v>
      </c>
      <c r="AI50" s="1">
        <v>39.159999999999997</v>
      </c>
      <c r="AJ50" s="1">
        <v>42.54</v>
      </c>
      <c r="AK50" s="1">
        <v>42.02</v>
      </c>
      <c r="AL50" s="1">
        <v>43.26</v>
      </c>
      <c r="AM50" s="1">
        <v>43.8</v>
      </c>
      <c r="AN50" s="1">
        <v>40.81</v>
      </c>
      <c r="AO50" s="1">
        <v>45</v>
      </c>
      <c r="AP50" s="1">
        <v>42.76</v>
      </c>
      <c r="AQ50" s="1">
        <v>43.98</v>
      </c>
      <c r="AR50" s="1">
        <v>41.55</v>
      </c>
      <c r="AS50" s="1">
        <v>39.36</v>
      </c>
      <c r="AT50" s="1">
        <v>39.75</v>
      </c>
      <c r="AU50" s="1">
        <v>34.270000000000003</v>
      </c>
      <c r="AV50" s="1">
        <v>31.17</v>
      </c>
      <c r="AW50" s="1">
        <v>26.63</v>
      </c>
      <c r="AX50" s="1">
        <v>25.75</v>
      </c>
      <c r="AY50" s="1">
        <v>22.16</v>
      </c>
      <c r="AZ50" s="1">
        <v>24.22</v>
      </c>
      <c r="BA50" s="1">
        <v>25.83</v>
      </c>
      <c r="BB50" s="1">
        <v>23.59</v>
      </c>
      <c r="BC50" s="1">
        <v>22.31</v>
      </c>
      <c r="BD50" s="1">
        <v>16.739999999999998</v>
      </c>
      <c r="BE50" s="1">
        <v>22.57</v>
      </c>
      <c r="BF50" s="1">
        <v>21.13</v>
      </c>
      <c r="BG50" s="1">
        <v>22.64</v>
      </c>
      <c r="BH50" s="1">
        <v>13.79</v>
      </c>
      <c r="BI50" s="1">
        <v>21.49</v>
      </c>
      <c r="BJ50" s="1">
        <v>9.07</v>
      </c>
      <c r="BK50" s="1">
        <v>14</v>
      </c>
      <c r="BL50" s="1">
        <v>10.51</v>
      </c>
      <c r="BM50" s="1">
        <v>4.1500000000000004</v>
      </c>
      <c r="BN50" s="1">
        <v>3.15</v>
      </c>
      <c r="BO50" s="1">
        <v>3.2</v>
      </c>
      <c r="BP50" s="1">
        <v>3.76</v>
      </c>
      <c r="BQ50" s="1">
        <v>3.72</v>
      </c>
      <c r="BR50" s="1">
        <v>3.68</v>
      </c>
      <c r="BS50" s="1">
        <v>1.82</v>
      </c>
      <c r="BT50" s="1">
        <v>2.52</v>
      </c>
      <c r="BU50" s="1">
        <v>2.57</v>
      </c>
      <c r="BV50" s="1">
        <v>1.01</v>
      </c>
      <c r="BW50" s="1">
        <v>0.83</v>
      </c>
      <c r="BX50" s="1">
        <v>0.61</v>
      </c>
      <c r="BY50" s="1">
        <v>11.86</v>
      </c>
      <c r="BZ50" s="1">
        <v>17.079999999999998</v>
      </c>
      <c r="CA50" s="1">
        <v>21.11</v>
      </c>
      <c r="CB50" s="1">
        <v>31.41</v>
      </c>
      <c r="CC50" s="1">
        <v>39.94</v>
      </c>
      <c r="CD50" s="1">
        <v>41.3</v>
      </c>
      <c r="CE50" s="1">
        <v>47.87</v>
      </c>
      <c r="CF50" s="1">
        <v>47.55</v>
      </c>
      <c r="CG50" s="1">
        <v>38.6</v>
      </c>
      <c r="CH50" s="1">
        <v>41.98</v>
      </c>
      <c r="CI50" s="1">
        <v>43.69</v>
      </c>
      <c r="CJ50" s="1">
        <v>47.12</v>
      </c>
      <c r="CK50" s="1">
        <v>56.96</v>
      </c>
      <c r="CL50" s="1">
        <v>62.13</v>
      </c>
      <c r="CM50" s="1">
        <v>65.760000000000005</v>
      </c>
      <c r="CN50" s="1">
        <v>62.45</v>
      </c>
      <c r="CO50" s="1">
        <v>64.36</v>
      </c>
      <c r="CP50" s="1">
        <v>67.52</v>
      </c>
      <c r="CQ50" s="1">
        <v>66.78</v>
      </c>
      <c r="CR50" s="1">
        <v>58.57</v>
      </c>
      <c r="CS50" s="94">
        <v>53.86</v>
      </c>
      <c r="CT50" s="31">
        <f t="shared" si="50"/>
        <v>4516.2299999999996</v>
      </c>
      <c r="CU50" s="152"/>
    </row>
    <row r="51" spans="1:102">
      <c r="A51" s="57" t="s">
        <v>16</v>
      </c>
      <c r="B51" s="46">
        <f t="shared" ref="B51:AG51" si="51">B24</f>
        <v>22.99</v>
      </c>
      <c r="C51" s="1">
        <f t="shared" si="51"/>
        <v>22.6</v>
      </c>
      <c r="D51" s="1">
        <f t="shared" si="51"/>
        <v>22.4</v>
      </c>
      <c r="E51" s="1">
        <f t="shared" si="51"/>
        <v>24.01</v>
      </c>
      <c r="F51" s="1">
        <f t="shared" si="51"/>
        <v>24.91</v>
      </c>
      <c r="G51" s="1">
        <f t="shared" si="51"/>
        <v>24.61</v>
      </c>
      <c r="H51" s="1">
        <f t="shared" si="51"/>
        <v>23.6</v>
      </c>
      <c r="I51" s="1">
        <f t="shared" si="51"/>
        <v>22.74</v>
      </c>
      <c r="J51" s="1">
        <f t="shared" si="51"/>
        <v>21.94</v>
      </c>
      <c r="K51" s="1">
        <f t="shared" si="51"/>
        <v>21.81</v>
      </c>
      <c r="L51" s="1">
        <f t="shared" si="51"/>
        <v>19.47</v>
      </c>
      <c r="M51" s="1">
        <f t="shared" si="51"/>
        <v>20.99</v>
      </c>
      <c r="N51" s="1">
        <f t="shared" si="51"/>
        <v>19.48</v>
      </c>
      <c r="O51" s="1">
        <f t="shared" si="51"/>
        <v>21.53</v>
      </c>
      <c r="P51" s="1">
        <f t="shared" si="51"/>
        <v>21.11</v>
      </c>
      <c r="Q51" s="1">
        <f t="shared" si="51"/>
        <v>22.05</v>
      </c>
      <c r="R51" s="1">
        <f t="shared" si="51"/>
        <v>23.28</v>
      </c>
      <c r="S51" s="1">
        <f t="shared" si="51"/>
        <v>23.24</v>
      </c>
      <c r="T51" s="1">
        <f t="shared" si="51"/>
        <v>23.64</v>
      </c>
      <c r="U51" s="1">
        <f t="shared" si="51"/>
        <v>23.37</v>
      </c>
      <c r="V51" s="1">
        <f t="shared" si="51"/>
        <v>23.59</v>
      </c>
      <c r="W51" s="1">
        <f t="shared" si="51"/>
        <v>22.95</v>
      </c>
      <c r="X51" s="1">
        <f t="shared" si="51"/>
        <v>21.49</v>
      </c>
      <c r="Y51" s="1">
        <f t="shared" si="51"/>
        <v>20.47</v>
      </c>
      <c r="Z51" s="1">
        <f t="shared" si="51"/>
        <v>21.37</v>
      </c>
      <c r="AA51" s="1">
        <f t="shared" si="51"/>
        <v>20.6</v>
      </c>
      <c r="AB51" s="1">
        <f t="shared" si="51"/>
        <v>22.53</v>
      </c>
      <c r="AC51" s="1">
        <f t="shared" si="51"/>
        <v>21.92</v>
      </c>
      <c r="AD51" s="1">
        <f t="shared" si="51"/>
        <v>22.6</v>
      </c>
      <c r="AE51" s="1">
        <f t="shared" si="51"/>
        <v>23.21</v>
      </c>
      <c r="AF51" s="1">
        <f t="shared" si="51"/>
        <v>23.68</v>
      </c>
      <c r="AG51" s="1">
        <f t="shared" si="51"/>
        <v>22.63</v>
      </c>
      <c r="AH51" s="1">
        <f t="shared" ref="AH51:BM51" si="52">AH24</f>
        <v>23.23</v>
      </c>
      <c r="AI51" s="1">
        <f t="shared" si="52"/>
        <v>22.95</v>
      </c>
      <c r="AJ51" s="1">
        <f t="shared" si="52"/>
        <v>23.57</v>
      </c>
      <c r="AK51" s="1">
        <f t="shared" si="52"/>
        <v>24.87</v>
      </c>
      <c r="AL51" s="1">
        <f t="shared" si="52"/>
        <v>24.3</v>
      </c>
      <c r="AM51" s="1">
        <f t="shared" si="52"/>
        <v>23.27</v>
      </c>
      <c r="AN51" s="1">
        <f t="shared" si="52"/>
        <v>24</v>
      </c>
      <c r="AO51" s="1">
        <f t="shared" si="52"/>
        <v>20.65</v>
      </c>
      <c r="AP51" s="1">
        <f t="shared" si="52"/>
        <v>20.88</v>
      </c>
      <c r="AQ51" s="1">
        <f t="shared" si="52"/>
        <v>20.87</v>
      </c>
      <c r="AR51" s="1">
        <f t="shared" si="52"/>
        <v>20.95</v>
      </c>
      <c r="AS51" s="1">
        <f t="shared" si="52"/>
        <v>21.36</v>
      </c>
      <c r="AT51" s="1">
        <f t="shared" si="52"/>
        <v>22.79</v>
      </c>
      <c r="AU51" s="1">
        <f t="shared" si="52"/>
        <v>21.76</v>
      </c>
      <c r="AV51" s="1">
        <f t="shared" si="52"/>
        <v>21.9</v>
      </c>
      <c r="AW51" s="1">
        <f t="shared" si="52"/>
        <v>20.32</v>
      </c>
      <c r="AX51" s="1">
        <f t="shared" si="52"/>
        <v>20.11</v>
      </c>
      <c r="AY51" s="1">
        <f t="shared" si="52"/>
        <v>20.149999999999999</v>
      </c>
      <c r="AZ51" s="1">
        <f t="shared" si="52"/>
        <v>19.47</v>
      </c>
      <c r="BA51" s="1">
        <f t="shared" si="52"/>
        <v>21.93</v>
      </c>
      <c r="BB51" s="1">
        <f t="shared" si="52"/>
        <v>20.89</v>
      </c>
      <c r="BC51" s="1">
        <f t="shared" si="52"/>
        <v>18.86</v>
      </c>
      <c r="BD51" s="1">
        <f t="shared" si="52"/>
        <v>18.25</v>
      </c>
      <c r="BE51" s="1">
        <f t="shared" si="52"/>
        <v>19.79</v>
      </c>
      <c r="BF51" s="1">
        <f t="shared" si="52"/>
        <v>21.29</v>
      </c>
      <c r="BG51" s="1">
        <f t="shared" si="52"/>
        <v>20.55</v>
      </c>
      <c r="BH51" s="1">
        <f t="shared" si="52"/>
        <v>22.12</v>
      </c>
      <c r="BI51" s="1">
        <f t="shared" si="52"/>
        <v>22.49</v>
      </c>
      <c r="BJ51" s="1">
        <f t="shared" si="52"/>
        <v>22.2</v>
      </c>
      <c r="BK51" s="1">
        <f t="shared" si="52"/>
        <v>22.59</v>
      </c>
      <c r="BL51" s="1">
        <f t="shared" si="52"/>
        <v>21.32</v>
      </c>
      <c r="BM51" s="1">
        <f t="shared" si="52"/>
        <v>21.37</v>
      </c>
      <c r="BN51" s="1">
        <f t="shared" ref="BN51:CS51" si="53">BN24</f>
        <v>22.21</v>
      </c>
      <c r="BO51" s="1">
        <f t="shared" si="53"/>
        <v>22.32</v>
      </c>
      <c r="BP51" s="1">
        <f t="shared" si="53"/>
        <v>22.03</v>
      </c>
      <c r="BQ51" s="1">
        <f t="shared" si="53"/>
        <v>22.98</v>
      </c>
      <c r="BR51" s="1">
        <f t="shared" si="53"/>
        <v>21.9</v>
      </c>
      <c r="BS51" s="1">
        <f t="shared" si="53"/>
        <v>23.37</v>
      </c>
      <c r="BT51" s="1">
        <f t="shared" si="53"/>
        <v>23.42</v>
      </c>
      <c r="BU51" s="1">
        <f t="shared" si="53"/>
        <v>23.3</v>
      </c>
      <c r="BV51" s="1">
        <f t="shared" si="53"/>
        <v>23.1</v>
      </c>
      <c r="BW51" s="1">
        <f t="shared" si="53"/>
        <v>20.51</v>
      </c>
      <c r="BX51" s="1">
        <f t="shared" si="53"/>
        <v>19.25</v>
      </c>
      <c r="BY51" s="1">
        <f t="shared" si="53"/>
        <v>19.95</v>
      </c>
      <c r="BZ51" s="1">
        <f t="shared" si="53"/>
        <v>20.5</v>
      </c>
      <c r="CA51" s="1">
        <f t="shared" si="53"/>
        <v>20.27</v>
      </c>
      <c r="CB51" s="1">
        <f t="shared" si="53"/>
        <v>21.82</v>
      </c>
      <c r="CC51" s="1">
        <f t="shared" si="53"/>
        <v>22.53</v>
      </c>
      <c r="CD51" s="1">
        <f t="shared" si="53"/>
        <v>23.46</v>
      </c>
      <c r="CE51" s="1">
        <f t="shared" si="53"/>
        <v>23.07</v>
      </c>
      <c r="CF51" s="1">
        <f t="shared" si="53"/>
        <v>23.15</v>
      </c>
      <c r="CG51" s="1">
        <f t="shared" si="53"/>
        <v>24.36</v>
      </c>
      <c r="CH51" s="1">
        <f t="shared" si="53"/>
        <v>24.21</v>
      </c>
      <c r="CI51" s="1">
        <f t="shared" si="53"/>
        <v>22.38</v>
      </c>
      <c r="CJ51" s="1">
        <f t="shared" si="53"/>
        <v>21.64</v>
      </c>
      <c r="CK51" s="1">
        <f t="shared" si="53"/>
        <v>23.54</v>
      </c>
      <c r="CL51" s="1">
        <f t="shared" si="53"/>
        <v>23.97</v>
      </c>
      <c r="CM51" s="1">
        <f t="shared" si="53"/>
        <v>22.56</v>
      </c>
      <c r="CN51" s="1">
        <f t="shared" si="53"/>
        <v>22.65</v>
      </c>
      <c r="CO51" s="1">
        <f t="shared" si="53"/>
        <v>22.48</v>
      </c>
      <c r="CP51" s="1">
        <f t="shared" si="53"/>
        <v>22.91</v>
      </c>
      <c r="CQ51" s="1">
        <f t="shared" si="53"/>
        <v>22.86</v>
      </c>
      <c r="CR51" s="1">
        <f t="shared" si="53"/>
        <v>22.66</v>
      </c>
      <c r="CS51" s="94">
        <f t="shared" si="53"/>
        <v>20.97</v>
      </c>
      <c r="CT51" s="31">
        <f t="shared" si="50"/>
        <v>2124.1899999999996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50</v>
      </c>
      <c r="AA52" s="100">
        <v>150</v>
      </c>
      <c r="AB52" s="100">
        <v>157.4</v>
      </c>
      <c r="AC52" s="100">
        <v>55.1</v>
      </c>
      <c r="AD52" s="100">
        <v>55.9</v>
      </c>
      <c r="AE52" s="100">
        <v>42</v>
      </c>
      <c r="AF52" s="100">
        <v>42</v>
      </c>
      <c r="AG52" s="100">
        <v>42</v>
      </c>
      <c r="AH52" s="100">
        <v>42</v>
      </c>
      <c r="AI52" s="100">
        <v>42</v>
      </c>
      <c r="AJ52" s="100">
        <v>42</v>
      </c>
      <c r="AK52" s="100">
        <v>42</v>
      </c>
      <c r="AL52" s="100">
        <v>150</v>
      </c>
      <c r="AM52" s="100">
        <v>300</v>
      </c>
      <c r="AN52" s="100">
        <v>400</v>
      </c>
      <c r="AO52" s="100">
        <v>500</v>
      </c>
      <c r="AP52" s="100">
        <v>800</v>
      </c>
      <c r="AQ52" s="100">
        <v>800</v>
      </c>
      <c r="AR52" s="100">
        <v>967.92</v>
      </c>
      <c r="AS52" s="100">
        <v>1001.6</v>
      </c>
      <c r="AT52" s="100">
        <v>257.41000000000003</v>
      </c>
      <c r="AU52" s="100">
        <v>351.1</v>
      </c>
      <c r="AV52" s="100">
        <v>748.64</v>
      </c>
      <c r="AW52" s="100">
        <v>802.62</v>
      </c>
      <c r="AX52" s="100">
        <v>799.42</v>
      </c>
      <c r="AY52" s="100">
        <v>851.7</v>
      </c>
      <c r="AZ52" s="100">
        <v>833.07999999999993</v>
      </c>
      <c r="BA52" s="100">
        <v>794.69</v>
      </c>
      <c r="BB52" s="100">
        <v>1000</v>
      </c>
      <c r="BC52" s="100">
        <v>1000</v>
      </c>
      <c r="BD52" s="100">
        <v>1124.18</v>
      </c>
      <c r="BE52" s="100">
        <v>1149.04</v>
      </c>
      <c r="BF52" s="100">
        <v>1100</v>
      </c>
      <c r="BG52" s="100">
        <v>745.94</v>
      </c>
      <c r="BH52" s="100">
        <v>589.9</v>
      </c>
      <c r="BI52" s="100">
        <v>446.38</v>
      </c>
      <c r="BJ52" s="100">
        <v>849.81000000000006</v>
      </c>
      <c r="BK52" s="100">
        <v>867</v>
      </c>
      <c r="BL52" s="100">
        <v>613.56999999999994</v>
      </c>
      <c r="BM52" s="100">
        <v>586.16999999999996</v>
      </c>
      <c r="BN52" s="100">
        <v>442.1</v>
      </c>
      <c r="BO52" s="100">
        <v>442.9</v>
      </c>
      <c r="BP52" s="100">
        <v>445.9</v>
      </c>
      <c r="BQ52" s="100">
        <v>403.6</v>
      </c>
      <c r="BR52" s="100">
        <v>269.3</v>
      </c>
      <c r="BS52" s="100">
        <v>328.3</v>
      </c>
      <c r="BT52" s="100">
        <v>409.1</v>
      </c>
      <c r="BU52" s="100">
        <v>394.6</v>
      </c>
      <c r="BV52" s="100">
        <v>350</v>
      </c>
      <c r="BW52" s="100">
        <v>150</v>
      </c>
      <c r="BX52" s="100">
        <v>90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24918.37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6771.3558408602148</v>
      </c>
      <c r="C53" s="104">
        <f t="shared" si="54"/>
        <v>6766.1458408602148</v>
      </c>
      <c r="D53" s="104">
        <f t="shared" si="54"/>
        <v>6894.2258408602147</v>
      </c>
      <c r="E53" s="104">
        <f t="shared" si="54"/>
        <v>6940.405840860215</v>
      </c>
      <c r="F53" s="104">
        <f t="shared" si="54"/>
        <v>6950.0558408602146</v>
      </c>
      <c r="G53" s="104">
        <f t="shared" si="54"/>
        <v>7070.3958408602148</v>
      </c>
      <c r="H53" s="104">
        <f t="shared" si="54"/>
        <v>7167.0258408602149</v>
      </c>
      <c r="I53" s="104">
        <f t="shared" si="54"/>
        <v>7177.5858408602144</v>
      </c>
      <c r="J53" s="104">
        <f t="shared" si="54"/>
        <v>7181.7758408602149</v>
      </c>
      <c r="K53" s="104">
        <f t="shared" si="54"/>
        <v>7179.9958408602151</v>
      </c>
      <c r="L53" s="104">
        <f t="shared" si="54"/>
        <v>6987.6658408602143</v>
      </c>
      <c r="M53" s="104">
        <f t="shared" si="54"/>
        <v>6926.0258408602149</v>
      </c>
      <c r="N53" s="104">
        <f t="shared" si="54"/>
        <v>6702.8758408602143</v>
      </c>
      <c r="O53" s="104">
        <f t="shared" si="54"/>
        <v>6521.7958408602144</v>
      </c>
      <c r="P53" s="104">
        <f t="shared" si="54"/>
        <v>6525.0558408602146</v>
      </c>
      <c r="Q53" s="104">
        <f t="shared" si="54"/>
        <v>6527.6458408602148</v>
      </c>
      <c r="R53" s="104">
        <f t="shared" si="54"/>
        <v>6521.8358408602144</v>
      </c>
      <c r="S53" s="104">
        <f t="shared" si="54"/>
        <v>6523.2158408602145</v>
      </c>
      <c r="T53" s="104">
        <f t="shared" si="54"/>
        <v>6526.6658408602143</v>
      </c>
      <c r="U53" s="104">
        <f t="shared" si="54"/>
        <v>6527.2858408602142</v>
      </c>
      <c r="V53" s="104">
        <f t="shared" si="54"/>
        <v>6710.2458408602151</v>
      </c>
      <c r="W53" s="104">
        <f t="shared" si="54"/>
        <v>6707.0758408602142</v>
      </c>
      <c r="X53" s="104">
        <f t="shared" si="54"/>
        <v>6713.0442393686726</v>
      </c>
      <c r="Y53" s="104">
        <f t="shared" si="54"/>
        <v>6733.1192916423634</v>
      </c>
      <c r="Z53" s="104">
        <f t="shared" si="54"/>
        <v>6721.1521471330052</v>
      </c>
      <c r="AA53" s="104">
        <f t="shared" si="54"/>
        <v>6695.8400627584824</v>
      </c>
      <c r="AB53" s="104">
        <f t="shared" si="54"/>
        <v>6820.5793667357329</v>
      </c>
      <c r="AC53" s="104">
        <f t="shared" si="54"/>
        <v>7190.2171783300964</v>
      </c>
      <c r="AD53" s="104">
        <f t="shared" si="54"/>
        <v>7481.1604328923022</v>
      </c>
      <c r="AE53" s="104">
        <f t="shared" si="54"/>
        <v>7773.4208560848638</v>
      </c>
      <c r="AF53" s="104">
        <f t="shared" si="54"/>
        <v>7870.6952268392724</v>
      </c>
      <c r="AG53" s="104">
        <f t="shared" si="54"/>
        <v>7781.5954711255727</v>
      </c>
      <c r="AH53" s="104">
        <f t="shared" ref="AH53:BM53" si="55">SUM(AH30,AH40,AH42,AH47,-AH52)</f>
        <v>7683.2897672443378</v>
      </c>
      <c r="AI53" s="104">
        <f t="shared" si="55"/>
        <v>7778.9499747956152</v>
      </c>
      <c r="AJ53" s="104">
        <f t="shared" si="55"/>
        <v>7863.3841426132458</v>
      </c>
      <c r="AK53" s="104">
        <f t="shared" si="55"/>
        <v>7902.2603189881866</v>
      </c>
      <c r="AL53" s="104">
        <f t="shared" si="55"/>
        <v>7977.0555278194952</v>
      </c>
      <c r="AM53" s="104">
        <f t="shared" si="55"/>
        <v>8052.7508253055785</v>
      </c>
      <c r="AN53" s="104">
        <f t="shared" si="55"/>
        <v>8152.681532899167</v>
      </c>
      <c r="AO53" s="104">
        <f t="shared" si="55"/>
        <v>7953.6651715078788</v>
      </c>
      <c r="AP53" s="104">
        <f t="shared" si="55"/>
        <v>7759.3785344389325</v>
      </c>
      <c r="AQ53" s="104">
        <f t="shared" si="55"/>
        <v>7839.9707746365821</v>
      </c>
      <c r="AR53" s="104">
        <f t="shared" si="55"/>
        <v>7587.0160095209085</v>
      </c>
      <c r="AS53" s="104">
        <f t="shared" si="55"/>
        <v>7626.7714822301732</v>
      </c>
      <c r="AT53" s="104">
        <f t="shared" si="55"/>
        <v>8405.8519767638281</v>
      </c>
      <c r="AU53" s="104">
        <f t="shared" si="55"/>
        <v>8280.4748499034595</v>
      </c>
      <c r="AV53" s="104">
        <f t="shared" si="55"/>
        <v>8375.8131473613339</v>
      </c>
      <c r="AW53" s="104">
        <f t="shared" si="55"/>
        <v>8359.4359779060087</v>
      </c>
      <c r="AX53" s="104">
        <f t="shared" si="55"/>
        <v>8331.3620219933582</v>
      </c>
      <c r="AY53" s="104">
        <f t="shared" si="55"/>
        <v>8241.2616258224862</v>
      </c>
      <c r="AZ53" s="104">
        <f t="shared" si="55"/>
        <v>8261.2182507723901</v>
      </c>
      <c r="BA53" s="104">
        <f t="shared" si="55"/>
        <v>8429.5783623080479</v>
      </c>
      <c r="BB53" s="104">
        <f t="shared" si="55"/>
        <v>8284.8676988901589</v>
      </c>
      <c r="BC53" s="104">
        <f t="shared" si="55"/>
        <v>8316.8158501211437</v>
      </c>
      <c r="BD53" s="104">
        <f t="shared" si="55"/>
        <v>8237.4590258110966</v>
      </c>
      <c r="BE53" s="104">
        <f t="shared" si="55"/>
        <v>8236.3778525790185</v>
      </c>
      <c r="BF53" s="104">
        <f t="shared" si="55"/>
        <v>8459.520335343841</v>
      </c>
      <c r="BG53" s="104">
        <f t="shared" si="55"/>
        <v>8755.6001885900369</v>
      </c>
      <c r="BH53" s="104">
        <f t="shared" si="55"/>
        <v>8930.8160853966656</v>
      </c>
      <c r="BI53" s="104">
        <f t="shared" si="55"/>
        <v>9072.1805222283419</v>
      </c>
      <c r="BJ53" s="104">
        <f t="shared" si="55"/>
        <v>9070.8829245454908</v>
      </c>
      <c r="BK53" s="104">
        <f t="shared" si="55"/>
        <v>8814.3455746989603</v>
      </c>
      <c r="BL53" s="104">
        <f t="shared" si="55"/>
        <v>9390.4173209750297</v>
      </c>
      <c r="BM53" s="104">
        <f t="shared" si="55"/>
        <v>9472.5947025216137</v>
      </c>
      <c r="BN53" s="104">
        <f t="shared" ref="BN53:CS53" si="56">SUM(BN30,BN40,BN42,BN47,-BN52)</f>
        <v>9322.3372916381049</v>
      </c>
      <c r="BO53" s="104">
        <f t="shared" si="56"/>
        <v>8786.9546879383106</v>
      </c>
      <c r="BP53" s="104">
        <f t="shared" si="56"/>
        <v>8587.427127666424</v>
      </c>
      <c r="BQ53" s="104">
        <f t="shared" si="56"/>
        <v>8393.0672599274039</v>
      </c>
      <c r="BR53" s="104">
        <f t="shared" si="56"/>
        <v>8196.8002559180622</v>
      </c>
      <c r="BS53" s="104">
        <f t="shared" si="56"/>
        <v>7835.1351881615847</v>
      </c>
      <c r="BT53" s="104">
        <f t="shared" si="56"/>
        <v>7444.2511219746766</v>
      </c>
      <c r="BU53" s="104">
        <f t="shared" si="56"/>
        <v>7197.6626205528046</v>
      </c>
      <c r="BV53" s="104">
        <f t="shared" si="56"/>
        <v>6865.8744529874557</v>
      </c>
      <c r="BW53" s="104">
        <f t="shared" si="56"/>
        <v>7075.5151314623408</v>
      </c>
      <c r="BX53" s="104">
        <f t="shared" si="56"/>
        <v>7192.6115405633855</v>
      </c>
      <c r="BY53" s="104">
        <f t="shared" si="56"/>
        <v>7304.7558408602144</v>
      </c>
      <c r="BZ53" s="104">
        <f t="shared" si="56"/>
        <v>7299.6258408602143</v>
      </c>
      <c r="CA53" s="104">
        <f t="shared" si="56"/>
        <v>7293.9658408602145</v>
      </c>
      <c r="CB53" s="104">
        <f t="shared" si="56"/>
        <v>7305.5158408602138</v>
      </c>
      <c r="CC53" s="104">
        <f t="shared" si="56"/>
        <v>7307.8158408602148</v>
      </c>
      <c r="CD53" s="104">
        <f t="shared" si="56"/>
        <v>7313.5558408602146</v>
      </c>
      <c r="CE53" s="104">
        <f t="shared" si="56"/>
        <v>7391.735840860214</v>
      </c>
      <c r="CF53" s="104">
        <f t="shared" si="56"/>
        <v>7494.9958408602142</v>
      </c>
      <c r="CG53" s="104">
        <f t="shared" si="56"/>
        <v>7528.0558408602146</v>
      </c>
      <c r="CH53" s="104">
        <f t="shared" si="56"/>
        <v>6925.0058408602144</v>
      </c>
      <c r="CI53" s="104">
        <f t="shared" si="56"/>
        <v>6924.8958408602148</v>
      </c>
      <c r="CJ53" s="104">
        <f t="shared" si="56"/>
        <v>7060.6758408602154</v>
      </c>
      <c r="CK53" s="104">
        <f t="shared" si="56"/>
        <v>7073.905840860215</v>
      </c>
      <c r="CL53" s="104">
        <f t="shared" si="56"/>
        <v>7059.6058408602148</v>
      </c>
      <c r="CM53" s="104">
        <f t="shared" si="56"/>
        <v>7060.8458408602137</v>
      </c>
      <c r="CN53" s="104">
        <f t="shared" si="56"/>
        <v>6898.115840860215</v>
      </c>
      <c r="CO53" s="104">
        <f t="shared" si="56"/>
        <v>6899.7158408602145</v>
      </c>
      <c r="CP53" s="104">
        <f t="shared" si="56"/>
        <v>6903.0758408602151</v>
      </c>
      <c r="CQ53" s="104">
        <f t="shared" si="56"/>
        <v>6902.2858408602151</v>
      </c>
      <c r="CR53" s="104">
        <f t="shared" si="56"/>
        <v>6893.8758408602143</v>
      </c>
      <c r="CS53" s="105">
        <f t="shared" si="56"/>
        <v>6887.775840860214</v>
      </c>
      <c r="CT53" s="106">
        <f>SUM(B53:CS53)</f>
        <v>724118.67046522256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1286.2820000000002</v>
      </c>
      <c r="C55" s="108">
        <f t="shared" si="57"/>
        <v>1291.1019999999999</v>
      </c>
      <c r="D55" s="108">
        <f t="shared" si="57"/>
        <v>1162.8220000000001</v>
      </c>
      <c r="E55" s="108">
        <f t="shared" si="57"/>
        <v>1118.2519999999995</v>
      </c>
      <c r="F55" s="108">
        <f t="shared" si="57"/>
        <v>1109.5020000000004</v>
      </c>
      <c r="G55" s="108">
        <f t="shared" si="57"/>
        <v>988.86200000000008</v>
      </c>
      <c r="H55" s="108">
        <f t="shared" si="57"/>
        <v>891.27199999999903</v>
      </c>
      <c r="I55" s="108">
        <f t="shared" si="57"/>
        <v>879.85199999999986</v>
      </c>
      <c r="J55" s="108">
        <f t="shared" si="57"/>
        <v>874.86199999999917</v>
      </c>
      <c r="K55" s="108">
        <f t="shared" si="57"/>
        <v>876.51199999999881</v>
      </c>
      <c r="L55" s="108">
        <f t="shared" si="57"/>
        <v>1066.5019999999995</v>
      </c>
      <c r="M55" s="108">
        <f t="shared" si="57"/>
        <v>1129.6619999999994</v>
      </c>
      <c r="N55" s="108">
        <f t="shared" si="57"/>
        <v>1351.3019999999997</v>
      </c>
      <c r="O55" s="108">
        <f t="shared" si="57"/>
        <v>1534.4319999999998</v>
      </c>
      <c r="P55" s="108">
        <f t="shared" si="57"/>
        <v>1530.7519999999995</v>
      </c>
      <c r="Q55" s="108">
        <f t="shared" si="57"/>
        <v>1529.101999999999</v>
      </c>
      <c r="R55" s="108">
        <f t="shared" si="57"/>
        <v>1536.1419999999998</v>
      </c>
      <c r="S55" s="108">
        <f t="shared" si="57"/>
        <v>1534.7219999999998</v>
      </c>
      <c r="T55" s="108">
        <f t="shared" si="57"/>
        <v>1531.3720000000003</v>
      </c>
      <c r="U55" s="108">
        <f t="shared" si="57"/>
        <v>1530.4820000000009</v>
      </c>
      <c r="V55" s="108">
        <f t="shared" si="57"/>
        <v>1351.7219999999988</v>
      </c>
      <c r="W55" s="108">
        <f t="shared" si="57"/>
        <v>1354.2520000000004</v>
      </c>
      <c r="X55" s="108">
        <f t="shared" si="57"/>
        <v>4839.4836014915409</v>
      </c>
      <c r="Y55" s="108">
        <f t="shared" si="57"/>
        <v>4818.7685492178507</v>
      </c>
      <c r="Z55" s="108">
        <f t="shared" si="57"/>
        <v>4839.3456937272094</v>
      </c>
      <c r="AA55" s="108">
        <f t="shared" si="57"/>
        <v>4880.777778101733</v>
      </c>
      <c r="AB55" s="108">
        <f t="shared" si="57"/>
        <v>4786.4484741244823</v>
      </c>
      <c r="AC55" s="108">
        <f t="shared" si="57"/>
        <v>4474.4706625301187</v>
      </c>
      <c r="AD55" s="108">
        <f t="shared" si="57"/>
        <v>4297.4074079679121</v>
      </c>
      <c r="AE55" s="108">
        <f t="shared" si="57"/>
        <v>4106.4469847753498</v>
      </c>
      <c r="AF55" s="108">
        <f t="shared" si="57"/>
        <v>4124.5526140209422</v>
      </c>
      <c r="AG55" s="108">
        <f t="shared" si="57"/>
        <v>4324.032369734643</v>
      </c>
      <c r="AH55" s="108">
        <f t="shared" ref="AH55:BM55" si="58">AH25-AH53</f>
        <v>4556.5580736158754</v>
      </c>
      <c r="AI55" s="108">
        <f t="shared" si="58"/>
        <v>4593.8678660645992</v>
      </c>
      <c r="AJ55" s="108">
        <f t="shared" si="58"/>
        <v>4640.2336982469678</v>
      </c>
      <c r="AK55" s="108">
        <f t="shared" si="58"/>
        <v>4716.4975218720283</v>
      </c>
      <c r="AL55" s="108">
        <f t="shared" si="58"/>
        <v>4753.2023130407197</v>
      </c>
      <c r="AM55" s="108">
        <f t="shared" si="58"/>
        <v>4765.3970155546376</v>
      </c>
      <c r="AN55" s="108">
        <f t="shared" si="58"/>
        <v>4749.0463079610472</v>
      </c>
      <c r="AO55" s="108">
        <f t="shared" si="58"/>
        <v>4749.422669352336</v>
      </c>
      <c r="AP55" s="108">
        <f t="shared" si="58"/>
        <v>5021.7493064212831</v>
      </c>
      <c r="AQ55" s="108">
        <f t="shared" si="58"/>
        <v>4988.4470662236326</v>
      </c>
      <c r="AR55" s="108">
        <f t="shared" si="58"/>
        <v>5130.5618313393061</v>
      </c>
      <c r="AS55" s="108">
        <f t="shared" si="58"/>
        <v>5116.0363586300409</v>
      </c>
      <c r="AT55" s="108">
        <f t="shared" si="58"/>
        <v>4357.6258640963861</v>
      </c>
      <c r="AU55" s="108">
        <f t="shared" si="58"/>
        <v>4487.5029909567547</v>
      </c>
      <c r="AV55" s="108">
        <f t="shared" si="58"/>
        <v>4395.364693498881</v>
      </c>
      <c r="AW55" s="108">
        <f t="shared" si="58"/>
        <v>4411.0918629542048</v>
      </c>
      <c r="AX55" s="108">
        <f t="shared" si="58"/>
        <v>4443.7158188668564</v>
      </c>
      <c r="AY55" s="108">
        <f t="shared" si="58"/>
        <v>4533.836215037727</v>
      </c>
      <c r="AZ55" s="108">
        <f t="shared" si="58"/>
        <v>4507.0595900878252</v>
      </c>
      <c r="BA55" s="108">
        <f t="shared" si="58"/>
        <v>4340.5194785521689</v>
      </c>
      <c r="BB55" s="108">
        <f t="shared" si="58"/>
        <v>4482.3501419700569</v>
      </c>
      <c r="BC55" s="108">
        <f t="shared" si="58"/>
        <v>4440.3019907390699</v>
      </c>
      <c r="BD55" s="108">
        <f t="shared" si="58"/>
        <v>4514.9288150491175</v>
      </c>
      <c r="BE55" s="108">
        <f t="shared" si="58"/>
        <v>4513.5699882811969</v>
      </c>
      <c r="BF55" s="108">
        <f t="shared" si="58"/>
        <v>4287.0675055163738</v>
      </c>
      <c r="BG55" s="108">
        <f t="shared" si="58"/>
        <v>3971.7376522701779</v>
      </c>
      <c r="BH55" s="108">
        <f t="shared" si="58"/>
        <v>3781.1617554635486</v>
      </c>
      <c r="BI55" s="108">
        <f t="shared" si="58"/>
        <v>3608.7773186318718</v>
      </c>
      <c r="BJ55" s="108">
        <f t="shared" si="58"/>
        <v>3913.204916314724</v>
      </c>
      <c r="BK55" s="108">
        <f t="shared" si="58"/>
        <v>4116.1522661612544</v>
      </c>
      <c r="BL55" s="108">
        <f t="shared" si="58"/>
        <v>3439.4505198851857</v>
      </c>
      <c r="BM55" s="108">
        <f t="shared" si="58"/>
        <v>3265.0431383386003</v>
      </c>
      <c r="BN55" s="108">
        <f t="shared" ref="BN55:CS55" si="59">BN25-BN53</f>
        <v>3311.0605492221111</v>
      </c>
      <c r="BO55" s="108">
        <f t="shared" si="59"/>
        <v>3712.6331529219042</v>
      </c>
      <c r="BP55" s="108">
        <f t="shared" si="59"/>
        <v>3795.9707131937903</v>
      </c>
      <c r="BQ55" s="108">
        <f t="shared" si="59"/>
        <v>3868.0405809328113</v>
      </c>
      <c r="BR55" s="108">
        <f t="shared" si="59"/>
        <v>3963.8275849421516</v>
      </c>
      <c r="BS55" s="108">
        <f t="shared" si="59"/>
        <v>4217.1326526986304</v>
      </c>
      <c r="BT55" s="108">
        <f t="shared" si="59"/>
        <v>4490.076718885538</v>
      </c>
      <c r="BU55" s="108">
        <f t="shared" si="59"/>
        <v>4632.7252203074095</v>
      </c>
      <c r="BV55" s="108">
        <f t="shared" si="59"/>
        <v>4874.5333878727588</v>
      </c>
      <c r="BW55" s="108">
        <f t="shared" si="59"/>
        <v>4596.3327093978742</v>
      </c>
      <c r="BX55" s="108">
        <f t="shared" si="59"/>
        <v>4425.7763002968286</v>
      </c>
      <c r="BY55" s="108">
        <f t="shared" si="59"/>
        <v>4260.3320000000003</v>
      </c>
      <c r="BZ55" s="108">
        <f t="shared" si="59"/>
        <v>762.77199999999993</v>
      </c>
      <c r="CA55" s="108">
        <f t="shared" si="59"/>
        <v>758.44200000000001</v>
      </c>
      <c r="CB55" s="108">
        <f t="shared" si="59"/>
        <v>748.44200000000092</v>
      </c>
      <c r="CC55" s="108">
        <f t="shared" si="59"/>
        <v>746.85199999999986</v>
      </c>
      <c r="CD55" s="108">
        <f t="shared" si="59"/>
        <v>742.04200000000037</v>
      </c>
      <c r="CE55" s="108">
        <f t="shared" si="59"/>
        <v>663.47200000000066</v>
      </c>
      <c r="CF55" s="108">
        <f t="shared" si="59"/>
        <v>560.29200000000037</v>
      </c>
      <c r="CG55" s="108">
        <f t="shared" si="59"/>
        <v>528.44200000000001</v>
      </c>
      <c r="CH55" s="108">
        <f t="shared" si="59"/>
        <v>1131.2420000000002</v>
      </c>
      <c r="CI55" s="108">
        <f t="shared" si="59"/>
        <v>1129.521999999999</v>
      </c>
      <c r="CJ55" s="108">
        <f t="shared" si="59"/>
        <v>966.95199999999932</v>
      </c>
      <c r="CK55" s="108">
        <f t="shared" si="59"/>
        <v>955.6220000000003</v>
      </c>
      <c r="CL55" s="108">
        <f t="shared" si="59"/>
        <v>970.52199999999993</v>
      </c>
      <c r="CM55" s="108">
        <f t="shared" si="59"/>
        <v>967.87200000000121</v>
      </c>
      <c r="CN55" s="108">
        <f t="shared" si="59"/>
        <v>1130.8219999999992</v>
      </c>
      <c r="CO55" s="108">
        <f t="shared" si="59"/>
        <v>1128.902</v>
      </c>
      <c r="CP55" s="108">
        <f t="shared" si="59"/>
        <v>1125.7420000000002</v>
      </c>
      <c r="CQ55" s="108">
        <f t="shared" si="59"/>
        <v>1126.482</v>
      </c>
      <c r="CR55" s="108">
        <f t="shared" si="59"/>
        <v>1134.6920000000009</v>
      </c>
      <c r="CS55" s="109">
        <f t="shared" si="59"/>
        <v>1139.1020000000008</v>
      </c>
      <c r="CT55" s="110">
        <f>SUM(B55:CS55)</f>
        <v>283109.65225735813</v>
      </c>
      <c r="CU55" s="150"/>
    </row>
    <row r="56" spans="1:102" ht="15.75" thickBot="1">
      <c r="A56" s="57" t="s">
        <v>71</v>
      </c>
      <c r="B56" s="36">
        <v>800</v>
      </c>
      <c r="C56" s="37">
        <v>800</v>
      </c>
      <c r="D56" s="37">
        <v>950</v>
      </c>
      <c r="E56" s="37">
        <v>950</v>
      </c>
      <c r="F56" s="37">
        <v>900</v>
      </c>
      <c r="G56" s="37">
        <v>800</v>
      </c>
      <c r="H56" s="37">
        <v>850</v>
      </c>
      <c r="I56" s="37">
        <v>850</v>
      </c>
      <c r="J56" s="37">
        <v>750</v>
      </c>
      <c r="K56" s="37">
        <v>750</v>
      </c>
      <c r="L56" s="37">
        <v>800</v>
      </c>
      <c r="M56" s="37">
        <v>800</v>
      </c>
      <c r="N56" s="37">
        <v>950</v>
      </c>
      <c r="O56" s="37">
        <v>1000</v>
      </c>
      <c r="P56" s="37">
        <v>1000</v>
      </c>
      <c r="Q56" s="37">
        <v>1000</v>
      </c>
      <c r="R56" s="37">
        <v>1000</v>
      </c>
      <c r="S56" s="37">
        <v>1000</v>
      </c>
      <c r="T56" s="37">
        <v>1000</v>
      </c>
      <c r="U56" s="37">
        <v>1000</v>
      </c>
      <c r="V56" s="37">
        <v>800</v>
      </c>
      <c r="W56" s="37">
        <v>850</v>
      </c>
      <c r="X56" s="37">
        <v>950</v>
      </c>
      <c r="Y56" s="37">
        <v>1000</v>
      </c>
      <c r="Z56" s="37">
        <v>950</v>
      </c>
      <c r="AA56" s="37">
        <v>1050</v>
      </c>
      <c r="AB56" s="37">
        <v>900</v>
      </c>
      <c r="AC56" s="37">
        <v>550</v>
      </c>
      <c r="AD56" s="37">
        <v>250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150</v>
      </c>
      <c r="BK56" s="37">
        <v>400</v>
      </c>
      <c r="BL56" s="37">
        <v>0</v>
      </c>
      <c r="BM56" s="37">
        <v>0</v>
      </c>
      <c r="BN56" s="37">
        <v>100</v>
      </c>
      <c r="BO56" s="37">
        <v>82.34</v>
      </c>
      <c r="BP56" s="37">
        <v>614.94000000000005</v>
      </c>
      <c r="BQ56" s="37">
        <v>674.89</v>
      </c>
      <c r="BR56" s="37">
        <v>1000</v>
      </c>
      <c r="BS56" s="37">
        <v>1200</v>
      </c>
      <c r="BT56" s="37">
        <v>1200</v>
      </c>
      <c r="BU56" s="37">
        <v>1200</v>
      </c>
      <c r="BV56" s="37">
        <v>800</v>
      </c>
      <c r="BW56" s="37">
        <v>650</v>
      </c>
      <c r="BX56" s="37">
        <v>500</v>
      </c>
      <c r="BY56" s="37">
        <v>600</v>
      </c>
      <c r="BZ56" s="37">
        <v>394.97</v>
      </c>
      <c r="CA56" s="37">
        <v>334.86</v>
      </c>
      <c r="CB56" s="37">
        <v>392.56</v>
      </c>
      <c r="CC56" s="37">
        <v>424.56</v>
      </c>
      <c r="CD56" s="37">
        <v>872.3</v>
      </c>
      <c r="CE56" s="37">
        <v>886.35</v>
      </c>
      <c r="CF56" s="37">
        <v>250</v>
      </c>
      <c r="CG56" s="37">
        <v>250</v>
      </c>
      <c r="CH56" s="37">
        <v>729.42</v>
      </c>
      <c r="CI56" s="37">
        <v>743.74</v>
      </c>
      <c r="CJ56" s="37">
        <v>508.84</v>
      </c>
      <c r="CK56" s="37">
        <v>472.66</v>
      </c>
      <c r="CL56" s="37">
        <v>412.71</v>
      </c>
      <c r="CM56" s="37">
        <v>372.31</v>
      </c>
      <c r="CN56" s="37">
        <v>564.34</v>
      </c>
      <c r="CO56" s="37">
        <v>545.33000000000004</v>
      </c>
      <c r="CP56" s="37">
        <v>968.32</v>
      </c>
      <c r="CQ56" s="37">
        <v>920.62</v>
      </c>
      <c r="CR56" s="37">
        <v>1030.72</v>
      </c>
      <c r="CS56" s="38">
        <v>1136.3699999999999</v>
      </c>
      <c r="CT56" s="31">
        <f>SUM(B56:CS56)</f>
        <v>46633.149999999994</v>
      </c>
      <c r="CU56" s="152"/>
      <c r="CW56" s="140"/>
    </row>
    <row r="57" spans="1:102" ht="15.75" thickBot="1">
      <c r="A57" s="107" t="s">
        <v>81</v>
      </c>
      <c r="B57" s="108">
        <f>IF(B56&gt;B55,0,B55-B56)</f>
        <v>486.28200000000015</v>
      </c>
      <c r="C57" s="108">
        <f t="shared" ref="C57:BN57" si="60">IF(C56&gt;C55,0,C55-C56)</f>
        <v>491.10199999999986</v>
      </c>
      <c r="D57" s="108">
        <f t="shared" si="60"/>
        <v>212.82200000000012</v>
      </c>
      <c r="E57" s="108">
        <f t="shared" si="60"/>
        <v>168.2519999999995</v>
      </c>
      <c r="F57" s="108">
        <f t="shared" si="60"/>
        <v>209.50200000000041</v>
      </c>
      <c r="G57" s="108">
        <f t="shared" si="60"/>
        <v>188.86200000000008</v>
      </c>
      <c r="H57" s="108">
        <f t="shared" si="60"/>
        <v>41.271999999999025</v>
      </c>
      <c r="I57" s="108">
        <f t="shared" si="60"/>
        <v>29.851999999999862</v>
      </c>
      <c r="J57" s="108">
        <f t="shared" si="60"/>
        <v>124.86199999999917</v>
      </c>
      <c r="K57" s="108">
        <f t="shared" si="60"/>
        <v>126.51199999999881</v>
      </c>
      <c r="L57" s="108">
        <f t="shared" si="60"/>
        <v>266.5019999999995</v>
      </c>
      <c r="M57" s="108">
        <f t="shared" si="60"/>
        <v>329.66199999999935</v>
      </c>
      <c r="N57" s="108">
        <f t="shared" si="60"/>
        <v>401.30199999999968</v>
      </c>
      <c r="O57" s="108">
        <f t="shared" si="60"/>
        <v>534.43199999999979</v>
      </c>
      <c r="P57" s="108">
        <f t="shared" si="60"/>
        <v>530.7519999999995</v>
      </c>
      <c r="Q57" s="108">
        <f t="shared" si="60"/>
        <v>529.10199999999895</v>
      </c>
      <c r="R57" s="108">
        <f t="shared" si="60"/>
        <v>536.14199999999983</v>
      </c>
      <c r="S57" s="108">
        <f t="shared" si="60"/>
        <v>534.72199999999975</v>
      </c>
      <c r="T57" s="108">
        <f t="shared" si="60"/>
        <v>531.3720000000003</v>
      </c>
      <c r="U57" s="108">
        <f t="shared" si="60"/>
        <v>530.48200000000088</v>
      </c>
      <c r="V57" s="108">
        <f t="shared" si="60"/>
        <v>551.72199999999884</v>
      </c>
      <c r="W57" s="108">
        <f t="shared" si="60"/>
        <v>504.25200000000041</v>
      </c>
      <c r="X57" s="108">
        <f t="shared" si="60"/>
        <v>3889.4836014915409</v>
      </c>
      <c r="Y57" s="108">
        <f t="shared" si="60"/>
        <v>3818.7685492178507</v>
      </c>
      <c r="Z57" s="108">
        <f t="shared" si="60"/>
        <v>3889.3456937272094</v>
      </c>
      <c r="AA57" s="108">
        <f t="shared" si="60"/>
        <v>3830.777778101733</v>
      </c>
      <c r="AB57" s="108">
        <f t="shared" si="60"/>
        <v>3886.4484741244823</v>
      </c>
      <c r="AC57" s="108">
        <f t="shared" si="60"/>
        <v>3924.4706625301187</v>
      </c>
      <c r="AD57" s="108">
        <f t="shared" si="60"/>
        <v>4047.4074079679121</v>
      </c>
      <c r="AE57" s="108">
        <f t="shared" si="60"/>
        <v>4106.4469847753498</v>
      </c>
      <c r="AF57" s="108">
        <f t="shared" si="60"/>
        <v>4124.5526140209422</v>
      </c>
      <c r="AG57" s="108">
        <f t="shared" si="60"/>
        <v>4324.032369734643</v>
      </c>
      <c r="AH57" s="108">
        <f t="shared" si="60"/>
        <v>4556.5580736158754</v>
      </c>
      <c r="AI57" s="108">
        <f t="shared" si="60"/>
        <v>4593.8678660645992</v>
      </c>
      <c r="AJ57" s="108">
        <f t="shared" si="60"/>
        <v>4640.2336982469678</v>
      </c>
      <c r="AK57" s="108">
        <f t="shared" si="60"/>
        <v>4716.4975218720283</v>
      </c>
      <c r="AL57" s="108">
        <f t="shared" si="60"/>
        <v>4753.2023130407197</v>
      </c>
      <c r="AM57" s="108">
        <f t="shared" si="60"/>
        <v>4765.3970155546376</v>
      </c>
      <c r="AN57" s="108">
        <f t="shared" si="60"/>
        <v>4749.0463079610472</v>
      </c>
      <c r="AO57" s="108">
        <f t="shared" si="60"/>
        <v>4749.422669352336</v>
      </c>
      <c r="AP57" s="108">
        <f t="shared" si="60"/>
        <v>5021.7493064212831</v>
      </c>
      <c r="AQ57" s="108">
        <f t="shared" si="60"/>
        <v>4988.4470662236326</v>
      </c>
      <c r="AR57" s="108">
        <f t="shared" si="60"/>
        <v>5130.5618313393061</v>
      </c>
      <c r="AS57" s="108">
        <f t="shared" si="60"/>
        <v>5116.0363586300409</v>
      </c>
      <c r="AT57" s="108">
        <f t="shared" si="60"/>
        <v>4357.6258640963861</v>
      </c>
      <c r="AU57" s="108">
        <f t="shared" si="60"/>
        <v>4487.5029909567547</v>
      </c>
      <c r="AV57" s="108">
        <f t="shared" si="60"/>
        <v>4395.364693498881</v>
      </c>
      <c r="AW57" s="108">
        <f t="shared" si="60"/>
        <v>4411.0918629542048</v>
      </c>
      <c r="AX57" s="108">
        <f t="shared" si="60"/>
        <v>4443.7158188668564</v>
      </c>
      <c r="AY57" s="108">
        <f t="shared" si="60"/>
        <v>4533.836215037727</v>
      </c>
      <c r="AZ57" s="108">
        <f t="shared" si="60"/>
        <v>4507.0595900878252</v>
      </c>
      <c r="BA57" s="108">
        <f t="shared" si="60"/>
        <v>4340.5194785521689</v>
      </c>
      <c r="BB57" s="108">
        <f t="shared" si="60"/>
        <v>4482.3501419700569</v>
      </c>
      <c r="BC57" s="108">
        <f t="shared" si="60"/>
        <v>4440.3019907390699</v>
      </c>
      <c r="BD57" s="108">
        <f t="shared" si="60"/>
        <v>4514.9288150491175</v>
      </c>
      <c r="BE57" s="108">
        <f t="shared" si="60"/>
        <v>4513.5699882811969</v>
      </c>
      <c r="BF57" s="108">
        <f t="shared" si="60"/>
        <v>4287.0675055163738</v>
      </c>
      <c r="BG57" s="108">
        <f t="shared" si="60"/>
        <v>3971.7376522701779</v>
      </c>
      <c r="BH57" s="108">
        <f t="shared" si="60"/>
        <v>3781.1617554635486</v>
      </c>
      <c r="BI57" s="108">
        <f t="shared" si="60"/>
        <v>3608.7773186318718</v>
      </c>
      <c r="BJ57" s="108">
        <f t="shared" si="60"/>
        <v>3763.204916314724</v>
      </c>
      <c r="BK57" s="108">
        <f t="shared" si="60"/>
        <v>3716.1522661612544</v>
      </c>
      <c r="BL57" s="108">
        <f t="shared" si="60"/>
        <v>3439.4505198851857</v>
      </c>
      <c r="BM57" s="108">
        <f t="shared" si="60"/>
        <v>3265.0431383386003</v>
      </c>
      <c r="BN57" s="108">
        <f t="shared" si="60"/>
        <v>3211.0605492221111</v>
      </c>
      <c r="BO57" s="108">
        <f t="shared" ref="BO57:CS57" si="61">IF(BO56&gt;BO55,0,BO55-BO56)</f>
        <v>3630.293152921904</v>
      </c>
      <c r="BP57" s="108">
        <f t="shared" si="61"/>
        <v>3181.0307131937902</v>
      </c>
      <c r="BQ57" s="108">
        <f t="shared" si="61"/>
        <v>3193.1505809328114</v>
      </c>
      <c r="BR57" s="108">
        <f t="shared" si="61"/>
        <v>2963.8275849421516</v>
      </c>
      <c r="BS57" s="108">
        <f t="shared" si="61"/>
        <v>3017.1326526986304</v>
      </c>
      <c r="BT57" s="108">
        <f t="shared" si="61"/>
        <v>3290.076718885538</v>
      </c>
      <c r="BU57" s="108">
        <f t="shared" si="61"/>
        <v>3432.7252203074095</v>
      </c>
      <c r="BV57" s="108">
        <f t="shared" si="61"/>
        <v>4074.5333878727588</v>
      </c>
      <c r="BW57" s="108">
        <f t="shared" si="61"/>
        <v>3946.3327093978742</v>
      </c>
      <c r="BX57" s="108">
        <f t="shared" si="61"/>
        <v>3925.7763002968286</v>
      </c>
      <c r="BY57" s="108">
        <f t="shared" si="61"/>
        <v>3660.3320000000003</v>
      </c>
      <c r="BZ57" s="108">
        <f t="shared" si="61"/>
        <v>367.80199999999991</v>
      </c>
      <c r="CA57" s="108">
        <f t="shared" si="61"/>
        <v>423.58199999999999</v>
      </c>
      <c r="CB57" s="108">
        <f t="shared" si="61"/>
        <v>355.88200000000091</v>
      </c>
      <c r="CC57" s="108">
        <f t="shared" si="61"/>
        <v>322.29199999999986</v>
      </c>
      <c r="CD57" s="108">
        <f t="shared" si="61"/>
        <v>0</v>
      </c>
      <c r="CE57" s="108">
        <f t="shared" si="61"/>
        <v>0</v>
      </c>
      <c r="CF57" s="108">
        <f t="shared" si="61"/>
        <v>310.29200000000037</v>
      </c>
      <c r="CG57" s="108">
        <f t="shared" si="61"/>
        <v>278.44200000000001</v>
      </c>
      <c r="CH57" s="108">
        <f t="shared" si="61"/>
        <v>401.82200000000023</v>
      </c>
      <c r="CI57" s="108">
        <f t="shared" si="61"/>
        <v>385.78199999999902</v>
      </c>
      <c r="CJ57" s="108">
        <f t="shared" si="61"/>
        <v>458.11199999999934</v>
      </c>
      <c r="CK57" s="108">
        <f t="shared" si="61"/>
        <v>482.96200000000027</v>
      </c>
      <c r="CL57" s="108">
        <f t="shared" si="61"/>
        <v>557.8119999999999</v>
      </c>
      <c r="CM57" s="108">
        <f t="shared" si="61"/>
        <v>595.56200000000126</v>
      </c>
      <c r="CN57" s="108">
        <f t="shared" si="61"/>
        <v>566.48199999999918</v>
      </c>
      <c r="CO57" s="108">
        <f t="shared" si="61"/>
        <v>583.572</v>
      </c>
      <c r="CP57" s="108">
        <f t="shared" si="61"/>
        <v>157.42200000000014</v>
      </c>
      <c r="CQ57" s="108">
        <f t="shared" si="61"/>
        <v>205.86199999999997</v>
      </c>
      <c r="CR57" s="108">
        <f t="shared" si="61"/>
        <v>103.97200000000089</v>
      </c>
      <c r="CS57" s="109">
        <f t="shared" si="61"/>
        <v>2.7320000000008804</v>
      </c>
      <c r="CT57" s="110">
        <f>SUM(B57:CS57)</f>
        <v>236829.63825735805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3417.2579999999998</v>
      </c>
      <c r="C60" s="173">
        <f>SUM(C61:C67)</f>
        <v>3420.2579999999998</v>
      </c>
      <c r="D60" s="173">
        <f t="shared" ref="D60:BO60" si="62">SUM(D61:D67)</f>
        <v>3423.2579999999998</v>
      </c>
      <c r="E60" s="173">
        <f t="shared" si="62"/>
        <v>3424.2579999999998</v>
      </c>
      <c r="F60" s="173">
        <f t="shared" si="62"/>
        <v>3424.2579999999998</v>
      </c>
      <c r="G60" s="173">
        <f t="shared" si="62"/>
        <v>3418.2579999999998</v>
      </c>
      <c r="H60" s="173">
        <f t="shared" si="62"/>
        <v>3416.2579999999998</v>
      </c>
      <c r="I60" s="173">
        <f t="shared" si="62"/>
        <v>3418.2579999999998</v>
      </c>
      <c r="J60" s="173">
        <f t="shared" si="62"/>
        <v>3419.2579999999998</v>
      </c>
      <c r="K60" s="173">
        <f t="shared" si="62"/>
        <v>3418.2579999999998</v>
      </c>
      <c r="L60" s="173">
        <f t="shared" si="62"/>
        <v>3419.2579999999998</v>
      </c>
      <c r="M60" s="173">
        <f t="shared" si="62"/>
        <v>3420.2579999999998</v>
      </c>
      <c r="N60" s="173">
        <f t="shared" si="62"/>
        <v>3418.2579999999998</v>
      </c>
      <c r="O60" s="173">
        <f t="shared" si="62"/>
        <v>3417.2579999999998</v>
      </c>
      <c r="P60" s="173">
        <f t="shared" si="62"/>
        <v>3422.2579999999998</v>
      </c>
      <c r="Q60" s="173">
        <f t="shared" si="62"/>
        <v>3423.2579999999998</v>
      </c>
      <c r="R60" s="173">
        <f t="shared" si="62"/>
        <v>3417.2579999999998</v>
      </c>
      <c r="S60" s="173">
        <f t="shared" si="62"/>
        <v>3418.2579999999998</v>
      </c>
      <c r="T60" s="173">
        <f t="shared" si="62"/>
        <v>3421.2579999999998</v>
      </c>
      <c r="U60" s="173">
        <f t="shared" si="62"/>
        <v>3424.2579999999998</v>
      </c>
      <c r="V60" s="173">
        <f t="shared" si="62"/>
        <v>3420.2579999999998</v>
      </c>
      <c r="W60" s="173">
        <f t="shared" si="62"/>
        <v>3420.2579999999998</v>
      </c>
      <c r="X60" s="173">
        <f t="shared" si="62"/>
        <v>3422.2579999999998</v>
      </c>
      <c r="Y60" s="173">
        <f t="shared" si="62"/>
        <v>3422.2579999999998</v>
      </c>
      <c r="Z60" s="173">
        <f t="shared" si="62"/>
        <v>3423.2579999999998</v>
      </c>
      <c r="AA60" s="173">
        <f t="shared" si="62"/>
        <v>3423.2579999999998</v>
      </c>
      <c r="AB60" s="173">
        <f t="shared" si="62"/>
        <v>3419.2579999999998</v>
      </c>
      <c r="AC60" s="173">
        <f t="shared" si="62"/>
        <v>3419.2579999999998</v>
      </c>
      <c r="AD60" s="173">
        <f t="shared" si="62"/>
        <v>3423.2579999999998</v>
      </c>
      <c r="AE60" s="173">
        <f t="shared" si="62"/>
        <v>3425.2579999999998</v>
      </c>
      <c r="AF60" s="173">
        <f t="shared" si="62"/>
        <v>3423.2579999999998</v>
      </c>
      <c r="AG60" s="173">
        <f t="shared" si="62"/>
        <v>3421.2579999999998</v>
      </c>
      <c r="AH60" s="173">
        <f t="shared" si="62"/>
        <v>3417.2579999999998</v>
      </c>
      <c r="AI60" s="173">
        <f t="shared" si="62"/>
        <v>3422.2579999999998</v>
      </c>
      <c r="AJ60" s="173">
        <f t="shared" si="62"/>
        <v>3422.2579999999998</v>
      </c>
      <c r="AK60" s="173">
        <f t="shared" si="62"/>
        <v>3419.2579999999998</v>
      </c>
      <c r="AL60" s="173">
        <f t="shared" si="62"/>
        <v>3418.2579999999998</v>
      </c>
      <c r="AM60" s="173">
        <f t="shared" si="62"/>
        <v>3421.2579999999998</v>
      </c>
      <c r="AN60" s="173">
        <f t="shared" si="62"/>
        <v>3424.2579999999998</v>
      </c>
      <c r="AO60" s="173">
        <f t="shared" si="62"/>
        <v>3417.2579999999998</v>
      </c>
      <c r="AP60" s="173">
        <f t="shared" si="62"/>
        <v>3396.2579999999998</v>
      </c>
      <c r="AQ60" s="173">
        <f t="shared" si="62"/>
        <v>3367.2579999999998</v>
      </c>
      <c r="AR60" s="173">
        <f t="shared" si="62"/>
        <v>3335.2579999999998</v>
      </c>
      <c r="AS60" s="173">
        <f t="shared" si="62"/>
        <v>3286.2579999999998</v>
      </c>
      <c r="AT60" s="173">
        <f t="shared" si="62"/>
        <v>3246.2579999999998</v>
      </c>
      <c r="AU60" s="173">
        <f t="shared" si="62"/>
        <v>3188.2579999999998</v>
      </c>
      <c r="AV60" s="173">
        <f t="shared" si="62"/>
        <v>3127.2579999999998</v>
      </c>
      <c r="AW60" s="173">
        <f t="shared" si="62"/>
        <v>3067.2579999999998</v>
      </c>
      <c r="AX60" s="173">
        <f t="shared" si="62"/>
        <v>2923.2579999999998</v>
      </c>
      <c r="AY60" s="173">
        <f t="shared" si="62"/>
        <v>2781.2579999999998</v>
      </c>
      <c r="AZ60" s="173">
        <f t="shared" si="62"/>
        <v>2682.2579999999998</v>
      </c>
      <c r="BA60" s="173">
        <f t="shared" si="62"/>
        <v>2682.2579999999998</v>
      </c>
      <c r="BB60" s="173">
        <f t="shared" si="62"/>
        <v>2682.2579999999998</v>
      </c>
      <c r="BC60" s="173">
        <f t="shared" si="62"/>
        <v>2682.2579999999998</v>
      </c>
      <c r="BD60" s="173">
        <f t="shared" si="62"/>
        <v>2682.2579999999998</v>
      </c>
      <c r="BE60" s="173">
        <f t="shared" si="62"/>
        <v>2682.2579999999998</v>
      </c>
      <c r="BF60" s="173">
        <f t="shared" si="62"/>
        <v>2682.2579999999998</v>
      </c>
      <c r="BG60" s="173">
        <f t="shared" si="62"/>
        <v>2682.2579999999998</v>
      </c>
      <c r="BH60" s="173">
        <f t="shared" si="62"/>
        <v>2682.2579999999998</v>
      </c>
      <c r="BI60" s="173">
        <f t="shared" si="62"/>
        <v>2682.2579999999998</v>
      </c>
      <c r="BJ60" s="173">
        <f t="shared" si="62"/>
        <v>2682.2579999999998</v>
      </c>
      <c r="BK60" s="173">
        <f t="shared" si="62"/>
        <v>2682.2579999999998</v>
      </c>
      <c r="BL60" s="173">
        <f t="shared" si="62"/>
        <v>2682.2579999999998</v>
      </c>
      <c r="BM60" s="173">
        <f t="shared" si="62"/>
        <v>2682.2579999999998</v>
      </c>
      <c r="BN60" s="173">
        <f t="shared" si="62"/>
        <v>2682.2579999999998</v>
      </c>
      <c r="BO60" s="173">
        <f t="shared" si="62"/>
        <v>2682.2579999999998</v>
      </c>
      <c r="BP60" s="173">
        <f t="shared" ref="BP60:CS60" si="63">SUM(BP61:BP67)</f>
        <v>2682.2579999999998</v>
      </c>
      <c r="BQ60" s="173">
        <f t="shared" si="63"/>
        <v>2682.2579999999998</v>
      </c>
      <c r="BR60" s="173">
        <f t="shared" si="63"/>
        <v>2682.2579999999998</v>
      </c>
      <c r="BS60" s="173">
        <f t="shared" si="63"/>
        <v>2682.2579999999998</v>
      </c>
      <c r="BT60" s="173">
        <f t="shared" si="63"/>
        <v>2682.2579999999998</v>
      </c>
      <c r="BU60" s="173">
        <f t="shared" si="63"/>
        <v>2682.2579999999998</v>
      </c>
      <c r="BV60" s="173">
        <f t="shared" si="63"/>
        <v>2682.2579999999998</v>
      </c>
      <c r="BW60" s="173">
        <f t="shared" si="63"/>
        <v>2682.2579999999998</v>
      </c>
      <c r="BX60" s="173">
        <f t="shared" si="63"/>
        <v>2682.2579999999998</v>
      </c>
      <c r="BY60" s="173">
        <f t="shared" si="63"/>
        <v>2682.2579999999998</v>
      </c>
      <c r="BZ60" s="173">
        <f t="shared" si="63"/>
        <v>2682.2579999999998</v>
      </c>
      <c r="CA60" s="173">
        <f t="shared" si="63"/>
        <v>2682.2579999999998</v>
      </c>
      <c r="CB60" s="173">
        <f t="shared" si="63"/>
        <v>2682.2579999999998</v>
      </c>
      <c r="CC60" s="173">
        <f t="shared" si="63"/>
        <v>2682.2579999999998</v>
      </c>
      <c r="CD60" s="173">
        <f t="shared" si="63"/>
        <v>2682.2579999999998</v>
      </c>
      <c r="CE60" s="173">
        <f t="shared" si="63"/>
        <v>2682.2579999999998</v>
      </c>
      <c r="CF60" s="173">
        <f t="shared" si="63"/>
        <v>2682.2579999999998</v>
      </c>
      <c r="CG60" s="173">
        <f t="shared" si="63"/>
        <v>2682.2579999999998</v>
      </c>
      <c r="CH60" s="173">
        <f t="shared" si="63"/>
        <v>2682.2579999999998</v>
      </c>
      <c r="CI60" s="173">
        <f t="shared" si="63"/>
        <v>2682.2579999999998</v>
      </c>
      <c r="CJ60" s="173">
        <f t="shared" si="63"/>
        <v>2682.2579999999998</v>
      </c>
      <c r="CK60" s="173">
        <f t="shared" si="63"/>
        <v>2682.2579999999998</v>
      </c>
      <c r="CL60" s="173">
        <f t="shared" si="63"/>
        <v>2682.2579999999998</v>
      </c>
      <c r="CM60" s="173">
        <f t="shared" si="63"/>
        <v>2682.2579999999998</v>
      </c>
      <c r="CN60" s="173">
        <f t="shared" si="63"/>
        <v>2682.2579999999998</v>
      </c>
      <c r="CO60" s="173">
        <f t="shared" si="63"/>
        <v>2682.2579999999998</v>
      </c>
      <c r="CP60" s="173">
        <f t="shared" si="63"/>
        <v>2682.2579999999998</v>
      </c>
      <c r="CQ60" s="173">
        <f t="shared" si="63"/>
        <v>2682.2579999999998</v>
      </c>
      <c r="CR60" s="173">
        <f t="shared" si="63"/>
        <v>2682.2579999999998</v>
      </c>
      <c r="CS60" s="174">
        <f t="shared" si="63"/>
        <v>2682.2579999999998</v>
      </c>
      <c r="CT60" s="248">
        <f>SUM(B60:CS60)</f>
        <v>291928.76799999981</v>
      </c>
      <c r="CU60" s="150"/>
      <c r="CV60" s="151"/>
      <c r="CX60" s="252"/>
    </row>
    <row r="61" spans="1:102">
      <c r="A61" s="26" t="s">
        <v>4</v>
      </c>
      <c r="B61" s="32">
        <v>467</v>
      </c>
      <c r="C61" s="33">
        <v>467</v>
      </c>
      <c r="D61" s="33">
        <v>467</v>
      </c>
      <c r="E61" s="33">
        <v>467</v>
      </c>
      <c r="F61" s="33">
        <v>467</v>
      </c>
      <c r="G61" s="33">
        <v>467</v>
      </c>
      <c r="H61" s="33">
        <v>467</v>
      </c>
      <c r="I61" s="33">
        <v>467</v>
      </c>
      <c r="J61" s="33">
        <v>467</v>
      </c>
      <c r="K61" s="33">
        <v>467</v>
      </c>
      <c r="L61" s="33">
        <v>467</v>
      </c>
      <c r="M61" s="33">
        <v>467</v>
      </c>
      <c r="N61" s="33">
        <v>467</v>
      </c>
      <c r="O61" s="33">
        <v>467</v>
      </c>
      <c r="P61" s="33">
        <v>467</v>
      </c>
      <c r="Q61" s="33">
        <v>467</v>
      </c>
      <c r="R61" s="33">
        <v>467</v>
      </c>
      <c r="S61" s="33">
        <v>467</v>
      </c>
      <c r="T61" s="33">
        <v>467</v>
      </c>
      <c r="U61" s="33">
        <v>467</v>
      </c>
      <c r="V61" s="33">
        <v>467</v>
      </c>
      <c r="W61" s="33">
        <v>467</v>
      </c>
      <c r="X61" s="33">
        <v>467</v>
      </c>
      <c r="Y61" s="33">
        <v>467</v>
      </c>
      <c r="Z61" s="33">
        <v>467</v>
      </c>
      <c r="AA61" s="33">
        <v>467</v>
      </c>
      <c r="AB61" s="33">
        <v>467</v>
      </c>
      <c r="AC61" s="33">
        <v>467</v>
      </c>
      <c r="AD61" s="33">
        <v>467</v>
      </c>
      <c r="AE61" s="33">
        <v>467</v>
      </c>
      <c r="AF61" s="33">
        <v>467</v>
      </c>
      <c r="AG61" s="33">
        <v>467</v>
      </c>
      <c r="AH61" s="33">
        <v>467</v>
      </c>
      <c r="AI61" s="33">
        <v>467</v>
      </c>
      <c r="AJ61" s="33">
        <v>467</v>
      </c>
      <c r="AK61" s="33">
        <v>467</v>
      </c>
      <c r="AL61" s="33">
        <v>467</v>
      </c>
      <c r="AM61" s="33">
        <v>467</v>
      </c>
      <c r="AN61" s="33">
        <v>467</v>
      </c>
      <c r="AO61" s="33">
        <v>467</v>
      </c>
      <c r="AP61" s="33">
        <v>467</v>
      </c>
      <c r="AQ61" s="33">
        <v>467</v>
      </c>
      <c r="AR61" s="33">
        <v>467</v>
      </c>
      <c r="AS61" s="33">
        <v>467</v>
      </c>
      <c r="AT61" s="33">
        <v>467</v>
      </c>
      <c r="AU61" s="33">
        <v>467</v>
      </c>
      <c r="AV61" s="33">
        <v>467</v>
      </c>
      <c r="AW61" s="33">
        <v>467</v>
      </c>
      <c r="AX61" s="33">
        <v>467</v>
      </c>
      <c r="AY61" s="33">
        <v>467</v>
      </c>
      <c r="AZ61" s="33">
        <v>467</v>
      </c>
      <c r="BA61" s="33">
        <v>467</v>
      </c>
      <c r="BB61" s="33">
        <v>467</v>
      </c>
      <c r="BC61" s="33">
        <v>467</v>
      </c>
      <c r="BD61" s="33">
        <v>467</v>
      </c>
      <c r="BE61" s="33">
        <v>467</v>
      </c>
      <c r="BF61" s="33">
        <v>467</v>
      </c>
      <c r="BG61" s="33">
        <v>467</v>
      </c>
      <c r="BH61" s="33">
        <v>467</v>
      </c>
      <c r="BI61" s="33">
        <v>467</v>
      </c>
      <c r="BJ61" s="33">
        <v>467</v>
      </c>
      <c r="BK61" s="33">
        <v>467</v>
      </c>
      <c r="BL61" s="33">
        <v>467</v>
      </c>
      <c r="BM61" s="33">
        <v>467</v>
      </c>
      <c r="BN61" s="33">
        <v>467</v>
      </c>
      <c r="BO61" s="33">
        <v>467</v>
      </c>
      <c r="BP61" s="33">
        <v>467</v>
      </c>
      <c r="BQ61" s="33">
        <v>467</v>
      </c>
      <c r="BR61" s="33">
        <v>467</v>
      </c>
      <c r="BS61" s="33">
        <v>467</v>
      </c>
      <c r="BT61" s="33">
        <v>467</v>
      </c>
      <c r="BU61" s="33">
        <v>467</v>
      </c>
      <c r="BV61" s="33">
        <v>467</v>
      </c>
      <c r="BW61" s="33">
        <v>467</v>
      </c>
      <c r="BX61" s="33">
        <v>467</v>
      </c>
      <c r="BY61" s="33">
        <v>467</v>
      </c>
      <c r="BZ61" s="33">
        <v>467</v>
      </c>
      <c r="CA61" s="33">
        <v>467</v>
      </c>
      <c r="CB61" s="33">
        <v>467</v>
      </c>
      <c r="CC61" s="33">
        <v>467</v>
      </c>
      <c r="CD61" s="33">
        <v>467</v>
      </c>
      <c r="CE61" s="33">
        <v>467</v>
      </c>
      <c r="CF61" s="33">
        <v>467</v>
      </c>
      <c r="CG61" s="33">
        <v>467</v>
      </c>
      <c r="CH61" s="33">
        <v>467</v>
      </c>
      <c r="CI61" s="33">
        <v>467</v>
      </c>
      <c r="CJ61" s="33">
        <v>467</v>
      </c>
      <c r="CK61" s="33">
        <v>467</v>
      </c>
      <c r="CL61" s="33">
        <v>467</v>
      </c>
      <c r="CM61" s="33">
        <v>467</v>
      </c>
      <c r="CN61" s="33">
        <v>467</v>
      </c>
      <c r="CO61" s="33">
        <v>467</v>
      </c>
      <c r="CP61" s="33">
        <v>467</v>
      </c>
      <c r="CQ61" s="33">
        <v>467</v>
      </c>
      <c r="CR61" s="33">
        <v>467</v>
      </c>
      <c r="CS61" s="34">
        <v>467</v>
      </c>
      <c r="CT61" s="31">
        <f t="shared" ref="CT61:CT67" si="64">SUM(B61:CS61)</f>
        <v>44832</v>
      </c>
      <c r="CU61" s="152"/>
      <c r="CV61" s="262"/>
    </row>
    <row r="62" spans="1:102">
      <c r="A62" s="26" t="s">
        <v>5</v>
      </c>
      <c r="B62" s="32">
        <v>553</v>
      </c>
      <c r="C62" s="33">
        <v>553</v>
      </c>
      <c r="D62" s="33">
        <v>553</v>
      </c>
      <c r="E62" s="33">
        <v>553</v>
      </c>
      <c r="F62" s="33">
        <v>553</v>
      </c>
      <c r="G62" s="33">
        <v>553</v>
      </c>
      <c r="H62" s="33">
        <v>553</v>
      </c>
      <c r="I62" s="33">
        <v>553</v>
      </c>
      <c r="J62" s="33">
        <v>553</v>
      </c>
      <c r="K62" s="33">
        <v>553</v>
      </c>
      <c r="L62" s="33">
        <v>553</v>
      </c>
      <c r="M62" s="33">
        <v>553</v>
      </c>
      <c r="N62" s="33">
        <v>553</v>
      </c>
      <c r="O62" s="33">
        <v>553</v>
      </c>
      <c r="P62" s="33">
        <v>553</v>
      </c>
      <c r="Q62" s="33">
        <v>553</v>
      </c>
      <c r="R62" s="33">
        <v>553</v>
      </c>
      <c r="S62" s="33">
        <v>553</v>
      </c>
      <c r="T62" s="33">
        <v>553</v>
      </c>
      <c r="U62" s="33">
        <v>553</v>
      </c>
      <c r="V62" s="33">
        <v>553</v>
      </c>
      <c r="W62" s="33">
        <v>553</v>
      </c>
      <c r="X62" s="33">
        <v>553</v>
      </c>
      <c r="Y62" s="33">
        <v>553</v>
      </c>
      <c r="Z62" s="33">
        <v>553</v>
      </c>
      <c r="AA62" s="33">
        <v>553</v>
      </c>
      <c r="AB62" s="33">
        <v>553</v>
      </c>
      <c r="AC62" s="33">
        <v>553</v>
      </c>
      <c r="AD62" s="33">
        <v>553</v>
      </c>
      <c r="AE62" s="33">
        <v>553</v>
      </c>
      <c r="AF62" s="33">
        <v>553</v>
      </c>
      <c r="AG62" s="33">
        <v>553</v>
      </c>
      <c r="AH62" s="33">
        <v>553</v>
      </c>
      <c r="AI62" s="33">
        <v>553</v>
      </c>
      <c r="AJ62" s="33">
        <v>553</v>
      </c>
      <c r="AK62" s="33">
        <v>553</v>
      </c>
      <c r="AL62" s="33">
        <v>553</v>
      </c>
      <c r="AM62" s="33">
        <v>553</v>
      </c>
      <c r="AN62" s="33">
        <v>553</v>
      </c>
      <c r="AO62" s="33">
        <v>553</v>
      </c>
      <c r="AP62" s="33">
        <v>553</v>
      </c>
      <c r="AQ62" s="33">
        <v>553</v>
      </c>
      <c r="AR62" s="33">
        <v>553</v>
      </c>
      <c r="AS62" s="33">
        <v>553</v>
      </c>
      <c r="AT62" s="33">
        <v>553</v>
      </c>
      <c r="AU62" s="33">
        <v>553</v>
      </c>
      <c r="AV62" s="33">
        <v>553</v>
      </c>
      <c r="AW62" s="33">
        <v>553</v>
      </c>
      <c r="AX62" s="33">
        <v>553</v>
      </c>
      <c r="AY62" s="33">
        <v>553</v>
      </c>
      <c r="AZ62" s="33">
        <v>553</v>
      </c>
      <c r="BA62" s="33">
        <v>553</v>
      </c>
      <c r="BB62" s="33">
        <v>553</v>
      </c>
      <c r="BC62" s="33">
        <v>553</v>
      </c>
      <c r="BD62" s="33">
        <v>553</v>
      </c>
      <c r="BE62" s="33">
        <v>553</v>
      </c>
      <c r="BF62" s="33">
        <v>553</v>
      </c>
      <c r="BG62" s="33">
        <v>553</v>
      </c>
      <c r="BH62" s="33">
        <v>553</v>
      </c>
      <c r="BI62" s="33">
        <v>553</v>
      </c>
      <c r="BJ62" s="33">
        <v>553</v>
      </c>
      <c r="BK62" s="33">
        <v>553</v>
      </c>
      <c r="BL62" s="33">
        <v>553</v>
      </c>
      <c r="BM62" s="33">
        <v>553</v>
      </c>
      <c r="BN62" s="33">
        <v>553</v>
      </c>
      <c r="BO62" s="33">
        <v>553</v>
      </c>
      <c r="BP62" s="33">
        <v>553</v>
      </c>
      <c r="BQ62" s="33">
        <v>553</v>
      </c>
      <c r="BR62" s="33">
        <v>553</v>
      </c>
      <c r="BS62" s="33">
        <v>553</v>
      </c>
      <c r="BT62" s="33">
        <v>553</v>
      </c>
      <c r="BU62" s="33">
        <v>553</v>
      </c>
      <c r="BV62" s="33">
        <v>553</v>
      </c>
      <c r="BW62" s="33">
        <v>553</v>
      </c>
      <c r="BX62" s="33">
        <v>553</v>
      </c>
      <c r="BY62" s="33">
        <v>553</v>
      </c>
      <c r="BZ62" s="33">
        <v>553</v>
      </c>
      <c r="CA62" s="33">
        <v>553</v>
      </c>
      <c r="CB62" s="33">
        <v>553</v>
      </c>
      <c r="CC62" s="33">
        <v>553</v>
      </c>
      <c r="CD62" s="33">
        <v>553</v>
      </c>
      <c r="CE62" s="33">
        <v>553</v>
      </c>
      <c r="CF62" s="33">
        <v>553</v>
      </c>
      <c r="CG62" s="33">
        <v>553</v>
      </c>
      <c r="CH62" s="33">
        <v>553</v>
      </c>
      <c r="CI62" s="33">
        <v>553</v>
      </c>
      <c r="CJ62" s="33">
        <v>553</v>
      </c>
      <c r="CK62" s="33">
        <v>553</v>
      </c>
      <c r="CL62" s="33">
        <v>553</v>
      </c>
      <c r="CM62" s="33">
        <v>553</v>
      </c>
      <c r="CN62" s="33">
        <v>553</v>
      </c>
      <c r="CO62" s="33">
        <v>553</v>
      </c>
      <c r="CP62" s="33">
        <v>553</v>
      </c>
      <c r="CQ62" s="33">
        <v>553</v>
      </c>
      <c r="CR62" s="33">
        <v>553</v>
      </c>
      <c r="CS62" s="34">
        <v>553</v>
      </c>
      <c r="CT62" s="31">
        <f t="shared" si="64"/>
        <v>53088</v>
      </c>
      <c r="CU62" s="152"/>
      <c r="CV62" s="262"/>
    </row>
    <row r="63" spans="1:102">
      <c r="A63" s="26" t="s">
        <v>6</v>
      </c>
      <c r="B63" s="32">
        <v>729.00800000000004</v>
      </c>
      <c r="C63" s="33">
        <v>729.00800000000004</v>
      </c>
      <c r="D63" s="33">
        <v>729.00800000000004</v>
      </c>
      <c r="E63" s="33">
        <v>729.00800000000004</v>
      </c>
      <c r="F63" s="33">
        <v>729.00800000000004</v>
      </c>
      <c r="G63" s="33">
        <v>729.00800000000004</v>
      </c>
      <c r="H63" s="33">
        <v>729.00800000000004</v>
      </c>
      <c r="I63" s="33">
        <v>729.00800000000004</v>
      </c>
      <c r="J63" s="33">
        <v>729.00800000000004</v>
      </c>
      <c r="K63" s="33">
        <v>729.00800000000004</v>
      </c>
      <c r="L63" s="33">
        <v>729.00800000000004</v>
      </c>
      <c r="M63" s="33">
        <v>729.00800000000004</v>
      </c>
      <c r="N63" s="33">
        <v>729.00800000000004</v>
      </c>
      <c r="O63" s="33">
        <v>729.00800000000004</v>
      </c>
      <c r="P63" s="33">
        <v>729.00800000000004</v>
      </c>
      <c r="Q63" s="33">
        <v>729.00800000000004</v>
      </c>
      <c r="R63" s="33">
        <v>729.00800000000004</v>
      </c>
      <c r="S63" s="33">
        <v>729.00800000000004</v>
      </c>
      <c r="T63" s="33">
        <v>729.00800000000004</v>
      </c>
      <c r="U63" s="33">
        <v>729.00800000000004</v>
      </c>
      <c r="V63" s="33">
        <v>729.00800000000004</v>
      </c>
      <c r="W63" s="33">
        <v>729.00800000000004</v>
      </c>
      <c r="X63" s="33">
        <v>729.00800000000004</v>
      </c>
      <c r="Y63" s="33">
        <v>729.00800000000004</v>
      </c>
      <c r="Z63" s="33">
        <v>729.00800000000004</v>
      </c>
      <c r="AA63" s="33">
        <v>729.00800000000004</v>
      </c>
      <c r="AB63" s="33">
        <v>729.00800000000004</v>
      </c>
      <c r="AC63" s="33">
        <v>729.00800000000004</v>
      </c>
      <c r="AD63" s="33">
        <v>729.00800000000004</v>
      </c>
      <c r="AE63" s="33">
        <v>729.00800000000004</v>
      </c>
      <c r="AF63" s="33">
        <v>729.00800000000004</v>
      </c>
      <c r="AG63" s="33">
        <v>729.00800000000004</v>
      </c>
      <c r="AH63" s="33">
        <v>729.00800000000004</v>
      </c>
      <c r="AI63" s="33">
        <v>729.00800000000004</v>
      </c>
      <c r="AJ63" s="33">
        <v>729.00800000000004</v>
      </c>
      <c r="AK63" s="33">
        <v>729.00800000000004</v>
      </c>
      <c r="AL63" s="33">
        <v>729.00800000000004</v>
      </c>
      <c r="AM63" s="33">
        <v>729.00800000000004</v>
      </c>
      <c r="AN63" s="33">
        <v>729.00800000000004</v>
      </c>
      <c r="AO63" s="33">
        <v>729.00800000000004</v>
      </c>
      <c r="AP63" s="33">
        <v>729.00800000000004</v>
      </c>
      <c r="AQ63" s="33">
        <v>729.00800000000004</v>
      </c>
      <c r="AR63" s="33">
        <v>729.00800000000004</v>
      </c>
      <c r="AS63" s="33">
        <v>729.00800000000004</v>
      </c>
      <c r="AT63" s="33">
        <v>729.00800000000004</v>
      </c>
      <c r="AU63" s="33">
        <v>729.00800000000004</v>
      </c>
      <c r="AV63" s="33">
        <v>729.00800000000004</v>
      </c>
      <c r="AW63" s="33">
        <v>729.00800000000004</v>
      </c>
      <c r="AX63" s="33">
        <v>729.00800000000004</v>
      </c>
      <c r="AY63" s="33">
        <v>729.00800000000004</v>
      </c>
      <c r="AZ63" s="33">
        <v>729.00800000000004</v>
      </c>
      <c r="BA63" s="33">
        <v>729.00800000000004</v>
      </c>
      <c r="BB63" s="33">
        <v>729.00800000000004</v>
      </c>
      <c r="BC63" s="33">
        <v>729.00800000000004</v>
      </c>
      <c r="BD63" s="33">
        <v>729.00800000000004</v>
      </c>
      <c r="BE63" s="33">
        <v>729.00800000000004</v>
      </c>
      <c r="BF63" s="33">
        <v>729.00800000000004</v>
      </c>
      <c r="BG63" s="33">
        <v>729.00800000000004</v>
      </c>
      <c r="BH63" s="33">
        <v>729.00800000000004</v>
      </c>
      <c r="BI63" s="33">
        <v>729.00800000000004</v>
      </c>
      <c r="BJ63" s="33">
        <v>729.00800000000004</v>
      </c>
      <c r="BK63" s="33">
        <v>729.00800000000004</v>
      </c>
      <c r="BL63" s="33">
        <v>729.00800000000004</v>
      </c>
      <c r="BM63" s="33">
        <v>729.00800000000004</v>
      </c>
      <c r="BN63" s="33">
        <v>729.00800000000004</v>
      </c>
      <c r="BO63" s="33">
        <v>729.00800000000004</v>
      </c>
      <c r="BP63" s="33">
        <v>729.00800000000004</v>
      </c>
      <c r="BQ63" s="33">
        <v>729.00800000000004</v>
      </c>
      <c r="BR63" s="33">
        <v>729.00800000000004</v>
      </c>
      <c r="BS63" s="33">
        <v>729.00800000000004</v>
      </c>
      <c r="BT63" s="33">
        <v>729.00800000000004</v>
      </c>
      <c r="BU63" s="33">
        <v>729.00800000000004</v>
      </c>
      <c r="BV63" s="33">
        <v>729.00800000000004</v>
      </c>
      <c r="BW63" s="33">
        <v>729.00800000000004</v>
      </c>
      <c r="BX63" s="33">
        <v>729.00800000000004</v>
      </c>
      <c r="BY63" s="33">
        <v>729.00800000000004</v>
      </c>
      <c r="BZ63" s="33">
        <v>729.00800000000004</v>
      </c>
      <c r="CA63" s="33">
        <v>729.00800000000004</v>
      </c>
      <c r="CB63" s="33">
        <v>729.00800000000004</v>
      </c>
      <c r="CC63" s="33">
        <v>729.00800000000004</v>
      </c>
      <c r="CD63" s="33">
        <v>729.00800000000004</v>
      </c>
      <c r="CE63" s="33">
        <v>729.00800000000004</v>
      </c>
      <c r="CF63" s="33">
        <v>729.00800000000004</v>
      </c>
      <c r="CG63" s="33">
        <v>729.00800000000004</v>
      </c>
      <c r="CH63" s="33">
        <v>729.00800000000004</v>
      </c>
      <c r="CI63" s="33">
        <v>729.00800000000004</v>
      </c>
      <c r="CJ63" s="33">
        <v>729.00800000000004</v>
      </c>
      <c r="CK63" s="33">
        <v>729.00800000000004</v>
      </c>
      <c r="CL63" s="33">
        <v>729.00800000000004</v>
      </c>
      <c r="CM63" s="33">
        <v>729.00800000000004</v>
      </c>
      <c r="CN63" s="33">
        <v>729.00800000000004</v>
      </c>
      <c r="CO63" s="33">
        <v>729.00800000000004</v>
      </c>
      <c r="CP63" s="33">
        <v>729.00800000000004</v>
      </c>
      <c r="CQ63" s="33">
        <v>729.00800000000004</v>
      </c>
      <c r="CR63" s="33">
        <v>729.00800000000004</v>
      </c>
      <c r="CS63" s="34">
        <v>729.00800000000004</v>
      </c>
      <c r="CT63" s="31">
        <f t="shared" si="64"/>
        <v>69984.768000000113</v>
      </c>
      <c r="CU63" s="152"/>
      <c r="CV63" s="262"/>
    </row>
    <row r="64" spans="1:102">
      <c r="A64" s="26" t="s">
        <v>7</v>
      </c>
      <c r="B64" s="32">
        <v>423</v>
      </c>
      <c r="C64" s="33">
        <v>423</v>
      </c>
      <c r="D64" s="33">
        <v>423</v>
      </c>
      <c r="E64" s="33">
        <v>423</v>
      </c>
      <c r="F64" s="33">
        <v>423</v>
      </c>
      <c r="G64" s="33">
        <v>423</v>
      </c>
      <c r="H64" s="33">
        <v>423</v>
      </c>
      <c r="I64" s="33">
        <v>423</v>
      </c>
      <c r="J64" s="33">
        <v>423</v>
      </c>
      <c r="K64" s="33">
        <v>423</v>
      </c>
      <c r="L64" s="33">
        <v>423</v>
      </c>
      <c r="M64" s="33">
        <v>423</v>
      </c>
      <c r="N64" s="33">
        <v>423</v>
      </c>
      <c r="O64" s="33">
        <v>423</v>
      </c>
      <c r="P64" s="33">
        <v>423</v>
      </c>
      <c r="Q64" s="33">
        <v>423</v>
      </c>
      <c r="R64" s="33">
        <v>423</v>
      </c>
      <c r="S64" s="33">
        <v>423</v>
      </c>
      <c r="T64" s="33">
        <v>423</v>
      </c>
      <c r="U64" s="33">
        <v>423</v>
      </c>
      <c r="V64" s="33">
        <v>423</v>
      </c>
      <c r="W64" s="33">
        <v>423</v>
      </c>
      <c r="X64" s="33">
        <v>423</v>
      </c>
      <c r="Y64" s="33">
        <v>423</v>
      </c>
      <c r="Z64" s="33">
        <v>423</v>
      </c>
      <c r="AA64" s="33">
        <v>423</v>
      </c>
      <c r="AB64" s="33">
        <v>423</v>
      </c>
      <c r="AC64" s="33">
        <v>423</v>
      </c>
      <c r="AD64" s="33">
        <v>423</v>
      </c>
      <c r="AE64" s="33">
        <v>423</v>
      </c>
      <c r="AF64" s="33">
        <v>423</v>
      </c>
      <c r="AG64" s="33">
        <v>423</v>
      </c>
      <c r="AH64" s="33">
        <v>423</v>
      </c>
      <c r="AI64" s="33">
        <v>423</v>
      </c>
      <c r="AJ64" s="33">
        <v>423</v>
      </c>
      <c r="AK64" s="33">
        <v>423</v>
      </c>
      <c r="AL64" s="33">
        <v>423</v>
      </c>
      <c r="AM64" s="33">
        <v>423</v>
      </c>
      <c r="AN64" s="33">
        <v>423</v>
      </c>
      <c r="AO64" s="33">
        <v>423</v>
      </c>
      <c r="AP64" s="33">
        <v>423</v>
      </c>
      <c r="AQ64" s="33">
        <v>423</v>
      </c>
      <c r="AR64" s="33">
        <v>423</v>
      </c>
      <c r="AS64" s="33">
        <v>423</v>
      </c>
      <c r="AT64" s="33">
        <v>423</v>
      </c>
      <c r="AU64" s="33">
        <v>423</v>
      </c>
      <c r="AV64" s="33">
        <v>423</v>
      </c>
      <c r="AW64" s="33">
        <v>423</v>
      </c>
      <c r="AX64" s="33">
        <v>423</v>
      </c>
      <c r="AY64" s="33">
        <v>423</v>
      </c>
      <c r="AZ64" s="33">
        <v>423</v>
      </c>
      <c r="BA64" s="33">
        <v>423</v>
      </c>
      <c r="BB64" s="33">
        <v>423</v>
      </c>
      <c r="BC64" s="33">
        <v>423</v>
      </c>
      <c r="BD64" s="33">
        <v>423</v>
      </c>
      <c r="BE64" s="33">
        <v>423</v>
      </c>
      <c r="BF64" s="33">
        <v>423</v>
      </c>
      <c r="BG64" s="33">
        <v>423</v>
      </c>
      <c r="BH64" s="33">
        <v>423</v>
      </c>
      <c r="BI64" s="33">
        <v>423</v>
      </c>
      <c r="BJ64" s="33">
        <v>423</v>
      </c>
      <c r="BK64" s="33">
        <v>423</v>
      </c>
      <c r="BL64" s="33">
        <v>423</v>
      </c>
      <c r="BM64" s="33">
        <v>423</v>
      </c>
      <c r="BN64" s="33">
        <v>423</v>
      </c>
      <c r="BO64" s="33">
        <v>423</v>
      </c>
      <c r="BP64" s="33">
        <v>423</v>
      </c>
      <c r="BQ64" s="33">
        <v>423</v>
      </c>
      <c r="BR64" s="33">
        <v>423</v>
      </c>
      <c r="BS64" s="33">
        <v>423</v>
      </c>
      <c r="BT64" s="33">
        <v>423</v>
      </c>
      <c r="BU64" s="33">
        <v>423</v>
      </c>
      <c r="BV64" s="33">
        <v>423</v>
      </c>
      <c r="BW64" s="33">
        <v>423</v>
      </c>
      <c r="BX64" s="33">
        <v>423</v>
      </c>
      <c r="BY64" s="33">
        <v>423</v>
      </c>
      <c r="BZ64" s="33">
        <v>423</v>
      </c>
      <c r="CA64" s="33">
        <v>423</v>
      </c>
      <c r="CB64" s="33">
        <v>423</v>
      </c>
      <c r="CC64" s="33">
        <v>423</v>
      </c>
      <c r="CD64" s="33">
        <v>423</v>
      </c>
      <c r="CE64" s="33">
        <v>423</v>
      </c>
      <c r="CF64" s="33">
        <v>423</v>
      </c>
      <c r="CG64" s="33">
        <v>423</v>
      </c>
      <c r="CH64" s="33">
        <v>423</v>
      </c>
      <c r="CI64" s="33">
        <v>423</v>
      </c>
      <c r="CJ64" s="33">
        <v>423</v>
      </c>
      <c r="CK64" s="33">
        <v>423</v>
      </c>
      <c r="CL64" s="33">
        <v>423</v>
      </c>
      <c r="CM64" s="33">
        <v>423</v>
      </c>
      <c r="CN64" s="33">
        <v>423</v>
      </c>
      <c r="CO64" s="33">
        <v>423</v>
      </c>
      <c r="CP64" s="33">
        <v>423</v>
      </c>
      <c r="CQ64" s="33">
        <v>423</v>
      </c>
      <c r="CR64" s="33">
        <v>423</v>
      </c>
      <c r="CS64" s="34">
        <v>423</v>
      </c>
      <c r="CT64" s="31">
        <f t="shared" si="64"/>
        <v>40608</v>
      </c>
      <c r="CU64" s="152"/>
      <c r="CV64" s="262"/>
    </row>
    <row r="65" spans="1:102">
      <c r="A65" s="26" t="s">
        <v>8</v>
      </c>
      <c r="B65" s="32">
        <v>469.25</v>
      </c>
      <c r="C65" s="33">
        <v>469.25</v>
      </c>
      <c r="D65" s="33">
        <v>469.25</v>
      </c>
      <c r="E65" s="33">
        <v>469.25</v>
      </c>
      <c r="F65" s="33">
        <v>469.25</v>
      </c>
      <c r="G65" s="33">
        <v>469.25</v>
      </c>
      <c r="H65" s="33">
        <v>469.25</v>
      </c>
      <c r="I65" s="33">
        <v>469.25</v>
      </c>
      <c r="J65" s="33">
        <v>469.25</v>
      </c>
      <c r="K65" s="33">
        <v>469.25</v>
      </c>
      <c r="L65" s="33">
        <v>469.25</v>
      </c>
      <c r="M65" s="33">
        <v>469.25</v>
      </c>
      <c r="N65" s="33">
        <v>469.25</v>
      </c>
      <c r="O65" s="33">
        <v>469.25</v>
      </c>
      <c r="P65" s="33">
        <v>469.25</v>
      </c>
      <c r="Q65" s="33">
        <v>469.25</v>
      </c>
      <c r="R65" s="33">
        <v>469.25</v>
      </c>
      <c r="S65" s="33">
        <v>469.25</v>
      </c>
      <c r="T65" s="33">
        <v>469.25</v>
      </c>
      <c r="U65" s="33">
        <v>469.25</v>
      </c>
      <c r="V65" s="33">
        <v>469.25</v>
      </c>
      <c r="W65" s="33">
        <v>469.25</v>
      </c>
      <c r="X65" s="33">
        <v>469.25</v>
      </c>
      <c r="Y65" s="33">
        <v>469.25</v>
      </c>
      <c r="Z65" s="33">
        <v>469.25</v>
      </c>
      <c r="AA65" s="33">
        <v>469.25</v>
      </c>
      <c r="AB65" s="33">
        <v>469.25</v>
      </c>
      <c r="AC65" s="33">
        <v>469.25</v>
      </c>
      <c r="AD65" s="33">
        <v>469.25</v>
      </c>
      <c r="AE65" s="33">
        <v>469.25</v>
      </c>
      <c r="AF65" s="33">
        <v>469.25</v>
      </c>
      <c r="AG65" s="33">
        <v>469.25</v>
      </c>
      <c r="AH65" s="33">
        <v>469.25</v>
      </c>
      <c r="AI65" s="33">
        <v>469.25</v>
      </c>
      <c r="AJ65" s="33">
        <v>469.25</v>
      </c>
      <c r="AK65" s="33">
        <v>469.25</v>
      </c>
      <c r="AL65" s="33">
        <v>469.25</v>
      </c>
      <c r="AM65" s="33">
        <v>469.25</v>
      </c>
      <c r="AN65" s="33">
        <v>469.25</v>
      </c>
      <c r="AO65" s="33">
        <v>469.25</v>
      </c>
      <c r="AP65" s="33">
        <v>469.25</v>
      </c>
      <c r="AQ65" s="33">
        <v>469.25</v>
      </c>
      <c r="AR65" s="33">
        <v>469.25</v>
      </c>
      <c r="AS65" s="33">
        <v>469.25</v>
      </c>
      <c r="AT65" s="33">
        <v>469.25</v>
      </c>
      <c r="AU65" s="33">
        <v>469.25</v>
      </c>
      <c r="AV65" s="33">
        <v>469.25</v>
      </c>
      <c r="AW65" s="33">
        <v>469.25</v>
      </c>
      <c r="AX65" s="33">
        <v>469.25</v>
      </c>
      <c r="AY65" s="33">
        <v>469.25</v>
      </c>
      <c r="AZ65" s="33">
        <v>469.25</v>
      </c>
      <c r="BA65" s="33">
        <v>469.25</v>
      </c>
      <c r="BB65" s="33">
        <v>469.25</v>
      </c>
      <c r="BC65" s="33">
        <v>469.25</v>
      </c>
      <c r="BD65" s="33">
        <v>469.25</v>
      </c>
      <c r="BE65" s="33">
        <v>469.25</v>
      </c>
      <c r="BF65" s="33">
        <v>469.25</v>
      </c>
      <c r="BG65" s="33">
        <v>469.25</v>
      </c>
      <c r="BH65" s="33">
        <v>469.25</v>
      </c>
      <c r="BI65" s="33">
        <v>469.25</v>
      </c>
      <c r="BJ65" s="33">
        <v>469.25</v>
      </c>
      <c r="BK65" s="33">
        <v>469.25</v>
      </c>
      <c r="BL65" s="33">
        <v>469.25</v>
      </c>
      <c r="BM65" s="33">
        <v>469.25</v>
      </c>
      <c r="BN65" s="33">
        <v>469.25</v>
      </c>
      <c r="BO65" s="33">
        <v>469.25</v>
      </c>
      <c r="BP65" s="33">
        <v>469.25</v>
      </c>
      <c r="BQ65" s="33">
        <v>469.25</v>
      </c>
      <c r="BR65" s="33">
        <v>469.25</v>
      </c>
      <c r="BS65" s="33">
        <v>469.25</v>
      </c>
      <c r="BT65" s="33">
        <v>469.25</v>
      </c>
      <c r="BU65" s="33">
        <v>469.25</v>
      </c>
      <c r="BV65" s="33">
        <v>469.25</v>
      </c>
      <c r="BW65" s="33">
        <v>469.25</v>
      </c>
      <c r="BX65" s="33">
        <v>469.25</v>
      </c>
      <c r="BY65" s="33">
        <v>469.25</v>
      </c>
      <c r="BZ65" s="33">
        <v>469.25</v>
      </c>
      <c r="CA65" s="33">
        <v>469.25</v>
      </c>
      <c r="CB65" s="33">
        <v>469.25</v>
      </c>
      <c r="CC65" s="33">
        <v>469.25</v>
      </c>
      <c r="CD65" s="33">
        <v>469.25</v>
      </c>
      <c r="CE65" s="33">
        <v>469.25</v>
      </c>
      <c r="CF65" s="33">
        <v>469.25</v>
      </c>
      <c r="CG65" s="33">
        <v>469.25</v>
      </c>
      <c r="CH65" s="33">
        <v>469.25</v>
      </c>
      <c r="CI65" s="33">
        <v>469.25</v>
      </c>
      <c r="CJ65" s="33">
        <v>469.25</v>
      </c>
      <c r="CK65" s="33">
        <v>469.25</v>
      </c>
      <c r="CL65" s="33">
        <v>469.25</v>
      </c>
      <c r="CM65" s="33">
        <v>469.25</v>
      </c>
      <c r="CN65" s="33">
        <v>469.25</v>
      </c>
      <c r="CO65" s="33">
        <v>469.25</v>
      </c>
      <c r="CP65" s="33">
        <v>469.25</v>
      </c>
      <c r="CQ65" s="33">
        <v>469.25</v>
      </c>
      <c r="CR65" s="33">
        <v>469.25</v>
      </c>
      <c r="CS65" s="34">
        <v>469.25</v>
      </c>
      <c r="CT65" s="31">
        <f t="shared" si="64"/>
        <v>45048</v>
      </c>
      <c r="CU65" s="152"/>
      <c r="CV65" s="262"/>
    </row>
    <row r="66" spans="1:102">
      <c r="A66" s="26" t="s">
        <v>9</v>
      </c>
      <c r="B66" s="32">
        <v>735</v>
      </c>
      <c r="C66" s="33">
        <v>738</v>
      </c>
      <c r="D66" s="33">
        <v>741</v>
      </c>
      <c r="E66" s="33">
        <v>742</v>
      </c>
      <c r="F66" s="33">
        <v>742</v>
      </c>
      <c r="G66" s="33">
        <v>736</v>
      </c>
      <c r="H66" s="33">
        <v>734</v>
      </c>
      <c r="I66" s="33">
        <v>736</v>
      </c>
      <c r="J66" s="33">
        <v>737</v>
      </c>
      <c r="K66" s="33">
        <v>736</v>
      </c>
      <c r="L66" s="33">
        <v>737</v>
      </c>
      <c r="M66" s="33">
        <v>738</v>
      </c>
      <c r="N66" s="33">
        <v>736</v>
      </c>
      <c r="O66" s="33">
        <v>735</v>
      </c>
      <c r="P66" s="33">
        <v>740</v>
      </c>
      <c r="Q66" s="33">
        <v>741</v>
      </c>
      <c r="R66" s="33">
        <v>735</v>
      </c>
      <c r="S66" s="33">
        <v>736</v>
      </c>
      <c r="T66" s="33">
        <v>739</v>
      </c>
      <c r="U66" s="33">
        <v>742</v>
      </c>
      <c r="V66" s="33">
        <v>738</v>
      </c>
      <c r="W66" s="33">
        <v>738</v>
      </c>
      <c r="X66" s="33">
        <v>740</v>
      </c>
      <c r="Y66" s="33">
        <v>740</v>
      </c>
      <c r="Z66" s="33">
        <v>741</v>
      </c>
      <c r="AA66" s="33">
        <v>741</v>
      </c>
      <c r="AB66" s="33">
        <v>737</v>
      </c>
      <c r="AC66" s="33">
        <v>737</v>
      </c>
      <c r="AD66" s="33">
        <v>741</v>
      </c>
      <c r="AE66" s="33">
        <v>743</v>
      </c>
      <c r="AF66" s="33">
        <v>741</v>
      </c>
      <c r="AG66" s="33">
        <v>739</v>
      </c>
      <c r="AH66" s="33">
        <v>735</v>
      </c>
      <c r="AI66" s="33">
        <v>740</v>
      </c>
      <c r="AJ66" s="33">
        <v>740</v>
      </c>
      <c r="AK66" s="33">
        <v>737</v>
      </c>
      <c r="AL66" s="33">
        <v>736</v>
      </c>
      <c r="AM66" s="33">
        <v>739</v>
      </c>
      <c r="AN66" s="33">
        <v>742</v>
      </c>
      <c r="AO66" s="33">
        <v>735</v>
      </c>
      <c r="AP66" s="33">
        <v>714</v>
      </c>
      <c r="AQ66" s="33">
        <v>685</v>
      </c>
      <c r="AR66" s="33">
        <v>653</v>
      </c>
      <c r="AS66" s="33">
        <v>604</v>
      </c>
      <c r="AT66" s="33">
        <v>564</v>
      </c>
      <c r="AU66" s="33">
        <v>506</v>
      </c>
      <c r="AV66" s="33">
        <v>445</v>
      </c>
      <c r="AW66" s="33">
        <v>385</v>
      </c>
      <c r="AX66" s="33">
        <v>241</v>
      </c>
      <c r="AY66" s="33">
        <v>99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4">
        <v>0</v>
      </c>
      <c r="CT66" s="31">
        <f t="shared" si="64"/>
        <v>34432</v>
      </c>
      <c r="CU66" s="152"/>
      <c r="CV66" s="262"/>
    </row>
    <row r="67" spans="1:102" ht="15.75" thickBot="1">
      <c r="A67" s="172" t="s">
        <v>10</v>
      </c>
      <c r="B67" s="117">
        <v>41</v>
      </c>
      <c r="C67" s="118">
        <v>41</v>
      </c>
      <c r="D67" s="118">
        <v>41</v>
      </c>
      <c r="E67" s="118">
        <v>41</v>
      </c>
      <c r="F67" s="118">
        <v>41</v>
      </c>
      <c r="G67" s="118">
        <v>41</v>
      </c>
      <c r="H67" s="118">
        <v>41</v>
      </c>
      <c r="I67" s="118">
        <v>41</v>
      </c>
      <c r="J67" s="118">
        <v>41</v>
      </c>
      <c r="K67" s="118">
        <v>41</v>
      </c>
      <c r="L67" s="118">
        <v>41</v>
      </c>
      <c r="M67" s="118">
        <v>41</v>
      </c>
      <c r="N67" s="118">
        <v>41</v>
      </c>
      <c r="O67" s="118">
        <v>41</v>
      </c>
      <c r="P67" s="118">
        <v>41</v>
      </c>
      <c r="Q67" s="118">
        <v>41</v>
      </c>
      <c r="R67" s="118">
        <v>41</v>
      </c>
      <c r="S67" s="118">
        <v>41</v>
      </c>
      <c r="T67" s="118">
        <v>41</v>
      </c>
      <c r="U67" s="118">
        <v>41</v>
      </c>
      <c r="V67" s="118">
        <v>41</v>
      </c>
      <c r="W67" s="118">
        <v>41</v>
      </c>
      <c r="X67" s="118">
        <v>41</v>
      </c>
      <c r="Y67" s="118">
        <v>41</v>
      </c>
      <c r="Z67" s="118">
        <v>41</v>
      </c>
      <c r="AA67" s="118">
        <v>41</v>
      </c>
      <c r="AB67" s="118">
        <v>41</v>
      </c>
      <c r="AC67" s="118">
        <v>41</v>
      </c>
      <c r="AD67" s="118">
        <v>41</v>
      </c>
      <c r="AE67" s="118">
        <v>41</v>
      </c>
      <c r="AF67" s="118">
        <v>41</v>
      </c>
      <c r="AG67" s="118">
        <v>41</v>
      </c>
      <c r="AH67" s="118">
        <v>41</v>
      </c>
      <c r="AI67" s="118">
        <v>41</v>
      </c>
      <c r="AJ67" s="118">
        <v>41</v>
      </c>
      <c r="AK67" s="118">
        <v>41</v>
      </c>
      <c r="AL67" s="118">
        <v>41</v>
      </c>
      <c r="AM67" s="118">
        <v>41</v>
      </c>
      <c r="AN67" s="118">
        <v>41</v>
      </c>
      <c r="AO67" s="118">
        <v>41</v>
      </c>
      <c r="AP67" s="118">
        <v>41</v>
      </c>
      <c r="AQ67" s="118">
        <v>41</v>
      </c>
      <c r="AR67" s="118">
        <v>41</v>
      </c>
      <c r="AS67" s="118">
        <v>41</v>
      </c>
      <c r="AT67" s="118">
        <v>41</v>
      </c>
      <c r="AU67" s="118">
        <v>41</v>
      </c>
      <c r="AV67" s="118">
        <v>41</v>
      </c>
      <c r="AW67" s="118">
        <v>41</v>
      </c>
      <c r="AX67" s="118">
        <v>41</v>
      </c>
      <c r="AY67" s="118">
        <v>41</v>
      </c>
      <c r="AZ67" s="118">
        <v>41</v>
      </c>
      <c r="BA67" s="118">
        <v>41</v>
      </c>
      <c r="BB67" s="118">
        <v>41</v>
      </c>
      <c r="BC67" s="118">
        <v>41</v>
      </c>
      <c r="BD67" s="118">
        <v>41</v>
      </c>
      <c r="BE67" s="118">
        <v>41</v>
      </c>
      <c r="BF67" s="118">
        <v>41</v>
      </c>
      <c r="BG67" s="118">
        <v>41</v>
      </c>
      <c r="BH67" s="118">
        <v>41</v>
      </c>
      <c r="BI67" s="118">
        <v>41</v>
      </c>
      <c r="BJ67" s="118">
        <v>41</v>
      </c>
      <c r="BK67" s="118">
        <v>41</v>
      </c>
      <c r="BL67" s="118">
        <v>41</v>
      </c>
      <c r="BM67" s="118">
        <v>41</v>
      </c>
      <c r="BN67" s="118">
        <v>41</v>
      </c>
      <c r="BO67" s="118">
        <v>41</v>
      </c>
      <c r="BP67" s="118">
        <v>41</v>
      </c>
      <c r="BQ67" s="118">
        <v>41</v>
      </c>
      <c r="BR67" s="118">
        <v>41</v>
      </c>
      <c r="BS67" s="118">
        <v>41</v>
      </c>
      <c r="BT67" s="118">
        <v>41</v>
      </c>
      <c r="BU67" s="118">
        <v>41</v>
      </c>
      <c r="BV67" s="118">
        <v>41</v>
      </c>
      <c r="BW67" s="118">
        <v>41</v>
      </c>
      <c r="BX67" s="118">
        <v>41</v>
      </c>
      <c r="BY67" s="118">
        <v>41</v>
      </c>
      <c r="BZ67" s="118">
        <v>41</v>
      </c>
      <c r="CA67" s="118">
        <v>41</v>
      </c>
      <c r="CB67" s="118">
        <v>41</v>
      </c>
      <c r="CC67" s="118">
        <v>41</v>
      </c>
      <c r="CD67" s="118">
        <v>41</v>
      </c>
      <c r="CE67" s="118">
        <v>41</v>
      </c>
      <c r="CF67" s="118">
        <v>41</v>
      </c>
      <c r="CG67" s="118">
        <v>41</v>
      </c>
      <c r="CH67" s="118">
        <v>41</v>
      </c>
      <c r="CI67" s="118">
        <v>41</v>
      </c>
      <c r="CJ67" s="118">
        <v>41</v>
      </c>
      <c r="CK67" s="118">
        <v>41</v>
      </c>
      <c r="CL67" s="118">
        <v>41</v>
      </c>
      <c r="CM67" s="118">
        <v>41</v>
      </c>
      <c r="CN67" s="118">
        <v>41</v>
      </c>
      <c r="CO67" s="118">
        <v>41</v>
      </c>
      <c r="CP67" s="118">
        <v>41</v>
      </c>
      <c r="CQ67" s="118">
        <v>41</v>
      </c>
      <c r="CR67" s="118">
        <v>41</v>
      </c>
      <c r="CS67" s="119">
        <v>41</v>
      </c>
      <c r="CT67" s="116">
        <f t="shared" si="64"/>
        <v>3936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30</v>
      </c>
      <c r="AH72" s="122">
        <v>60</v>
      </c>
      <c r="AI72" s="122">
        <v>90</v>
      </c>
      <c r="AJ72" s="122">
        <v>120</v>
      </c>
      <c r="AK72" s="122">
        <v>150</v>
      </c>
      <c r="AL72" s="122">
        <v>150</v>
      </c>
      <c r="AM72" s="122">
        <v>150</v>
      </c>
      <c r="AN72" s="122">
        <v>150</v>
      </c>
      <c r="AO72" s="122">
        <v>150</v>
      </c>
      <c r="AP72" s="122">
        <v>150</v>
      </c>
      <c r="AQ72" s="122">
        <v>150</v>
      </c>
      <c r="AR72" s="122">
        <v>150</v>
      </c>
      <c r="AS72" s="122">
        <v>150</v>
      </c>
      <c r="AT72" s="122">
        <v>150</v>
      </c>
      <c r="AU72" s="122">
        <v>150</v>
      </c>
      <c r="AV72" s="122">
        <v>150</v>
      </c>
      <c r="AW72" s="122">
        <v>150</v>
      </c>
      <c r="AX72" s="122">
        <v>150</v>
      </c>
      <c r="AY72" s="122">
        <v>150</v>
      </c>
      <c r="AZ72" s="122">
        <v>150</v>
      </c>
      <c r="BA72" s="122">
        <v>120</v>
      </c>
      <c r="BB72" s="122">
        <v>90</v>
      </c>
      <c r="BC72" s="122">
        <v>60</v>
      </c>
      <c r="BD72" s="122">
        <v>30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3000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60</v>
      </c>
      <c r="AH73" s="1">
        <v>120</v>
      </c>
      <c r="AI73" s="1">
        <v>169</v>
      </c>
      <c r="AJ73" s="1">
        <v>169</v>
      </c>
      <c r="AK73" s="1">
        <v>169</v>
      </c>
      <c r="AL73" s="1">
        <v>169</v>
      </c>
      <c r="AM73" s="1">
        <v>169</v>
      </c>
      <c r="AN73" s="1">
        <v>169</v>
      </c>
      <c r="AO73" s="1">
        <v>169</v>
      </c>
      <c r="AP73" s="1">
        <v>169</v>
      </c>
      <c r="AQ73" s="1">
        <v>169</v>
      </c>
      <c r="AR73" s="1">
        <v>169</v>
      </c>
      <c r="AS73" s="1">
        <v>169</v>
      </c>
      <c r="AT73" s="1">
        <v>169</v>
      </c>
      <c r="AU73" s="1">
        <v>169</v>
      </c>
      <c r="AV73" s="1">
        <v>169</v>
      </c>
      <c r="AW73" s="1">
        <v>169</v>
      </c>
      <c r="AX73" s="1">
        <v>169</v>
      </c>
      <c r="AY73" s="1">
        <v>169</v>
      </c>
      <c r="AZ73" s="1">
        <v>109</v>
      </c>
      <c r="BA73" s="1">
        <v>49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3211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76</v>
      </c>
      <c r="AL74" s="1">
        <v>76</v>
      </c>
      <c r="AM74" s="1">
        <v>76</v>
      </c>
      <c r="AN74" s="1">
        <v>76</v>
      </c>
      <c r="AO74" s="1">
        <v>76</v>
      </c>
      <c r="AP74" s="1">
        <v>76</v>
      </c>
      <c r="AQ74" s="1">
        <v>76</v>
      </c>
      <c r="AR74" s="1">
        <v>76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608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30</v>
      </c>
      <c r="AG76" s="1">
        <v>60</v>
      </c>
      <c r="AH76" s="1">
        <v>90</v>
      </c>
      <c r="AI76" s="1">
        <v>120</v>
      </c>
      <c r="AJ76" s="1">
        <v>150</v>
      </c>
      <c r="AK76" s="1">
        <v>150</v>
      </c>
      <c r="AL76" s="1">
        <v>150</v>
      </c>
      <c r="AM76" s="1">
        <v>150</v>
      </c>
      <c r="AN76" s="1">
        <v>150</v>
      </c>
      <c r="AO76" s="1">
        <v>150</v>
      </c>
      <c r="AP76" s="1">
        <v>150</v>
      </c>
      <c r="AQ76" s="1">
        <v>150</v>
      </c>
      <c r="AR76" s="1">
        <v>150</v>
      </c>
      <c r="AS76" s="1">
        <v>150</v>
      </c>
      <c r="AT76" s="1">
        <v>150</v>
      </c>
      <c r="AU76" s="1">
        <v>150</v>
      </c>
      <c r="AV76" s="1">
        <v>150</v>
      </c>
      <c r="AW76" s="1">
        <v>150</v>
      </c>
      <c r="AX76" s="1">
        <v>150</v>
      </c>
      <c r="AY76" s="1">
        <v>150</v>
      </c>
      <c r="AZ76" s="1">
        <v>150</v>
      </c>
      <c r="BA76" s="1">
        <v>150</v>
      </c>
      <c r="BB76" s="1">
        <v>150</v>
      </c>
      <c r="BC76" s="1">
        <v>120</v>
      </c>
      <c r="BD76" s="1">
        <v>90</v>
      </c>
      <c r="BE76" s="1">
        <v>60</v>
      </c>
      <c r="BF76" s="1">
        <v>30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3450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3.7</v>
      </c>
      <c r="K83" s="225">
        <f t="shared" si="66"/>
        <v>3.7</v>
      </c>
      <c r="L83" s="225">
        <f t="shared" si="66"/>
        <v>3.7</v>
      </c>
      <c r="M83" s="225">
        <f t="shared" si="66"/>
        <v>3.7</v>
      </c>
      <c r="N83" s="225">
        <f t="shared" si="66"/>
        <v>0.2</v>
      </c>
      <c r="O83" s="225">
        <f t="shared" si="66"/>
        <v>0.2</v>
      </c>
      <c r="P83" s="225">
        <f t="shared" si="66"/>
        <v>0.2</v>
      </c>
      <c r="Q83" s="225">
        <f t="shared" si="66"/>
        <v>0.2</v>
      </c>
      <c r="R83" s="225">
        <f t="shared" si="66"/>
        <v>0.2</v>
      </c>
      <c r="S83" s="225">
        <f t="shared" si="66"/>
        <v>0.2</v>
      </c>
      <c r="T83" s="225">
        <f t="shared" si="66"/>
        <v>0.2</v>
      </c>
      <c r="U83" s="225">
        <f t="shared" si="66"/>
        <v>0.2</v>
      </c>
      <c r="V83" s="225">
        <f t="shared" si="66"/>
        <v>0.2</v>
      </c>
      <c r="W83" s="225">
        <f t="shared" si="66"/>
        <v>0.2</v>
      </c>
      <c r="X83" s="225">
        <f t="shared" si="66"/>
        <v>0.2</v>
      </c>
      <c r="Y83" s="225">
        <f t="shared" si="66"/>
        <v>0.2</v>
      </c>
      <c r="Z83" s="225">
        <f t="shared" si="66"/>
        <v>191.2</v>
      </c>
      <c r="AA83" s="225">
        <f t="shared" si="66"/>
        <v>138.89999999999998</v>
      </c>
      <c r="AB83" s="225">
        <f t="shared" si="66"/>
        <v>137.80000000000001</v>
      </c>
      <c r="AC83" s="225">
        <f t="shared" si="66"/>
        <v>137.69999999999999</v>
      </c>
      <c r="AD83" s="225">
        <f t="shared" si="66"/>
        <v>205.6</v>
      </c>
      <c r="AE83" s="225">
        <f t="shared" si="66"/>
        <v>206.9</v>
      </c>
      <c r="AF83" s="225">
        <f t="shared" si="66"/>
        <v>207.1</v>
      </c>
      <c r="AG83" s="225">
        <f t="shared" si="66"/>
        <v>207.49999999999997</v>
      </c>
      <c r="AH83" s="225">
        <f t="shared" si="66"/>
        <v>207.6</v>
      </c>
      <c r="AI83" s="225">
        <f t="shared" si="66"/>
        <v>207.20000000000002</v>
      </c>
      <c r="AJ83" s="225">
        <f t="shared" si="66"/>
        <v>207.20000000000002</v>
      </c>
      <c r="AK83" s="225">
        <f t="shared" si="66"/>
        <v>207.29999999999998</v>
      </c>
      <c r="AL83" s="225">
        <f t="shared" si="66"/>
        <v>192.89999999999998</v>
      </c>
      <c r="AM83" s="225">
        <f t="shared" si="66"/>
        <v>192.7</v>
      </c>
      <c r="AN83" s="225">
        <f t="shared" si="66"/>
        <v>193.3</v>
      </c>
      <c r="AO83" s="225">
        <f t="shared" si="66"/>
        <v>193.2</v>
      </c>
      <c r="AP83" s="225">
        <f t="shared" si="66"/>
        <v>191.49999999999997</v>
      </c>
      <c r="AQ83" s="225">
        <f t="shared" si="66"/>
        <v>191.29999999999998</v>
      </c>
      <c r="AR83" s="225">
        <f t="shared" si="66"/>
        <v>190.79999999999998</v>
      </c>
      <c r="AS83" s="225">
        <f t="shared" si="66"/>
        <v>190.59999999999997</v>
      </c>
      <c r="AT83" s="225">
        <f t="shared" si="66"/>
        <v>133.89999999999998</v>
      </c>
      <c r="AU83" s="225">
        <f t="shared" si="66"/>
        <v>133.59999999999997</v>
      </c>
      <c r="AV83" s="225">
        <f t="shared" si="66"/>
        <v>133.60000000000002</v>
      </c>
      <c r="AW83" s="225">
        <f t="shared" si="66"/>
        <v>133.19999999999999</v>
      </c>
      <c r="AX83" s="225">
        <f t="shared" si="66"/>
        <v>136.89999999999998</v>
      </c>
      <c r="AY83" s="225">
        <f t="shared" si="66"/>
        <v>135.93</v>
      </c>
      <c r="AZ83" s="225">
        <f t="shared" si="66"/>
        <v>134.29999999999998</v>
      </c>
      <c r="BA83" s="225">
        <f t="shared" si="66"/>
        <v>134.19999999999999</v>
      </c>
      <c r="BB83" s="225">
        <f t="shared" si="66"/>
        <v>189.5</v>
      </c>
      <c r="BC83" s="225">
        <f t="shared" si="66"/>
        <v>138.18999999999997</v>
      </c>
      <c r="BD83" s="225">
        <f t="shared" si="66"/>
        <v>134.69999999999999</v>
      </c>
      <c r="BE83" s="225">
        <f t="shared" si="66"/>
        <v>134.09999999999997</v>
      </c>
      <c r="BF83" s="225">
        <f t="shared" si="66"/>
        <v>103.1</v>
      </c>
      <c r="BG83" s="225">
        <f t="shared" si="66"/>
        <v>62</v>
      </c>
      <c r="BH83" s="225">
        <f t="shared" si="66"/>
        <v>39</v>
      </c>
      <c r="BI83" s="225">
        <f t="shared" si="66"/>
        <v>39</v>
      </c>
      <c r="BJ83" s="225">
        <f t="shared" si="66"/>
        <v>16.600000000000001</v>
      </c>
      <c r="BK83" s="225">
        <f t="shared" si="66"/>
        <v>16.600000000000001</v>
      </c>
      <c r="BL83" s="225">
        <f t="shared" si="66"/>
        <v>16.600000000000001</v>
      </c>
      <c r="BM83" s="225">
        <f t="shared" si="66"/>
        <v>16.600000000000001</v>
      </c>
      <c r="BN83" s="225">
        <f t="shared" si="66"/>
        <v>16.600000000000001</v>
      </c>
      <c r="BO83" s="225">
        <f t="shared" ref="BO83:CS83" si="67">SUM(BO84:BO86)</f>
        <v>16.600000000000001</v>
      </c>
      <c r="BP83" s="225">
        <f t="shared" si="67"/>
        <v>16.600000000000001</v>
      </c>
      <c r="BQ83" s="225">
        <f t="shared" si="67"/>
        <v>20.3</v>
      </c>
      <c r="BR83" s="225">
        <f t="shared" si="67"/>
        <v>52.81</v>
      </c>
      <c r="BS83" s="225">
        <f t="shared" si="67"/>
        <v>63.2</v>
      </c>
      <c r="BT83" s="225">
        <f t="shared" si="67"/>
        <v>63.3</v>
      </c>
      <c r="BU83" s="225">
        <f t="shared" si="67"/>
        <v>62.900000000000006</v>
      </c>
      <c r="BV83" s="225">
        <f t="shared" si="67"/>
        <v>163</v>
      </c>
      <c r="BW83" s="225">
        <f t="shared" si="67"/>
        <v>162.5</v>
      </c>
      <c r="BX83" s="225">
        <f t="shared" si="67"/>
        <v>159.63999999999999</v>
      </c>
      <c r="BY83" s="225">
        <f t="shared" si="67"/>
        <v>2.2000000000000002</v>
      </c>
      <c r="BZ83" s="225">
        <f t="shared" si="67"/>
        <v>0.2</v>
      </c>
      <c r="CA83" s="225">
        <f t="shared" si="67"/>
        <v>0.2</v>
      </c>
      <c r="CB83" s="225">
        <f t="shared" si="67"/>
        <v>0.2</v>
      </c>
      <c r="CC83" s="225">
        <f t="shared" si="67"/>
        <v>0.2</v>
      </c>
      <c r="CD83" s="225">
        <f t="shared" si="67"/>
        <v>0.2</v>
      </c>
      <c r="CE83" s="225">
        <f t="shared" si="67"/>
        <v>0.2</v>
      </c>
      <c r="CF83" s="225">
        <f t="shared" si="67"/>
        <v>0.2</v>
      </c>
      <c r="CG83" s="225">
        <f t="shared" si="67"/>
        <v>0.2</v>
      </c>
      <c r="CH83" s="225">
        <f t="shared" si="67"/>
        <v>0.2</v>
      </c>
      <c r="CI83" s="225">
        <f t="shared" si="67"/>
        <v>0.2</v>
      </c>
      <c r="CJ83" s="225">
        <f t="shared" si="67"/>
        <v>0.2</v>
      </c>
      <c r="CK83" s="225">
        <f t="shared" si="67"/>
        <v>0.2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6602.37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129.69999999999999</v>
      </c>
      <c r="AA84" s="1">
        <v>129.39999999999998</v>
      </c>
      <c r="AB84" s="1">
        <v>128.30000000000001</v>
      </c>
      <c r="AC84" s="1">
        <v>128.19999999999999</v>
      </c>
      <c r="AD84" s="1">
        <v>130.69999999999999</v>
      </c>
      <c r="AE84" s="1">
        <v>132</v>
      </c>
      <c r="AF84" s="1">
        <v>132.19999999999999</v>
      </c>
      <c r="AG84" s="1">
        <v>132.59999999999997</v>
      </c>
      <c r="AH84" s="1">
        <v>132.69999999999999</v>
      </c>
      <c r="AI84" s="1">
        <v>132.30000000000001</v>
      </c>
      <c r="AJ84" s="1">
        <v>132.30000000000001</v>
      </c>
      <c r="AK84" s="1">
        <v>132.39999999999998</v>
      </c>
      <c r="AL84" s="1">
        <v>131.39999999999998</v>
      </c>
      <c r="AM84" s="1">
        <v>131.19999999999999</v>
      </c>
      <c r="AN84" s="1">
        <v>131.80000000000001</v>
      </c>
      <c r="AO84" s="1">
        <v>131.69999999999999</v>
      </c>
      <c r="AP84" s="1">
        <v>135.99999999999997</v>
      </c>
      <c r="AQ84" s="1">
        <v>135.79999999999998</v>
      </c>
      <c r="AR84" s="1">
        <v>135.29999999999998</v>
      </c>
      <c r="AS84" s="1">
        <v>135.09999999999997</v>
      </c>
      <c r="AT84" s="1">
        <v>133.89999999999998</v>
      </c>
      <c r="AU84" s="1">
        <v>133.59999999999997</v>
      </c>
      <c r="AV84" s="1">
        <v>130.80000000000001</v>
      </c>
      <c r="AW84" s="1">
        <v>127.19999999999999</v>
      </c>
      <c r="AX84" s="1">
        <v>127.39999999999999</v>
      </c>
      <c r="AY84" s="1">
        <v>127.8</v>
      </c>
      <c r="AZ84" s="1">
        <v>128.39999999999998</v>
      </c>
      <c r="BA84" s="1">
        <v>128.19999999999999</v>
      </c>
      <c r="BB84" s="1">
        <v>127.99999999999999</v>
      </c>
      <c r="BC84" s="1">
        <v>128.89999999999998</v>
      </c>
      <c r="BD84" s="1">
        <v>134.69999999999999</v>
      </c>
      <c r="BE84" s="1">
        <v>134.09999999999997</v>
      </c>
      <c r="BF84" s="1">
        <v>103.1</v>
      </c>
      <c r="BG84" s="1">
        <v>62</v>
      </c>
      <c r="BH84" s="1">
        <v>39</v>
      </c>
      <c r="BI84" s="1">
        <v>39</v>
      </c>
      <c r="BJ84" s="1">
        <v>16.600000000000001</v>
      </c>
      <c r="BK84" s="1">
        <v>16.600000000000001</v>
      </c>
      <c r="BL84" s="1">
        <v>16.600000000000001</v>
      </c>
      <c r="BM84" s="1">
        <v>16.600000000000001</v>
      </c>
      <c r="BN84" s="1">
        <v>16.600000000000001</v>
      </c>
      <c r="BO84" s="1">
        <v>16.600000000000001</v>
      </c>
      <c r="BP84" s="1">
        <v>16.600000000000001</v>
      </c>
      <c r="BQ84" s="1">
        <v>20.3</v>
      </c>
      <c r="BR84" s="1">
        <v>52.81</v>
      </c>
      <c r="BS84" s="1">
        <v>63.2</v>
      </c>
      <c r="BT84" s="1">
        <v>63.3</v>
      </c>
      <c r="BU84" s="1">
        <v>62.900000000000006</v>
      </c>
      <c r="BV84" s="1">
        <v>118.49999999999999</v>
      </c>
      <c r="BW84" s="1">
        <v>123.99999999999999</v>
      </c>
      <c r="BX84" s="1">
        <v>112.23999999999998</v>
      </c>
      <c r="BY84" s="1">
        <v>2.2000000000000002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5191.6499999999996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3.5</v>
      </c>
      <c r="K85" s="1">
        <v>3.5</v>
      </c>
      <c r="L85" s="1">
        <v>3.5</v>
      </c>
      <c r="M85" s="1">
        <v>3.5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55.5</v>
      </c>
      <c r="AA85" s="1">
        <v>3.5</v>
      </c>
      <c r="AB85" s="1">
        <v>3.5</v>
      </c>
      <c r="AC85" s="1">
        <v>3.5</v>
      </c>
      <c r="AD85" s="1">
        <v>68.900000000000006</v>
      </c>
      <c r="AE85" s="1">
        <v>68.900000000000006</v>
      </c>
      <c r="AF85" s="1">
        <v>68.900000000000006</v>
      </c>
      <c r="AG85" s="1">
        <v>68.900000000000006</v>
      </c>
      <c r="AH85" s="1">
        <v>68.900000000000006</v>
      </c>
      <c r="AI85" s="1">
        <v>68.900000000000006</v>
      </c>
      <c r="AJ85" s="1">
        <v>68.900000000000006</v>
      </c>
      <c r="AK85" s="1">
        <v>68.900000000000006</v>
      </c>
      <c r="AL85" s="1">
        <v>55.5</v>
      </c>
      <c r="AM85" s="1">
        <v>55.5</v>
      </c>
      <c r="AN85" s="1">
        <v>55.5</v>
      </c>
      <c r="AO85" s="1">
        <v>55.5</v>
      </c>
      <c r="AP85" s="1">
        <v>55.5</v>
      </c>
      <c r="AQ85" s="1">
        <v>55.5</v>
      </c>
      <c r="AR85" s="1">
        <v>55.5</v>
      </c>
      <c r="AS85" s="1">
        <v>55.5</v>
      </c>
      <c r="AT85" s="1">
        <v>0</v>
      </c>
      <c r="AU85" s="1">
        <v>0</v>
      </c>
      <c r="AV85" s="1">
        <v>0</v>
      </c>
      <c r="AW85" s="1">
        <v>0</v>
      </c>
      <c r="AX85" s="1">
        <v>3.5</v>
      </c>
      <c r="AY85" s="1">
        <v>2.13</v>
      </c>
      <c r="AZ85" s="1">
        <v>0</v>
      </c>
      <c r="BA85" s="1">
        <v>0</v>
      </c>
      <c r="BB85" s="1">
        <v>55.5</v>
      </c>
      <c r="BC85" s="1">
        <v>3.29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38.5</v>
      </c>
      <c r="BW85" s="1">
        <v>38.5</v>
      </c>
      <c r="BX85" s="1">
        <v>47.4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1264.02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</v>
      </c>
      <c r="AA86" s="1">
        <v>6</v>
      </c>
      <c r="AB86" s="1">
        <v>6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2.8</v>
      </c>
      <c r="AW86" s="1">
        <v>6</v>
      </c>
      <c r="AX86" s="1">
        <v>6</v>
      </c>
      <c r="AY86" s="1">
        <v>6</v>
      </c>
      <c r="AZ86" s="1">
        <v>5.9</v>
      </c>
      <c r="BA86" s="1">
        <v>6</v>
      </c>
      <c r="BB86" s="1">
        <v>6</v>
      </c>
      <c r="BC86" s="1">
        <v>6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6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146.69999999999999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5.4900000000000011E-2</v>
      </c>
      <c r="Y87" s="128">
        <f>SUM(Y88:Y88)</f>
        <v>1.5023899999999999</v>
      </c>
      <c r="Z87" s="128">
        <f>SUM(Z88:Z88)</f>
        <v>5.9340646399999999</v>
      </c>
      <c r="AA87" s="128">
        <f>SUM(AA88:AA88)</f>
        <v>13.047518199999999</v>
      </c>
      <c r="AB87" s="128">
        <f>SUM(AB88:AB88)</f>
        <v>22.709761300000004</v>
      </c>
      <c r="AC87" s="128">
        <f>SUM(AC88:AC88)</f>
        <v>35.926787300000001</v>
      </c>
      <c r="AD87" s="128">
        <f>SUM(AD88:AD88)</f>
        <v>51.887844000000001</v>
      </c>
      <c r="AE87" s="128">
        <f>SUM(AE88:AE88)</f>
        <v>69.617671000000001</v>
      </c>
      <c r="AF87" s="128">
        <f>SUM(AF88:AF88)</f>
        <v>87.739579999999989</v>
      </c>
      <c r="AG87" s="128">
        <f>SUM(AG88:AG88)</f>
        <v>104.48485200000002</v>
      </c>
      <c r="AH87" s="128">
        <f>SUM(AH88:AH88)</f>
        <v>124.31100600000001</v>
      </c>
      <c r="AI87" s="128">
        <f>SUM(AI88:AI88)</f>
        <v>139.53128800000002</v>
      </c>
      <c r="AJ87" s="128">
        <f>SUM(AJ88:AJ88)</f>
        <v>154.13923</v>
      </c>
      <c r="AK87" s="128">
        <f>SUM(AK88:AK88)</f>
        <v>167.50982199999999</v>
      </c>
      <c r="AL87" s="128">
        <f>SUM(AL88:AL88)</f>
        <v>179.70505500000002</v>
      </c>
      <c r="AM87" s="128">
        <f>SUM(AM88:AM88)</f>
        <v>190.854489</v>
      </c>
      <c r="AN87" s="128">
        <f>SUM(AN88:AN88)</f>
        <v>201.38262100000003</v>
      </c>
      <c r="AO87" s="128">
        <f>SUM(AO88:AO88)</f>
        <v>203.46619800000002</v>
      </c>
      <c r="AP87" s="128">
        <f>SUM(AP88:AP88)</f>
        <v>210.96663899999999</v>
      </c>
      <c r="AQ87" s="128">
        <f>SUM(AQ88:AQ88)</f>
        <v>223.10999300000003</v>
      </c>
      <c r="AR87" s="128">
        <f>SUM(AR88:AR88)</f>
        <v>229.05271299999998</v>
      </c>
      <c r="AS87" s="128">
        <f>SUM(AS88:AS88)</f>
        <v>232.518685</v>
      </c>
      <c r="AT87" s="128">
        <f>SUM(AT88:AT88)</f>
        <v>235.49579499999999</v>
      </c>
      <c r="AU87" s="128">
        <f>SUM(AU88:AU88)</f>
        <v>239.75914999999998</v>
      </c>
      <c r="AV87" s="128">
        <f>SUM(AV88:AV88)</f>
        <v>240.96521099999998</v>
      </c>
      <c r="AW87" s="128">
        <f>SUM(AW88:AW88)</f>
        <v>238.21796399999999</v>
      </c>
      <c r="AX87" s="128">
        <f>SUM(AX88:AX88)</f>
        <v>234.73736000000002</v>
      </c>
      <c r="AY87" s="128">
        <f>SUM(AY88:AY88)</f>
        <v>233.05516300000002</v>
      </c>
      <c r="AZ87" s="128">
        <f>SUM(AZ88:AZ88)</f>
        <v>231.42276299999997</v>
      </c>
      <c r="BA87" s="128">
        <f>SUM(BA88:BA88)</f>
        <v>228.38086800000008</v>
      </c>
      <c r="BB87" s="128">
        <f>SUM(BB88:BB88)</f>
        <v>223.49554900000001</v>
      </c>
      <c r="BC87" s="128">
        <f>SUM(BC88:BC88)</f>
        <v>217.006822</v>
      </c>
      <c r="BD87" s="128">
        <f>SUM(BD88:BD88)</f>
        <v>216.925074</v>
      </c>
      <c r="BE87" s="128">
        <f>SUM(BE88:BE88)</f>
        <v>219.45961900000003</v>
      </c>
      <c r="BF87" s="128">
        <f>SUM(BF88:BF88)</f>
        <v>209.19977999999998</v>
      </c>
      <c r="BG87" s="128">
        <f>SUM(BG88:BG88)</f>
        <v>198.86269900000002</v>
      </c>
      <c r="BH87" s="128">
        <f>SUM(BH88:BH88)</f>
        <v>191.00185900000002</v>
      </c>
      <c r="BI87" s="128">
        <f>SUM(BI88:BI88)</f>
        <v>176.97893500000001</v>
      </c>
      <c r="BJ87" s="128">
        <f>SUM(BJ88:BJ88)</f>
        <v>166.45565299999998</v>
      </c>
      <c r="BK87" s="128">
        <f>SUM(BK88:BK88)</f>
        <v>157.33576799999997</v>
      </c>
      <c r="BL87" s="128">
        <f>SUM(BL88:BL88)</f>
        <v>142.41322400000001</v>
      </c>
      <c r="BM87" s="128">
        <f>SUM(BM88:BM88)</f>
        <v>130.33554599999999</v>
      </c>
      <c r="BN87" s="128">
        <f>SUM(BN88:BN88)</f>
        <v>119.18529599999999</v>
      </c>
      <c r="BO87" s="128">
        <f>SUM(BO88:BO88)</f>
        <v>98.643749</v>
      </c>
      <c r="BP87" s="128">
        <f>SUM(BP88:BP88)</f>
        <v>89.830214999999995</v>
      </c>
      <c r="BQ87" s="128">
        <f>SUM(BQ88:BQ88)</f>
        <v>77.030775000000006</v>
      </c>
      <c r="BR87" s="128">
        <f>SUM(BR88:BR88)</f>
        <v>59.435706999999994</v>
      </c>
      <c r="BS87" s="128">
        <f>SUM(BS88:BS88)</f>
        <v>42.493897099999998</v>
      </c>
      <c r="BT87" s="128">
        <f>SUM(BT88:BT88)</f>
        <v>28.3473872</v>
      </c>
      <c r="BU87" s="128">
        <f>SUM(BU88:BU88)</f>
        <v>17.316962100000005</v>
      </c>
      <c r="BV87" s="128">
        <f>SUM(BV88:BV88)</f>
        <v>9.4162174000000007</v>
      </c>
      <c r="BW87" s="128">
        <f>SUM(BW88:BW88)</f>
        <v>3.6837711199999994</v>
      </c>
      <c r="BX87" s="128">
        <f>SUM(BX88:BX88)</f>
        <v>0.79332999999999987</v>
      </c>
      <c r="BY87" s="128">
        <f>SUM(BY88:BY88)</f>
        <v>0.13512000000000002</v>
      </c>
      <c r="BZ87" s="128">
        <f>SUM(BZ88:BZ88)</f>
        <v>8.0000000000000002E-3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4.0000000000000002E-4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7327.27873636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5.4900000000000011E-2</v>
      </c>
      <c r="Y88" s="217">
        <v>1.5023899999999999</v>
      </c>
      <c r="Z88" s="217">
        <v>5.9340646399999999</v>
      </c>
      <c r="AA88" s="217">
        <v>13.047518199999999</v>
      </c>
      <c r="AB88" s="217">
        <v>22.709761300000004</v>
      </c>
      <c r="AC88" s="217">
        <v>35.926787300000001</v>
      </c>
      <c r="AD88" s="217">
        <v>51.887844000000001</v>
      </c>
      <c r="AE88" s="217">
        <v>69.617671000000001</v>
      </c>
      <c r="AF88" s="217">
        <v>87.739579999999989</v>
      </c>
      <c r="AG88" s="217">
        <v>104.48485200000002</v>
      </c>
      <c r="AH88" s="217">
        <v>124.31100600000001</v>
      </c>
      <c r="AI88" s="217">
        <v>139.53128800000002</v>
      </c>
      <c r="AJ88" s="217">
        <v>154.13923</v>
      </c>
      <c r="AK88" s="217">
        <v>167.50982199999999</v>
      </c>
      <c r="AL88" s="217">
        <v>179.70505500000002</v>
      </c>
      <c r="AM88" s="217">
        <v>190.854489</v>
      </c>
      <c r="AN88" s="217">
        <v>201.38262100000003</v>
      </c>
      <c r="AO88" s="217">
        <v>203.46619800000002</v>
      </c>
      <c r="AP88" s="217">
        <v>210.96663899999999</v>
      </c>
      <c r="AQ88" s="217">
        <v>223.10999300000003</v>
      </c>
      <c r="AR88" s="217">
        <v>229.05271299999998</v>
      </c>
      <c r="AS88" s="217">
        <v>232.518685</v>
      </c>
      <c r="AT88" s="217">
        <v>235.49579499999999</v>
      </c>
      <c r="AU88" s="217">
        <v>239.75914999999998</v>
      </c>
      <c r="AV88" s="217">
        <v>240.96521099999998</v>
      </c>
      <c r="AW88" s="217">
        <v>238.21796399999999</v>
      </c>
      <c r="AX88" s="217">
        <v>234.73736000000002</v>
      </c>
      <c r="AY88" s="217">
        <v>233.05516300000002</v>
      </c>
      <c r="AZ88" s="217">
        <v>231.42276299999997</v>
      </c>
      <c r="BA88" s="217">
        <v>228.38086800000008</v>
      </c>
      <c r="BB88" s="217">
        <v>223.49554900000001</v>
      </c>
      <c r="BC88" s="217">
        <v>217.006822</v>
      </c>
      <c r="BD88" s="217">
        <v>216.925074</v>
      </c>
      <c r="BE88" s="217">
        <v>219.45961900000003</v>
      </c>
      <c r="BF88" s="217">
        <v>209.19977999999998</v>
      </c>
      <c r="BG88" s="217">
        <v>198.86269900000002</v>
      </c>
      <c r="BH88" s="217">
        <v>191.00185900000002</v>
      </c>
      <c r="BI88" s="217">
        <v>176.97893500000001</v>
      </c>
      <c r="BJ88" s="217">
        <v>166.45565299999998</v>
      </c>
      <c r="BK88" s="217">
        <v>157.33576799999997</v>
      </c>
      <c r="BL88" s="217">
        <v>142.41322400000001</v>
      </c>
      <c r="BM88" s="217">
        <v>130.33554599999999</v>
      </c>
      <c r="BN88" s="217">
        <v>119.18529599999999</v>
      </c>
      <c r="BO88" s="217">
        <v>98.643749</v>
      </c>
      <c r="BP88" s="217">
        <v>89.830214999999995</v>
      </c>
      <c r="BQ88" s="217">
        <v>77.030775000000006</v>
      </c>
      <c r="BR88" s="217">
        <v>59.435706999999994</v>
      </c>
      <c r="BS88" s="217">
        <v>42.493897099999998</v>
      </c>
      <c r="BT88" s="217">
        <v>28.3473872</v>
      </c>
      <c r="BU88" s="217">
        <v>17.316962100000005</v>
      </c>
      <c r="BV88" s="217">
        <v>9.4162174000000007</v>
      </c>
      <c r="BW88" s="217">
        <v>3.6837711199999994</v>
      </c>
      <c r="BX88" s="217">
        <v>0.79332999999999987</v>
      </c>
      <c r="BY88" s="217">
        <v>0.13512000000000002</v>
      </c>
      <c r="BZ88" s="217">
        <v>8.0000000000000002E-3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4.0000000000000002E-4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7327.27873636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3.7</v>
      </c>
      <c r="K89" s="129">
        <f t="shared" si="70"/>
        <v>3.7</v>
      </c>
      <c r="L89" s="129">
        <f t="shared" si="70"/>
        <v>3.7</v>
      </c>
      <c r="M89" s="129">
        <f t="shared" si="70"/>
        <v>3.7</v>
      </c>
      <c r="N89" s="129">
        <f t="shared" si="70"/>
        <v>0.2</v>
      </c>
      <c r="O89" s="129">
        <f t="shared" si="70"/>
        <v>0.2</v>
      </c>
      <c r="P89" s="129">
        <f t="shared" si="70"/>
        <v>0.2</v>
      </c>
      <c r="Q89" s="129">
        <f t="shared" si="70"/>
        <v>0.2</v>
      </c>
      <c r="R89" s="129">
        <f t="shared" si="70"/>
        <v>0.2</v>
      </c>
      <c r="S89" s="129">
        <f t="shared" si="70"/>
        <v>0.2</v>
      </c>
      <c r="T89" s="129">
        <f t="shared" si="70"/>
        <v>0.2</v>
      </c>
      <c r="U89" s="129">
        <f t="shared" si="70"/>
        <v>0.2</v>
      </c>
      <c r="V89" s="129">
        <f t="shared" si="70"/>
        <v>0.2</v>
      </c>
      <c r="W89" s="129">
        <f t="shared" si="70"/>
        <v>0.2</v>
      </c>
      <c r="X89" s="129">
        <f t="shared" si="70"/>
        <v>0.25490000000000002</v>
      </c>
      <c r="Y89" s="129">
        <f t="shared" si="70"/>
        <v>1.7023899999999998</v>
      </c>
      <c r="Z89" s="129">
        <f t="shared" si="70"/>
        <v>197.13406463999999</v>
      </c>
      <c r="AA89" s="129">
        <f t="shared" si="70"/>
        <v>151.94751819999999</v>
      </c>
      <c r="AB89" s="129">
        <f t="shared" si="70"/>
        <v>160.50976130000001</v>
      </c>
      <c r="AC89" s="129">
        <f t="shared" si="70"/>
        <v>173.62678729999999</v>
      </c>
      <c r="AD89" s="129">
        <f t="shared" si="70"/>
        <v>257.487844</v>
      </c>
      <c r="AE89" s="129">
        <f t="shared" si="70"/>
        <v>276.51767100000001</v>
      </c>
      <c r="AF89" s="129">
        <f t="shared" si="70"/>
        <v>294.83957999999996</v>
      </c>
      <c r="AG89" s="129">
        <f t="shared" si="70"/>
        <v>311.98485199999999</v>
      </c>
      <c r="AH89" s="129">
        <f t="shared" ref="AH89:BM89" si="71">SUM(AH83,AH87)</f>
        <v>331.91100599999999</v>
      </c>
      <c r="AI89" s="129">
        <f t="shared" si="71"/>
        <v>346.73128800000006</v>
      </c>
      <c r="AJ89" s="129">
        <f t="shared" si="71"/>
        <v>361.33923000000004</v>
      </c>
      <c r="AK89" s="129">
        <f t="shared" si="71"/>
        <v>374.80982199999994</v>
      </c>
      <c r="AL89" s="129">
        <f t="shared" si="71"/>
        <v>372.60505499999999</v>
      </c>
      <c r="AM89" s="129">
        <f t="shared" si="71"/>
        <v>383.55448899999999</v>
      </c>
      <c r="AN89" s="129">
        <f t="shared" si="71"/>
        <v>394.68262100000004</v>
      </c>
      <c r="AO89" s="129">
        <f t="shared" si="71"/>
        <v>396.66619800000001</v>
      </c>
      <c r="AP89" s="129">
        <f t="shared" si="71"/>
        <v>402.46663899999999</v>
      </c>
      <c r="AQ89" s="129">
        <f t="shared" si="71"/>
        <v>414.40999299999999</v>
      </c>
      <c r="AR89" s="129">
        <f t="shared" si="71"/>
        <v>419.85271299999999</v>
      </c>
      <c r="AS89" s="129">
        <f t="shared" si="71"/>
        <v>423.11868499999997</v>
      </c>
      <c r="AT89" s="129">
        <f t="shared" si="71"/>
        <v>369.39579499999996</v>
      </c>
      <c r="AU89" s="129">
        <f t="shared" si="71"/>
        <v>373.35914999999994</v>
      </c>
      <c r="AV89" s="129">
        <f t="shared" si="71"/>
        <v>374.56521099999998</v>
      </c>
      <c r="AW89" s="129">
        <f t="shared" si="71"/>
        <v>371.41796399999998</v>
      </c>
      <c r="AX89" s="129">
        <f t="shared" si="71"/>
        <v>371.63736</v>
      </c>
      <c r="AY89" s="129">
        <f t="shared" si="71"/>
        <v>368.98516300000006</v>
      </c>
      <c r="AZ89" s="129">
        <f t="shared" si="71"/>
        <v>365.72276299999999</v>
      </c>
      <c r="BA89" s="129">
        <f t="shared" si="71"/>
        <v>362.58086800000007</v>
      </c>
      <c r="BB89" s="129">
        <f t="shared" si="71"/>
        <v>412.99554899999998</v>
      </c>
      <c r="BC89" s="129">
        <f t="shared" si="71"/>
        <v>355.196822</v>
      </c>
      <c r="BD89" s="129">
        <f t="shared" si="71"/>
        <v>351.62507399999998</v>
      </c>
      <c r="BE89" s="129">
        <f t="shared" si="71"/>
        <v>353.559619</v>
      </c>
      <c r="BF89" s="129">
        <f t="shared" si="71"/>
        <v>312.29977999999994</v>
      </c>
      <c r="BG89" s="129">
        <f t="shared" si="71"/>
        <v>260.86269900000002</v>
      </c>
      <c r="BH89" s="129">
        <f t="shared" si="71"/>
        <v>230.00185900000002</v>
      </c>
      <c r="BI89" s="129">
        <f t="shared" si="71"/>
        <v>215.97893500000001</v>
      </c>
      <c r="BJ89" s="129">
        <f t="shared" si="71"/>
        <v>183.05565299999998</v>
      </c>
      <c r="BK89" s="129">
        <f t="shared" si="71"/>
        <v>173.93576799999997</v>
      </c>
      <c r="BL89" s="129">
        <f t="shared" si="71"/>
        <v>159.01322400000001</v>
      </c>
      <c r="BM89" s="129">
        <f t="shared" si="71"/>
        <v>146.93554599999999</v>
      </c>
      <c r="BN89" s="129">
        <f t="shared" ref="BN89:CS89" si="72">SUM(BN83,BN87)</f>
        <v>135.78529599999999</v>
      </c>
      <c r="BO89" s="129">
        <f t="shared" si="72"/>
        <v>115.24374900000001</v>
      </c>
      <c r="BP89" s="129">
        <f t="shared" si="72"/>
        <v>106.430215</v>
      </c>
      <c r="BQ89" s="129">
        <f t="shared" si="72"/>
        <v>97.330775000000003</v>
      </c>
      <c r="BR89" s="129">
        <f t="shared" si="72"/>
        <v>112.245707</v>
      </c>
      <c r="BS89" s="129">
        <f t="shared" si="72"/>
        <v>105.6938971</v>
      </c>
      <c r="BT89" s="129">
        <f t="shared" si="72"/>
        <v>91.647387199999997</v>
      </c>
      <c r="BU89" s="129">
        <f t="shared" si="72"/>
        <v>80.216962100000018</v>
      </c>
      <c r="BV89" s="129">
        <f t="shared" si="72"/>
        <v>172.41621739999999</v>
      </c>
      <c r="BW89" s="129">
        <f t="shared" si="72"/>
        <v>166.18377111999999</v>
      </c>
      <c r="BX89" s="129">
        <f t="shared" si="72"/>
        <v>160.43332999999998</v>
      </c>
      <c r="BY89" s="129">
        <f t="shared" si="72"/>
        <v>2.3351200000000003</v>
      </c>
      <c r="BZ89" s="129">
        <f t="shared" si="72"/>
        <v>0.20800000000000002</v>
      </c>
      <c r="CA89" s="129">
        <f t="shared" si="72"/>
        <v>0.2</v>
      </c>
      <c r="CB89" s="129">
        <f t="shared" si="72"/>
        <v>0.2</v>
      </c>
      <c r="CC89" s="129">
        <f t="shared" si="72"/>
        <v>0.2</v>
      </c>
      <c r="CD89" s="129">
        <f t="shared" si="72"/>
        <v>0.2</v>
      </c>
      <c r="CE89" s="129">
        <f t="shared" si="72"/>
        <v>0.2</v>
      </c>
      <c r="CF89" s="129">
        <f t="shared" si="72"/>
        <v>0.2</v>
      </c>
      <c r="CG89" s="129">
        <f t="shared" si="72"/>
        <v>0.2</v>
      </c>
      <c r="CH89" s="129">
        <f t="shared" si="72"/>
        <v>0.2</v>
      </c>
      <c r="CI89" s="129">
        <f t="shared" si="72"/>
        <v>0.2</v>
      </c>
      <c r="CJ89" s="129">
        <f t="shared" si="72"/>
        <v>0.2</v>
      </c>
      <c r="CK89" s="129">
        <f t="shared" si="72"/>
        <v>0.2</v>
      </c>
      <c r="CL89" s="129">
        <f t="shared" si="72"/>
        <v>0.20040000000000002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13929.64873636001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12.530000000000001</v>
      </c>
      <c r="K94" s="169">
        <f t="shared" si="77"/>
        <v>12.530000000000001</v>
      </c>
      <c r="L94" s="169">
        <f t="shared" si="77"/>
        <v>12.530000000000001</v>
      </c>
      <c r="M94" s="169">
        <f t="shared" si="77"/>
        <v>12.530000000000001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9.0299999999999994</v>
      </c>
      <c r="Q94" s="169">
        <f t="shared" si="77"/>
        <v>9.0299999999999994</v>
      </c>
      <c r="R94" s="169">
        <f t="shared" si="77"/>
        <v>9.0299999999999994</v>
      </c>
      <c r="S94" s="169">
        <f t="shared" si="77"/>
        <v>9.0299999999999994</v>
      </c>
      <c r="T94" s="169">
        <f t="shared" si="77"/>
        <v>9.0299999999999994</v>
      </c>
      <c r="U94" s="169">
        <f t="shared" si="77"/>
        <v>9.0299999999999994</v>
      </c>
      <c r="V94" s="169">
        <f t="shared" si="77"/>
        <v>9.0299999999999994</v>
      </c>
      <c r="W94" s="169">
        <f t="shared" si="77"/>
        <v>9.0299999999999994</v>
      </c>
      <c r="X94" s="169">
        <f t="shared" si="77"/>
        <v>9.0848999999999993</v>
      </c>
      <c r="Y94" s="169">
        <f t="shared" si="77"/>
        <v>10.532389999999999</v>
      </c>
      <c r="Z94" s="169">
        <f t="shared" si="77"/>
        <v>205.96406464</v>
      </c>
      <c r="AA94" s="169">
        <f t="shared" si="77"/>
        <v>160.7775182</v>
      </c>
      <c r="AB94" s="169">
        <f t="shared" si="77"/>
        <v>169.33976130000002</v>
      </c>
      <c r="AC94" s="169">
        <f t="shared" si="77"/>
        <v>182.4567873</v>
      </c>
      <c r="AD94" s="169">
        <f t="shared" si="77"/>
        <v>266.31784399999998</v>
      </c>
      <c r="AE94" s="169">
        <f t="shared" si="77"/>
        <v>285.34767099999999</v>
      </c>
      <c r="AF94" s="169">
        <f t="shared" si="77"/>
        <v>303.66957999999994</v>
      </c>
      <c r="AG94" s="169">
        <f t="shared" si="77"/>
        <v>320.81485199999997</v>
      </c>
      <c r="AH94" s="169">
        <f t="shared" ref="AH94:BM94" si="78">AH89+AH90</f>
        <v>340.74100599999997</v>
      </c>
      <c r="AI94" s="169">
        <f t="shared" si="78"/>
        <v>355.56128800000005</v>
      </c>
      <c r="AJ94" s="169">
        <f t="shared" si="78"/>
        <v>370.16923000000003</v>
      </c>
      <c r="AK94" s="169">
        <f t="shared" si="78"/>
        <v>383.63982199999992</v>
      </c>
      <c r="AL94" s="169">
        <f t="shared" si="78"/>
        <v>381.43505499999998</v>
      </c>
      <c r="AM94" s="169">
        <f t="shared" si="78"/>
        <v>392.38448899999997</v>
      </c>
      <c r="AN94" s="169">
        <f t="shared" si="78"/>
        <v>403.51262100000002</v>
      </c>
      <c r="AO94" s="169">
        <f t="shared" si="78"/>
        <v>405.49619799999999</v>
      </c>
      <c r="AP94" s="169">
        <f t="shared" si="78"/>
        <v>411.29663899999997</v>
      </c>
      <c r="AQ94" s="169">
        <f t="shared" si="78"/>
        <v>423.23999299999997</v>
      </c>
      <c r="AR94" s="169">
        <f t="shared" si="78"/>
        <v>428.68271299999998</v>
      </c>
      <c r="AS94" s="169">
        <f t="shared" si="78"/>
        <v>431.94868499999995</v>
      </c>
      <c r="AT94" s="169">
        <f t="shared" si="78"/>
        <v>378.22579499999995</v>
      </c>
      <c r="AU94" s="169">
        <f t="shared" si="78"/>
        <v>382.18914999999993</v>
      </c>
      <c r="AV94" s="169">
        <f t="shared" si="78"/>
        <v>383.39521099999996</v>
      </c>
      <c r="AW94" s="169">
        <f t="shared" si="78"/>
        <v>380.24796399999997</v>
      </c>
      <c r="AX94" s="169">
        <f t="shared" si="78"/>
        <v>380.46735999999999</v>
      </c>
      <c r="AY94" s="169">
        <f t="shared" si="78"/>
        <v>377.81516300000004</v>
      </c>
      <c r="AZ94" s="169">
        <f t="shared" si="78"/>
        <v>374.55276299999997</v>
      </c>
      <c r="BA94" s="169">
        <f t="shared" si="78"/>
        <v>371.41086800000005</v>
      </c>
      <c r="BB94" s="169">
        <f t="shared" si="78"/>
        <v>421.82554899999997</v>
      </c>
      <c r="BC94" s="169">
        <f t="shared" si="78"/>
        <v>364.02682199999998</v>
      </c>
      <c r="BD94" s="169">
        <f t="shared" si="78"/>
        <v>360.45507399999997</v>
      </c>
      <c r="BE94" s="169">
        <f t="shared" si="78"/>
        <v>362.38961899999998</v>
      </c>
      <c r="BF94" s="169">
        <f t="shared" si="78"/>
        <v>321.12977999999993</v>
      </c>
      <c r="BG94" s="169">
        <f t="shared" si="78"/>
        <v>269.692699</v>
      </c>
      <c r="BH94" s="169">
        <f t="shared" si="78"/>
        <v>238.83185900000004</v>
      </c>
      <c r="BI94" s="169">
        <f t="shared" si="78"/>
        <v>224.80893500000002</v>
      </c>
      <c r="BJ94" s="169">
        <f t="shared" si="78"/>
        <v>191.88565299999999</v>
      </c>
      <c r="BK94" s="169">
        <f t="shared" si="78"/>
        <v>182.76576799999998</v>
      </c>
      <c r="BL94" s="169">
        <f t="shared" si="78"/>
        <v>167.84322400000002</v>
      </c>
      <c r="BM94" s="169">
        <f t="shared" si="78"/>
        <v>155.765546</v>
      </c>
      <c r="BN94" s="169">
        <f t="shared" ref="BN94:CS94" si="79">BN89+BN90</f>
        <v>144.615296</v>
      </c>
      <c r="BO94" s="169">
        <f t="shared" si="79"/>
        <v>124.07374900000001</v>
      </c>
      <c r="BP94" s="169">
        <f t="shared" si="79"/>
        <v>115.260215</v>
      </c>
      <c r="BQ94" s="169">
        <f t="shared" si="79"/>
        <v>106.160775</v>
      </c>
      <c r="BR94" s="169">
        <f t="shared" si="79"/>
        <v>121.07570699999999</v>
      </c>
      <c r="BS94" s="169">
        <f t="shared" si="79"/>
        <v>114.5238971</v>
      </c>
      <c r="BT94" s="169">
        <f t="shared" si="79"/>
        <v>100.4773872</v>
      </c>
      <c r="BU94" s="169">
        <f t="shared" si="79"/>
        <v>89.046962100000016</v>
      </c>
      <c r="BV94" s="169">
        <f t="shared" si="79"/>
        <v>181.24621740000001</v>
      </c>
      <c r="BW94" s="169">
        <f t="shared" si="79"/>
        <v>175.01377112</v>
      </c>
      <c r="BX94" s="169">
        <f t="shared" si="79"/>
        <v>169.26333</v>
      </c>
      <c r="BY94" s="169">
        <f t="shared" si="79"/>
        <v>11.16512</v>
      </c>
      <c r="BZ94" s="169">
        <f t="shared" si="79"/>
        <v>9.0380000000000003</v>
      </c>
      <c r="CA94" s="169">
        <f t="shared" si="79"/>
        <v>9.0299999999999994</v>
      </c>
      <c r="CB94" s="169">
        <f t="shared" si="79"/>
        <v>9.0299999999999994</v>
      </c>
      <c r="CC94" s="169">
        <f t="shared" si="79"/>
        <v>9.0299999999999994</v>
      </c>
      <c r="CD94" s="169">
        <f t="shared" si="79"/>
        <v>9.0299999999999994</v>
      </c>
      <c r="CE94" s="169">
        <f t="shared" si="79"/>
        <v>9.0299999999999994</v>
      </c>
      <c r="CF94" s="169">
        <f t="shared" si="79"/>
        <v>9.0299999999999994</v>
      </c>
      <c r="CG94" s="169">
        <f t="shared" si="79"/>
        <v>9.0299999999999994</v>
      </c>
      <c r="CH94" s="169">
        <f t="shared" si="79"/>
        <v>9.0299999999999994</v>
      </c>
      <c r="CI94" s="169">
        <f t="shared" si="79"/>
        <v>9.0299999999999994</v>
      </c>
      <c r="CJ94" s="169">
        <f t="shared" si="79"/>
        <v>9.0299999999999994</v>
      </c>
      <c r="CK94" s="169">
        <f t="shared" si="79"/>
        <v>9.0299999999999994</v>
      </c>
      <c r="CL94" s="169">
        <f t="shared" si="79"/>
        <v>9.0304000000000002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14777.328736360008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9.0299999999999994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12.530000000000001</v>
      </c>
      <c r="K97" s="131">
        <f>IF(K57&lt;0,0,MIN(K57,K94))</f>
        <v>12.530000000000001</v>
      </c>
      <c r="L97" s="131">
        <f>IF(L57&lt;0,0,MIN(L57,L94))</f>
        <v>12.530000000000001</v>
      </c>
      <c r="M97" s="131">
        <f>IF(M57&lt;0,0,MIN(M57,M94))</f>
        <v>12.530000000000001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9.0848999999999993</v>
      </c>
      <c r="Y97" s="131">
        <f>IF(Y57&lt;0,0,MIN(Y57,Y94))</f>
        <v>10.532389999999999</v>
      </c>
      <c r="Z97" s="131">
        <f>IF(Z57&lt;0,0,MIN(Z57,Z94))</f>
        <v>205.96406464</v>
      </c>
      <c r="AA97" s="131">
        <f>IF(AA57&lt;0,0,MIN(AA57,AA94))</f>
        <v>160.7775182</v>
      </c>
      <c r="AB97" s="131">
        <f>IF(AB57&lt;0,0,MIN(AB57,AB94))</f>
        <v>169.33976130000002</v>
      </c>
      <c r="AC97" s="131">
        <f>IF(AC57&lt;0,0,MIN(AC57,AC94))</f>
        <v>182.4567873</v>
      </c>
      <c r="AD97" s="131">
        <f>IF(AD57&lt;0,0,MIN(AD57,AD94))</f>
        <v>266.31784399999998</v>
      </c>
      <c r="AE97" s="131">
        <f>IF(AE57&lt;0,0,MIN(AE57,AE94))</f>
        <v>285.34767099999999</v>
      </c>
      <c r="AF97" s="131">
        <f>IF(AF57&lt;0,0,MIN(AF57,AF94))</f>
        <v>303.66957999999994</v>
      </c>
      <c r="AG97" s="131">
        <f>IF(AG57&lt;0,0,MIN(AG57,AG94))</f>
        <v>320.81485199999997</v>
      </c>
      <c r="AH97" s="131">
        <f>IF(AH57&lt;0,0,MIN(AH57,AH94))</f>
        <v>340.74100599999997</v>
      </c>
      <c r="AI97" s="131">
        <f>IF(AI57&lt;0,0,MIN(AI57,AI94))</f>
        <v>355.56128800000005</v>
      </c>
      <c r="AJ97" s="131">
        <f>IF(AJ57&lt;0,0,MIN(AJ57,AJ94))</f>
        <v>370.16923000000003</v>
      </c>
      <c r="AK97" s="131">
        <f>IF(AK57&lt;0,0,MIN(AK57,AK94))</f>
        <v>383.63982199999992</v>
      </c>
      <c r="AL97" s="131">
        <f>IF(AL57&lt;0,0,MIN(AL57,AL94))</f>
        <v>381.43505499999998</v>
      </c>
      <c r="AM97" s="131">
        <f>IF(AM57&lt;0,0,MIN(AM57,AM94))</f>
        <v>392.38448899999997</v>
      </c>
      <c r="AN97" s="131">
        <f>IF(AN57&lt;0,0,MIN(AN57,AN94))</f>
        <v>403.51262100000002</v>
      </c>
      <c r="AO97" s="131">
        <f>IF(AO57&lt;0,0,MIN(AO57,AO94))</f>
        <v>405.49619799999999</v>
      </c>
      <c r="AP97" s="131">
        <f>IF(AP57&lt;0,0,MIN(AP57,AP94))</f>
        <v>411.29663899999997</v>
      </c>
      <c r="AQ97" s="131">
        <f>IF(AQ57&lt;0,0,MIN(AQ57,AQ94))</f>
        <v>423.23999299999997</v>
      </c>
      <c r="AR97" s="131">
        <f>IF(AR57&lt;0,0,MIN(AR57,AR94))</f>
        <v>428.68271299999998</v>
      </c>
      <c r="AS97" s="131">
        <f>IF(AS57&lt;0,0,MIN(AS57,AS94))</f>
        <v>431.94868499999995</v>
      </c>
      <c r="AT97" s="131">
        <f>IF(AT57&lt;0,0,MIN(AT57,AT94))</f>
        <v>378.22579499999995</v>
      </c>
      <c r="AU97" s="131">
        <f>IF(AU57&lt;0,0,MIN(AU57,AU94))</f>
        <v>382.18914999999993</v>
      </c>
      <c r="AV97" s="131">
        <f>IF(AV57&lt;0,0,MIN(AV57,AV94))</f>
        <v>383.39521099999996</v>
      </c>
      <c r="AW97" s="131">
        <f>IF(AW57&lt;0,0,MIN(AW57,AW94))</f>
        <v>380.24796399999997</v>
      </c>
      <c r="AX97" s="131">
        <f>IF(AX57&lt;0,0,MIN(AX57,AX94))</f>
        <v>380.46735999999999</v>
      </c>
      <c r="AY97" s="131">
        <f>IF(AY57&lt;0,0,MIN(AY57,AY94))</f>
        <v>377.81516300000004</v>
      </c>
      <c r="AZ97" s="131">
        <f>IF(AZ57&lt;0,0,MIN(AZ57,AZ94))</f>
        <v>374.55276299999997</v>
      </c>
      <c r="BA97" s="131">
        <f>IF(BA57&lt;0,0,MIN(BA57,BA94))</f>
        <v>371.41086800000005</v>
      </c>
      <c r="BB97" s="131">
        <f>IF(BB57&lt;0,0,MIN(BB57,BB94))</f>
        <v>421.82554899999997</v>
      </c>
      <c r="BC97" s="131">
        <f>IF(BC57&lt;0,0,MIN(BC57,BC94))</f>
        <v>364.02682199999998</v>
      </c>
      <c r="BD97" s="131">
        <f>IF(BD57&lt;0,0,MIN(BD57,BD94))</f>
        <v>360.45507399999997</v>
      </c>
      <c r="BE97" s="131">
        <f>IF(BE57&lt;0,0,MIN(BE57,BE94))</f>
        <v>362.38961899999998</v>
      </c>
      <c r="BF97" s="131">
        <f>IF(BF57&lt;0,0,MIN(BF57,BF94))</f>
        <v>321.12977999999993</v>
      </c>
      <c r="BG97" s="131">
        <f>IF(BG57&lt;0,0,MIN(BG57,BG94))</f>
        <v>269.692699</v>
      </c>
      <c r="BH97" s="131">
        <f>IF(BH57&lt;0,0,MIN(BH57,BH94))</f>
        <v>238.83185900000004</v>
      </c>
      <c r="BI97" s="131">
        <f>IF(BI57&lt;0,0,MIN(BI57,BI94))</f>
        <v>224.80893500000002</v>
      </c>
      <c r="BJ97" s="131">
        <f>IF(BJ57&lt;0,0,MIN(BJ57,BJ94))</f>
        <v>191.88565299999999</v>
      </c>
      <c r="BK97" s="131">
        <f>IF(BK57&lt;0,0,MIN(BK57,BK94))</f>
        <v>182.76576799999998</v>
      </c>
      <c r="BL97" s="131">
        <f>IF(BL57&lt;0,0,MIN(BL57,BL94))</f>
        <v>167.84322400000002</v>
      </c>
      <c r="BM97" s="131">
        <f>IF(BM57&lt;0,0,MIN(BM57,BM94))</f>
        <v>155.765546</v>
      </c>
      <c r="BN97" s="131">
        <f>IF(BN57&lt;0,0,MIN(BN57,BN94))</f>
        <v>144.615296</v>
      </c>
      <c r="BO97" s="131">
        <f>IF(BO57&lt;0,0,MIN(BO57,BO94))</f>
        <v>124.07374900000001</v>
      </c>
      <c r="BP97" s="131">
        <f>IF(BP57&lt;0,0,MIN(BP57,BP94))</f>
        <v>115.260215</v>
      </c>
      <c r="BQ97" s="131">
        <f>IF(BQ57&lt;0,0,MIN(BQ57,BQ94))</f>
        <v>106.160775</v>
      </c>
      <c r="BR97" s="131">
        <f>IF(BR57&lt;0,0,MIN(BR57,BR94))</f>
        <v>121.07570699999999</v>
      </c>
      <c r="BS97" s="131">
        <f>IF(BS57&lt;0,0,MIN(BS57,BS94))</f>
        <v>114.5238971</v>
      </c>
      <c r="BT97" s="131">
        <f>IF(BT57&lt;0,0,MIN(BT57,BT94))</f>
        <v>100.4773872</v>
      </c>
      <c r="BU97" s="131">
        <f>IF(BU57&lt;0,0,MIN(BU57,BU94))</f>
        <v>89.046962100000016</v>
      </c>
      <c r="BV97" s="131">
        <f>IF(BV57&lt;0,0,MIN(BV57,BV94))</f>
        <v>181.24621740000001</v>
      </c>
      <c r="BW97" s="131">
        <f>IF(BW57&lt;0,0,MIN(BW57,BW94))</f>
        <v>175.01377112</v>
      </c>
      <c r="BX97" s="131">
        <f>IF(BX57&lt;0,0,MIN(BX57,BX94))</f>
        <v>169.26333</v>
      </c>
      <c r="BY97" s="131">
        <f>IF(BY57&lt;0,0,MIN(BY57,BY94))</f>
        <v>11.16512</v>
      </c>
      <c r="BZ97" s="131">
        <f>IF(BZ57&lt;0,0,MIN(BZ57,BZ94))</f>
        <v>9.0380000000000003</v>
      </c>
      <c r="CA97" s="131">
        <f>IF(CA57&lt;0,0,MIN(CA57,CA94))</f>
        <v>9.0299999999999994</v>
      </c>
      <c r="CB97" s="131">
        <f>IF(CB57&lt;0,0,MIN(CB57,CB94))</f>
        <v>9.0299999999999994</v>
      </c>
      <c r="CC97" s="131">
        <f>IF(CC57&lt;0,0,MIN(CC57,CC94))</f>
        <v>9.0299999999999994</v>
      </c>
      <c r="CD97" s="131">
        <f>IF(CD57&lt;0,0,MIN(CD57,CD94))</f>
        <v>0</v>
      </c>
      <c r="CE97" s="131">
        <f>IF(CE57&lt;0,0,MIN(CE57,CE94))</f>
        <v>0</v>
      </c>
      <c r="CF97" s="131">
        <f>IF(CF57&lt;0,0,MIN(CF57,CF94))</f>
        <v>9.0299999999999994</v>
      </c>
      <c r="CG97" s="131">
        <f>IF(CG57&lt;0,0,MIN(CG57,CG94))</f>
        <v>9.0299999999999994</v>
      </c>
      <c r="CH97" s="131">
        <f>IF(CH57&lt;0,0,MIN(CH57,CH94))</f>
        <v>9.0299999999999994</v>
      </c>
      <c r="CI97" s="131">
        <f>IF(CI57&lt;0,0,MIN(CI57,CI94))</f>
        <v>9.0299999999999994</v>
      </c>
      <c r="CJ97" s="131">
        <f>IF(CJ57&lt;0,0,MIN(CJ57,CJ94))</f>
        <v>9.0299999999999994</v>
      </c>
      <c r="CK97" s="131">
        <f>IF(CK57&lt;0,0,MIN(CK57,CK94))</f>
        <v>9.0299999999999994</v>
      </c>
      <c r="CL97" s="131">
        <f>IF(CL57&lt;0,0,MIN(CL57,CL94))</f>
        <v>9.0304000000000002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2.7320000000008804</v>
      </c>
      <c r="CT97" s="133">
        <f>SUM(B97:CS97)</f>
        <v>14752.970736360006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105.60000000000002</v>
      </c>
      <c r="AI101" s="8">
        <f t="shared" si="84"/>
        <v>211.2</v>
      </c>
      <c r="AJ101" s="8">
        <f t="shared" si="84"/>
        <v>316.8</v>
      </c>
      <c r="AK101" s="8">
        <f t="shared" si="84"/>
        <v>422.4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375.9</v>
      </c>
      <c r="AW101" s="8">
        <f t="shared" si="84"/>
        <v>270.3</v>
      </c>
      <c r="AX101" s="8">
        <f t="shared" si="84"/>
        <v>164.7</v>
      </c>
      <c r="AY101" s="8">
        <f t="shared" si="84"/>
        <v>59.100000000000023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1.6852499999999999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3"/>
  <sheetViews>
    <sheetView showGridLines="0" topLeftCell="A83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3038.6978408602149</v>
      </c>
      <c r="C3" s="19">
        <f t="shared" si="0"/>
        <v>3038.6978408602149</v>
      </c>
      <c r="D3" s="19">
        <f t="shared" si="0"/>
        <v>3038.6978408602149</v>
      </c>
      <c r="E3" s="19">
        <f t="shared" si="0"/>
        <v>3038.6978408602149</v>
      </c>
      <c r="F3" s="19">
        <f t="shared" si="0"/>
        <v>3038.6978408602149</v>
      </c>
      <c r="G3" s="19">
        <f t="shared" si="0"/>
        <v>3038.6978408602149</v>
      </c>
      <c r="H3" s="19">
        <f t="shared" si="0"/>
        <v>3038.6978408602149</v>
      </c>
      <c r="I3" s="19">
        <f t="shared" si="0"/>
        <v>3038.6978408602149</v>
      </c>
      <c r="J3" s="19">
        <f t="shared" si="0"/>
        <v>3038.6978408602149</v>
      </c>
      <c r="K3" s="19">
        <f t="shared" si="0"/>
        <v>3038.6978408602149</v>
      </c>
      <c r="L3" s="19">
        <f t="shared" si="0"/>
        <v>3038.6978408602149</v>
      </c>
      <c r="M3" s="19">
        <f t="shared" si="0"/>
        <v>3038.6978408602149</v>
      </c>
      <c r="N3" s="19">
        <f t="shared" si="0"/>
        <v>3038.6978408602149</v>
      </c>
      <c r="O3" s="19">
        <f t="shared" si="0"/>
        <v>3038.6978408602149</v>
      </c>
      <c r="P3" s="19">
        <f t="shared" si="0"/>
        <v>3038.6978408602149</v>
      </c>
      <c r="Q3" s="19">
        <f t="shared" si="0"/>
        <v>3038.6978408602149</v>
      </c>
      <c r="R3" s="19">
        <f t="shared" si="0"/>
        <v>3038.6978408602149</v>
      </c>
      <c r="S3" s="19">
        <f t="shared" si="0"/>
        <v>3038.6978408602149</v>
      </c>
      <c r="T3" s="19">
        <f t="shared" si="0"/>
        <v>3038.6978408602149</v>
      </c>
      <c r="U3" s="19">
        <f t="shared" si="0"/>
        <v>3038.6978408602149</v>
      </c>
      <c r="V3" s="19">
        <f t="shared" si="0"/>
        <v>3038.6978408602149</v>
      </c>
      <c r="W3" s="19">
        <f t="shared" si="0"/>
        <v>3038.6978408602149</v>
      </c>
      <c r="X3" s="19">
        <f t="shared" si="0"/>
        <v>3038.6978408602149</v>
      </c>
      <c r="Y3" s="19">
        <f t="shared" si="0"/>
        <v>3038.6978408602149</v>
      </c>
      <c r="Z3" s="19">
        <f t="shared" si="0"/>
        <v>3038.6978408602149</v>
      </c>
      <c r="AA3" s="19">
        <f t="shared" si="0"/>
        <v>3038.6978408602149</v>
      </c>
      <c r="AB3" s="19">
        <f t="shared" si="0"/>
        <v>3038.6978408602149</v>
      </c>
      <c r="AC3" s="19">
        <f t="shared" si="0"/>
        <v>3038.6978408602149</v>
      </c>
      <c r="AD3" s="19">
        <f t="shared" si="0"/>
        <v>3038.6978408602149</v>
      </c>
      <c r="AE3" s="19">
        <f t="shared" si="0"/>
        <v>3038.6978408602149</v>
      </c>
      <c r="AF3" s="19">
        <f t="shared" si="0"/>
        <v>3038.6978408602149</v>
      </c>
      <c r="AG3" s="19">
        <f t="shared" si="0"/>
        <v>3038.6978408602149</v>
      </c>
      <c r="AH3" s="19">
        <f t="shared" si="0"/>
        <v>3038.6978408602149</v>
      </c>
      <c r="AI3" s="19">
        <f t="shared" si="0"/>
        <v>3038.6978408602149</v>
      </c>
      <c r="AJ3" s="19">
        <f t="shared" si="0"/>
        <v>3038.6978408602149</v>
      </c>
      <c r="AK3" s="19">
        <f t="shared" si="0"/>
        <v>3038.6978408602149</v>
      </c>
      <c r="AL3" s="19">
        <f t="shared" si="0"/>
        <v>3038.6978408602149</v>
      </c>
      <c r="AM3" s="19">
        <f t="shared" si="0"/>
        <v>3038.6978408602149</v>
      </c>
      <c r="AN3" s="19">
        <f t="shared" si="0"/>
        <v>3038.6978408602149</v>
      </c>
      <c r="AO3" s="19">
        <f t="shared" si="0"/>
        <v>3038.6978408602149</v>
      </c>
      <c r="AP3" s="19">
        <f t="shared" si="0"/>
        <v>3038.6978408602149</v>
      </c>
      <c r="AQ3" s="19">
        <f t="shared" si="0"/>
        <v>3038.6978408602149</v>
      </c>
      <c r="AR3" s="19">
        <f t="shared" si="0"/>
        <v>3038.6978408602149</v>
      </c>
      <c r="AS3" s="19">
        <f t="shared" si="0"/>
        <v>3038.6978408602149</v>
      </c>
      <c r="AT3" s="19">
        <f t="shared" si="0"/>
        <v>3038.6978408602149</v>
      </c>
      <c r="AU3" s="19">
        <f t="shared" si="0"/>
        <v>3038.6978408602149</v>
      </c>
      <c r="AV3" s="19">
        <f t="shared" si="0"/>
        <v>3038.6978408602149</v>
      </c>
      <c r="AW3" s="19">
        <f t="shared" si="0"/>
        <v>3038.6978408602149</v>
      </c>
      <c r="AX3" s="19">
        <f t="shared" si="0"/>
        <v>3038.6978408602149</v>
      </c>
      <c r="AY3" s="19">
        <f t="shared" si="0"/>
        <v>3038.6978408602149</v>
      </c>
      <c r="AZ3" s="19">
        <f t="shared" si="0"/>
        <v>3038.6978408602149</v>
      </c>
      <c r="BA3" s="19">
        <f t="shared" si="0"/>
        <v>3038.6978408602149</v>
      </c>
      <c r="BB3" s="19">
        <f t="shared" si="0"/>
        <v>3038.6978408602149</v>
      </c>
      <c r="BC3" s="19">
        <f t="shared" si="0"/>
        <v>3038.6978408602149</v>
      </c>
      <c r="BD3" s="19">
        <f t="shared" si="0"/>
        <v>3038.6978408602149</v>
      </c>
      <c r="BE3" s="19">
        <f t="shared" si="0"/>
        <v>3038.6978408602149</v>
      </c>
      <c r="BF3" s="19">
        <f t="shared" si="0"/>
        <v>3038.6978408602149</v>
      </c>
      <c r="BG3" s="19">
        <f t="shared" si="0"/>
        <v>3038.6978408602149</v>
      </c>
      <c r="BH3" s="19">
        <f t="shared" si="0"/>
        <v>3038.6978408602149</v>
      </c>
      <c r="BI3" s="19">
        <f t="shared" si="0"/>
        <v>3038.6978408602149</v>
      </c>
      <c r="BJ3" s="19">
        <f t="shared" si="0"/>
        <v>3038.6978408602149</v>
      </c>
      <c r="BK3" s="19">
        <f t="shared" si="0"/>
        <v>3038.6978408602149</v>
      </c>
      <c r="BL3" s="19">
        <f t="shared" si="0"/>
        <v>3038.6978408602149</v>
      </c>
      <c r="BM3" s="19">
        <f t="shared" si="0"/>
        <v>3038.6978408602149</v>
      </c>
      <c r="BN3" s="19">
        <f t="shared" ref="BN3:CS3" si="1">BN4+BN12</f>
        <v>3038.6978408602149</v>
      </c>
      <c r="BO3" s="19">
        <f t="shared" si="1"/>
        <v>3038.6978408602149</v>
      </c>
      <c r="BP3" s="19">
        <f t="shared" si="1"/>
        <v>3038.6978408602149</v>
      </c>
      <c r="BQ3" s="19">
        <f t="shared" si="1"/>
        <v>3038.6978408602149</v>
      </c>
      <c r="BR3" s="19">
        <f t="shared" si="1"/>
        <v>3038.6978408602149</v>
      </c>
      <c r="BS3" s="19">
        <f t="shared" si="1"/>
        <v>3038.6978408602149</v>
      </c>
      <c r="BT3" s="19">
        <f t="shared" si="1"/>
        <v>3038.6978408602149</v>
      </c>
      <c r="BU3" s="19">
        <f t="shared" si="1"/>
        <v>3038.6978408602149</v>
      </c>
      <c r="BV3" s="19">
        <f t="shared" si="1"/>
        <v>3038.6978408602149</v>
      </c>
      <c r="BW3" s="19">
        <f t="shared" si="1"/>
        <v>3038.6978408602149</v>
      </c>
      <c r="BX3" s="19">
        <f t="shared" si="1"/>
        <v>3038.6978408602149</v>
      </c>
      <c r="BY3" s="19">
        <f t="shared" si="1"/>
        <v>3038.6978408602149</v>
      </c>
      <c r="BZ3" s="19">
        <f t="shared" si="1"/>
        <v>3038.6978408602149</v>
      </c>
      <c r="CA3" s="19">
        <f t="shared" si="1"/>
        <v>3038.6978408602149</v>
      </c>
      <c r="CB3" s="19">
        <f t="shared" si="1"/>
        <v>3038.6978408602149</v>
      </c>
      <c r="CC3" s="19">
        <f t="shared" si="1"/>
        <v>3038.6978408602149</v>
      </c>
      <c r="CD3" s="19">
        <f t="shared" si="1"/>
        <v>3038.6978408602149</v>
      </c>
      <c r="CE3" s="19">
        <f t="shared" si="1"/>
        <v>3038.6978408602149</v>
      </c>
      <c r="CF3" s="19">
        <f t="shared" si="1"/>
        <v>3038.6978408602149</v>
      </c>
      <c r="CG3" s="19">
        <f t="shared" si="1"/>
        <v>3038.6978408602149</v>
      </c>
      <c r="CH3" s="19">
        <f t="shared" si="1"/>
        <v>3038.6978408602149</v>
      </c>
      <c r="CI3" s="19">
        <f t="shared" si="1"/>
        <v>3038.6978408602149</v>
      </c>
      <c r="CJ3" s="19">
        <f t="shared" si="1"/>
        <v>3038.6978408602149</v>
      </c>
      <c r="CK3" s="19">
        <f t="shared" si="1"/>
        <v>3038.6978408602149</v>
      </c>
      <c r="CL3" s="19">
        <f t="shared" si="1"/>
        <v>3038.6978408602149</v>
      </c>
      <c r="CM3" s="19">
        <f t="shared" si="1"/>
        <v>3038.6978408602149</v>
      </c>
      <c r="CN3" s="19">
        <f t="shared" si="1"/>
        <v>3038.6978408602149</v>
      </c>
      <c r="CO3" s="19">
        <f t="shared" si="1"/>
        <v>3038.6978408602149</v>
      </c>
      <c r="CP3" s="19">
        <f t="shared" si="1"/>
        <v>3038.6978408602149</v>
      </c>
      <c r="CQ3" s="19">
        <f t="shared" si="1"/>
        <v>3038.6978408602149</v>
      </c>
      <c r="CR3" s="19">
        <f t="shared" si="1"/>
        <v>3038.6978408602149</v>
      </c>
      <c r="CS3" s="20">
        <f t="shared" si="1"/>
        <v>3038.6978408602149</v>
      </c>
      <c r="CT3" s="74">
        <f t="shared" ref="CT3:CT19" si="2">SUM(B3:CS3)</f>
        <v>291714.99272258015</v>
      </c>
      <c r="CU3" s="150"/>
      <c r="CW3" s="140"/>
    </row>
    <row r="4" spans="1:102">
      <c r="A4" s="22" t="s">
        <v>3</v>
      </c>
      <c r="B4" s="23">
        <f>SUM(B5:B11)</f>
        <v>2970</v>
      </c>
      <c r="C4" s="24">
        <f t="shared" ref="C4:BN4" si="3">SUM(C5:C11)</f>
        <v>2970</v>
      </c>
      <c r="D4" s="24">
        <f t="shared" si="3"/>
        <v>2970</v>
      </c>
      <c r="E4" s="24">
        <f t="shared" si="3"/>
        <v>2970</v>
      </c>
      <c r="F4" s="24">
        <f t="shared" si="3"/>
        <v>2970</v>
      </c>
      <c r="G4" s="24">
        <f t="shared" si="3"/>
        <v>2970</v>
      </c>
      <c r="H4" s="24">
        <f t="shared" si="3"/>
        <v>2970</v>
      </c>
      <c r="I4" s="24">
        <f t="shared" si="3"/>
        <v>2970</v>
      </c>
      <c r="J4" s="24">
        <f t="shared" si="3"/>
        <v>2970</v>
      </c>
      <c r="K4" s="24">
        <f t="shared" si="3"/>
        <v>2970</v>
      </c>
      <c r="L4" s="24">
        <f t="shared" si="3"/>
        <v>2970</v>
      </c>
      <c r="M4" s="24">
        <f t="shared" si="3"/>
        <v>2970</v>
      </c>
      <c r="N4" s="24">
        <f t="shared" si="3"/>
        <v>2970</v>
      </c>
      <c r="O4" s="24">
        <f t="shared" si="3"/>
        <v>2970</v>
      </c>
      <c r="P4" s="24">
        <f t="shared" si="3"/>
        <v>2970</v>
      </c>
      <c r="Q4" s="24">
        <f t="shared" si="3"/>
        <v>2970</v>
      </c>
      <c r="R4" s="24">
        <f t="shared" si="3"/>
        <v>2970</v>
      </c>
      <c r="S4" s="24">
        <f t="shared" si="3"/>
        <v>2970</v>
      </c>
      <c r="T4" s="24">
        <f t="shared" si="3"/>
        <v>2970</v>
      </c>
      <c r="U4" s="24">
        <f t="shared" si="3"/>
        <v>2970</v>
      </c>
      <c r="V4" s="24">
        <f t="shared" si="3"/>
        <v>2970</v>
      </c>
      <c r="W4" s="24">
        <f t="shared" si="3"/>
        <v>2970</v>
      </c>
      <c r="X4" s="24">
        <f t="shared" si="3"/>
        <v>2970</v>
      </c>
      <c r="Y4" s="24">
        <f t="shared" si="3"/>
        <v>2970</v>
      </c>
      <c r="Z4" s="24">
        <f t="shared" si="3"/>
        <v>2970</v>
      </c>
      <c r="AA4" s="24">
        <f t="shared" si="3"/>
        <v>2970</v>
      </c>
      <c r="AB4" s="24">
        <f t="shared" si="3"/>
        <v>2970</v>
      </c>
      <c r="AC4" s="24">
        <f t="shared" si="3"/>
        <v>2970</v>
      </c>
      <c r="AD4" s="24">
        <f t="shared" si="3"/>
        <v>2970</v>
      </c>
      <c r="AE4" s="24">
        <f t="shared" si="3"/>
        <v>2970</v>
      </c>
      <c r="AF4" s="24">
        <f t="shared" si="3"/>
        <v>2970</v>
      </c>
      <c r="AG4" s="24">
        <f t="shared" si="3"/>
        <v>2970</v>
      </c>
      <c r="AH4" s="24">
        <f t="shared" si="3"/>
        <v>2970</v>
      </c>
      <c r="AI4" s="24">
        <f t="shared" si="3"/>
        <v>2970</v>
      </c>
      <c r="AJ4" s="24">
        <f t="shared" si="3"/>
        <v>2970</v>
      </c>
      <c r="AK4" s="24">
        <f t="shared" si="3"/>
        <v>2970</v>
      </c>
      <c r="AL4" s="24">
        <f t="shared" si="3"/>
        <v>2970</v>
      </c>
      <c r="AM4" s="24">
        <f t="shared" si="3"/>
        <v>2970</v>
      </c>
      <c r="AN4" s="24">
        <f t="shared" si="3"/>
        <v>2970</v>
      </c>
      <c r="AO4" s="24">
        <f t="shared" si="3"/>
        <v>2970</v>
      </c>
      <c r="AP4" s="24">
        <f t="shared" si="3"/>
        <v>2970</v>
      </c>
      <c r="AQ4" s="24">
        <f t="shared" si="3"/>
        <v>2970</v>
      </c>
      <c r="AR4" s="24">
        <f t="shared" si="3"/>
        <v>2970</v>
      </c>
      <c r="AS4" s="24">
        <f t="shared" si="3"/>
        <v>2970</v>
      </c>
      <c r="AT4" s="24">
        <f t="shared" si="3"/>
        <v>2970</v>
      </c>
      <c r="AU4" s="24">
        <f t="shared" si="3"/>
        <v>2970</v>
      </c>
      <c r="AV4" s="24">
        <f t="shared" si="3"/>
        <v>2970</v>
      </c>
      <c r="AW4" s="24">
        <f t="shared" si="3"/>
        <v>2970</v>
      </c>
      <c r="AX4" s="24">
        <f t="shared" si="3"/>
        <v>2970</v>
      </c>
      <c r="AY4" s="24">
        <f t="shared" si="3"/>
        <v>2970</v>
      </c>
      <c r="AZ4" s="24">
        <f t="shared" si="3"/>
        <v>2970</v>
      </c>
      <c r="BA4" s="24">
        <f t="shared" si="3"/>
        <v>2970</v>
      </c>
      <c r="BB4" s="24">
        <f t="shared" si="3"/>
        <v>2970</v>
      </c>
      <c r="BC4" s="24">
        <f t="shared" si="3"/>
        <v>2970</v>
      </c>
      <c r="BD4" s="24">
        <f t="shared" si="3"/>
        <v>2970</v>
      </c>
      <c r="BE4" s="24">
        <f t="shared" si="3"/>
        <v>2970</v>
      </c>
      <c r="BF4" s="24">
        <f t="shared" si="3"/>
        <v>2970</v>
      </c>
      <c r="BG4" s="24">
        <f t="shared" si="3"/>
        <v>2970</v>
      </c>
      <c r="BH4" s="24">
        <f t="shared" si="3"/>
        <v>2970</v>
      </c>
      <c r="BI4" s="24">
        <f t="shared" si="3"/>
        <v>2970</v>
      </c>
      <c r="BJ4" s="24">
        <f t="shared" si="3"/>
        <v>2970</v>
      </c>
      <c r="BK4" s="24">
        <f t="shared" si="3"/>
        <v>2970</v>
      </c>
      <c r="BL4" s="24">
        <f t="shared" si="3"/>
        <v>2970</v>
      </c>
      <c r="BM4" s="24">
        <f t="shared" si="3"/>
        <v>2970</v>
      </c>
      <c r="BN4" s="24">
        <f t="shared" si="3"/>
        <v>2970</v>
      </c>
      <c r="BO4" s="24">
        <f t="shared" ref="BO4:CS4" si="4">SUM(BO5:BO11)</f>
        <v>2970</v>
      </c>
      <c r="BP4" s="24">
        <f t="shared" si="4"/>
        <v>2970</v>
      </c>
      <c r="BQ4" s="24">
        <f t="shared" si="4"/>
        <v>2970</v>
      </c>
      <c r="BR4" s="24">
        <f t="shared" si="4"/>
        <v>2970</v>
      </c>
      <c r="BS4" s="24">
        <f t="shared" si="4"/>
        <v>2970</v>
      </c>
      <c r="BT4" s="24">
        <f t="shared" si="4"/>
        <v>2970</v>
      </c>
      <c r="BU4" s="24">
        <f t="shared" si="4"/>
        <v>2970</v>
      </c>
      <c r="BV4" s="24">
        <f t="shared" si="4"/>
        <v>2970</v>
      </c>
      <c r="BW4" s="24">
        <f t="shared" si="4"/>
        <v>2970</v>
      </c>
      <c r="BX4" s="24">
        <f t="shared" si="4"/>
        <v>2970</v>
      </c>
      <c r="BY4" s="24">
        <f t="shared" si="4"/>
        <v>2970</v>
      </c>
      <c r="BZ4" s="24">
        <f t="shared" si="4"/>
        <v>2970</v>
      </c>
      <c r="CA4" s="24">
        <f t="shared" si="4"/>
        <v>2970</v>
      </c>
      <c r="CB4" s="24">
        <f t="shared" si="4"/>
        <v>2970</v>
      </c>
      <c r="CC4" s="24">
        <f t="shared" si="4"/>
        <v>2970</v>
      </c>
      <c r="CD4" s="24">
        <f t="shared" si="4"/>
        <v>2970</v>
      </c>
      <c r="CE4" s="24">
        <f t="shared" si="4"/>
        <v>2970</v>
      </c>
      <c r="CF4" s="24">
        <f t="shared" si="4"/>
        <v>2970</v>
      </c>
      <c r="CG4" s="24">
        <f t="shared" si="4"/>
        <v>2970</v>
      </c>
      <c r="CH4" s="24">
        <f t="shared" si="4"/>
        <v>2970</v>
      </c>
      <c r="CI4" s="24">
        <f t="shared" si="4"/>
        <v>2970</v>
      </c>
      <c r="CJ4" s="24">
        <f t="shared" si="4"/>
        <v>2970</v>
      </c>
      <c r="CK4" s="24">
        <f t="shared" si="4"/>
        <v>2970</v>
      </c>
      <c r="CL4" s="24">
        <f t="shared" si="4"/>
        <v>2970</v>
      </c>
      <c r="CM4" s="24">
        <f t="shared" si="4"/>
        <v>2970</v>
      </c>
      <c r="CN4" s="24">
        <f t="shared" si="4"/>
        <v>2970</v>
      </c>
      <c r="CO4" s="24">
        <f t="shared" si="4"/>
        <v>2970</v>
      </c>
      <c r="CP4" s="24">
        <f t="shared" si="4"/>
        <v>2970</v>
      </c>
      <c r="CQ4" s="24">
        <f t="shared" si="4"/>
        <v>2970</v>
      </c>
      <c r="CR4" s="24">
        <f t="shared" si="4"/>
        <v>2970</v>
      </c>
      <c r="CS4" s="25">
        <f t="shared" si="4"/>
        <v>2970</v>
      </c>
      <c r="CT4" s="31">
        <f t="shared" si="2"/>
        <v>285120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2"/>
        <v>44640</v>
      </c>
      <c r="CU9" s="152"/>
      <c r="CV9" s="163"/>
      <c r="CW9" s="140"/>
    </row>
    <row r="10" spans="1:102">
      <c r="A10" s="31" t="s">
        <v>9</v>
      </c>
      <c r="B10" s="32">
        <v>0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4">
        <v>0</v>
      </c>
      <c r="CT10" s="31">
        <f t="shared" si="2"/>
        <v>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2123.52</v>
      </c>
      <c r="C13" s="41">
        <f t="shared" si="5"/>
        <v>2123.52</v>
      </c>
      <c r="D13" s="41">
        <f t="shared" si="5"/>
        <v>2122.85</v>
      </c>
      <c r="E13" s="41">
        <f t="shared" si="5"/>
        <v>2122.85</v>
      </c>
      <c r="F13" s="41">
        <f t="shared" si="5"/>
        <v>2122.85</v>
      </c>
      <c r="G13" s="41">
        <f t="shared" si="5"/>
        <v>2122.85</v>
      </c>
      <c r="H13" s="41">
        <f t="shared" si="5"/>
        <v>2122.85</v>
      </c>
      <c r="I13" s="41">
        <f t="shared" si="5"/>
        <v>2122.85</v>
      </c>
      <c r="J13" s="41">
        <f t="shared" si="5"/>
        <v>2122.92</v>
      </c>
      <c r="K13" s="41">
        <f t="shared" si="5"/>
        <v>2122.92</v>
      </c>
      <c r="L13" s="41">
        <f t="shared" si="5"/>
        <v>2122.92</v>
      </c>
      <c r="M13" s="41">
        <f t="shared" si="5"/>
        <v>2122.92</v>
      </c>
      <c r="N13" s="41">
        <f t="shared" si="5"/>
        <v>2122.92</v>
      </c>
      <c r="O13" s="41">
        <f t="shared" si="5"/>
        <v>2122.92</v>
      </c>
      <c r="P13" s="41">
        <f t="shared" si="5"/>
        <v>2122.92</v>
      </c>
      <c r="Q13" s="41">
        <f t="shared" si="5"/>
        <v>2122.92</v>
      </c>
      <c r="R13" s="41">
        <f t="shared" si="5"/>
        <v>2123.59</v>
      </c>
      <c r="S13" s="41">
        <f t="shared" si="5"/>
        <v>2123.59</v>
      </c>
      <c r="T13" s="41">
        <f t="shared" si="5"/>
        <v>2123.59</v>
      </c>
      <c r="U13" s="41">
        <f t="shared" si="5"/>
        <v>2123.59</v>
      </c>
      <c r="V13" s="41">
        <f t="shared" si="5"/>
        <v>2123.59</v>
      </c>
      <c r="W13" s="41">
        <f t="shared" si="5"/>
        <v>2123.59</v>
      </c>
      <c r="X13" s="41">
        <f t="shared" si="5"/>
        <v>2123.59</v>
      </c>
      <c r="Y13" s="41">
        <f t="shared" si="5"/>
        <v>2123.7600000000002</v>
      </c>
      <c r="Z13" s="41">
        <f t="shared" si="5"/>
        <v>2123.69</v>
      </c>
      <c r="AA13" s="41">
        <f t="shared" si="5"/>
        <v>2123.69</v>
      </c>
      <c r="AB13" s="41">
        <f t="shared" si="5"/>
        <v>2123.69</v>
      </c>
      <c r="AC13" s="41">
        <f t="shared" si="5"/>
        <v>2123.69</v>
      </c>
      <c r="AD13" s="41">
        <f t="shared" si="5"/>
        <v>2123.54</v>
      </c>
      <c r="AE13" s="41">
        <f t="shared" si="5"/>
        <v>2123.54</v>
      </c>
      <c r="AF13" s="41">
        <f t="shared" si="5"/>
        <v>2123.54</v>
      </c>
      <c r="AG13" s="41">
        <f t="shared" si="5"/>
        <v>2123.54</v>
      </c>
      <c r="AH13" s="41">
        <f t="shared" ref="AH13:BM13" si="6">SUM(AH14:AH14)</f>
        <v>2123.54</v>
      </c>
      <c r="AI13" s="41">
        <f t="shared" si="6"/>
        <v>2123.54</v>
      </c>
      <c r="AJ13" s="41">
        <f t="shared" si="6"/>
        <v>2123.54</v>
      </c>
      <c r="AK13" s="41">
        <f t="shared" si="6"/>
        <v>2123.54</v>
      </c>
      <c r="AL13" s="41">
        <f t="shared" si="6"/>
        <v>2123.62</v>
      </c>
      <c r="AM13" s="41">
        <f t="shared" si="6"/>
        <v>2123.62</v>
      </c>
      <c r="AN13" s="41">
        <f t="shared" si="6"/>
        <v>2123.62</v>
      </c>
      <c r="AO13" s="41">
        <f t="shared" si="6"/>
        <v>2123.73</v>
      </c>
      <c r="AP13" s="41">
        <f t="shared" si="6"/>
        <v>2123.73</v>
      </c>
      <c r="AQ13" s="41">
        <f t="shared" si="6"/>
        <v>2123.9299999999998</v>
      </c>
      <c r="AR13" s="41">
        <f t="shared" si="6"/>
        <v>2124.6</v>
      </c>
      <c r="AS13" s="41">
        <f t="shared" si="6"/>
        <v>2124.6</v>
      </c>
      <c r="AT13" s="41">
        <f t="shared" si="6"/>
        <v>2124.52</v>
      </c>
      <c r="AU13" s="41">
        <f t="shared" si="6"/>
        <v>2124.52</v>
      </c>
      <c r="AV13" s="41">
        <f t="shared" si="6"/>
        <v>2120.5300000000002</v>
      </c>
      <c r="AW13" s="41">
        <f t="shared" si="6"/>
        <v>2117.88</v>
      </c>
      <c r="AX13" s="41">
        <f t="shared" si="6"/>
        <v>2117.6799999999998</v>
      </c>
      <c r="AY13" s="41">
        <f t="shared" si="6"/>
        <v>2117.6799999999998</v>
      </c>
      <c r="AZ13" s="41">
        <f t="shared" si="6"/>
        <v>2116.94</v>
      </c>
      <c r="BA13" s="41">
        <f t="shared" si="6"/>
        <v>2116.7199999999998</v>
      </c>
      <c r="BB13" s="41">
        <f t="shared" si="6"/>
        <v>2116.6799999999998</v>
      </c>
      <c r="BC13" s="41">
        <f t="shared" si="6"/>
        <v>2116.6799999999998</v>
      </c>
      <c r="BD13" s="41">
        <f t="shared" si="6"/>
        <v>2116.6799999999998</v>
      </c>
      <c r="BE13" s="41">
        <f t="shared" si="6"/>
        <v>2116.6799999999998</v>
      </c>
      <c r="BF13" s="41">
        <f t="shared" si="6"/>
        <v>2116.6799999999998</v>
      </c>
      <c r="BG13" s="41">
        <f t="shared" si="6"/>
        <v>2116.6799999999998</v>
      </c>
      <c r="BH13" s="41">
        <f t="shared" si="6"/>
        <v>2116.46</v>
      </c>
      <c r="BI13" s="41">
        <f t="shared" si="6"/>
        <v>2116.31</v>
      </c>
      <c r="BJ13" s="41">
        <f t="shared" si="6"/>
        <v>2117.65</v>
      </c>
      <c r="BK13" s="41">
        <f t="shared" si="6"/>
        <v>2117.65</v>
      </c>
      <c r="BL13" s="41">
        <f t="shared" si="6"/>
        <v>2115.27</v>
      </c>
      <c r="BM13" s="41">
        <f t="shared" si="6"/>
        <v>2112.8200000000002</v>
      </c>
      <c r="BN13" s="41">
        <f t="shared" ref="BN13:CS13" si="7">SUM(BN14:BN14)</f>
        <v>2109.1</v>
      </c>
      <c r="BO13" s="41">
        <f t="shared" si="7"/>
        <v>2106.1799999999998</v>
      </c>
      <c r="BP13" s="41">
        <f t="shared" si="7"/>
        <v>2104.9299999999998</v>
      </c>
      <c r="BQ13" s="41">
        <f t="shared" si="7"/>
        <v>2104.9299999999998</v>
      </c>
      <c r="BR13" s="41">
        <f t="shared" si="7"/>
        <v>2105.0300000000002</v>
      </c>
      <c r="BS13" s="41">
        <f t="shared" si="7"/>
        <v>2105.0300000000002</v>
      </c>
      <c r="BT13" s="41">
        <f t="shared" si="7"/>
        <v>2105.0300000000002</v>
      </c>
      <c r="BU13" s="41">
        <f t="shared" si="7"/>
        <v>2105.0300000000002</v>
      </c>
      <c r="BV13" s="41">
        <f t="shared" si="7"/>
        <v>2104.81</v>
      </c>
      <c r="BW13" s="41">
        <f t="shared" si="7"/>
        <v>2104.81</v>
      </c>
      <c r="BX13" s="41">
        <f t="shared" si="7"/>
        <v>2104.81</v>
      </c>
      <c r="BY13" s="41">
        <f t="shared" si="7"/>
        <v>2104.81</v>
      </c>
      <c r="BZ13" s="41">
        <f t="shared" si="7"/>
        <v>2104.9699999999998</v>
      </c>
      <c r="CA13" s="41">
        <f t="shared" si="7"/>
        <v>2104.9699999999998</v>
      </c>
      <c r="CB13" s="41">
        <f t="shared" si="7"/>
        <v>2104.88</v>
      </c>
      <c r="CC13" s="41">
        <f t="shared" si="7"/>
        <v>2104.88</v>
      </c>
      <c r="CD13" s="41">
        <f t="shared" si="7"/>
        <v>2104.63</v>
      </c>
      <c r="CE13" s="41">
        <f t="shared" si="7"/>
        <v>2104.63</v>
      </c>
      <c r="CF13" s="41">
        <f t="shared" si="7"/>
        <v>2105.7399999999998</v>
      </c>
      <c r="CG13" s="41">
        <f t="shared" si="7"/>
        <v>2105.7399999999998</v>
      </c>
      <c r="CH13" s="41">
        <f t="shared" si="7"/>
        <v>2105.36</v>
      </c>
      <c r="CI13" s="41">
        <f t="shared" si="7"/>
        <v>2105.36</v>
      </c>
      <c r="CJ13" s="41">
        <f t="shared" si="7"/>
        <v>2105.36</v>
      </c>
      <c r="CK13" s="41">
        <f t="shared" si="7"/>
        <v>2105.36</v>
      </c>
      <c r="CL13" s="41">
        <f t="shared" si="7"/>
        <v>2105.7800000000002</v>
      </c>
      <c r="CM13" s="41">
        <f t="shared" si="7"/>
        <v>2105.7800000000002</v>
      </c>
      <c r="CN13" s="41">
        <f t="shared" si="7"/>
        <v>2105.7800000000002</v>
      </c>
      <c r="CO13" s="41">
        <f t="shared" si="7"/>
        <v>2105.63</v>
      </c>
      <c r="CP13" s="41">
        <f t="shared" si="7"/>
        <v>2105.73</v>
      </c>
      <c r="CQ13" s="41">
        <f t="shared" si="7"/>
        <v>2105.73</v>
      </c>
      <c r="CR13" s="41">
        <f t="shared" si="7"/>
        <v>2106.2600000000002</v>
      </c>
      <c r="CS13" s="42">
        <f t="shared" si="7"/>
        <v>2106.2600000000002</v>
      </c>
      <c r="CT13" s="146">
        <f t="shared" si="2"/>
        <v>203156.95999999985</v>
      </c>
      <c r="CU13" s="150"/>
      <c r="CW13" s="140"/>
    </row>
    <row r="14" spans="1:102">
      <c r="A14" s="31" t="s">
        <v>13</v>
      </c>
      <c r="B14" s="43">
        <v>2123.52</v>
      </c>
      <c r="C14" s="44">
        <v>2123.52</v>
      </c>
      <c r="D14" s="44">
        <v>2122.85</v>
      </c>
      <c r="E14" s="44">
        <v>2122.85</v>
      </c>
      <c r="F14" s="44">
        <v>2122.85</v>
      </c>
      <c r="G14" s="44">
        <v>2122.85</v>
      </c>
      <c r="H14" s="44">
        <v>2122.85</v>
      </c>
      <c r="I14" s="44">
        <v>2122.85</v>
      </c>
      <c r="J14" s="44">
        <v>2122.92</v>
      </c>
      <c r="K14" s="44">
        <v>2122.92</v>
      </c>
      <c r="L14" s="44">
        <v>2122.92</v>
      </c>
      <c r="M14" s="44">
        <v>2122.92</v>
      </c>
      <c r="N14" s="44">
        <v>2122.92</v>
      </c>
      <c r="O14" s="44">
        <v>2122.92</v>
      </c>
      <c r="P14" s="44">
        <v>2122.92</v>
      </c>
      <c r="Q14" s="44">
        <v>2122.92</v>
      </c>
      <c r="R14" s="44">
        <v>2123.59</v>
      </c>
      <c r="S14" s="44">
        <v>2123.59</v>
      </c>
      <c r="T14" s="44">
        <v>2123.59</v>
      </c>
      <c r="U14" s="44">
        <v>2123.59</v>
      </c>
      <c r="V14" s="44">
        <v>2123.59</v>
      </c>
      <c r="W14" s="44">
        <v>2123.59</v>
      </c>
      <c r="X14" s="44">
        <v>2123.59</v>
      </c>
      <c r="Y14" s="44">
        <v>2123.7600000000002</v>
      </c>
      <c r="Z14" s="44">
        <v>2123.69</v>
      </c>
      <c r="AA14" s="44">
        <v>2123.69</v>
      </c>
      <c r="AB14" s="44">
        <v>2123.69</v>
      </c>
      <c r="AC14" s="44">
        <v>2123.69</v>
      </c>
      <c r="AD14" s="44">
        <v>2123.54</v>
      </c>
      <c r="AE14" s="44">
        <v>2123.54</v>
      </c>
      <c r="AF14" s="44">
        <v>2123.54</v>
      </c>
      <c r="AG14" s="44">
        <v>2123.54</v>
      </c>
      <c r="AH14" s="44">
        <v>2123.54</v>
      </c>
      <c r="AI14" s="44">
        <v>2123.54</v>
      </c>
      <c r="AJ14" s="44">
        <v>2123.54</v>
      </c>
      <c r="AK14" s="44">
        <v>2123.54</v>
      </c>
      <c r="AL14" s="44">
        <v>2123.62</v>
      </c>
      <c r="AM14" s="44">
        <v>2123.62</v>
      </c>
      <c r="AN14" s="44">
        <v>2123.62</v>
      </c>
      <c r="AO14" s="44">
        <v>2123.73</v>
      </c>
      <c r="AP14" s="44">
        <v>2123.73</v>
      </c>
      <c r="AQ14" s="44">
        <v>2123.9299999999998</v>
      </c>
      <c r="AR14" s="44">
        <v>2124.6</v>
      </c>
      <c r="AS14" s="44">
        <v>2124.6</v>
      </c>
      <c r="AT14" s="44">
        <v>2124.52</v>
      </c>
      <c r="AU14" s="44">
        <v>2124.52</v>
      </c>
      <c r="AV14" s="44">
        <v>2120.5300000000002</v>
      </c>
      <c r="AW14" s="44">
        <v>2117.88</v>
      </c>
      <c r="AX14" s="44">
        <v>2117.6799999999998</v>
      </c>
      <c r="AY14" s="44">
        <v>2117.6799999999998</v>
      </c>
      <c r="AZ14" s="44">
        <v>2116.94</v>
      </c>
      <c r="BA14" s="44">
        <v>2116.7199999999998</v>
      </c>
      <c r="BB14" s="44">
        <v>2116.6799999999998</v>
      </c>
      <c r="BC14" s="44">
        <v>2116.6799999999998</v>
      </c>
      <c r="BD14" s="44">
        <v>2116.6799999999998</v>
      </c>
      <c r="BE14" s="44">
        <v>2116.6799999999998</v>
      </c>
      <c r="BF14" s="44">
        <v>2116.6799999999998</v>
      </c>
      <c r="BG14" s="44">
        <v>2116.6799999999998</v>
      </c>
      <c r="BH14" s="44">
        <v>2116.46</v>
      </c>
      <c r="BI14" s="44">
        <v>2116.31</v>
      </c>
      <c r="BJ14" s="44">
        <v>2117.65</v>
      </c>
      <c r="BK14" s="44">
        <v>2117.65</v>
      </c>
      <c r="BL14" s="44">
        <v>2115.27</v>
      </c>
      <c r="BM14" s="44">
        <v>2112.8200000000002</v>
      </c>
      <c r="BN14" s="44">
        <v>2109.1</v>
      </c>
      <c r="BO14" s="44">
        <v>2106.1799999999998</v>
      </c>
      <c r="BP14" s="44">
        <v>2104.9299999999998</v>
      </c>
      <c r="BQ14" s="44">
        <v>2104.9299999999998</v>
      </c>
      <c r="BR14" s="44">
        <v>2105.0300000000002</v>
      </c>
      <c r="BS14" s="44">
        <v>2105.0300000000002</v>
      </c>
      <c r="BT14" s="44">
        <v>2105.0300000000002</v>
      </c>
      <c r="BU14" s="44">
        <v>2105.0300000000002</v>
      </c>
      <c r="BV14" s="44">
        <v>2104.81</v>
      </c>
      <c r="BW14" s="44">
        <v>2104.81</v>
      </c>
      <c r="BX14" s="44">
        <v>2104.81</v>
      </c>
      <c r="BY14" s="44">
        <v>2104.81</v>
      </c>
      <c r="BZ14" s="44">
        <v>2104.9699999999998</v>
      </c>
      <c r="CA14" s="44">
        <v>2104.9699999999998</v>
      </c>
      <c r="CB14" s="44">
        <v>2104.88</v>
      </c>
      <c r="CC14" s="44">
        <v>2104.88</v>
      </c>
      <c r="CD14" s="44">
        <v>2104.63</v>
      </c>
      <c r="CE14" s="44">
        <v>2104.63</v>
      </c>
      <c r="CF14" s="44">
        <v>2105.7399999999998</v>
      </c>
      <c r="CG14" s="44">
        <v>2105.7399999999998</v>
      </c>
      <c r="CH14" s="44">
        <v>2105.36</v>
      </c>
      <c r="CI14" s="44">
        <v>2105.36</v>
      </c>
      <c r="CJ14" s="44">
        <v>2105.36</v>
      </c>
      <c r="CK14" s="44">
        <v>2105.36</v>
      </c>
      <c r="CL14" s="44">
        <v>2105.7800000000002</v>
      </c>
      <c r="CM14" s="44">
        <v>2105.7800000000002</v>
      </c>
      <c r="CN14" s="44">
        <v>2105.7800000000002</v>
      </c>
      <c r="CO14" s="44">
        <v>2105.63</v>
      </c>
      <c r="CP14" s="44">
        <v>2105.73</v>
      </c>
      <c r="CQ14" s="44">
        <v>2105.73</v>
      </c>
      <c r="CR14" s="44">
        <v>2106.2600000000002</v>
      </c>
      <c r="CS14" s="45">
        <v>2106.2600000000002</v>
      </c>
      <c r="CT14" s="31">
        <f t="shared" si="2"/>
        <v>203156.95999999985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149.20999999999998</v>
      </c>
      <c r="C20" s="55">
        <f t="shared" si="10"/>
        <v>150.51</v>
      </c>
      <c r="D20" s="55">
        <f t="shared" si="10"/>
        <v>149.41</v>
      </c>
      <c r="E20" s="55">
        <f t="shared" si="10"/>
        <v>148.78</v>
      </c>
      <c r="F20" s="55">
        <f t="shared" si="10"/>
        <v>148.35</v>
      </c>
      <c r="G20" s="55">
        <f t="shared" si="10"/>
        <v>148.88</v>
      </c>
      <c r="H20" s="55">
        <f t="shared" si="10"/>
        <v>148.35999999999999</v>
      </c>
      <c r="I20" s="55">
        <f t="shared" si="10"/>
        <v>148.15</v>
      </c>
      <c r="J20" s="55">
        <f t="shared" si="10"/>
        <v>148.76</v>
      </c>
      <c r="K20" s="55">
        <f t="shared" si="10"/>
        <v>150.44999999999999</v>
      </c>
      <c r="L20" s="55">
        <f t="shared" si="10"/>
        <v>151.51</v>
      </c>
      <c r="M20" s="55">
        <f t="shared" si="10"/>
        <v>150.70999999999998</v>
      </c>
      <c r="N20" s="55">
        <f t="shared" si="10"/>
        <v>148.72</v>
      </c>
      <c r="O20" s="55">
        <f t="shared" si="10"/>
        <v>148.12</v>
      </c>
      <c r="P20" s="55">
        <f t="shared" si="10"/>
        <v>149.85</v>
      </c>
      <c r="Q20" s="55">
        <f t="shared" si="10"/>
        <v>149.26999999999998</v>
      </c>
      <c r="R20" s="55">
        <f t="shared" si="10"/>
        <v>150.74</v>
      </c>
      <c r="S20" s="55">
        <f t="shared" si="10"/>
        <v>150.82999999999998</v>
      </c>
      <c r="T20" s="55">
        <f t="shared" si="10"/>
        <v>149.74</v>
      </c>
      <c r="U20" s="55">
        <f t="shared" si="10"/>
        <v>150.85999999999999</v>
      </c>
      <c r="V20" s="55">
        <f t="shared" si="10"/>
        <v>149.38</v>
      </c>
      <c r="W20" s="55">
        <f t="shared" si="10"/>
        <v>148.04999999999998</v>
      </c>
      <c r="X20" s="55">
        <f t="shared" si="10"/>
        <v>3640.72</v>
      </c>
      <c r="Y20" s="55">
        <f t="shared" si="10"/>
        <v>3640.04</v>
      </c>
      <c r="Z20" s="55">
        <f t="shared" si="10"/>
        <v>3648.45</v>
      </c>
      <c r="AA20" s="55">
        <f t="shared" si="10"/>
        <v>3667.6099999999997</v>
      </c>
      <c r="AB20" s="55">
        <f t="shared" si="10"/>
        <v>3695.0299999999997</v>
      </c>
      <c r="AC20" s="55">
        <f t="shared" si="10"/>
        <v>3753.79</v>
      </c>
      <c r="AD20" s="55">
        <f t="shared" si="10"/>
        <v>3859.29</v>
      </c>
      <c r="AE20" s="55">
        <f t="shared" si="10"/>
        <v>3961.29</v>
      </c>
      <c r="AF20" s="55">
        <f t="shared" si="10"/>
        <v>4082.74</v>
      </c>
      <c r="AG20" s="55">
        <f t="shared" si="10"/>
        <v>4198.01</v>
      </c>
      <c r="AH20" s="55">
        <f t="shared" ref="AH20:BM20" si="11">SUM(AH21:AH24)</f>
        <v>4324.8600000000006</v>
      </c>
      <c r="AI20" s="55">
        <f t="shared" si="11"/>
        <v>4461.6900000000005</v>
      </c>
      <c r="AJ20" s="55">
        <f t="shared" si="11"/>
        <v>4596.4700000000012</v>
      </c>
      <c r="AK20" s="55">
        <f t="shared" si="11"/>
        <v>4709.3900000000003</v>
      </c>
      <c r="AL20" s="55">
        <f t="shared" si="11"/>
        <v>4825.9000000000005</v>
      </c>
      <c r="AM20" s="55">
        <f t="shared" si="11"/>
        <v>4918.9400000000005</v>
      </c>
      <c r="AN20" s="55">
        <f t="shared" si="11"/>
        <v>5008.26</v>
      </c>
      <c r="AO20" s="55">
        <f t="shared" si="11"/>
        <v>5074.55</v>
      </c>
      <c r="AP20" s="55">
        <f t="shared" si="11"/>
        <v>5143.3500000000004</v>
      </c>
      <c r="AQ20" s="55">
        <f t="shared" si="11"/>
        <v>5202.37</v>
      </c>
      <c r="AR20" s="55">
        <f t="shared" si="11"/>
        <v>5257.0300000000007</v>
      </c>
      <c r="AS20" s="55">
        <f t="shared" si="11"/>
        <v>5280.07</v>
      </c>
      <c r="AT20" s="55">
        <f t="shared" si="11"/>
        <v>5295.9400000000005</v>
      </c>
      <c r="AU20" s="55">
        <f t="shared" si="11"/>
        <v>5301.36</v>
      </c>
      <c r="AV20" s="55">
        <f t="shared" si="11"/>
        <v>5309.2800000000007</v>
      </c>
      <c r="AW20" s="55">
        <f t="shared" si="11"/>
        <v>5310.2000000000007</v>
      </c>
      <c r="AX20" s="55">
        <f t="shared" si="11"/>
        <v>5323.630000000001</v>
      </c>
      <c r="AY20" s="55">
        <f t="shared" si="11"/>
        <v>5324.5599999999995</v>
      </c>
      <c r="AZ20" s="55">
        <f t="shared" si="11"/>
        <v>5320.26</v>
      </c>
      <c r="BA20" s="55">
        <f t="shared" si="11"/>
        <v>5319.22</v>
      </c>
      <c r="BB20" s="55">
        <f t="shared" si="11"/>
        <v>5315.93</v>
      </c>
      <c r="BC20" s="55">
        <f t="shared" si="11"/>
        <v>5302.27</v>
      </c>
      <c r="BD20" s="55">
        <f t="shared" si="11"/>
        <v>5277.630000000001</v>
      </c>
      <c r="BE20" s="55">
        <f t="shared" si="11"/>
        <v>5269.72</v>
      </c>
      <c r="BF20" s="55">
        <f t="shared" si="11"/>
        <v>5254.02</v>
      </c>
      <c r="BG20" s="55">
        <f t="shared" si="11"/>
        <v>5234.1900000000005</v>
      </c>
      <c r="BH20" s="55">
        <f t="shared" si="11"/>
        <v>5204.21</v>
      </c>
      <c r="BI20" s="55">
        <f t="shared" si="11"/>
        <v>5129.6100000000006</v>
      </c>
      <c r="BJ20" s="55">
        <f t="shared" si="11"/>
        <v>5069.3</v>
      </c>
      <c r="BK20" s="55">
        <f t="shared" si="11"/>
        <v>5005.75</v>
      </c>
      <c r="BL20" s="55">
        <f t="shared" si="11"/>
        <v>4922.96</v>
      </c>
      <c r="BM20" s="55">
        <f t="shared" si="11"/>
        <v>4829.74</v>
      </c>
      <c r="BN20" s="55">
        <f t="shared" ref="BN20:CS20" si="12">SUM(BN21:BN24)</f>
        <v>4678.0600000000004</v>
      </c>
      <c r="BO20" s="55">
        <f t="shared" si="12"/>
        <v>4545.43</v>
      </c>
      <c r="BP20" s="55">
        <f t="shared" si="12"/>
        <v>4452.17</v>
      </c>
      <c r="BQ20" s="55">
        <f t="shared" si="12"/>
        <v>4337.5200000000004</v>
      </c>
      <c r="BR20" s="55">
        <f t="shared" si="12"/>
        <v>4230.2000000000007</v>
      </c>
      <c r="BS20" s="55">
        <f t="shared" si="12"/>
        <v>4116.05</v>
      </c>
      <c r="BT20" s="55">
        <f t="shared" si="12"/>
        <v>4006.9999999999995</v>
      </c>
      <c r="BU20" s="55">
        <f t="shared" si="12"/>
        <v>3906.74</v>
      </c>
      <c r="BV20" s="55">
        <f t="shared" si="12"/>
        <v>3825.61</v>
      </c>
      <c r="BW20" s="55">
        <f t="shared" si="12"/>
        <v>3759.32</v>
      </c>
      <c r="BX20" s="55">
        <f t="shared" si="12"/>
        <v>3713.1</v>
      </c>
      <c r="BY20" s="55">
        <f t="shared" si="12"/>
        <v>3663.6699999999996</v>
      </c>
      <c r="BZ20" s="55">
        <f t="shared" si="12"/>
        <v>157.59</v>
      </c>
      <c r="CA20" s="55">
        <f t="shared" si="12"/>
        <v>146.03</v>
      </c>
      <c r="CB20" s="55">
        <f t="shared" si="12"/>
        <v>144.88</v>
      </c>
      <c r="CC20" s="55">
        <f t="shared" si="12"/>
        <v>142.44999999999999</v>
      </c>
      <c r="CD20" s="55">
        <f t="shared" si="12"/>
        <v>142.35999999999999</v>
      </c>
      <c r="CE20" s="55">
        <f t="shared" si="12"/>
        <v>144.29</v>
      </c>
      <c r="CF20" s="55">
        <f t="shared" si="12"/>
        <v>146.53</v>
      </c>
      <c r="CG20" s="55">
        <f t="shared" si="12"/>
        <v>146.07</v>
      </c>
      <c r="CH20" s="55">
        <f t="shared" si="12"/>
        <v>147.43</v>
      </c>
      <c r="CI20" s="55">
        <f t="shared" si="12"/>
        <v>149.01999999999998</v>
      </c>
      <c r="CJ20" s="55">
        <f t="shared" si="12"/>
        <v>148.60999999999999</v>
      </c>
      <c r="CK20" s="55">
        <f t="shared" si="12"/>
        <v>147.94</v>
      </c>
      <c r="CL20" s="55">
        <f t="shared" si="12"/>
        <v>149.04999999999998</v>
      </c>
      <c r="CM20" s="55">
        <f t="shared" si="12"/>
        <v>150.22999999999999</v>
      </c>
      <c r="CN20" s="55">
        <f t="shared" si="12"/>
        <v>150.45999999999998</v>
      </c>
      <c r="CO20" s="55">
        <f t="shared" si="12"/>
        <v>149.51999999999998</v>
      </c>
      <c r="CP20" s="55">
        <f t="shared" si="12"/>
        <v>150.4</v>
      </c>
      <c r="CQ20" s="55">
        <f t="shared" si="12"/>
        <v>150.41</v>
      </c>
      <c r="CR20" s="55">
        <f t="shared" si="12"/>
        <v>151.10999999999999</v>
      </c>
      <c r="CS20" s="56">
        <f t="shared" si="12"/>
        <v>150.41</v>
      </c>
      <c r="CT20" s="39">
        <f>SUM(B20:CS20)</f>
        <v>256757.92999999988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0.21000000000000002</v>
      </c>
      <c r="Z21" s="44">
        <v>8.0500000000000007</v>
      </c>
      <c r="AA21" s="44">
        <v>27.62</v>
      </c>
      <c r="AB21" s="44">
        <v>56.13</v>
      </c>
      <c r="AC21" s="44">
        <v>114.4</v>
      </c>
      <c r="AD21" s="44">
        <v>217.05</v>
      </c>
      <c r="AE21" s="44">
        <v>320</v>
      </c>
      <c r="AF21" s="44">
        <v>441.3</v>
      </c>
      <c r="AG21" s="44">
        <v>559.64</v>
      </c>
      <c r="AH21" s="44">
        <v>686.62</v>
      </c>
      <c r="AI21" s="44">
        <v>822.87</v>
      </c>
      <c r="AJ21" s="44">
        <v>956.54</v>
      </c>
      <c r="AK21" s="44">
        <v>1069.9499999999998</v>
      </c>
      <c r="AL21" s="44">
        <v>1186.8999999999999</v>
      </c>
      <c r="AM21" s="44">
        <v>1279.51</v>
      </c>
      <c r="AN21" s="44">
        <v>1369.6899999999998</v>
      </c>
      <c r="AO21" s="44">
        <v>1436.48</v>
      </c>
      <c r="AP21" s="44">
        <v>1505.14</v>
      </c>
      <c r="AQ21" s="44">
        <v>1563.42</v>
      </c>
      <c r="AR21" s="44">
        <v>1618.1999999999998</v>
      </c>
      <c r="AS21" s="44">
        <v>1641.33</v>
      </c>
      <c r="AT21" s="44">
        <v>1658.13</v>
      </c>
      <c r="AU21" s="44">
        <v>1663.25</v>
      </c>
      <c r="AV21" s="44">
        <v>1671.62</v>
      </c>
      <c r="AW21" s="44">
        <v>1672.57</v>
      </c>
      <c r="AX21" s="44">
        <v>1685.96</v>
      </c>
      <c r="AY21" s="44">
        <v>1686.58</v>
      </c>
      <c r="AZ21" s="44">
        <v>1683.8</v>
      </c>
      <c r="BA21" s="44">
        <v>1683.84</v>
      </c>
      <c r="BB21" s="44">
        <v>1678.8799999999999</v>
      </c>
      <c r="BC21" s="44">
        <v>1665.45</v>
      </c>
      <c r="BD21" s="44">
        <v>1642.21</v>
      </c>
      <c r="BE21" s="44">
        <v>1635.8500000000001</v>
      </c>
      <c r="BF21" s="44">
        <v>1619.3600000000001</v>
      </c>
      <c r="BG21" s="44">
        <v>1599.23</v>
      </c>
      <c r="BH21" s="44">
        <v>1568.1899999999998</v>
      </c>
      <c r="BI21" s="44">
        <v>1492.9</v>
      </c>
      <c r="BJ21" s="44">
        <v>1431.95</v>
      </c>
      <c r="BK21" s="44">
        <v>1368.42</v>
      </c>
      <c r="BL21" s="44">
        <v>1286.1400000000001</v>
      </c>
      <c r="BM21" s="44">
        <v>1193.8500000000001</v>
      </c>
      <c r="BN21" s="44">
        <v>1042.46</v>
      </c>
      <c r="BO21" s="44">
        <v>910.56</v>
      </c>
      <c r="BP21" s="44">
        <v>817.03</v>
      </c>
      <c r="BQ21" s="44">
        <v>703.06</v>
      </c>
      <c r="BR21" s="44">
        <v>594.91000000000008</v>
      </c>
      <c r="BS21" s="44">
        <v>481.84</v>
      </c>
      <c r="BT21" s="44">
        <v>373.14</v>
      </c>
      <c r="BU21" s="44">
        <v>273.58</v>
      </c>
      <c r="BV21" s="44">
        <v>193.13</v>
      </c>
      <c r="BW21" s="44">
        <v>125.36</v>
      </c>
      <c r="BX21" s="44">
        <v>78.87</v>
      </c>
      <c r="BY21" s="44">
        <v>27.24</v>
      </c>
      <c r="BZ21" s="44">
        <v>9.9</v>
      </c>
      <c r="CA21" s="44">
        <v>0.18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54100.489999999991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3490.16</v>
      </c>
      <c r="Y22" s="1">
        <v>3490.16</v>
      </c>
      <c r="Z22" s="1">
        <v>3490.16</v>
      </c>
      <c r="AA22" s="1">
        <v>3490.16</v>
      </c>
      <c r="AB22" s="1">
        <v>3490.16</v>
      </c>
      <c r="AC22" s="1">
        <v>3490.16</v>
      </c>
      <c r="AD22" s="1">
        <v>3490.16</v>
      </c>
      <c r="AE22" s="1">
        <v>3490.16</v>
      </c>
      <c r="AF22" s="1">
        <v>3490.16</v>
      </c>
      <c r="AG22" s="1">
        <v>3486.81</v>
      </c>
      <c r="AH22" s="1">
        <v>3486.81</v>
      </c>
      <c r="AI22" s="1">
        <v>3486.81</v>
      </c>
      <c r="AJ22" s="1">
        <v>3486.81</v>
      </c>
      <c r="AK22" s="1">
        <v>3486.81</v>
      </c>
      <c r="AL22" s="1">
        <v>3486.81</v>
      </c>
      <c r="AM22" s="1">
        <v>3486.81</v>
      </c>
      <c r="AN22" s="1">
        <v>3486.81</v>
      </c>
      <c r="AO22" s="1">
        <v>3486.81</v>
      </c>
      <c r="AP22" s="1">
        <v>3486.81</v>
      </c>
      <c r="AQ22" s="1">
        <v>3486.81</v>
      </c>
      <c r="AR22" s="1">
        <v>3486.81</v>
      </c>
      <c r="AS22" s="1">
        <v>3486.81</v>
      </c>
      <c r="AT22" s="1">
        <v>3486.81</v>
      </c>
      <c r="AU22" s="1">
        <v>3486.81</v>
      </c>
      <c r="AV22" s="1">
        <v>3486.81</v>
      </c>
      <c r="AW22" s="1">
        <v>3486.81</v>
      </c>
      <c r="AX22" s="1">
        <v>3486.81</v>
      </c>
      <c r="AY22" s="1">
        <v>3486.81</v>
      </c>
      <c r="AZ22" s="1">
        <v>3486.81</v>
      </c>
      <c r="BA22" s="1">
        <v>3486.81</v>
      </c>
      <c r="BB22" s="1">
        <v>3486.81</v>
      </c>
      <c r="BC22" s="1">
        <v>3486.81</v>
      </c>
      <c r="BD22" s="1">
        <v>3486.81</v>
      </c>
      <c r="BE22" s="1">
        <v>3486.81</v>
      </c>
      <c r="BF22" s="1">
        <v>3486.81</v>
      </c>
      <c r="BG22" s="1">
        <v>3486.81</v>
      </c>
      <c r="BH22" s="1">
        <v>3486.81</v>
      </c>
      <c r="BI22" s="1">
        <v>3486.81</v>
      </c>
      <c r="BJ22" s="1">
        <v>3486.81</v>
      </c>
      <c r="BK22" s="1">
        <v>3486.81</v>
      </c>
      <c r="BL22" s="1">
        <v>3486.81</v>
      </c>
      <c r="BM22" s="1">
        <v>3486.81</v>
      </c>
      <c r="BN22" s="1">
        <v>3486.81</v>
      </c>
      <c r="BO22" s="1">
        <v>3486.81</v>
      </c>
      <c r="BP22" s="1">
        <v>3486.81</v>
      </c>
      <c r="BQ22" s="1">
        <v>3485.81</v>
      </c>
      <c r="BR22" s="1">
        <v>3485.81</v>
      </c>
      <c r="BS22" s="1">
        <v>3485.81</v>
      </c>
      <c r="BT22" s="1">
        <v>3485.81</v>
      </c>
      <c r="BU22" s="1">
        <v>3485.81</v>
      </c>
      <c r="BV22" s="1">
        <v>3485.81</v>
      </c>
      <c r="BW22" s="1">
        <v>3485.81</v>
      </c>
      <c r="BX22" s="1">
        <v>3485.81</v>
      </c>
      <c r="BY22" s="1">
        <v>3486.81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188309.8899999999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21.11</v>
      </c>
      <c r="C24" s="37">
        <v>22.41</v>
      </c>
      <c r="D24" s="37">
        <v>21.31</v>
      </c>
      <c r="E24" s="37">
        <v>20.68</v>
      </c>
      <c r="F24" s="37">
        <v>20.25</v>
      </c>
      <c r="G24" s="37">
        <v>20.78</v>
      </c>
      <c r="H24" s="37">
        <v>20.260000000000002</v>
      </c>
      <c r="I24" s="37">
        <v>20.05</v>
      </c>
      <c r="J24" s="37">
        <v>20.66</v>
      </c>
      <c r="K24" s="37">
        <v>22.35</v>
      </c>
      <c r="L24" s="37">
        <v>23.41</v>
      </c>
      <c r="M24" s="37">
        <v>22.61</v>
      </c>
      <c r="N24" s="37">
        <v>20.62</v>
      </c>
      <c r="O24" s="37">
        <v>20.02</v>
      </c>
      <c r="P24" s="37">
        <v>21.75</v>
      </c>
      <c r="Q24" s="37">
        <v>21.17</v>
      </c>
      <c r="R24" s="37">
        <v>22.64</v>
      </c>
      <c r="S24" s="37">
        <v>22.73</v>
      </c>
      <c r="T24" s="37">
        <v>21.64</v>
      </c>
      <c r="U24" s="37">
        <v>22.76</v>
      </c>
      <c r="V24" s="37">
        <v>21.28</v>
      </c>
      <c r="W24" s="37">
        <v>19.95</v>
      </c>
      <c r="X24" s="37">
        <v>22.46</v>
      </c>
      <c r="Y24" s="37">
        <v>21.57</v>
      </c>
      <c r="Z24" s="37">
        <v>22.14</v>
      </c>
      <c r="AA24" s="37">
        <v>21.73</v>
      </c>
      <c r="AB24" s="37">
        <v>20.64</v>
      </c>
      <c r="AC24" s="37">
        <v>21.13</v>
      </c>
      <c r="AD24" s="37">
        <v>23.98</v>
      </c>
      <c r="AE24" s="37">
        <v>23.03</v>
      </c>
      <c r="AF24" s="37">
        <v>23.18</v>
      </c>
      <c r="AG24" s="37">
        <v>23.46</v>
      </c>
      <c r="AH24" s="37">
        <v>23.33</v>
      </c>
      <c r="AI24" s="37">
        <v>23.91</v>
      </c>
      <c r="AJ24" s="37">
        <v>25.02</v>
      </c>
      <c r="AK24" s="37">
        <v>24.53</v>
      </c>
      <c r="AL24" s="37">
        <v>24.09</v>
      </c>
      <c r="AM24" s="37">
        <v>24.52</v>
      </c>
      <c r="AN24" s="37">
        <v>23.66</v>
      </c>
      <c r="AO24" s="37">
        <v>23.16</v>
      </c>
      <c r="AP24" s="37">
        <v>23.3</v>
      </c>
      <c r="AQ24" s="37">
        <v>24.04</v>
      </c>
      <c r="AR24" s="37">
        <v>23.92</v>
      </c>
      <c r="AS24" s="37">
        <v>23.83</v>
      </c>
      <c r="AT24" s="37">
        <v>22.9</v>
      </c>
      <c r="AU24" s="37">
        <v>23.2</v>
      </c>
      <c r="AV24" s="37">
        <v>22.75</v>
      </c>
      <c r="AW24" s="37">
        <v>22.72</v>
      </c>
      <c r="AX24" s="37">
        <v>22.76</v>
      </c>
      <c r="AY24" s="37">
        <v>23.07</v>
      </c>
      <c r="AZ24" s="37">
        <v>21.55</v>
      </c>
      <c r="BA24" s="37">
        <v>20.47</v>
      </c>
      <c r="BB24" s="37">
        <v>22.14</v>
      </c>
      <c r="BC24" s="37">
        <v>21.91</v>
      </c>
      <c r="BD24" s="37">
        <v>20.51</v>
      </c>
      <c r="BE24" s="37">
        <v>18.96</v>
      </c>
      <c r="BF24" s="37">
        <v>19.75</v>
      </c>
      <c r="BG24" s="37">
        <v>20.05</v>
      </c>
      <c r="BH24" s="37">
        <v>21.11</v>
      </c>
      <c r="BI24" s="37">
        <v>21.8</v>
      </c>
      <c r="BJ24" s="37">
        <v>22.44</v>
      </c>
      <c r="BK24" s="37">
        <v>22.42</v>
      </c>
      <c r="BL24" s="37">
        <v>21.91</v>
      </c>
      <c r="BM24" s="37">
        <v>20.98</v>
      </c>
      <c r="BN24" s="37">
        <v>20.69</v>
      </c>
      <c r="BO24" s="37">
        <v>19.96</v>
      </c>
      <c r="BP24" s="37">
        <v>20.23</v>
      </c>
      <c r="BQ24" s="37">
        <v>20.55</v>
      </c>
      <c r="BR24" s="37">
        <v>21.38</v>
      </c>
      <c r="BS24" s="37">
        <v>20.3</v>
      </c>
      <c r="BT24" s="37">
        <v>19.95</v>
      </c>
      <c r="BU24" s="37">
        <v>19.25</v>
      </c>
      <c r="BV24" s="37">
        <v>18.57</v>
      </c>
      <c r="BW24" s="37">
        <v>20.05</v>
      </c>
      <c r="BX24" s="37">
        <v>20.32</v>
      </c>
      <c r="BY24" s="37">
        <v>21.52</v>
      </c>
      <c r="BZ24" s="37">
        <v>19.59</v>
      </c>
      <c r="CA24" s="37">
        <v>17.75</v>
      </c>
      <c r="CB24" s="37">
        <v>16.78</v>
      </c>
      <c r="CC24" s="37">
        <v>14.35</v>
      </c>
      <c r="CD24" s="37">
        <v>14.26</v>
      </c>
      <c r="CE24" s="37">
        <v>16.190000000000001</v>
      </c>
      <c r="CF24" s="37">
        <v>18.43</v>
      </c>
      <c r="CG24" s="37">
        <v>17.97</v>
      </c>
      <c r="CH24" s="37">
        <v>19.329999999999998</v>
      </c>
      <c r="CI24" s="37">
        <v>20.92</v>
      </c>
      <c r="CJ24" s="37">
        <v>20.51</v>
      </c>
      <c r="CK24" s="37">
        <v>19.84</v>
      </c>
      <c r="CL24" s="37">
        <v>20.95</v>
      </c>
      <c r="CM24" s="37">
        <v>22.13</v>
      </c>
      <c r="CN24" s="37">
        <v>22.36</v>
      </c>
      <c r="CO24" s="37">
        <v>21.42</v>
      </c>
      <c r="CP24" s="37">
        <v>22.3</v>
      </c>
      <c r="CQ24" s="37">
        <v>22.31</v>
      </c>
      <c r="CR24" s="37">
        <v>23.01</v>
      </c>
      <c r="CS24" s="38">
        <v>22.31</v>
      </c>
      <c r="CT24" s="31">
        <f t="shared" si="13"/>
        <v>2049.9499999999998</v>
      </c>
      <c r="CU24" s="152"/>
      <c r="CW24" s="140"/>
    </row>
    <row r="25" spans="1:102" ht="15.75" thickBot="1">
      <c r="A25" s="59" t="s">
        <v>29</v>
      </c>
      <c r="B25" s="60">
        <f>SUM(B3,B13,B15,B20)</f>
        <v>7281.8778408602147</v>
      </c>
      <c r="C25" s="61">
        <f t="shared" ref="C25:BN25" si="14">SUM(C3,C13,C15,C20)</f>
        <v>7283.1778408602149</v>
      </c>
      <c r="D25" s="61">
        <f t="shared" si="14"/>
        <v>7281.4078408602145</v>
      </c>
      <c r="E25" s="61">
        <f t="shared" si="14"/>
        <v>7280.7778408602144</v>
      </c>
      <c r="F25" s="61">
        <f t="shared" si="14"/>
        <v>7280.347840860215</v>
      </c>
      <c r="G25" s="61">
        <f t="shared" si="14"/>
        <v>7280.8778408602147</v>
      </c>
      <c r="H25" s="61">
        <f t="shared" si="14"/>
        <v>7280.3578408602143</v>
      </c>
      <c r="I25" s="61">
        <f t="shared" si="14"/>
        <v>7280.1478408602143</v>
      </c>
      <c r="J25" s="61">
        <f t="shared" si="14"/>
        <v>7280.8278408602155</v>
      </c>
      <c r="K25" s="61">
        <f t="shared" si="14"/>
        <v>7282.5178408602151</v>
      </c>
      <c r="L25" s="61">
        <f t="shared" si="14"/>
        <v>7283.5778408602155</v>
      </c>
      <c r="M25" s="61">
        <f t="shared" si="14"/>
        <v>7282.7778408602153</v>
      </c>
      <c r="N25" s="61">
        <f t="shared" si="14"/>
        <v>7280.7878408602155</v>
      </c>
      <c r="O25" s="61">
        <f t="shared" si="14"/>
        <v>7280.1878408602151</v>
      </c>
      <c r="P25" s="61">
        <f t="shared" si="14"/>
        <v>7281.9178408602156</v>
      </c>
      <c r="Q25" s="61">
        <f t="shared" si="14"/>
        <v>7281.3378408602148</v>
      </c>
      <c r="R25" s="61">
        <f t="shared" si="14"/>
        <v>7283.4778408602151</v>
      </c>
      <c r="S25" s="61">
        <f t="shared" si="14"/>
        <v>7283.5678408602153</v>
      </c>
      <c r="T25" s="61">
        <f t="shared" si="14"/>
        <v>7282.4778408602151</v>
      </c>
      <c r="U25" s="61">
        <f t="shared" si="14"/>
        <v>7283.597840860215</v>
      </c>
      <c r="V25" s="61">
        <f t="shared" si="14"/>
        <v>7282.1178408602154</v>
      </c>
      <c r="W25" s="61">
        <f t="shared" si="14"/>
        <v>7280.7878408602155</v>
      </c>
      <c r="X25" s="61">
        <f t="shared" si="14"/>
        <v>10773.457840860216</v>
      </c>
      <c r="Y25" s="61">
        <f t="shared" si="14"/>
        <v>10772.947840860215</v>
      </c>
      <c r="Z25" s="61">
        <f t="shared" si="14"/>
        <v>10781.287840860216</v>
      </c>
      <c r="AA25" s="61">
        <f t="shared" si="14"/>
        <v>10800.447840860215</v>
      </c>
      <c r="AB25" s="61">
        <f t="shared" si="14"/>
        <v>10827.867840860214</v>
      </c>
      <c r="AC25" s="61">
        <f t="shared" si="14"/>
        <v>10886.627840860216</v>
      </c>
      <c r="AD25" s="61">
        <f t="shared" si="14"/>
        <v>10991.977840860214</v>
      </c>
      <c r="AE25" s="61">
        <f t="shared" si="14"/>
        <v>11093.977840860214</v>
      </c>
      <c r="AF25" s="61">
        <f t="shared" si="14"/>
        <v>11215.427840860215</v>
      </c>
      <c r="AG25" s="61">
        <f t="shared" si="14"/>
        <v>11330.697840860215</v>
      </c>
      <c r="AH25" s="61">
        <f t="shared" si="14"/>
        <v>11457.547840860214</v>
      </c>
      <c r="AI25" s="61">
        <f t="shared" si="14"/>
        <v>11594.377840860216</v>
      </c>
      <c r="AJ25" s="61">
        <f t="shared" si="14"/>
        <v>11729.157840860214</v>
      </c>
      <c r="AK25" s="61">
        <f t="shared" si="14"/>
        <v>11842.077840860215</v>
      </c>
      <c r="AL25" s="61">
        <f t="shared" si="14"/>
        <v>11958.667840860215</v>
      </c>
      <c r="AM25" s="61">
        <f t="shared" si="14"/>
        <v>12051.707840860214</v>
      </c>
      <c r="AN25" s="61">
        <f t="shared" si="14"/>
        <v>12141.027840860213</v>
      </c>
      <c r="AO25" s="61">
        <f t="shared" si="14"/>
        <v>12207.427840860215</v>
      </c>
      <c r="AP25" s="61">
        <f t="shared" si="14"/>
        <v>12276.227840860214</v>
      </c>
      <c r="AQ25" s="61">
        <f t="shared" si="14"/>
        <v>12335.447840860215</v>
      </c>
      <c r="AR25" s="61">
        <f t="shared" si="14"/>
        <v>12390.777840860215</v>
      </c>
      <c r="AS25" s="61">
        <f t="shared" si="14"/>
        <v>12413.817840860214</v>
      </c>
      <c r="AT25" s="61">
        <f t="shared" si="14"/>
        <v>12429.607840860215</v>
      </c>
      <c r="AU25" s="61">
        <f t="shared" si="14"/>
        <v>12435.027840860213</v>
      </c>
      <c r="AV25" s="61">
        <f t="shared" si="14"/>
        <v>12438.957840860216</v>
      </c>
      <c r="AW25" s="61">
        <f t="shared" si="14"/>
        <v>12437.227840860214</v>
      </c>
      <c r="AX25" s="61">
        <f t="shared" si="14"/>
        <v>12450.457840860216</v>
      </c>
      <c r="AY25" s="61">
        <f t="shared" si="14"/>
        <v>12451.387840860214</v>
      </c>
      <c r="AZ25" s="61">
        <f t="shared" si="14"/>
        <v>12446.347840860215</v>
      </c>
      <c r="BA25" s="61">
        <f t="shared" si="14"/>
        <v>12445.087840860215</v>
      </c>
      <c r="BB25" s="61">
        <f t="shared" si="14"/>
        <v>12441.757840860215</v>
      </c>
      <c r="BC25" s="61">
        <f t="shared" si="14"/>
        <v>12428.097840860215</v>
      </c>
      <c r="BD25" s="61">
        <f t="shared" si="14"/>
        <v>12403.457840860216</v>
      </c>
      <c r="BE25" s="61">
        <f t="shared" si="14"/>
        <v>12395.547840860214</v>
      </c>
      <c r="BF25" s="61">
        <f t="shared" si="14"/>
        <v>12379.847840860215</v>
      </c>
      <c r="BG25" s="61">
        <f t="shared" si="14"/>
        <v>12360.017840860215</v>
      </c>
      <c r="BH25" s="61">
        <f t="shared" si="14"/>
        <v>12329.817840860214</v>
      </c>
      <c r="BI25" s="61">
        <f t="shared" si="14"/>
        <v>12255.067840860214</v>
      </c>
      <c r="BJ25" s="61">
        <f t="shared" si="14"/>
        <v>12196.097840860215</v>
      </c>
      <c r="BK25" s="61">
        <f t="shared" si="14"/>
        <v>12132.547840860214</v>
      </c>
      <c r="BL25" s="61">
        <f t="shared" si="14"/>
        <v>12047.377840860216</v>
      </c>
      <c r="BM25" s="61">
        <f t="shared" si="14"/>
        <v>11951.707840860214</v>
      </c>
      <c r="BN25" s="61">
        <f t="shared" si="14"/>
        <v>11796.307840860216</v>
      </c>
      <c r="BO25" s="61">
        <f t="shared" ref="BO25:CS25" si="15">SUM(BO3,BO13,BO15,BO20)</f>
        <v>11660.757840860215</v>
      </c>
      <c r="BP25" s="61">
        <f t="shared" si="15"/>
        <v>11566.247840860215</v>
      </c>
      <c r="BQ25" s="61">
        <f t="shared" si="15"/>
        <v>11451.597840860215</v>
      </c>
      <c r="BR25" s="61">
        <f t="shared" si="15"/>
        <v>11344.377840860216</v>
      </c>
      <c r="BS25" s="61">
        <f t="shared" si="15"/>
        <v>11230.227840860214</v>
      </c>
      <c r="BT25" s="61">
        <f t="shared" si="15"/>
        <v>11121.177840860215</v>
      </c>
      <c r="BU25" s="61">
        <f t="shared" si="15"/>
        <v>11020.917840860215</v>
      </c>
      <c r="BV25" s="61">
        <f t="shared" si="15"/>
        <v>10939.567840860214</v>
      </c>
      <c r="BW25" s="61">
        <f t="shared" si="15"/>
        <v>10873.277840860215</v>
      </c>
      <c r="BX25" s="61">
        <f t="shared" si="15"/>
        <v>10827.057840860214</v>
      </c>
      <c r="BY25" s="61">
        <f t="shared" si="15"/>
        <v>10777.627840860214</v>
      </c>
      <c r="BZ25" s="61">
        <f t="shared" si="15"/>
        <v>7271.7078408602147</v>
      </c>
      <c r="CA25" s="61">
        <f t="shared" si="15"/>
        <v>7260.1478408602143</v>
      </c>
      <c r="CB25" s="61">
        <f t="shared" si="15"/>
        <v>7258.9078408602145</v>
      </c>
      <c r="CC25" s="61">
        <f t="shared" si="15"/>
        <v>7256.4778408602142</v>
      </c>
      <c r="CD25" s="61">
        <f t="shared" si="15"/>
        <v>7256.1378408602141</v>
      </c>
      <c r="CE25" s="61">
        <f t="shared" si="15"/>
        <v>7258.0678408602143</v>
      </c>
      <c r="CF25" s="61">
        <f t="shared" si="15"/>
        <v>7261.4178408602147</v>
      </c>
      <c r="CG25" s="61">
        <f t="shared" si="15"/>
        <v>7260.9578408602147</v>
      </c>
      <c r="CH25" s="61">
        <f t="shared" si="15"/>
        <v>7261.9378408602151</v>
      </c>
      <c r="CI25" s="61">
        <f t="shared" si="15"/>
        <v>7263.5278408602153</v>
      </c>
      <c r="CJ25" s="61">
        <f t="shared" si="15"/>
        <v>7263.1178408602145</v>
      </c>
      <c r="CK25" s="61">
        <f t="shared" si="15"/>
        <v>7262.4478408602145</v>
      </c>
      <c r="CL25" s="61">
        <f t="shared" si="15"/>
        <v>7263.9778408602151</v>
      </c>
      <c r="CM25" s="61">
        <f t="shared" si="15"/>
        <v>7265.1578408602145</v>
      </c>
      <c r="CN25" s="61">
        <f t="shared" si="15"/>
        <v>7265.387840860215</v>
      </c>
      <c r="CO25" s="61">
        <f t="shared" si="15"/>
        <v>7264.2978408602139</v>
      </c>
      <c r="CP25" s="61">
        <f t="shared" si="15"/>
        <v>7265.2778408602144</v>
      </c>
      <c r="CQ25" s="61">
        <f t="shared" si="15"/>
        <v>7265.2878408602146</v>
      </c>
      <c r="CR25" s="61">
        <f t="shared" si="15"/>
        <v>7266.5178408602151</v>
      </c>
      <c r="CS25" s="62">
        <f t="shared" si="15"/>
        <v>7265.8178408602153</v>
      </c>
      <c r="CT25" s="110">
        <f t="shared" si="13"/>
        <v>940793.08272258041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2798.8878408602154</v>
      </c>
      <c r="C30" s="72">
        <f t="shared" si="16"/>
        <v>2798.8878408602154</v>
      </c>
      <c r="D30" s="72">
        <f t="shared" si="16"/>
        <v>2798.8878408602154</v>
      </c>
      <c r="E30" s="72">
        <f t="shared" si="16"/>
        <v>2798.8878408602154</v>
      </c>
      <c r="F30" s="72">
        <f t="shared" si="16"/>
        <v>2798.8878408602154</v>
      </c>
      <c r="G30" s="72">
        <f t="shared" si="16"/>
        <v>2798.8878408602154</v>
      </c>
      <c r="H30" s="72">
        <f t="shared" si="16"/>
        <v>2798.8878408602154</v>
      </c>
      <c r="I30" s="72">
        <f t="shared" si="16"/>
        <v>2798.8878408602154</v>
      </c>
      <c r="J30" s="72">
        <f t="shared" si="16"/>
        <v>2798.8878408602154</v>
      </c>
      <c r="K30" s="72">
        <f t="shared" si="16"/>
        <v>2798.8878408602154</v>
      </c>
      <c r="L30" s="72">
        <f t="shared" si="16"/>
        <v>2798.8878408602154</v>
      </c>
      <c r="M30" s="72">
        <f t="shared" si="16"/>
        <v>2798.8878408602154</v>
      </c>
      <c r="N30" s="72">
        <f t="shared" si="16"/>
        <v>2798.8878408602154</v>
      </c>
      <c r="O30" s="72">
        <f t="shared" si="16"/>
        <v>2798.8878408602154</v>
      </c>
      <c r="P30" s="72">
        <f t="shared" si="16"/>
        <v>2798.8878408602154</v>
      </c>
      <c r="Q30" s="72">
        <f t="shared" si="16"/>
        <v>2798.8878408602154</v>
      </c>
      <c r="R30" s="72">
        <f t="shared" si="16"/>
        <v>2798.8878408602154</v>
      </c>
      <c r="S30" s="72">
        <f t="shared" si="16"/>
        <v>2798.8878408602154</v>
      </c>
      <c r="T30" s="72">
        <f t="shared" si="16"/>
        <v>2798.8878408602154</v>
      </c>
      <c r="U30" s="72">
        <f t="shared" si="16"/>
        <v>2798.8878408602154</v>
      </c>
      <c r="V30" s="72">
        <f t="shared" si="16"/>
        <v>2798.8878408602154</v>
      </c>
      <c r="W30" s="72">
        <f t="shared" si="16"/>
        <v>2798.8878408602154</v>
      </c>
      <c r="X30" s="72">
        <f t="shared" si="16"/>
        <v>2798.8878408602154</v>
      </c>
      <c r="Y30" s="72">
        <f t="shared" si="16"/>
        <v>2798.8878408602154</v>
      </c>
      <c r="Z30" s="72">
        <f t="shared" si="16"/>
        <v>2798.8878408602154</v>
      </c>
      <c r="AA30" s="72">
        <f t="shared" si="16"/>
        <v>2798.8878408602154</v>
      </c>
      <c r="AB30" s="72">
        <f t="shared" si="16"/>
        <v>2798.8878408602154</v>
      </c>
      <c r="AC30" s="72">
        <f t="shared" si="16"/>
        <v>2798.8878408602154</v>
      </c>
      <c r="AD30" s="72">
        <f t="shared" si="16"/>
        <v>2798.8878408602154</v>
      </c>
      <c r="AE30" s="72">
        <f t="shared" si="16"/>
        <v>2798.8878408602154</v>
      </c>
      <c r="AF30" s="72">
        <f t="shared" si="16"/>
        <v>2798.8878408602154</v>
      </c>
      <c r="AG30" s="72">
        <f t="shared" si="16"/>
        <v>2768.8878408602154</v>
      </c>
      <c r="AH30" s="72">
        <f t="shared" si="16"/>
        <v>2738.8878408602154</v>
      </c>
      <c r="AI30" s="72">
        <f t="shared" si="16"/>
        <v>2678.8878408602154</v>
      </c>
      <c r="AJ30" s="72">
        <f t="shared" si="16"/>
        <v>2570.8878408602154</v>
      </c>
      <c r="AK30" s="72">
        <f t="shared" si="16"/>
        <v>2319.887840860215</v>
      </c>
      <c r="AL30" s="72">
        <f t="shared" si="16"/>
        <v>2271.887840860215</v>
      </c>
      <c r="AM30" s="72">
        <f t="shared" si="16"/>
        <v>2257.887840860215</v>
      </c>
      <c r="AN30" s="72">
        <f t="shared" si="16"/>
        <v>2257.887840860215</v>
      </c>
      <c r="AO30" s="72">
        <f t="shared" si="16"/>
        <v>2303.887840860215</v>
      </c>
      <c r="AP30" s="72">
        <f t="shared" si="16"/>
        <v>2303.887840860215</v>
      </c>
      <c r="AQ30" s="72">
        <f t="shared" si="16"/>
        <v>2363.887840860215</v>
      </c>
      <c r="AR30" s="72">
        <f t="shared" si="16"/>
        <v>2423.887840860215</v>
      </c>
      <c r="AS30" s="72">
        <f t="shared" si="16"/>
        <v>2586.8878408602154</v>
      </c>
      <c r="AT30" s="72">
        <f t="shared" si="16"/>
        <v>2616.8878408602154</v>
      </c>
      <c r="AU30" s="72">
        <f t="shared" si="16"/>
        <v>2646.8878408602154</v>
      </c>
      <c r="AV30" s="72">
        <f t="shared" si="16"/>
        <v>2706.8878408602154</v>
      </c>
      <c r="AW30" s="72">
        <f t="shared" si="16"/>
        <v>2750.8878408602154</v>
      </c>
      <c r="AX30" s="72">
        <f t="shared" si="16"/>
        <v>2780.8878408602154</v>
      </c>
      <c r="AY30" s="72">
        <f t="shared" si="16"/>
        <v>2798.8878408602154</v>
      </c>
      <c r="AZ30" s="72">
        <f t="shared" si="16"/>
        <v>2798.8878408602154</v>
      </c>
      <c r="BA30" s="72">
        <f t="shared" si="16"/>
        <v>2798.8878408602154</v>
      </c>
      <c r="BB30" s="72">
        <f t="shared" si="16"/>
        <v>2798.8878408602154</v>
      </c>
      <c r="BC30" s="72">
        <f t="shared" si="16"/>
        <v>2798.8878408602154</v>
      </c>
      <c r="BD30" s="72">
        <f t="shared" si="16"/>
        <v>2798.8878408602154</v>
      </c>
      <c r="BE30" s="72">
        <f t="shared" si="16"/>
        <v>2798.8878408602154</v>
      </c>
      <c r="BF30" s="72">
        <f t="shared" si="16"/>
        <v>2798.8878408602154</v>
      </c>
      <c r="BG30" s="72">
        <f t="shared" si="16"/>
        <v>2798.8878408602154</v>
      </c>
      <c r="BH30" s="72">
        <f t="shared" si="16"/>
        <v>2798.8878408602154</v>
      </c>
      <c r="BI30" s="72">
        <f t="shared" si="16"/>
        <v>2798.8878408602154</v>
      </c>
      <c r="BJ30" s="72">
        <f t="shared" si="16"/>
        <v>2798.8878408602154</v>
      </c>
      <c r="BK30" s="72">
        <f t="shared" si="16"/>
        <v>2798.8878408602154</v>
      </c>
      <c r="BL30" s="72">
        <f t="shared" si="16"/>
        <v>2798.8878408602154</v>
      </c>
      <c r="BM30" s="72">
        <f t="shared" si="16"/>
        <v>2798.8878408602154</v>
      </c>
      <c r="BN30" s="72">
        <f t="shared" ref="BN30:CS30" si="17">BN31+BN39</f>
        <v>2798.8878408602154</v>
      </c>
      <c r="BO30" s="72">
        <f t="shared" si="17"/>
        <v>2798.8878408602154</v>
      </c>
      <c r="BP30" s="72">
        <f t="shared" si="17"/>
        <v>2798.8878408602154</v>
      </c>
      <c r="BQ30" s="72">
        <f t="shared" si="17"/>
        <v>2798.8878408602154</v>
      </c>
      <c r="BR30" s="72">
        <f t="shared" si="17"/>
        <v>2798.8878408602154</v>
      </c>
      <c r="BS30" s="72">
        <f t="shared" si="17"/>
        <v>2798.8878408602154</v>
      </c>
      <c r="BT30" s="72">
        <f t="shared" si="17"/>
        <v>2798.8878408602154</v>
      </c>
      <c r="BU30" s="72">
        <f t="shared" si="17"/>
        <v>2798.8878408602154</v>
      </c>
      <c r="BV30" s="72">
        <f t="shared" si="17"/>
        <v>2798.8878408602154</v>
      </c>
      <c r="BW30" s="72">
        <f t="shared" si="17"/>
        <v>2798.8878408602154</v>
      </c>
      <c r="BX30" s="72">
        <f t="shared" si="17"/>
        <v>2798.8878408602154</v>
      </c>
      <c r="BY30" s="72">
        <f t="shared" si="17"/>
        <v>2798.8878408602154</v>
      </c>
      <c r="BZ30" s="72">
        <f t="shared" si="17"/>
        <v>2798.8878408602154</v>
      </c>
      <c r="CA30" s="72">
        <f t="shared" si="17"/>
        <v>2798.8878408602154</v>
      </c>
      <c r="CB30" s="72">
        <f t="shared" si="17"/>
        <v>2798.8878408602154</v>
      </c>
      <c r="CC30" s="72">
        <f t="shared" si="17"/>
        <v>2798.8878408602154</v>
      </c>
      <c r="CD30" s="72">
        <f t="shared" si="17"/>
        <v>2798.8878408602154</v>
      </c>
      <c r="CE30" s="72">
        <f t="shared" si="17"/>
        <v>2798.8878408602154</v>
      </c>
      <c r="CF30" s="72">
        <f t="shared" si="17"/>
        <v>2798.8878408602154</v>
      </c>
      <c r="CG30" s="72">
        <f t="shared" si="17"/>
        <v>2798.8878408602154</v>
      </c>
      <c r="CH30" s="72">
        <f t="shared" si="17"/>
        <v>2798.8878408602154</v>
      </c>
      <c r="CI30" s="72">
        <f t="shared" si="17"/>
        <v>2798.8878408602154</v>
      </c>
      <c r="CJ30" s="72">
        <f t="shared" si="17"/>
        <v>2798.8878408602154</v>
      </c>
      <c r="CK30" s="72">
        <f t="shared" si="17"/>
        <v>2798.8878408602154</v>
      </c>
      <c r="CL30" s="72">
        <f t="shared" si="17"/>
        <v>2798.8878408602154</v>
      </c>
      <c r="CM30" s="72">
        <f t="shared" si="17"/>
        <v>2798.8878408602154</v>
      </c>
      <c r="CN30" s="72">
        <f t="shared" si="17"/>
        <v>2798.8878408602154</v>
      </c>
      <c r="CO30" s="72">
        <f t="shared" si="17"/>
        <v>2798.8878408602154</v>
      </c>
      <c r="CP30" s="72">
        <f t="shared" si="17"/>
        <v>2828.8878408602154</v>
      </c>
      <c r="CQ30" s="72">
        <f t="shared" si="17"/>
        <v>2878.8878408602154</v>
      </c>
      <c r="CR30" s="72">
        <f t="shared" si="17"/>
        <v>2918.8878408602154</v>
      </c>
      <c r="CS30" s="73">
        <f t="shared" si="17"/>
        <v>2928.8878408602154</v>
      </c>
      <c r="CT30" s="74">
        <f t="shared" ref="CT30:CT47" si="18">SUM(B30:CS30)</f>
        <v>264023.2327225802</v>
      </c>
      <c r="CU30" s="150"/>
    </row>
    <row r="31" spans="1:102">
      <c r="A31" s="75" t="s">
        <v>3</v>
      </c>
      <c r="B31" s="76">
        <f>SUM(B32:B38)</f>
        <v>2730.1900000000005</v>
      </c>
      <c r="C31" s="77">
        <f t="shared" ref="C31:BN31" si="19">SUM(C32:C38)</f>
        <v>2730.1900000000005</v>
      </c>
      <c r="D31" s="77">
        <f t="shared" si="19"/>
        <v>2730.1900000000005</v>
      </c>
      <c r="E31" s="77">
        <f t="shared" si="19"/>
        <v>2730.1900000000005</v>
      </c>
      <c r="F31" s="77">
        <f t="shared" si="19"/>
        <v>2730.1900000000005</v>
      </c>
      <c r="G31" s="77">
        <f t="shared" si="19"/>
        <v>2730.1900000000005</v>
      </c>
      <c r="H31" s="77">
        <f t="shared" si="19"/>
        <v>2730.1900000000005</v>
      </c>
      <c r="I31" s="77">
        <f t="shared" si="19"/>
        <v>2730.1900000000005</v>
      </c>
      <c r="J31" s="77">
        <f t="shared" si="19"/>
        <v>2730.1900000000005</v>
      </c>
      <c r="K31" s="77">
        <f t="shared" si="19"/>
        <v>2730.1900000000005</v>
      </c>
      <c r="L31" s="77">
        <f t="shared" si="19"/>
        <v>2730.1900000000005</v>
      </c>
      <c r="M31" s="77">
        <f t="shared" si="19"/>
        <v>2730.1900000000005</v>
      </c>
      <c r="N31" s="77">
        <f t="shared" si="19"/>
        <v>2730.1900000000005</v>
      </c>
      <c r="O31" s="77">
        <f t="shared" si="19"/>
        <v>2730.1900000000005</v>
      </c>
      <c r="P31" s="77">
        <f t="shared" si="19"/>
        <v>2730.1900000000005</v>
      </c>
      <c r="Q31" s="77">
        <f t="shared" si="19"/>
        <v>2730.1900000000005</v>
      </c>
      <c r="R31" s="77">
        <f t="shared" si="19"/>
        <v>2730.1900000000005</v>
      </c>
      <c r="S31" s="77">
        <f t="shared" si="19"/>
        <v>2730.1900000000005</v>
      </c>
      <c r="T31" s="77">
        <f t="shared" si="19"/>
        <v>2730.1900000000005</v>
      </c>
      <c r="U31" s="77">
        <f t="shared" si="19"/>
        <v>2730.1900000000005</v>
      </c>
      <c r="V31" s="77">
        <f t="shared" si="19"/>
        <v>2730.1900000000005</v>
      </c>
      <c r="W31" s="77">
        <f t="shared" si="19"/>
        <v>2730.1900000000005</v>
      </c>
      <c r="X31" s="77">
        <f t="shared" si="19"/>
        <v>2730.1900000000005</v>
      </c>
      <c r="Y31" s="77">
        <f t="shared" si="19"/>
        <v>2730.1900000000005</v>
      </c>
      <c r="Z31" s="77">
        <f t="shared" si="19"/>
        <v>2730.1900000000005</v>
      </c>
      <c r="AA31" s="77">
        <f t="shared" si="19"/>
        <v>2730.1900000000005</v>
      </c>
      <c r="AB31" s="77">
        <f t="shared" si="19"/>
        <v>2730.1900000000005</v>
      </c>
      <c r="AC31" s="77">
        <f t="shared" si="19"/>
        <v>2730.1900000000005</v>
      </c>
      <c r="AD31" s="77">
        <f t="shared" si="19"/>
        <v>2730.1900000000005</v>
      </c>
      <c r="AE31" s="77">
        <f t="shared" si="19"/>
        <v>2730.1900000000005</v>
      </c>
      <c r="AF31" s="77">
        <f t="shared" si="19"/>
        <v>2730.1900000000005</v>
      </c>
      <c r="AG31" s="77">
        <f t="shared" si="19"/>
        <v>2700.1900000000005</v>
      </c>
      <c r="AH31" s="77">
        <f t="shared" si="19"/>
        <v>2670.1900000000005</v>
      </c>
      <c r="AI31" s="77">
        <f t="shared" si="19"/>
        <v>2610.1900000000005</v>
      </c>
      <c r="AJ31" s="77">
        <f t="shared" si="19"/>
        <v>2502.1900000000005</v>
      </c>
      <c r="AK31" s="77">
        <f t="shared" si="19"/>
        <v>2251.19</v>
      </c>
      <c r="AL31" s="77">
        <f t="shared" si="19"/>
        <v>2203.19</v>
      </c>
      <c r="AM31" s="77">
        <f t="shared" si="19"/>
        <v>2189.19</v>
      </c>
      <c r="AN31" s="77">
        <f t="shared" si="19"/>
        <v>2189.19</v>
      </c>
      <c r="AO31" s="77">
        <f t="shared" si="19"/>
        <v>2235.19</v>
      </c>
      <c r="AP31" s="77">
        <f t="shared" si="19"/>
        <v>2235.19</v>
      </c>
      <c r="AQ31" s="77">
        <f t="shared" si="19"/>
        <v>2295.19</v>
      </c>
      <c r="AR31" s="77">
        <f t="shared" si="19"/>
        <v>2355.19</v>
      </c>
      <c r="AS31" s="77">
        <f t="shared" si="19"/>
        <v>2518.1900000000005</v>
      </c>
      <c r="AT31" s="77">
        <f t="shared" si="19"/>
        <v>2548.1900000000005</v>
      </c>
      <c r="AU31" s="77">
        <f t="shared" si="19"/>
        <v>2578.1900000000005</v>
      </c>
      <c r="AV31" s="77">
        <f t="shared" si="19"/>
        <v>2638.1900000000005</v>
      </c>
      <c r="AW31" s="77">
        <f t="shared" si="19"/>
        <v>2682.1900000000005</v>
      </c>
      <c r="AX31" s="77">
        <f t="shared" si="19"/>
        <v>2712.1900000000005</v>
      </c>
      <c r="AY31" s="77">
        <f t="shared" si="19"/>
        <v>2730.1900000000005</v>
      </c>
      <c r="AZ31" s="77">
        <f t="shared" si="19"/>
        <v>2730.1900000000005</v>
      </c>
      <c r="BA31" s="77">
        <f t="shared" si="19"/>
        <v>2730.1900000000005</v>
      </c>
      <c r="BB31" s="77">
        <f t="shared" si="19"/>
        <v>2730.1900000000005</v>
      </c>
      <c r="BC31" s="77">
        <f t="shared" si="19"/>
        <v>2730.1900000000005</v>
      </c>
      <c r="BD31" s="77">
        <f t="shared" si="19"/>
        <v>2730.1900000000005</v>
      </c>
      <c r="BE31" s="77">
        <f t="shared" si="19"/>
        <v>2730.1900000000005</v>
      </c>
      <c r="BF31" s="77">
        <f t="shared" si="19"/>
        <v>2730.1900000000005</v>
      </c>
      <c r="BG31" s="77">
        <f t="shared" si="19"/>
        <v>2730.1900000000005</v>
      </c>
      <c r="BH31" s="77">
        <f t="shared" si="19"/>
        <v>2730.1900000000005</v>
      </c>
      <c r="BI31" s="77">
        <f t="shared" si="19"/>
        <v>2730.1900000000005</v>
      </c>
      <c r="BJ31" s="77">
        <f t="shared" si="19"/>
        <v>2730.1900000000005</v>
      </c>
      <c r="BK31" s="77">
        <f t="shared" si="19"/>
        <v>2730.1900000000005</v>
      </c>
      <c r="BL31" s="77">
        <f t="shared" si="19"/>
        <v>2730.1900000000005</v>
      </c>
      <c r="BM31" s="77">
        <f t="shared" si="19"/>
        <v>2730.1900000000005</v>
      </c>
      <c r="BN31" s="77">
        <f t="shared" si="19"/>
        <v>2730.1900000000005</v>
      </c>
      <c r="BO31" s="77">
        <f t="shared" ref="BO31:CS31" si="20">SUM(BO32:BO38)</f>
        <v>2730.1900000000005</v>
      </c>
      <c r="BP31" s="77">
        <f t="shared" si="20"/>
        <v>2730.1900000000005</v>
      </c>
      <c r="BQ31" s="77">
        <f t="shared" si="20"/>
        <v>2730.1900000000005</v>
      </c>
      <c r="BR31" s="77">
        <f t="shared" si="20"/>
        <v>2730.1900000000005</v>
      </c>
      <c r="BS31" s="77">
        <f t="shared" si="20"/>
        <v>2730.1900000000005</v>
      </c>
      <c r="BT31" s="77">
        <f t="shared" si="20"/>
        <v>2730.1900000000005</v>
      </c>
      <c r="BU31" s="77">
        <f t="shared" si="20"/>
        <v>2730.1900000000005</v>
      </c>
      <c r="BV31" s="77">
        <f t="shared" si="20"/>
        <v>2730.1900000000005</v>
      </c>
      <c r="BW31" s="77">
        <f t="shared" si="20"/>
        <v>2730.1900000000005</v>
      </c>
      <c r="BX31" s="77">
        <f t="shared" si="20"/>
        <v>2730.1900000000005</v>
      </c>
      <c r="BY31" s="77">
        <f t="shared" si="20"/>
        <v>2730.1900000000005</v>
      </c>
      <c r="BZ31" s="77">
        <f t="shared" si="20"/>
        <v>2730.1900000000005</v>
      </c>
      <c r="CA31" s="77">
        <f t="shared" si="20"/>
        <v>2730.1900000000005</v>
      </c>
      <c r="CB31" s="77">
        <f t="shared" si="20"/>
        <v>2730.1900000000005</v>
      </c>
      <c r="CC31" s="77">
        <f t="shared" si="20"/>
        <v>2730.1900000000005</v>
      </c>
      <c r="CD31" s="77">
        <f t="shared" si="20"/>
        <v>2730.1900000000005</v>
      </c>
      <c r="CE31" s="77">
        <f t="shared" si="20"/>
        <v>2730.1900000000005</v>
      </c>
      <c r="CF31" s="77">
        <f t="shared" si="20"/>
        <v>2730.1900000000005</v>
      </c>
      <c r="CG31" s="77">
        <f t="shared" si="20"/>
        <v>2730.1900000000005</v>
      </c>
      <c r="CH31" s="77">
        <f t="shared" si="20"/>
        <v>2730.1900000000005</v>
      </c>
      <c r="CI31" s="77">
        <f t="shared" si="20"/>
        <v>2730.1900000000005</v>
      </c>
      <c r="CJ31" s="77">
        <f t="shared" si="20"/>
        <v>2730.1900000000005</v>
      </c>
      <c r="CK31" s="77">
        <f t="shared" si="20"/>
        <v>2730.1900000000005</v>
      </c>
      <c r="CL31" s="77">
        <f t="shared" si="20"/>
        <v>2730.1900000000005</v>
      </c>
      <c r="CM31" s="77">
        <f t="shared" si="20"/>
        <v>2730.1900000000005</v>
      </c>
      <c r="CN31" s="77">
        <f t="shared" si="20"/>
        <v>2730.1900000000005</v>
      </c>
      <c r="CO31" s="77">
        <f t="shared" si="20"/>
        <v>2730.1900000000005</v>
      </c>
      <c r="CP31" s="77">
        <f t="shared" si="20"/>
        <v>2760.1900000000005</v>
      </c>
      <c r="CQ31" s="77">
        <f t="shared" si="20"/>
        <v>2810.1900000000005</v>
      </c>
      <c r="CR31" s="77">
        <f t="shared" si="20"/>
        <v>2850.1900000000005</v>
      </c>
      <c r="CS31" s="78">
        <f t="shared" si="20"/>
        <v>2860.1900000000005</v>
      </c>
      <c r="CT31" s="31">
        <f t="shared" si="18"/>
        <v>257428.24000000019</v>
      </c>
      <c r="CU31" s="152"/>
    </row>
    <row r="32" spans="1:102">
      <c r="A32" s="79" t="s">
        <v>4</v>
      </c>
      <c r="B32" s="80">
        <f>B61-B72</f>
        <v>466</v>
      </c>
      <c r="C32" s="81">
        <f t="shared" ref="C32:BN32" si="21">C61-C72</f>
        <v>466</v>
      </c>
      <c r="D32" s="81">
        <f t="shared" si="21"/>
        <v>466</v>
      </c>
      <c r="E32" s="81">
        <f t="shared" si="21"/>
        <v>466</v>
      </c>
      <c r="F32" s="81">
        <f t="shared" si="21"/>
        <v>466</v>
      </c>
      <c r="G32" s="81">
        <f t="shared" si="21"/>
        <v>466</v>
      </c>
      <c r="H32" s="81">
        <f t="shared" si="21"/>
        <v>466</v>
      </c>
      <c r="I32" s="81">
        <f t="shared" si="21"/>
        <v>466</v>
      </c>
      <c r="J32" s="81">
        <f t="shared" si="21"/>
        <v>466</v>
      </c>
      <c r="K32" s="81">
        <f t="shared" si="21"/>
        <v>466</v>
      </c>
      <c r="L32" s="81">
        <f t="shared" si="21"/>
        <v>466</v>
      </c>
      <c r="M32" s="81">
        <f t="shared" si="21"/>
        <v>466</v>
      </c>
      <c r="N32" s="81">
        <f t="shared" si="21"/>
        <v>466</v>
      </c>
      <c r="O32" s="81">
        <f t="shared" si="21"/>
        <v>466</v>
      </c>
      <c r="P32" s="81">
        <f t="shared" si="21"/>
        <v>466</v>
      </c>
      <c r="Q32" s="81">
        <f t="shared" si="21"/>
        <v>466</v>
      </c>
      <c r="R32" s="81">
        <f t="shared" si="21"/>
        <v>466</v>
      </c>
      <c r="S32" s="81">
        <f t="shared" si="21"/>
        <v>466</v>
      </c>
      <c r="T32" s="81">
        <f t="shared" si="21"/>
        <v>466</v>
      </c>
      <c r="U32" s="81">
        <f t="shared" si="21"/>
        <v>466</v>
      </c>
      <c r="V32" s="81">
        <f t="shared" si="21"/>
        <v>466</v>
      </c>
      <c r="W32" s="81">
        <f t="shared" si="21"/>
        <v>466</v>
      </c>
      <c r="X32" s="81">
        <f t="shared" si="21"/>
        <v>466</v>
      </c>
      <c r="Y32" s="81">
        <f t="shared" si="21"/>
        <v>466</v>
      </c>
      <c r="Z32" s="81">
        <f t="shared" si="21"/>
        <v>466</v>
      </c>
      <c r="AA32" s="81">
        <f t="shared" si="21"/>
        <v>466</v>
      </c>
      <c r="AB32" s="81">
        <f t="shared" si="21"/>
        <v>466</v>
      </c>
      <c r="AC32" s="81">
        <f t="shared" si="21"/>
        <v>466</v>
      </c>
      <c r="AD32" s="81">
        <f t="shared" si="21"/>
        <v>466</v>
      </c>
      <c r="AE32" s="81">
        <f t="shared" si="21"/>
        <v>466</v>
      </c>
      <c r="AF32" s="81">
        <f t="shared" si="21"/>
        <v>466</v>
      </c>
      <c r="AG32" s="81">
        <f t="shared" si="21"/>
        <v>466</v>
      </c>
      <c r="AH32" s="81">
        <f t="shared" si="21"/>
        <v>466</v>
      </c>
      <c r="AI32" s="81">
        <f t="shared" si="21"/>
        <v>436</v>
      </c>
      <c r="AJ32" s="81">
        <f t="shared" si="21"/>
        <v>406</v>
      </c>
      <c r="AK32" s="81">
        <f t="shared" si="21"/>
        <v>376</v>
      </c>
      <c r="AL32" s="81">
        <f t="shared" si="21"/>
        <v>346</v>
      </c>
      <c r="AM32" s="81">
        <f t="shared" si="21"/>
        <v>332</v>
      </c>
      <c r="AN32" s="81">
        <f t="shared" si="21"/>
        <v>332</v>
      </c>
      <c r="AO32" s="81">
        <f t="shared" si="21"/>
        <v>332</v>
      </c>
      <c r="AP32" s="81">
        <f t="shared" si="21"/>
        <v>332</v>
      </c>
      <c r="AQ32" s="81">
        <f t="shared" si="21"/>
        <v>332</v>
      </c>
      <c r="AR32" s="81">
        <f t="shared" si="21"/>
        <v>332</v>
      </c>
      <c r="AS32" s="81">
        <f t="shared" si="21"/>
        <v>362</v>
      </c>
      <c r="AT32" s="81">
        <f t="shared" si="21"/>
        <v>392</v>
      </c>
      <c r="AU32" s="81">
        <f t="shared" si="21"/>
        <v>422</v>
      </c>
      <c r="AV32" s="81">
        <f t="shared" si="21"/>
        <v>452</v>
      </c>
      <c r="AW32" s="81">
        <f t="shared" si="21"/>
        <v>466</v>
      </c>
      <c r="AX32" s="81">
        <f t="shared" si="21"/>
        <v>466</v>
      </c>
      <c r="AY32" s="81">
        <f t="shared" si="21"/>
        <v>466</v>
      </c>
      <c r="AZ32" s="81">
        <f t="shared" si="21"/>
        <v>466</v>
      </c>
      <c r="BA32" s="81">
        <f t="shared" si="21"/>
        <v>466</v>
      </c>
      <c r="BB32" s="81">
        <f t="shared" si="21"/>
        <v>466</v>
      </c>
      <c r="BC32" s="81">
        <f t="shared" si="21"/>
        <v>466</v>
      </c>
      <c r="BD32" s="81">
        <f t="shared" si="21"/>
        <v>466</v>
      </c>
      <c r="BE32" s="81">
        <f t="shared" si="21"/>
        <v>466</v>
      </c>
      <c r="BF32" s="81">
        <f t="shared" si="21"/>
        <v>466</v>
      </c>
      <c r="BG32" s="81">
        <f t="shared" si="21"/>
        <v>466</v>
      </c>
      <c r="BH32" s="81">
        <f t="shared" si="21"/>
        <v>466</v>
      </c>
      <c r="BI32" s="81">
        <f t="shared" si="21"/>
        <v>466</v>
      </c>
      <c r="BJ32" s="81">
        <f t="shared" si="21"/>
        <v>466</v>
      </c>
      <c r="BK32" s="81">
        <f t="shared" si="21"/>
        <v>466</v>
      </c>
      <c r="BL32" s="81">
        <f t="shared" si="21"/>
        <v>466</v>
      </c>
      <c r="BM32" s="81">
        <f t="shared" si="21"/>
        <v>466</v>
      </c>
      <c r="BN32" s="81">
        <f t="shared" si="21"/>
        <v>466</v>
      </c>
      <c r="BO32" s="81">
        <f t="shared" ref="BO32:CS32" si="22">BO61-BO72</f>
        <v>466</v>
      </c>
      <c r="BP32" s="81">
        <f t="shared" si="22"/>
        <v>466</v>
      </c>
      <c r="BQ32" s="81">
        <f t="shared" si="22"/>
        <v>466</v>
      </c>
      <c r="BR32" s="81">
        <f t="shared" si="22"/>
        <v>466</v>
      </c>
      <c r="BS32" s="81">
        <f t="shared" si="22"/>
        <v>466</v>
      </c>
      <c r="BT32" s="81">
        <f t="shared" si="22"/>
        <v>466</v>
      </c>
      <c r="BU32" s="81">
        <f t="shared" si="22"/>
        <v>466</v>
      </c>
      <c r="BV32" s="81">
        <f t="shared" si="22"/>
        <v>466</v>
      </c>
      <c r="BW32" s="81">
        <f t="shared" si="22"/>
        <v>466</v>
      </c>
      <c r="BX32" s="81">
        <f t="shared" si="22"/>
        <v>466</v>
      </c>
      <c r="BY32" s="81">
        <f t="shared" si="22"/>
        <v>466</v>
      </c>
      <c r="BZ32" s="81">
        <f t="shared" si="22"/>
        <v>466</v>
      </c>
      <c r="CA32" s="81">
        <f t="shared" si="22"/>
        <v>466</v>
      </c>
      <c r="CB32" s="81">
        <f t="shared" si="22"/>
        <v>466</v>
      </c>
      <c r="CC32" s="81">
        <f t="shared" si="22"/>
        <v>466</v>
      </c>
      <c r="CD32" s="81">
        <f t="shared" si="22"/>
        <v>466</v>
      </c>
      <c r="CE32" s="81">
        <f t="shared" si="22"/>
        <v>466</v>
      </c>
      <c r="CF32" s="81">
        <f t="shared" si="22"/>
        <v>466</v>
      </c>
      <c r="CG32" s="81">
        <f t="shared" si="22"/>
        <v>466</v>
      </c>
      <c r="CH32" s="81">
        <f t="shared" si="22"/>
        <v>466</v>
      </c>
      <c r="CI32" s="81">
        <f t="shared" si="22"/>
        <v>466</v>
      </c>
      <c r="CJ32" s="81">
        <f t="shared" si="22"/>
        <v>466</v>
      </c>
      <c r="CK32" s="81">
        <f t="shared" si="22"/>
        <v>466</v>
      </c>
      <c r="CL32" s="81">
        <f t="shared" si="22"/>
        <v>466</v>
      </c>
      <c r="CM32" s="81">
        <f t="shared" si="22"/>
        <v>466</v>
      </c>
      <c r="CN32" s="81">
        <f t="shared" si="22"/>
        <v>466</v>
      </c>
      <c r="CO32" s="81">
        <f t="shared" si="22"/>
        <v>466</v>
      </c>
      <c r="CP32" s="81">
        <f t="shared" si="22"/>
        <v>466</v>
      </c>
      <c r="CQ32" s="81">
        <f t="shared" si="22"/>
        <v>466</v>
      </c>
      <c r="CR32" s="81">
        <f t="shared" si="22"/>
        <v>466</v>
      </c>
      <c r="CS32" s="82">
        <f t="shared" si="22"/>
        <v>466</v>
      </c>
      <c r="CT32" s="31">
        <f t="shared" si="18"/>
        <v>43396</v>
      </c>
      <c r="CU32" s="152"/>
    </row>
    <row r="33" spans="1:99">
      <c r="A33" s="26" t="s">
        <v>5</v>
      </c>
      <c r="B33" s="83">
        <f t="shared" ref="B33:Q38" si="23">B62-B73</f>
        <v>516</v>
      </c>
      <c r="C33" s="3">
        <f t="shared" si="23"/>
        <v>516</v>
      </c>
      <c r="D33" s="3">
        <f t="shared" si="23"/>
        <v>516</v>
      </c>
      <c r="E33" s="3">
        <f t="shared" si="23"/>
        <v>516</v>
      </c>
      <c r="F33" s="3">
        <f t="shared" si="23"/>
        <v>516</v>
      </c>
      <c r="G33" s="3">
        <f t="shared" si="23"/>
        <v>516</v>
      </c>
      <c r="H33" s="3">
        <f t="shared" si="23"/>
        <v>516</v>
      </c>
      <c r="I33" s="3">
        <f t="shared" si="23"/>
        <v>516</v>
      </c>
      <c r="J33" s="3">
        <f t="shared" si="23"/>
        <v>516</v>
      </c>
      <c r="K33" s="3">
        <f t="shared" si="23"/>
        <v>516</v>
      </c>
      <c r="L33" s="3">
        <f t="shared" si="23"/>
        <v>516</v>
      </c>
      <c r="M33" s="3">
        <f t="shared" si="23"/>
        <v>516</v>
      </c>
      <c r="N33" s="3">
        <f t="shared" si="23"/>
        <v>516</v>
      </c>
      <c r="O33" s="3">
        <f t="shared" si="23"/>
        <v>516</v>
      </c>
      <c r="P33" s="3">
        <f t="shared" si="23"/>
        <v>516</v>
      </c>
      <c r="Q33" s="3">
        <f t="shared" si="23"/>
        <v>516</v>
      </c>
      <c r="R33" s="3">
        <f t="shared" ref="R33:CC33" si="24">R62-R73</f>
        <v>516</v>
      </c>
      <c r="S33" s="3">
        <f t="shared" si="24"/>
        <v>516</v>
      </c>
      <c r="T33" s="3">
        <f t="shared" si="24"/>
        <v>516</v>
      </c>
      <c r="U33" s="3">
        <f t="shared" si="24"/>
        <v>516</v>
      </c>
      <c r="V33" s="3">
        <f t="shared" si="24"/>
        <v>516</v>
      </c>
      <c r="W33" s="3">
        <f t="shared" si="24"/>
        <v>516</v>
      </c>
      <c r="X33" s="3">
        <f t="shared" si="24"/>
        <v>516</v>
      </c>
      <c r="Y33" s="3">
        <f t="shared" si="24"/>
        <v>516</v>
      </c>
      <c r="Z33" s="3">
        <f t="shared" si="24"/>
        <v>516</v>
      </c>
      <c r="AA33" s="3">
        <f t="shared" si="24"/>
        <v>516</v>
      </c>
      <c r="AB33" s="3">
        <f t="shared" si="24"/>
        <v>516</v>
      </c>
      <c r="AC33" s="3">
        <f t="shared" si="24"/>
        <v>516</v>
      </c>
      <c r="AD33" s="3">
        <f t="shared" si="24"/>
        <v>516</v>
      </c>
      <c r="AE33" s="3">
        <f t="shared" si="24"/>
        <v>516</v>
      </c>
      <c r="AF33" s="3">
        <f t="shared" si="24"/>
        <v>516</v>
      </c>
      <c r="AG33" s="3">
        <f t="shared" si="24"/>
        <v>516</v>
      </c>
      <c r="AH33" s="3">
        <f t="shared" si="24"/>
        <v>516</v>
      </c>
      <c r="AI33" s="3">
        <f t="shared" si="24"/>
        <v>516</v>
      </c>
      <c r="AJ33" s="3">
        <f t="shared" si="24"/>
        <v>456</v>
      </c>
      <c r="AK33" s="3">
        <f t="shared" si="24"/>
        <v>396</v>
      </c>
      <c r="AL33" s="3">
        <f t="shared" si="24"/>
        <v>378</v>
      </c>
      <c r="AM33" s="3">
        <f t="shared" si="24"/>
        <v>378</v>
      </c>
      <c r="AN33" s="3">
        <f t="shared" si="24"/>
        <v>378</v>
      </c>
      <c r="AO33" s="3">
        <f t="shared" si="24"/>
        <v>378</v>
      </c>
      <c r="AP33" s="3">
        <f t="shared" si="24"/>
        <v>378</v>
      </c>
      <c r="AQ33" s="3">
        <f t="shared" si="24"/>
        <v>438</v>
      </c>
      <c r="AR33" s="3">
        <f t="shared" si="24"/>
        <v>498</v>
      </c>
      <c r="AS33" s="3">
        <f t="shared" si="24"/>
        <v>516</v>
      </c>
      <c r="AT33" s="3">
        <f t="shared" si="24"/>
        <v>516</v>
      </c>
      <c r="AU33" s="3">
        <f t="shared" si="24"/>
        <v>516</v>
      </c>
      <c r="AV33" s="3">
        <f t="shared" si="24"/>
        <v>516</v>
      </c>
      <c r="AW33" s="3">
        <f t="shared" si="24"/>
        <v>516</v>
      </c>
      <c r="AX33" s="3">
        <f t="shared" si="24"/>
        <v>516</v>
      </c>
      <c r="AY33" s="3">
        <f t="shared" si="24"/>
        <v>516</v>
      </c>
      <c r="AZ33" s="3">
        <f t="shared" si="24"/>
        <v>516</v>
      </c>
      <c r="BA33" s="3">
        <f t="shared" si="24"/>
        <v>516</v>
      </c>
      <c r="BB33" s="3">
        <f t="shared" si="24"/>
        <v>516</v>
      </c>
      <c r="BC33" s="3">
        <f t="shared" si="24"/>
        <v>516</v>
      </c>
      <c r="BD33" s="3">
        <f t="shared" si="24"/>
        <v>516</v>
      </c>
      <c r="BE33" s="3">
        <f t="shared" si="24"/>
        <v>516</v>
      </c>
      <c r="BF33" s="3">
        <f t="shared" si="24"/>
        <v>516</v>
      </c>
      <c r="BG33" s="3">
        <f t="shared" si="24"/>
        <v>516</v>
      </c>
      <c r="BH33" s="3">
        <f t="shared" si="24"/>
        <v>516</v>
      </c>
      <c r="BI33" s="3">
        <f t="shared" si="24"/>
        <v>516</v>
      </c>
      <c r="BJ33" s="3">
        <f t="shared" si="24"/>
        <v>516</v>
      </c>
      <c r="BK33" s="3">
        <f t="shared" si="24"/>
        <v>516</v>
      </c>
      <c r="BL33" s="3">
        <f t="shared" si="24"/>
        <v>516</v>
      </c>
      <c r="BM33" s="3">
        <f t="shared" si="24"/>
        <v>516</v>
      </c>
      <c r="BN33" s="3">
        <f t="shared" si="24"/>
        <v>516</v>
      </c>
      <c r="BO33" s="3">
        <f t="shared" si="24"/>
        <v>516</v>
      </c>
      <c r="BP33" s="3">
        <f t="shared" si="24"/>
        <v>516</v>
      </c>
      <c r="BQ33" s="3">
        <f t="shared" si="24"/>
        <v>516</v>
      </c>
      <c r="BR33" s="3">
        <f t="shared" si="24"/>
        <v>516</v>
      </c>
      <c r="BS33" s="3">
        <f t="shared" si="24"/>
        <v>516</v>
      </c>
      <c r="BT33" s="3">
        <f t="shared" si="24"/>
        <v>516</v>
      </c>
      <c r="BU33" s="3">
        <f t="shared" si="24"/>
        <v>516</v>
      </c>
      <c r="BV33" s="3">
        <f t="shared" si="24"/>
        <v>516</v>
      </c>
      <c r="BW33" s="3">
        <f t="shared" si="24"/>
        <v>516</v>
      </c>
      <c r="BX33" s="3">
        <f t="shared" si="24"/>
        <v>516</v>
      </c>
      <c r="BY33" s="3">
        <f t="shared" si="24"/>
        <v>516</v>
      </c>
      <c r="BZ33" s="3">
        <f t="shared" si="24"/>
        <v>516</v>
      </c>
      <c r="CA33" s="3">
        <f t="shared" si="24"/>
        <v>516</v>
      </c>
      <c r="CB33" s="3">
        <f t="shared" si="24"/>
        <v>516</v>
      </c>
      <c r="CC33" s="3">
        <f t="shared" si="24"/>
        <v>516</v>
      </c>
      <c r="CD33" s="3">
        <f t="shared" ref="CD33:CS33" si="25">CD62-CD73</f>
        <v>516</v>
      </c>
      <c r="CE33" s="3">
        <f t="shared" si="25"/>
        <v>516</v>
      </c>
      <c r="CF33" s="3">
        <f t="shared" si="25"/>
        <v>516</v>
      </c>
      <c r="CG33" s="3">
        <f t="shared" si="25"/>
        <v>516</v>
      </c>
      <c r="CH33" s="3">
        <f t="shared" si="25"/>
        <v>516</v>
      </c>
      <c r="CI33" s="3">
        <f t="shared" si="25"/>
        <v>516</v>
      </c>
      <c r="CJ33" s="3">
        <f t="shared" si="25"/>
        <v>516</v>
      </c>
      <c r="CK33" s="3">
        <f t="shared" si="25"/>
        <v>516</v>
      </c>
      <c r="CL33" s="3">
        <f t="shared" si="25"/>
        <v>516</v>
      </c>
      <c r="CM33" s="3">
        <f t="shared" si="25"/>
        <v>516</v>
      </c>
      <c r="CN33" s="3">
        <f t="shared" si="25"/>
        <v>516</v>
      </c>
      <c r="CO33" s="3">
        <f t="shared" si="25"/>
        <v>516</v>
      </c>
      <c r="CP33" s="3">
        <f t="shared" si="25"/>
        <v>516</v>
      </c>
      <c r="CQ33" s="3">
        <f t="shared" si="25"/>
        <v>516</v>
      </c>
      <c r="CR33" s="3">
        <f t="shared" si="25"/>
        <v>516</v>
      </c>
      <c r="CS33" s="84">
        <f t="shared" si="25"/>
        <v>516</v>
      </c>
      <c r="CT33" s="31">
        <f t="shared" si="18"/>
        <v>48570</v>
      </c>
      <c r="CU33" s="152"/>
    </row>
    <row r="34" spans="1:99">
      <c r="A34" s="26" t="s">
        <v>6</v>
      </c>
      <c r="B34" s="83">
        <f t="shared" si="23"/>
        <v>813.68000000000006</v>
      </c>
      <c r="C34" s="3">
        <f t="shared" si="23"/>
        <v>813.68000000000006</v>
      </c>
      <c r="D34" s="3">
        <f t="shared" si="23"/>
        <v>813.68000000000006</v>
      </c>
      <c r="E34" s="3">
        <f t="shared" si="23"/>
        <v>813.68000000000006</v>
      </c>
      <c r="F34" s="3">
        <f t="shared" si="23"/>
        <v>813.68000000000006</v>
      </c>
      <c r="G34" s="3">
        <f t="shared" si="23"/>
        <v>813.68000000000006</v>
      </c>
      <c r="H34" s="3">
        <f t="shared" si="23"/>
        <v>813.68000000000006</v>
      </c>
      <c r="I34" s="3">
        <f t="shared" si="23"/>
        <v>813.68000000000006</v>
      </c>
      <c r="J34" s="3">
        <f t="shared" si="23"/>
        <v>813.68000000000006</v>
      </c>
      <c r="K34" s="3">
        <f t="shared" si="23"/>
        <v>813.68000000000006</v>
      </c>
      <c r="L34" s="3">
        <f t="shared" si="23"/>
        <v>813.68000000000006</v>
      </c>
      <c r="M34" s="3">
        <f t="shared" si="23"/>
        <v>813.68000000000006</v>
      </c>
      <c r="N34" s="3">
        <f t="shared" si="23"/>
        <v>813.68000000000006</v>
      </c>
      <c r="O34" s="3">
        <f t="shared" si="23"/>
        <v>813.68000000000006</v>
      </c>
      <c r="P34" s="3">
        <f t="shared" si="23"/>
        <v>813.68000000000006</v>
      </c>
      <c r="Q34" s="3">
        <f t="shared" si="23"/>
        <v>813.68000000000006</v>
      </c>
      <c r="R34" s="3">
        <f t="shared" ref="R34:CC34" si="26">R63-R74</f>
        <v>813.68000000000006</v>
      </c>
      <c r="S34" s="3">
        <f t="shared" si="26"/>
        <v>813.68000000000006</v>
      </c>
      <c r="T34" s="3">
        <f t="shared" si="26"/>
        <v>813.68000000000006</v>
      </c>
      <c r="U34" s="3">
        <f t="shared" si="26"/>
        <v>813.68000000000006</v>
      </c>
      <c r="V34" s="3">
        <f t="shared" si="26"/>
        <v>813.68000000000006</v>
      </c>
      <c r="W34" s="3">
        <f t="shared" si="26"/>
        <v>813.68000000000006</v>
      </c>
      <c r="X34" s="3">
        <f t="shared" si="26"/>
        <v>813.68000000000006</v>
      </c>
      <c r="Y34" s="3">
        <f t="shared" si="26"/>
        <v>813.68000000000006</v>
      </c>
      <c r="Z34" s="3">
        <f t="shared" si="26"/>
        <v>813.68000000000006</v>
      </c>
      <c r="AA34" s="3">
        <f t="shared" si="26"/>
        <v>813.68000000000006</v>
      </c>
      <c r="AB34" s="3">
        <f t="shared" si="26"/>
        <v>813.68000000000006</v>
      </c>
      <c r="AC34" s="3">
        <f t="shared" si="26"/>
        <v>813.68000000000006</v>
      </c>
      <c r="AD34" s="3">
        <f t="shared" si="26"/>
        <v>813.68000000000006</v>
      </c>
      <c r="AE34" s="3">
        <f t="shared" si="26"/>
        <v>813.68000000000006</v>
      </c>
      <c r="AF34" s="3">
        <f t="shared" si="26"/>
        <v>813.68000000000006</v>
      </c>
      <c r="AG34" s="3">
        <f t="shared" si="26"/>
        <v>813.68000000000006</v>
      </c>
      <c r="AH34" s="3">
        <f t="shared" si="26"/>
        <v>813.68000000000006</v>
      </c>
      <c r="AI34" s="3">
        <f t="shared" si="26"/>
        <v>813.68000000000006</v>
      </c>
      <c r="AJ34" s="3">
        <f t="shared" si="26"/>
        <v>813.68000000000006</v>
      </c>
      <c r="AK34" s="3">
        <f t="shared" si="26"/>
        <v>652.68000000000006</v>
      </c>
      <c r="AL34" s="3">
        <f t="shared" si="26"/>
        <v>652.68000000000006</v>
      </c>
      <c r="AM34" s="3">
        <f t="shared" si="26"/>
        <v>652.68000000000006</v>
      </c>
      <c r="AN34" s="3">
        <f t="shared" si="26"/>
        <v>652.68000000000006</v>
      </c>
      <c r="AO34" s="3">
        <f t="shared" si="26"/>
        <v>698.68000000000006</v>
      </c>
      <c r="AP34" s="3">
        <f t="shared" si="26"/>
        <v>698.68000000000006</v>
      </c>
      <c r="AQ34" s="3">
        <f t="shared" si="26"/>
        <v>698.68000000000006</v>
      </c>
      <c r="AR34" s="3">
        <f t="shared" si="26"/>
        <v>698.68000000000006</v>
      </c>
      <c r="AS34" s="3">
        <f t="shared" si="26"/>
        <v>813.68000000000006</v>
      </c>
      <c r="AT34" s="3">
        <f t="shared" si="26"/>
        <v>813.68000000000006</v>
      </c>
      <c r="AU34" s="3">
        <f t="shared" si="26"/>
        <v>813.68000000000006</v>
      </c>
      <c r="AV34" s="3">
        <f t="shared" si="26"/>
        <v>813.68000000000006</v>
      </c>
      <c r="AW34" s="3">
        <f t="shared" si="26"/>
        <v>813.68000000000006</v>
      </c>
      <c r="AX34" s="3">
        <f t="shared" si="26"/>
        <v>813.68000000000006</v>
      </c>
      <c r="AY34" s="3">
        <f t="shared" si="26"/>
        <v>813.68000000000006</v>
      </c>
      <c r="AZ34" s="3">
        <f t="shared" si="26"/>
        <v>813.68000000000006</v>
      </c>
      <c r="BA34" s="3">
        <f t="shared" si="26"/>
        <v>813.68000000000006</v>
      </c>
      <c r="BB34" s="3">
        <f t="shared" si="26"/>
        <v>813.68000000000006</v>
      </c>
      <c r="BC34" s="3">
        <f t="shared" si="26"/>
        <v>813.68000000000006</v>
      </c>
      <c r="BD34" s="3">
        <f t="shared" si="26"/>
        <v>813.68000000000006</v>
      </c>
      <c r="BE34" s="3">
        <f t="shared" si="26"/>
        <v>813.68000000000006</v>
      </c>
      <c r="BF34" s="3">
        <f t="shared" si="26"/>
        <v>813.68000000000006</v>
      </c>
      <c r="BG34" s="3">
        <f t="shared" si="26"/>
        <v>813.68000000000006</v>
      </c>
      <c r="BH34" s="3">
        <f t="shared" si="26"/>
        <v>813.68000000000006</v>
      </c>
      <c r="BI34" s="3">
        <f t="shared" si="26"/>
        <v>813.68000000000006</v>
      </c>
      <c r="BJ34" s="3">
        <f t="shared" si="26"/>
        <v>813.68000000000006</v>
      </c>
      <c r="BK34" s="3">
        <f t="shared" si="26"/>
        <v>813.68000000000006</v>
      </c>
      <c r="BL34" s="3">
        <f t="shared" si="26"/>
        <v>813.68000000000006</v>
      </c>
      <c r="BM34" s="3">
        <f t="shared" si="26"/>
        <v>813.68000000000006</v>
      </c>
      <c r="BN34" s="3">
        <f t="shared" si="26"/>
        <v>813.68000000000006</v>
      </c>
      <c r="BO34" s="3">
        <f t="shared" si="26"/>
        <v>813.68000000000006</v>
      </c>
      <c r="BP34" s="3">
        <f t="shared" si="26"/>
        <v>813.68000000000006</v>
      </c>
      <c r="BQ34" s="3">
        <f t="shared" si="26"/>
        <v>813.68000000000006</v>
      </c>
      <c r="BR34" s="3">
        <f t="shared" si="26"/>
        <v>813.68000000000006</v>
      </c>
      <c r="BS34" s="3">
        <f t="shared" si="26"/>
        <v>813.68000000000006</v>
      </c>
      <c r="BT34" s="3">
        <f t="shared" si="26"/>
        <v>813.68000000000006</v>
      </c>
      <c r="BU34" s="3">
        <f t="shared" si="26"/>
        <v>813.68000000000006</v>
      </c>
      <c r="BV34" s="3">
        <f t="shared" si="26"/>
        <v>813.68000000000006</v>
      </c>
      <c r="BW34" s="3">
        <f t="shared" si="26"/>
        <v>813.68000000000006</v>
      </c>
      <c r="BX34" s="3">
        <f t="shared" si="26"/>
        <v>813.68000000000006</v>
      </c>
      <c r="BY34" s="3">
        <f t="shared" si="26"/>
        <v>813.68000000000006</v>
      </c>
      <c r="BZ34" s="3">
        <f t="shared" si="26"/>
        <v>813.68000000000006</v>
      </c>
      <c r="CA34" s="3">
        <f t="shared" si="26"/>
        <v>813.68000000000006</v>
      </c>
      <c r="CB34" s="3">
        <f t="shared" si="26"/>
        <v>813.68000000000006</v>
      </c>
      <c r="CC34" s="3">
        <f t="shared" si="26"/>
        <v>813.68000000000006</v>
      </c>
      <c r="CD34" s="3">
        <f t="shared" ref="CD34:CS34" si="27">CD63-CD74</f>
        <v>813.68000000000006</v>
      </c>
      <c r="CE34" s="3">
        <f t="shared" si="27"/>
        <v>813.68000000000006</v>
      </c>
      <c r="CF34" s="3">
        <f t="shared" si="27"/>
        <v>813.68000000000006</v>
      </c>
      <c r="CG34" s="3">
        <f t="shared" si="27"/>
        <v>813.68000000000006</v>
      </c>
      <c r="CH34" s="3">
        <f t="shared" si="27"/>
        <v>813.68000000000006</v>
      </c>
      <c r="CI34" s="3">
        <f t="shared" si="27"/>
        <v>813.68000000000006</v>
      </c>
      <c r="CJ34" s="3">
        <f t="shared" si="27"/>
        <v>813.68000000000006</v>
      </c>
      <c r="CK34" s="3">
        <f t="shared" si="27"/>
        <v>813.68000000000006</v>
      </c>
      <c r="CL34" s="3">
        <f t="shared" si="27"/>
        <v>813.68000000000006</v>
      </c>
      <c r="CM34" s="3">
        <f t="shared" si="27"/>
        <v>813.68000000000006</v>
      </c>
      <c r="CN34" s="3">
        <f t="shared" si="27"/>
        <v>813.68000000000006</v>
      </c>
      <c r="CO34" s="3">
        <f t="shared" si="27"/>
        <v>813.68000000000006</v>
      </c>
      <c r="CP34" s="3">
        <f t="shared" si="27"/>
        <v>813.68000000000006</v>
      </c>
      <c r="CQ34" s="3">
        <f t="shared" si="27"/>
        <v>813.68000000000006</v>
      </c>
      <c r="CR34" s="3">
        <f t="shared" si="27"/>
        <v>813.68000000000006</v>
      </c>
      <c r="CS34" s="84">
        <f t="shared" si="27"/>
        <v>813.68000000000006</v>
      </c>
      <c r="CT34" s="31">
        <f t="shared" si="18"/>
        <v>77009.279999999912</v>
      </c>
      <c r="CU34" s="152"/>
    </row>
    <row r="35" spans="1:99">
      <c r="A35" s="26" t="s">
        <v>7</v>
      </c>
      <c r="B35" s="83">
        <f t="shared" si="23"/>
        <v>422</v>
      </c>
      <c r="C35" s="3">
        <f t="shared" si="23"/>
        <v>422</v>
      </c>
      <c r="D35" s="3">
        <f t="shared" si="23"/>
        <v>422</v>
      </c>
      <c r="E35" s="3">
        <f t="shared" si="23"/>
        <v>422</v>
      </c>
      <c r="F35" s="3">
        <f t="shared" si="23"/>
        <v>422</v>
      </c>
      <c r="G35" s="3">
        <f t="shared" si="23"/>
        <v>422</v>
      </c>
      <c r="H35" s="3">
        <f t="shared" si="23"/>
        <v>422</v>
      </c>
      <c r="I35" s="3">
        <f t="shared" si="23"/>
        <v>422</v>
      </c>
      <c r="J35" s="3">
        <f t="shared" si="23"/>
        <v>422</v>
      </c>
      <c r="K35" s="3">
        <f t="shared" si="23"/>
        <v>422</v>
      </c>
      <c r="L35" s="3">
        <f t="shared" si="23"/>
        <v>422</v>
      </c>
      <c r="M35" s="3">
        <f t="shared" si="23"/>
        <v>422</v>
      </c>
      <c r="N35" s="3">
        <f t="shared" si="23"/>
        <v>422</v>
      </c>
      <c r="O35" s="3">
        <f t="shared" si="23"/>
        <v>422</v>
      </c>
      <c r="P35" s="3">
        <f t="shared" si="23"/>
        <v>422</v>
      </c>
      <c r="Q35" s="3">
        <f t="shared" si="23"/>
        <v>422</v>
      </c>
      <c r="R35" s="3">
        <f t="shared" ref="R35:CC35" si="28">R64-R75</f>
        <v>422</v>
      </c>
      <c r="S35" s="3">
        <f t="shared" si="28"/>
        <v>422</v>
      </c>
      <c r="T35" s="3">
        <f t="shared" si="28"/>
        <v>422</v>
      </c>
      <c r="U35" s="3">
        <f t="shared" si="28"/>
        <v>422</v>
      </c>
      <c r="V35" s="3">
        <f t="shared" si="28"/>
        <v>422</v>
      </c>
      <c r="W35" s="3">
        <f t="shared" si="28"/>
        <v>422</v>
      </c>
      <c r="X35" s="3">
        <f t="shared" si="28"/>
        <v>422</v>
      </c>
      <c r="Y35" s="3">
        <f t="shared" si="28"/>
        <v>422</v>
      </c>
      <c r="Z35" s="3">
        <f t="shared" si="28"/>
        <v>422</v>
      </c>
      <c r="AA35" s="3">
        <f t="shared" si="28"/>
        <v>422</v>
      </c>
      <c r="AB35" s="3">
        <f t="shared" si="28"/>
        <v>422</v>
      </c>
      <c r="AC35" s="3">
        <f t="shared" si="28"/>
        <v>422</v>
      </c>
      <c r="AD35" s="3">
        <f t="shared" si="28"/>
        <v>422</v>
      </c>
      <c r="AE35" s="3">
        <f t="shared" si="28"/>
        <v>422</v>
      </c>
      <c r="AF35" s="3">
        <f t="shared" si="28"/>
        <v>422</v>
      </c>
      <c r="AG35" s="3">
        <f t="shared" si="28"/>
        <v>422</v>
      </c>
      <c r="AH35" s="3">
        <f t="shared" si="28"/>
        <v>422</v>
      </c>
      <c r="AI35" s="3">
        <f t="shared" si="28"/>
        <v>422</v>
      </c>
      <c r="AJ35" s="3">
        <f t="shared" si="28"/>
        <v>422</v>
      </c>
      <c r="AK35" s="3">
        <f t="shared" si="28"/>
        <v>422</v>
      </c>
      <c r="AL35" s="3">
        <f t="shared" si="28"/>
        <v>422</v>
      </c>
      <c r="AM35" s="3">
        <f t="shared" si="28"/>
        <v>422</v>
      </c>
      <c r="AN35" s="3">
        <f t="shared" si="28"/>
        <v>422</v>
      </c>
      <c r="AO35" s="3">
        <f t="shared" si="28"/>
        <v>422</v>
      </c>
      <c r="AP35" s="3">
        <f t="shared" si="28"/>
        <v>422</v>
      </c>
      <c r="AQ35" s="3">
        <f t="shared" si="28"/>
        <v>422</v>
      </c>
      <c r="AR35" s="3">
        <f t="shared" si="28"/>
        <v>422</v>
      </c>
      <c r="AS35" s="3">
        <f t="shared" si="28"/>
        <v>422</v>
      </c>
      <c r="AT35" s="3">
        <f t="shared" si="28"/>
        <v>422</v>
      </c>
      <c r="AU35" s="3">
        <f t="shared" si="28"/>
        <v>422</v>
      </c>
      <c r="AV35" s="3">
        <f t="shared" si="28"/>
        <v>422</v>
      </c>
      <c r="AW35" s="3">
        <f t="shared" si="28"/>
        <v>422</v>
      </c>
      <c r="AX35" s="3">
        <f t="shared" si="28"/>
        <v>422</v>
      </c>
      <c r="AY35" s="3">
        <f t="shared" si="28"/>
        <v>422</v>
      </c>
      <c r="AZ35" s="3">
        <f t="shared" si="28"/>
        <v>422</v>
      </c>
      <c r="BA35" s="3">
        <f t="shared" si="28"/>
        <v>422</v>
      </c>
      <c r="BB35" s="3">
        <f t="shared" si="28"/>
        <v>422</v>
      </c>
      <c r="BC35" s="3">
        <f t="shared" si="28"/>
        <v>422</v>
      </c>
      <c r="BD35" s="3">
        <f t="shared" si="28"/>
        <v>422</v>
      </c>
      <c r="BE35" s="3">
        <f t="shared" si="28"/>
        <v>422</v>
      </c>
      <c r="BF35" s="3">
        <f t="shared" si="28"/>
        <v>422</v>
      </c>
      <c r="BG35" s="3">
        <f t="shared" si="28"/>
        <v>422</v>
      </c>
      <c r="BH35" s="3">
        <f t="shared" si="28"/>
        <v>422</v>
      </c>
      <c r="BI35" s="3">
        <f t="shared" si="28"/>
        <v>422</v>
      </c>
      <c r="BJ35" s="3">
        <f t="shared" si="28"/>
        <v>422</v>
      </c>
      <c r="BK35" s="3">
        <f t="shared" si="28"/>
        <v>422</v>
      </c>
      <c r="BL35" s="3">
        <f t="shared" si="28"/>
        <v>422</v>
      </c>
      <c r="BM35" s="3">
        <f t="shared" si="28"/>
        <v>422</v>
      </c>
      <c r="BN35" s="3">
        <f t="shared" si="28"/>
        <v>422</v>
      </c>
      <c r="BO35" s="3">
        <f t="shared" si="28"/>
        <v>422</v>
      </c>
      <c r="BP35" s="3">
        <f t="shared" si="28"/>
        <v>422</v>
      </c>
      <c r="BQ35" s="3">
        <f t="shared" si="28"/>
        <v>422</v>
      </c>
      <c r="BR35" s="3">
        <f t="shared" si="28"/>
        <v>422</v>
      </c>
      <c r="BS35" s="3">
        <f t="shared" si="28"/>
        <v>422</v>
      </c>
      <c r="BT35" s="3">
        <f t="shared" si="28"/>
        <v>422</v>
      </c>
      <c r="BU35" s="3">
        <f t="shared" si="28"/>
        <v>422</v>
      </c>
      <c r="BV35" s="3">
        <f t="shared" si="28"/>
        <v>422</v>
      </c>
      <c r="BW35" s="3">
        <f t="shared" si="28"/>
        <v>422</v>
      </c>
      <c r="BX35" s="3">
        <f t="shared" si="28"/>
        <v>422</v>
      </c>
      <c r="BY35" s="3">
        <f t="shared" si="28"/>
        <v>422</v>
      </c>
      <c r="BZ35" s="3">
        <f t="shared" si="28"/>
        <v>422</v>
      </c>
      <c r="CA35" s="3">
        <f t="shared" si="28"/>
        <v>422</v>
      </c>
      <c r="CB35" s="3">
        <f t="shared" si="28"/>
        <v>422</v>
      </c>
      <c r="CC35" s="3">
        <f t="shared" si="28"/>
        <v>422</v>
      </c>
      <c r="CD35" s="3">
        <f t="shared" ref="CD35:CS35" si="29">CD64-CD75</f>
        <v>422</v>
      </c>
      <c r="CE35" s="3">
        <f t="shared" si="29"/>
        <v>422</v>
      </c>
      <c r="CF35" s="3">
        <f t="shared" si="29"/>
        <v>422</v>
      </c>
      <c r="CG35" s="3">
        <f t="shared" si="29"/>
        <v>422</v>
      </c>
      <c r="CH35" s="3">
        <f t="shared" si="29"/>
        <v>422</v>
      </c>
      <c r="CI35" s="3">
        <f t="shared" si="29"/>
        <v>422</v>
      </c>
      <c r="CJ35" s="3">
        <f t="shared" si="29"/>
        <v>422</v>
      </c>
      <c r="CK35" s="3">
        <f t="shared" si="29"/>
        <v>422</v>
      </c>
      <c r="CL35" s="3">
        <f t="shared" si="29"/>
        <v>422</v>
      </c>
      <c r="CM35" s="3">
        <f t="shared" si="29"/>
        <v>422</v>
      </c>
      <c r="CN35" s="3">
        <f t="shared" si="29"/>
        <v>422</v>
      </c>
      <c r="CO35" s="3">
        <f t="shared" si="29"/>
        <v>422</v>
      </c>
      <c r="CP35" s="3">
        <f t="shared" si="29"/>
        <v>422</v>
      </c>
      <c r="CQ35" s="3">
        <f t="shared" si="29"/>
        <v>422</v>
      </c>
      <c r="CR35" s="3">
        <f t="shared" si="29"/>
        <v>422</v>
      </c>
      <c r="CS35" s="84">
        <f t="shared" si="29"/>
        <v>422</v>
      </c>
      <c r="CT35" s="31">
        <f t="shared" si="18"/>
        <v>40512</v>
      </c>
      <c r="CU35" s="152"/>
    </row>
    <row r="36" spans="1:99">
      <c r="A36" s="26" t="s">
        <v>8</v>
      </c>
      <c r="B36" s="83">
        <f t="shared" si="23"/>
        <v>471.71</v>
      </c>
      <c r="C36" s="3">
        <f t="shared" si="23"/>
        <v>471.71</v>
      </c>
      <c r="D36" s="3">
        <f t="shared" si="23"/>
        <v>471.71</v>
      </c>
      <c r="E36" s="3">
        <f t="shared" si="23"/>
        <v>471.71</v>
      </c>
      <c r="F36" s="3">
        <f t="shared" si="23"/>
        <v>471.71</v>
      </c>
      <c r="G36" s="3">
        <f t="shared" si="23"/>
        <v>471.71</v>
      </c>
      <c r="H36" s="3">
        <f t="shared" si="23"/>
        <v>471.71</v>
      </c>
      <c r="I36" s="3">
        <f t="shared" si="23"/>
        <v>471.71</v>
      </c>
      <c r="J36" s="3">
        <f t="shared" si="23"/>
        <v>471.71</v>
      </c>
      <c r="K36" s="3">
        <f t="shared" si="23"/>
        <v>471.71</v>
      </c>
      <c r="L36" s="3">
        <f t="shared" si="23"/>
        <v>471.71</v>
      </c>
      <c r="M36" s="3">
        <f t="shared" si="23"/>
        <v>471.71</v>
      </c>
      <c r="N36" s="3">
        <f t="shared" si="23"/>
        <v>471.71</v>
      </c>
      <c r="O36" s="3">
        <f t="shared" si="23"/>
        <v>471.71</v>
      </c>
      <c r="P36" s="3">
        <f t="shared" si="23"/>
        <v>471.71</v>
      </c>
      <c r="Q36" s="3">
        <f t="shared" si="23"/>
        <v>471.71</v>
      </c>
      <c r="R36" s="3">
        <f t="shared" ref="R36:CC36" si="30">R65-R76</f>
        <v>471.71</v>
      </c>
      <c r="S36" s="3">
        <f t="shared" si="30"/>
        <v>471.71</v>
      </c>
      <c r="T36" s="3">
        <f t="shared" si="30"/>
        <v>471.71</v>
      </c>
      <c r="U36" s="3">
        <f t="shared" si="30"/>
        <v>471.71</v>
      </c>
      <c r="V36" s="3">
        <f t="shared" si="30"/>
        <v>471.71</v>
      </c>
      <c r="W36" s="3">
        <f t="shared" si="30"/>
        <v>471.71</v>
      </c>
      <c r="X36" s="3">
        <f t="shared" si="30"/>
        <v>471.71</v>
      </c>
      <c r="Y36" s="3">
        <f t="shared" si="30"/>
        <v>471.71</v>
      </c>
      <c r="Z36" s="3">
        <f t="shared" si="30"/>
        <v>471.71</v>
      </c>
      <c r="AA36" s="3">
        <f t="shared" si="30"/>
        <v>471.71</v>
      </c>
      <c r="AB36" s="3">
        <f t="shared" si="30"/>
        <v>471.71</v>
      </c>
      <c r="AC36" s="3">
        <f t="shared" si="30"/>
        <v>471.71</v>
      </c>
      <c r="AD36" s="3">
        <f t="shared" si="30"/>
        <v>471.71</v>
      </c>
      <c r="AE36" s="3">
        <f t="shared" si="30"/>
        <v>471.71</v>
      </c>
      <c r="AF36" s="3">
        <f t="shared" si="30"/>
        <v>471.71</v>
      </c>
      <c r="AG36" s="3">
        <f t="shared" si="30"/>
        <v>441.71</v>
      </c>
      <c r="AH36" s="3">
        <f t="shared" si="30"/>
        <v>411.71</v>
      </c>
      <c r="AI36" s="3">
        <f t="shared" si="30"/>
        <v>381.71</v>
      </c>
      <c r="AJ36" s="3">
        <f t="shared" si="30"/>
        <v>363.71</v>
      </c>
      <c r="AK36" s="3">
        <f t="shared" si="30"/>
        <v>363.71</v>
      </c>
      <c r="AL36" s="3">
        <f t="shared" si="30"/>
        <v>363.71</v>
      </c>
      <c r="AM36" s="3">
        <f t="shared" si="30"/>
        <v>363.71</v>
      </c>
      <c r="AN36" s="3">
        <f t="shared" si="30"/>
        <v>363.71</v>
      </c>
      <c r="AO36" s="3">
        <f t="shared" si="30"/>
        <v>363.71</v>
      </c>
      <c r="AP36" s="3">
        <f t="shared" si="30"/>
        <v>363.71</v>
      </c>
      <c r="AQ36" s="3">
        <f t="shared" si="30"/>
        <v>363.71</v>
      </c>
      <c r="AR36" s="3">
        <f t="shared" si="30"/>
        <v>363.71</v>
      </c>
      <c r="AS36" s="3">
        <f t="shared" si="30"/>
        <v>363.71</v>
      </c>
      <c r="AT36" s="3">
        <f t="shared" si="30"/>
        <v>363.71</v>
      </c>
      <c r="AU36" s="3">
        <f t="shared" si="30"/>
        <v>363.71</v>
      </c>
      <c r="AV36" s="3">
        <f t="shared" si="30"/>
        <v>393.71</v>
      </c>
      <c r="AW36" s="3">
        <f t="shared" si="30"/>
        <v>423.71</v>
      </c>
      <c r="AX36" s="3">
        <f t="shared" si="30"/>
        <v>453.71</v>
      </c>
      <c r="AY36" s="3">
        <f t="shared" si="30"/>
        <v>471.71</v>
      </c>
      <c r="AZ36" s="3">
        <f t="shared" si="30"/>
        <v>471.71</v>
      </c>
      <c r="BA36" s="3">
        <f t="shared" si="30"/>
        <v>471.71</v>
      </c>
      <c r="BB36" s="3">
        <f t="shared" si="30"/>
        <v>471.71</v>
      </c>
      <c r="BC36" s="3">
        <f t="shared" si="30"/>
        <v>471.71</v>
      </c>
      <c r="BD36" s="3">
        <f t="shared" si="30"/>
        <v>471.71</v>
      </c>
      <c r="BE36" s="3">
        <f t="shared" si="30"/>
        <v>471.71</v>
      </c>
      <c r="BF36" s="3">
        <f t="shared" si="30"/>
        <v>471.71</v>
      </c>
      <c r="BG36" s="3">
        <f t="shared" si="30"/>
        <v>471.71</v>
      </c>
      <c r="BH36" s="3">
        <f t="shared" si="30"/>
        <v>471.71</v>
      </c>
      <c r="BI36" s="3">
        <f t="shared" si="30"/>
        <v>471.71</v>
      </c>
      <c r="BJ36" s="3">
        <f t="shared" si="30"/>
        <v>471.71</v>
      </c>
      <c r="BK36" s="3">
        <f t="shared" si="30"/>
        <v>471.71</v>
      </c>
      <c r="BL36" s="3">
        <f t="shared" si="30"/>
        <v>471.71</v>
      </c>
      <c r="BM36" s="3">
        <f t="shared" si="30"/>
        <v>471.71</v>
      </c>
      <c r="BN36" s="3">
        <f t="shared" si="30"/>
        <v>471.71</v>
      </c>
      <c r="BO36" s="3">
        <f t="shared" si="30"/>
        <v>471.71</v>
      </c>
      <c r="BP36" s="3">
        <f t="shared" si="30"/>
        <v>471.71</v>
      </c>
      <c r="BQ36" s="3">
        <f t="shared" si="30"/>
        <v>471.71</v>
      </c>
      <c r="BR36" s="3">
        <f t="shared" si="30"/>
        <v>471.71</v>
      </c>
      <c r="BS36" s="3">
        <f t="shared" si="30"/>
        <v>471.71</v>
      </c>
      <c r="BT36" s="3">
        <f t="shared" si="30"/>
        <v>471.71</v>
      </c>
      <c r="BU36" s="3">
        <f t="shared" si="30"/>
        <v>471.71</v>
      </c>
      <c r="BV36" s="3">
        <f t="shared" si="30"/>
        <v>471.71</v>
      </c>
      <c r="BW36" s="3">
        <f t="shared" si="30"/>
        <v>471.71</v>
      </c>
      <c r="BX36" s="3">
        <f t="shared" si="30"/>
        <v>471.71</v>
      </c>
      <c r="BY36" s="3">
        <f t="shared" si="30"/>
        <v>471.71</v>
      </c>
      <c r="BZ36" s="3">
        <f t="shared" si="30"/>
        <v>471.71</v>
      </c>
      <c r="CA36" s="3">
        <f t="shared" si="30"/>
        <v>471.71</v>
      </c>
      <c r="CB36" s="3">
        <f t="shared" si="30"/>
        <v>471.71</v>
      </c>
      <c r="CC36" s="3">
        <f t="shared" si="30"/>
        <v>471.71</v>
      </c>
      <c r="CD36" s="3">
        <f t="shared" ref="CD36:CS36" si="31">CD65-CD76</f>
        <v>471.71</v>
      </c>
      <c r="CE36" s="3">
        <f t="shared" si="31"/>
        <v>471.71</v>
      </c>
      <c r="CF36" s="3">
        <f t="shared" si="31"/>
        <v>471.71</v>
      </c>
      <c r="CG36" s="3">
        <f t="shared" si="31"/>
        <v>471.71</v>
      </c>
      <c r="CH36" s="3">
        <f t="shared" si="31"/>
        <v>471.71</v>
      </c>
      <c r="CI36" s="3">
        <f t="shared" si="31"/>
        <v>471.71</v>
      </c>
      <c r="CJ36" s="3">
        <f t="shared" si="31"/>
        <v>471.71</v>
      </c>
      <c r="CK36" s="3">
        <f t="shared" si="31"/>
        <v>471.71</v>
      </c>
      <c r="CL36" s="3">
        <f t="shared" si="31"/>
        <v>471.71</v>
      </c>
      <c r="CM36" s="3">
        <f t="shared" si="31"/>
        <v>471.71</v>
      </c>
      <c r="CN36" s="3">
        <f t="shared" si="31"/>
        <v>471.71</v>
      </c>
      <c r="CO36" s="3">
        <f t="shared" si="31"/>
        <v>471.71</v>
      </c>
      <c r="CP36" s="3">
        <f t="shared" si="31"/>
        <v>471.71</v>
      </c>
      <c r="CQ36" s="3">
        <f t="shared" si="31"/>
        <v>471.71</v>
      </c>
      <c r="CR36" s="3">
        <f t="shared" si="31"/>
        <v>471.71</v>
      </c>
      <c r="CS36" s="84">
        <f t="shared" si="31"/>
        <v>471.71</v>
      </c>
      <c r="CT36" s="31">
        <f t="shared" si="18"/>
        <v>43664.159999999931</v>
      </c>
      <c r="CU36" s="152"/>
    </row>
    <row r="37" spans="1:99">
      <c r="A37" s="26" t="s">
        <v>9</v>
      </c>
      <c r="B37" s="83">
        <f t="shared" si="23"/>
        <v>0</v>
      </c>
      <c r="C37" s="3">
        <f t="shared" si="23"/>
        <v>0</v>
      </c>
      <c r="D37" s="3">
        <f t="shared" si="23"/>
        <v>0</v>
      </c>
      <c r="E37" s="3">
        <f t="shared" si="23"/>
        <v>0</v>
      </c>
      <c r="F37" s="3">
        <f t="shared" si="23"/>
        <v>0</v>
      </c>
      <c r="G37" s="3">
        <f t="shared" si="23"/>
        <v>0</v>
      </c>
      <c r="H37" s="3">
        <f t="shared" si="23"/>
        <v>0</v>
      </c>
      <c r="I37" s="3">
        <f t="shared" si="23"/>
        <v>0</v>
      </c>
      <c r="J37" s="3">
        <f t="shared" si="23"/>
        <v>0</v>
      </c>
      <c r="K37" s="3">
        <f t="shared" si="23"/>
        <v>0</v>
      </c>
      <c r="L37" s="3">
        <f t="shared" si="23"/>
        <v>0</v>
      </c>
      <c r="M37" s="3">
        <f t="shared" si="23"/>
        <v>0</v>
      </c>
      <c r="N37" s="3">
        <f t="shared" si="23"/>
        <v>0</v>
      </c>
      <c r="O37" s="3">
        <f t="shared" si="23"/>
        <v>0</v>
      </c>
      <c r="P37" s="3">
        <f t="shared" si="23"/>
        <v>0</v>
      </c>
      <c r="Q37" s="3">
        <f t="shared" si="23"/>
        <v>0</v>
      </c>
      <c r="R37" s="3">
        <f t="shared" ref="R37:CC37" si="32">R66-R77</f>
        <v>0</v>
      </c>
      <c r="S37" s="3">
        <f t="shared" si="32"/>
        <v>0</v>
      </c>
      <c r="T37" s="3">
        <f t="shared" si="32"/>
        <v>0</v>
      </c>
      <c r="U37" s="3">
        <f t="shared" si="32"/>
        <v>0</v>
      </c>
      <c r="V37" s="3">
        <f t="shared" si="32"/>
        <v>0</v>
      </c>
      <c r="W37" s="3">
        <f t="shared" si="32"/>
        <v>0</v>
      </c>
      <c r="X37" s="3">
        <f t="shared" si="32"/>
        <v>0</v>
      </c>
      <c r="Y37" s="3">
        <f t="shared" si="32"/>
        <v>0</v>
      </c>
      <c r="Z37" s="3">
        <f t="shared" si="32"/>
        <v>0</v>
      </c>
      <c r="AA37" s="3">
        <f t="shared" si="32"/>
        <v>0</v>
      </c>
      <c r="AB37" s="3">
        <f t="shared" si="32"/>
        <v>0</v>
      </c>
      <c r="AC37" s="3">
        <f t="shared" si="32"/>
        <v>0</v>
      </c>
      <c r="AD37" s="3">
        <f t="shared" si="32"/>
        <v>0</v>
      </c>
      <c r="AE37" s="3">
        <f t="shared" si="32"/>
        <v>0</v>
      </c>
      <c r="AF37" s="3">
        <f t="shared" si="32"/>
        <v>0</v>
      </c>
      <c r="AG37" s="3">
        <f t="shared" si="32"/>
        <v>0</v>
      </c>
      <c r="AH37" s="3">
        <f t="shared" si="32"/>
        <v>0</v>
      </c>
      <c r="AI37" s="3">
        <f t="shared" si="32"/>
        <v>0</v>
      </c>
      <c r="AJ37" s="3">
        <f t="shared" si="32"/>
        <v>0</v>
      </c>
      <c r="AK37" s="3">
        <f t="shared" si="32"/>
        <v>0</v>
      </c>
      <c r="AL37" s="3">
        <f t="shared" si="32"/>
        <v>0</v>
      </c>
      <c r="AM37" s="3">
        <f t="shared" si="32"/>
        <v>0</v>
      </c>
      <c r="AN37" s="3">
        <f t="shared" si="32"/>
        <v>0</v>
      </c>
      <c r="AO37" s="3">
        <f t="shared" si="32"/>
        <v>0</v>
      </c>
      <c r="AP37" s="3">
        <f t="shared" si="32"/>
        <v>0</v>
      </c>
      <c r="AQ37" s="3">
        <f t="shared" si="32"/>
        <v>0</v>
      </c>
      <c r="AR37" s="3">
        <f t="shared" si="32"/>
        <v>0</v>
      </c>
      <c r="AS37" s="3">
        <f t="shared" si="32"/>
        <v>0</v>
      </c>
      <c r="AT37" s="3">
        <f t="shared" si="32"/>
        <v>0</v>
      </c>
      <c r="AU37" s="3">
        <f t="shared" si="32"/>
        <v>0</v>
      </c>
      <c r="AV37" s="3">
        <f t="shared" si="32"/>
        <v>0</v>
      </c>
      <c r="AW37" s="3">
        <f t="shared" si="32"/>
        <v>0</v>
      </c>
      <c r="AX37" s="3">
        <f t="shared" si="32"/>
        <v>0</v>
      </c>
      <c r="AY37" s="3">
        <f t="shared" si="32"/>
        <v>0</v>
      </c>
      <c r="AZ37" s="3">
        <f t="shared" si="32"/>
        <v>0</v>
      </c>
      <c r="BA37" s="3">
        <f t="shared" si="32"/>
        <v>0</v>
      </c>
      <c r="BB37" s="3">
        <f t="shared" si="32"/>
        <v>0</v>
      </c>
      <c r="BC37" s="3">
        <f t="shared" si="32"/>
        <v>0</v>
      </c>
      <c r="BD37" s="3">
        <f t="shared" si="32"/>
        <v>0</v>
      </c>
      <c r="BE37" s="3">
        <f t="shared" si="32"/>
        <v>0</v>
      </c>
      <c r="BF37" s="3">
        <f t="shared" si="32"/>
        <v>0</v>
      </c>
      <c r="BG37" s="3">
        <f t="shared" si="32"/>
        <v>0</v>
      </c>
      <c r="BH37" s="3">
        <f t="shared" si="32"/>
        <v>0</v>
      </c>
      <c r="BI37" s="3">
        <f t="shared" si="32"/>
        <v>0</v>
      </c>
      <c r="BJ37" s="3">
        <f t="shared" si="32"/>
        <v>0</v>
      </c>
      <c r="BK37" s="3">
        <f t="shared" si="32"/>
        <v>0</v>
      </c>
      <c r="BL37" s="3">
        <f t="shared" si="32"/>
        <v>0</v>
      </c>
      <c r="BM37" s="3">
        <f t="shared" si="32"/>
        <v>0</v>
      </c>
      <c r="BN37" s="3">
        <f t="shared" si="32"/>
        <v>0</v>
      </c>
      <c r="BO37" s="3">
        <f t="shared" si="32"/>
        <v>0</v>
      </c>
      <c r="BP37" s="3">
        <f t="shared" si="32"/>
        <v>0</v>
      </c>
      <c r="BQ37" s="3">
        <f t="shared" si="32"/>
        <v>0</v>
      </c>
      <c r="BR37" s="3">
        <f t="shared" si="32"/>
        <v>0</v>
      </c>
      <c r="BS37" s="3">
        <f t="shared" si="32"/>
        <v>0</v>
      </c>
      <c r="BT37" s="3">
        <f t="shared" si="32"/>
        <v>0</v>
      </c>
      <c r="BU37" s="3">
        <f t="shared" si="32"/>
        <v>0</v>
      </c>
      <c r="BV37" s="3">
        <f t="shared" si="32"/>
        <v>0</v>
      </c>
      <c r="BW37" s="3">
        <f t="shared" si="32"/>
        <v>0</v>
      </c>
      <c r="BX37" s="3">
        <f t="shared" si="32"/>
        <v>0</v>
      </c>
      <c r="BY37" s="3">
        <f t="shared" si="32"/>
        <v>0</v>
      </c>
      <c r="BZ37" s="3">
        <f t="shared" si="32"/>
        <v>0</v>
      </c>
      <c r="CA37" s="3">
        <f t="shared" si="32"/>
        <v>0</v>
      </c>
      <c r="CB37" s="3">
        <f t="shared" si="32"/>
        <v>0</v>
      </c>
      <c r="CC37" s="3">
        <f t="shared" si="32"/>
        <v>0</v>
      </c>
      <c r="CD37" s="3">
        <f t="shared" ref="CD37:CS37" si="33">CD66-CD77</f>
        <v>0</v>
      </c>
      <c r="CE37" s="3">
        <f t="shared" si="33"/>
        <v>0</v>
      </c>
      <c r="CF37" s="3">
        <f t="shared" si="33"/>
        <v>0</v>
      </c>
      <c r="CG37" s="3">
        <f t="shared" si="33"/>
        <v>0</v>
      </c>
      <c r="CH37" s="3">
        <f t="shared" si="33"/>
        <v>0</v>
      </c>
      <c r="CI37" s="3">
        <f t="shared" si="33"/>
        <v>0</v>
      </c>
      <c r="CJ37" s="3">
        <f t="shared" si="33"/>
        <v>0</v>
      </c>
      <c r="CK37" s="3">
        <f t="shared" si="33"/>
        <v>0</v>
      </c>
      <c r="CL37" s="3">
        <f t="shared" si="33"/>
        <v>0</v>
      </c>
      <c r="CM37" s="3">
        <f t="shared" si="33"/>
        <v>0</v>
      </c>
      <c r="CN37" s="3">
        <f t="shared" si="33"/>
        <v>0</v>
      </c>
      <c r="CO37" s="3">
        <f t="shared" si="33"/>
        <v>0</v>
      </c>
      <c r="CP37" s="3">
        <f t="shared" si="33"/>
        <v>30</v>
      </c>
      <c r="CQ37" s="3">
        <f t="shared" si="33"/>
        <v>80</v>
      </c>
      <c r="CR37" s="3">
        <f t="shared" si="33"/>
        <v>120</v>
      </c>
      <c r="CS37" s="84">
        <f t="shared" si="33"/>
        <v>130</v>
      </c>
      <c r="CT37" s="31">
        <f t="shared" si="18"/>
        <v>360</v>
      </c>
      <c r="CU37" s="152"/>
    </row>
    <row r="38" spans="1:99">
      <c r="A38" s="58" t="s">
        <v>10</v>
      </c>
      <c r="B38" s="85">
        <f t="shared" si="23"/>
        <v>40.799999999999997</v>
      </c>
      <c r="C38" s="86">
        <f t="shared" si="23"/>
        <v>40.799999999999997</v>
      </c>
      <c r="D38" s="86">
        <f t="shared" si="23"/>
        <v>40.799999999999997</v>
      </c>
      <c r="E38" s="86">
        <f t="shared" si="23"/>
        <v>40.799999999999997</v>
      </c>
      <c r="F38" s="86">
        <f t="shared" si="23"/>
        <v>40.799999999999997</v>
      </c>
      <c r="G38" s="86">
        <f t="shared" si="23"/>
        <v>40.799999999999997</v>
      </c>
      <c r="H38" s="86">
        <f t="shared" si="23"/>
        <v>40.799999999999997</v>
      </c>
      <c r="I38" s="86">
        <f t="shared" si="23"/>
        <v>40.799999999999997</v>
      </c>
      <c r="J38" s="86">
        <f t="shared" si="23"/>
        <v>40.799999999999997</v>
      </c>
      <c r="K38" s="86">
        <f t="shared" si="23"/>
        <v>40.799999999999997</v>
      </c>
      <c r="L38" s="86">
        <f t="shared" si="23"/>
        <v>40.799999999999997</v>
      </c>
      <c r="M38" s="86">
        <f t="shared" si="23"/>
        <v>40.799999999999997</v>
      </c>
      <c r="N38" s="86">
        <f t="shared" si="23"/>
        <v>40.799999999999997</v>
      </c>
      <c r="O38" s="86">
        <f t="shared" si="23"/>
        <v>40.799999999999997</v>
      </c>
      <c r="P38" s="86">
        <f t="shared" si="23"/>
        <v>40.799999999999997</v>
      </c>
      <c r="Q38" s="86">
        <f t="shared" si="23"/>
        <v>40.799999999999997</v>
      </c>
      <c r="R38" s="86">
        <f t="shared" ref="R38:CC38" si="34">R67-R78</f>
        <v>40.799999999999997</v>
      </c>
      <c r="S38" s="86">
        <f t="shared" si="34"/>
        <v>40.799999999999997</v>
      </c>
      <c r="T38" s="86">
        <f t="shared" si="34"/>
        <v>40.799999999999997</v>
      </c>
      <c r="U38" s="86">
        <f t="shared" si="34"/>
        <v>40.799999999999997</v>
      </c>
      <c r="V38" s="86">
        <f t="shared" si="34"/>
        <v>40.799999999999997</v>
      </c>
      <c r="W38" s="86">
        <f t="shared" si="34"/>
        <v>40.799999999999997</v>
      </c>
      <c r="X38" s="86">
        <f t="shared" si="34"/>
        <v>40.799999999999997</v>
      </c>
      <c r="Y38" s="86">
        <f t="shared" si="34"/>
        <v>40.799999999999997</v>
      </c>
      <c r="Z38" s="86">
        <f t="shared" si="34"/>
        <v>40.799999999999997</v>
      </c>
      <c r="AA38" s="86">
        <f t="shared" si="34"/>
        <v>40.799999999999997</v>
      </c>
      <c r="AB38" s="86">
        <f t="shared" si="34"/>
        <v>40.799999999999997</v>
      </c>
      <c r="AC38" s="86">
        <f t="shared" si="34"/>
        <v>40.799999999999997</v>
      </c>
      <c r="AD38" s="86">
        <f t="shared" si="34"/>
        <v>40.799999999999997</v>
      </c>
      <c r="AE38" s="86">
        <f t="shared" si="34"/>
        <v>40.799999999999997</v>
      </c>
      <c r="AF38" s="86">
        <f t="shared" si="34"/>
        <v>40.799999999999997</v>
      </c>
      <c r="AG38" s="86">
        <f t="shared" si="34"/>
        <v>40.799999999999997</v>
      </c>
      <c r="AH38" s="86">
        <f t="shared" si="34"/>
        <v>40.799999999999997</v>
      </c>
      <c r="AI38" s="86">
        <f t="shared" si="34"/>
        <v>40.799999999999997</v>
      </c>
      <c r="AJ38" s="86">
        <f t="shared" si="34"/>
        <v>40.799999999999997</v>
      </c>
      <c r="AK38" s="86">
        <f t="shared" si="34"/>
        <v>40.799999999999997</v>
      </c>
      <c r="AL38" s="86">
        <f t="shared" si="34"/>
        <v>40.799999999999997</v>
      </c>
      <c r="AM38" s="86">
        <f t="shared" si="34"/>
        <v>40.799999999999997</v>
      </c>
      <c r="AN38" s="86">
        <f t="shared" si="34"/>
        <v>40.799999999999997</v>
      </c>
      <c r="AO38" s="86">
        <f t="shared" si="34"/>
        <v>40.799999999999997</v>
      </c>
      <c r="AP38" s="86">
        <f t="shared" si="34"/>
        <v>40.799999999999997</v>
      </c>
      <c r="AQ38" s="86">
        <f t="shared" si="34"/>
        <v>40.799999999999997</v>
      </c>
      <c r="AR38" s="86">
        <f t="shared" si="34"/>
        <v>40.799999999999997</v>
      </c>
      <c r="AS38" s="86">
        <f t="shared" si="34"/>
        <v>40.799999999999997</v>
      </c>
      <c r="AT38" s="86">
        <f t="shared" si="34"/>
        <v>40.799999999999997</v>
      </c>
      <c r="AU38" s="86">
        <f t="shared" si="34"/>
        <v>40.799999999999997</v>
      </c>
      <c r="AV38" s="86">
        <f t="shared" si="34"/>
        <v>40.799999999999997</v>
      </c>
      <c r="AW38" s="86">
        <f t="shared" si="34"/>
        <v>40.799999999999997</v>
      </c>
      <c r="AX38" s="86">
        <f t="shared" si="34"/>
        <v>40.799999999999997</v>
      </c>
      <c r="AY38" s="86">
        <f t="shared" si="34"/>
        <v>40.799999999999997</v>
      </c>
      <c r="AZ38" s="86">
        <f t="shared" si="34"/>
        <v>40.799999999999997</v>
      </c>
      <c r="BA38" s="86">
        <f t="shared" si="34"/>
        <v>40.799999999999997</v>
      </c>
      <c r="BB38" s="86">
        <f t="shared" si="34"/>
        <v>40.799999999999997</v>
      </c>
      <c r="BC38" s="86">
        <f t="shared" si="34"/>
        <v>40.799999999999997</v>
      </c>
      <c r="BD38" s="86">
        <f t="shared" si="34"/>
        <v>40.799999999999997</v>
      </c>
      <c r="BE38" s="86">
        <f t="shared" si="34"/>
        <v>40.799999999999997</v>
      </c>
      <c r="BF38" s="86">
        <f t="shared" si="34"/>
        <v>40.799999999999997</v>
      </c>
      <c r="BG38" s="86">
        <f t="shared" si="34"/>
        <v>40.799999999999997</v>
      </c>
      <c r="BH38" s="86">
        <f t="shared" si="34"/>
        <v>40.799999999999997</v>
      </c>
      <c r="BI38" s="86">
        <f t="shared" si="34"/>
        <v>40.799999999999997</v>
      </c>
      <c r="BJ38" s="86">
        <f t="shared" si="34"/>
        <v>40.799999999999997</v>
      </c>
      <c r="BK38" s="86">
        <f t="shared" si="34"/>
        <v>40.799999999999997</v>
      </c>
      <c r="BL38" s="86">
        <f t="shared" si="34"/>
        <v>40.799999999999997</v>
      </c>
      <c r="BM38" s="86">
        <f t="shared" si="34"/>
        <v>40.799999999999997</v>
      </c>
      <c r="BN38" s="86">
        <f t="shared" si="34"/>
        <v>40.799999999999997</v>
      </c>
      <c r="BO38" s="86">
        <f t="shared" si="34"/>
        <v>40.799999999999997</v>
      </c>
      <c r="BP38" s="86">
        <f t="shared" si="34"/>
        <v>40.799999999999997</v>
      </c>
      <c r="BQ38" s="86">
        <f t="shared" si="34"/>
        <v>40.799999999999997</v>
      </c>
      <c r="BR38" s="86">
        <f t="shared" si="34"/>
        <v>40.799999999999997</v>
      </c>
      <c r="BS38" s="86">
        <f t="shared" si="34"/>
        <v>40.799999999999997</v>
      </c>
      <c r="BT38" s="86">
        <f t="shared" si="34"/>
        <v>40.799999999999997</v>
      </c>
      <c r="BU38" s="86">
        <f t="shared" si="34"/>
        <v>40.799999999999997</v>
      </c>
      <c r="BV38" s="86">
        <f t="shared" si="34"/>
        <v>40.799999999999997</v>
      </c>
      <c r="BW38" s="86">
        <f t="shared" si="34"/>
        <v>40.799999999999997</v>
      </c>
      <c r="BX38" s="86">
        <f t="shared" si="34"/>
        <v>40.799999999999997</v>
      </c>
      <c r="BY38" s="86">
        <f t="shared" si="34"/>
        <v>40.799999999999997</v>
      </c>
      <c r="BZ38" s="86">
        <f t="shared" si="34"/>
        <v>40.799999999999997</v>
      </c>
      <c r="CA38" s="86">
        <f t="shared" si="34"/>
        <v>40.799999999999997</v>
      </c>
      <c r="CB38" s="86">
        <f t="shared" si="34"/>
        <v>40.799999999999997</v>
      </c>
      <c r="CC38" s="86">
        <f t="shared" si="34"/>
        <v>40.799999999999997</v>
      </c>
      <c r="CD38" s="86">
        <f t="shared" ref="CD38:CS38" si="35">CD67-CD78</f>
        <v>40.799999999999997</v>
      </c>
      <c r="CE38" s="86">
        <f t="shared" si="35"/>
        <v>40.799999999999997</v>
      </c>
      <c r="CF38" s="86">
        <f t="shared" si="35"/>
        <v>40.799999999999997</v>
      </c>
      <c r="CG38" s="86">
        <f t="shared" si="35"/>
        <v>40.799999999999997</v>
      </c>
      <c r="CH38" s="86">
        <f t="shared" si="35"/>
        <v>40.799999999999997</v>
      </c>
      <c r="CI38" s="86">
        <f t="shared" si="35"/>
        <v>40.799999999999997</v>
      </c>
      <c r="CJ38" s="86">
        <f t="shared" si="35"/>
        <v>40.799999999999997</v>
      </c>
      <c r="CK38" s="86">
        <f t="shared" si="35"/>
        <v>40.799999999999997</v>
      </c>
      <c r="CL38" s="86">
        <f t="shared" si="35"/>
        <v>40.799999999999997</v>
      </c>
      <c r="CM38" s="86">
        <f t="shared" si="35"/>
        <v>40.799999999999997</v>
      </c>
      <c r="CN38" s="86">
        <f t="shared" si="35"/>
        <v>40.799999999999997</v>
      </c>
      <c r="CO38" s="86">
        <f t="shared" si="35"/>
        <v>40.799999999999997</v>
      </c>
      <c r="CP38" s="86">
        <f t="shared" si="35"/>
        <v>40.799999999999997</v>
      </c>
      <c r="CQ38" s="86">
        <f t="shared" si="35"/>
        <v>40.799999999999997</v>
      </c>
      <c r="CR38" s="86">
        <f t="shared" si="35"/>
        <v>40.799999999999997</v>
      </c>
      <c r="CS38" s="87">
        <f t="shared" si="35"/>
        <v>40.799999999999997</v>
      </c>
      <c r="CT38" s="31">
        <f t="shared" si="18"/>
        <v>3916.8000000000065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2028.06</v>
      </c>
      <c r="C40" s="41">
        <f t="shared" si="39"/>
        <v>2028.06</v>
      </c>
      <c r="D40" s="41">
        <f t="shared" si="39"/>
        <v>2027.39</v>
      </c>
      <c r="E40" s="41">
        <f t="shared" si="39"/>
        <v>2027.39</v>
      </c>
      <c r="F40" s="41">
        <f t="shared" si="39"/>
        <v>2027.39</v>
      </c>
      <c r="G40" s="41">
        <f t="shared" si="39"/>
        <v>2027.39</v>
      </c>
      <c r="H40" s="41">
        <f t="shared" si="39"/>
        <v>2027.39</v>
      </c>
      <c r="I40" s="41">
        <f t="shared" si="39"/>
        <v>2027.39</v>
      </c>
      <c r="J40" s="41">
        <f t="shared" si="39"/>
        <v>2027.46</v>
      </c>
      <c r="K40" s="41">
        <f t="shared" si="39"/>
        <v>2027.46</v>
      </c>
      <c r="L40" s="41">
        <f t="shared" si="39"/>
        <v>2027.46</v>
      </c>
      <c r="M40" s="41">
        <f t="shared" si="39"/>
        <v>2027.46</v>
      </c>
      <c r="N40" s="41">
        <f t="shared" si="39"/>
        <v>2027.46</v>
      </c>
      <c r="O40" s="41">
        <f t="shared" si="39"/>
        <v>2027.46</v>
      </c>
      <c r="P40" s="41">
        <f t="shared" si="39"/>
        <v>2027.46</v>
      </c>
      <c r="Q40" s="41">
        <f t="shared" si="39"/>
        <v>2027.46</v>
      </c>
      <c r="R40" s="41">
        <f t="shared" si="39"/>
        <v>2028.1</v>
      </c>
      <c r="S40" s="41">
        <f t="shared" si="39"/>
        <v>2028.13</v>
      </c>
      <c r="T40" s="41">
        <f t="shared" si="39"/>
        <v>2028.13</v>
      </c>
      <c r="U40" s="41">
        <f t="shared" si="39"/>
        <v>2028.13</v>
      </c>
      <c r="V40" s="41">
        <f t="shared" si="39"/>
        <v>2028.13</v>
      </c>
      <c r="W40" s="41">
        <f t="shared" si="39"/>
        <v>2028.13</v>
      </c>
      <c r="X40" s="41">
        <f t="shared" si="39"/>
        <v>2028.13</v>
      </c>
      <c r="Y40" s="41">
        <f t="shared" si="39"/>
        <v>2028.28</v>
      </c>
      <c r="Z40" s="41">
        <f t="shared" si="39"/>
        <v>2028.23</v>
      </c>
      <c r="AA40" s="41">
        <f t="shared" si="39"/>
        <v>2028.23</v>
      </c>
      <c r="AB40" s="41">
        <f t="shared" si="39"/>
        <v>2028.23</v>
      </c>
      <c r="AC40" s="41">
        <f t="shared" si="39"/>
        <v>2028.23</v>
      </c>
      <c r="AD40" s="41">
        <f t="shared" si="39"/>
        <v>2028.08</v>
      </c>
      <c r="AE40" s="41">
        <f t="shared" si="39"/>
        <v>2028.08</v>
      </c>
      <c r="AF40" s="41">
        <f t="shared" si="39"/>
        <v>1677.34</v>
      </c>
      <c r="AG40" s="41">
        <f t="shared" si="39"/>
        <v>1384.15</v>
      </c>
      <c r="AH40" s="41">
        <f t="shared" ref="AH40:BM40" si="40">SUM(AH41:AH41)</f>
        <v>1202.8800000000001</v>
      </c>
      <c r="AI40" s="41">
        <f t="shared" si="40"/>
        <v>1136.76</v>
      </c>
      <c r="AJ40" s="41">
        <f t="shared" si="40"/>
        <v>1053.3599999999999</v>
      </c>
      <c r="AK40" s="41">
        <f t="shared" si="40"/>
        <v>988.61</v>
      </c>
      <c r="AL40" s="41">
        <f t="shared" si="40"/>
        <v>885.89</v>
      </c>
      <c r="AM40" s="41">
        <f t="shared" si="40"/>
        <v>838.55</v>
      </c>
      <c r="AN40" s="41">
        <f t="shared" si="40"/>
        <v>838.55</v>
      </c>
      <c r="AO40" s="41">
        <f t="shared" si="40"/>
        <v>838.65</v>
      </c>
      <c r="AP40" s="41">
        <f t="shared" si="40"/>
        <v>651.24</v>
      </c>
      <c r="AQ40" s="41">
        <f t="shared" si="40"/>
        <v>521.02</v>
      </c>
      <c r="AR40" s="41">
        <f t="shared" si="40"/>
        <v>690.67</v>
      </c>
      <c r="AS40" s="41">
        <f t="shared" si="40"/>
        <v>857.53</v>
      </c>
      <c r="AT40" s="41">
        <f t="shared" si="40"/>
        <v>985.45</v>
      </c>
      <c r="AU40" s="41">
        <f t="shared" si="40"/>
        <v>989.93</v>
      </c>
      <c r="AV40" s="41">
        <f t="shared" si="40"/>
        <v>985.18</v>
      </c>
      <c r="AW40" s="41">
        <f t="shared" si="40"/>
        <v>1045.06</v>
      </c>
      <c r="AX40" s="41">
        <f t="shared" si="40"/>
        <v>1086</v>
      </c>
      <c r="AY40" s="41">
        <f t="shared" si="40"/>
        <v>1095.33</v>
      </c>
      <c r="AZ40" s="41">
        <f t="shared" si="40"/>
        <v>1181</v>
      </c>
      <c r="BA40" s="41">
        <f t="shared" si="40"/>
        <v>1289.05</v>
      </c>
      <c r="BB40" s="41">
        <f t="shared" si="40"/>
        <v>1048.99</v>
      </c>
      <c r="BC40" s="41">
        <f t="shared" si="40"/>
        <v>862.21</v>
      </c>
      <c r="BD40" s="41">
        <f t="shared" si="40"/>
        <v>1312.74</v>
      </c>
      <c r="BE40" s="41">
        <f t="shared" si="40"/>
        <v>1635.01</v>
      </c>
      <c r="BF40" s="41">
        <f t="shared" si="40"/>
        <v>2010.31</v>
      </c>
      <c r="BG40" s="41">
        <f t="shared" si="40"/>
        <v>2021.55</v>
      </c>
      <c r="BH40" s="41">
        <f t="shared" si="40"/>
        <v>2021.31</v>
      </c>
      <c r="BI40" s="41">
        <f t="shared" si="40"/>
        <v>2021.16</v>
      </c>
      <c r="BJ40" s="41">
        <f t="shared" si="40"/>
        <v>2022.39</v>
      </c>
      <c r="BK40" s="41">
        <f t="shared" si="40"/>
        <v>2022.5</v>
      </c>
      <c r="BL40" s="41">
        <f t="shared" si="40"/>
        <v>2064.4899999999998</v>
      </c>
      <c r="BM40" s="41">
        <f t="shared" si="40"/>
        <v>2060.15</v>
      </c>
      <c r="BN40" s="41">
        <f t="shared" ref="BN40:CS40" si="41">SUM(BN41:BN41)</f>
        <v>2051.85</v>
      </c>
      <c r="BO40" s="41">
        <f t="shared" si="41"/>
        <v>2038.46</v>
      </c>
      <c r="BP40" s="41">
        <f t="shared" si="41"/>
        <v>2017.26</v>
      </c>
      <c r="BQ40" s="41">
        <f t="shared" si="41"/>
        <v>2017.3</v>
      </c>
      <c r="BR40" s="41">
        <f t="shared" si="41"/>
        <v>2017.41</v>
      </c>
      <c r="BS40" s="41">
        <f t="shared" si="41"/>
        <v>2017.42</v>
      </c>
      <c r="BT40" s="41">
        <f t="shared" si="41"/>
        <v>2017.39</v>
      </c>
      <c r="BU40" s="41">
        <f t="shared" si="41"/>
        <v>2017.73</v>
      </c>
      <c r="BV40" s="41">
        <f t="shared" si="41"/>
        <v>2016.74</v>
      </c>
      <c r="BW40" s="41">
        <f t="shared" si="41"/>
        <v>2017.33</v>
      </c>
      <c r="BX40" s="41">
        <f t="shared" si="41"/>
        <v>2017.45</v>
      </c>
      <c r="BY40" s="41">
        <f t="shared" si="41"/>
        <v>2017.45</v>
      </c>
      <c r="BZ40" s="41">
        <f t="shared" si="41"/>
        <v>2017.58</v>
      </c>
      <c r="CA40" s="41">
        <f t="shared" si="41"/>
        <v>2017.93</v>
      </c>
      <c r="CB40" s="41">
        <f t="shared" si="41"/>
        <v>2036.46</v>
      </c>
      <c r="CC40" s="41">
        <f t="shared" si="41"/>
        <v>2017.54</v>
      </c>
      <c r="CD40" s="41">
        <f t="shared" si="41"/>
        <v>2017.29</v>
      </c>
      <c r="CE40" s="41">
        <f t="shared" si="41"/>
        <v>2017.29</v>
      </c>
      <c r="CF40" s="41">
        <f t="shared" si="41"/>
        <v>2018.39</v>
      </c>
      <c r="CG40" s="41">
        <f t="shared" si="41"/>
        <v>2018.7</v>
      </c>
      <c r="CH40" s="41">
        <f t="shared" si="41"/>
        <v>2018.02</v>
      </c>
      <c r="CI40" s="41">
        <f t="shared" si="41"/>
        <v>2018.02</v>
      </c>
      <c r="CJ40" s="41">
        <f t="shared" si="41"/>
        <v>2018.02</v>
      </c>
      <c r="CK40" s="41">
        <f t="shared" si="41"/>
        <v>2018.02</v>
      </c>
      <c r="CL40" s="41">
        <f t="shared" si="41"/>
        <v>2018.4</v>
      </c>
      <c r="CM40" s="41">
        <f t="shared" si="41"/>
        <v>2018.74</v>
      </c>
      <c r="CN40" s="41">
        <f t="shared" si="41"/>
        <v>2018.44</v>
      </c>
      <c r="CO40" s="41">
        <f t="shared" si="41"/>
        <v>2018.29</v>
      </c>
      <c r="CP40" s="41">
        <f t="shared" si="41"/>
        <v>2018.38</v>
      </c>
      <c r="CQ40" s="41">
        <f t="shared" si="41"/>
        <v>2018.39</v>
      </c>
      <c r="CR40" s="41">
        <f t="shared" si="41"/>
        <v>2018.84</v>
      </c>
      <c r="CS40" s="92">
        <f t="shared" si="41"/>
        <v>2019.22</v>
      </c>
      <c r="CT40" s="39">
        <f t="shared" si="18"/>
        <v>168805.14</v>
      </c>
      <c r="CU40" s="150"/>
    </row>
    <row r="41" spans="1:99">
      <c r="A41" s="26" t="s">
        <v>13</v>
      </c>
      <c r="B41" s="43">
        <v>2028.06</v>
      </c>
      <c r="C41" s="44">
        <v>2028.06</v>
      </c>
      <c r="D41" s="44">
        <v>2027.39</v>
      </c>
      <c r="E41" s="44">
        <v>2027.39</v>
      </c>
      <c r="F41" s="44">
        <v>2027.39</v>
      </c>
      <c r="G41" s="44">
        <v>2027.39</v>
      </c>
      <c r="H41" s="44">
        <v>2027.39</v>
      </c>
      <c r="I41" s="44">
        <v>2027.39</v>
      </c>
      <c r="J41" s="44">
        <v>2027.46</v>
      </c>
      <c r="K41" s="44">
        <v>2027.46</v>
      </c>
      <c r="L41" s="44">
        <v>2027.46</v>
      </c>
      <c r="M41" s="44">
        <v>2027.46</v>
      </c>
      <c r="N41" s="44">
        <v>2027.46</v>
      </c>
      <c r="O41" s="44">
        <v>2027.46</v>
      </c>
      <c r="P41" s="44">
        <v>2027.46</v>
      </c>
      <c r="Q41" s="44">
        <v>2027.46</v>
      </c>
      <c r="R41" s="44">
        <v>2028.1</v>
      </c>
      <c r="S41" s="44">
        <v>2028.13</v>
      </c>
      <c r="T41" s="44">
        <v>2028.13</v>
      </c>
      <c r="U41" s="44">
        <v>2028.13</v>
      </c>
      <c r="V41" s="44">
        <v>2028.13</v>
      </c>
      <c r="W41" s="44">
        <v>2028.13</v>
      </c>
      <c r="X41" s="44">
        <v>2028.13</v>
      </c>
      <c r="Y41" s="44">
        <v>2028.28</v>
      </c>
      <c r="Z41" s="44">
        <v>2028.23</v>
      </c>
      <c r="AA41" s="44">
        <v>2028.23</v>
      </c>
      <c r="AB41" s="44">
        <v>2028.23</v>
      </c>
      <c r="AC41" s="44">
        <v>2028.23</v>
      </c>
      <c r="AD41" s="44">
        <v>2028.08</v>
      </c>
      <c r="AE41" s="44">
        <v>2028.08</v>
      </c>
      <c r="AF41" s="44">
        <v>1677.34</v>
      </c>
      <c r="AG41" s="44">
        <v>1384.15</v>
      </c>
      <c r="AH41" s="44">
        <v>1202.8800000000001</v>
      </c>
      <c r="AI41" s="44">
        <v>1136.76</v>
      </c>
      <c r="AJ41" s="44">
        <v>1053.3599999999999</v>
      </c>
      <c r="AK41" s="44">
        <v>988.61</v>
      </c>
      <c r="AL41" s="44">
        <v>885.89</v>
      </c>
      <c r="AM41" s="44">
        <v>838.55</v>
      </c>
      <c r="AN41" s="44">
        <v>838.55</v>
      </c>
      <c r="AO41" s="44">
        <v>838.65</v>
      </c>
      <c r="AP41" s="44">
        <v>651.24</v>
      </c>
      <c r="AQ41" s="44">
        <v>521.02</v>
      </c>
      <c r="AR41" s="44">
        <v>690.67</v>
      </c>
      <c r="AS41" s="44">
        <v>857.53</v>
      </c>
      <c r="AT41" s="44">
        <v>985.45</v>
      </c>
      <c r="AU41" s="44">
        <v>989.93</v>
      </c>
      <c r="AV41" s="44">
        <v>985.18</v>
      </c>
      <c r="AW41" s="44">
        <v>1045.06</v>
      </c>
      <c r="AX41" s="44">
        <v>1086</v>
      </c>
      <c r="AY41" s="44">
        <v>1095.33</v>
      </c>
      <c r="AZ41" s="44">
        <v>1181</v>
      </c>
      <c r="BA41" s="44">
        <v>1289.05</v>
      </c>
      <c r="BB41" s="44">
        <v>1048.99</v>
      </c>
      <c r="BC41" s="44">
        <v>862.21</v>
      </c>
      <c r="BD41" s="44">
        <v>1312.74</v>
      </c>
      <c r="BE41" s="44">
        <v>1635.01</v>
      </c>
      <c r="BF41" s="44">
        <v>2010.31</v>
      </c>
      <c r="BG41" s="44">
        <v>2021.55</v>
      </c>
      <c r="BH41" s="44">
        <v>2021.31</v>
      </c>
      <c r="BI41" s="44">
        <v>2021.16</v>
      </c>
      <c r="BJ41" s="44">
        <v>2022.39</v>
      </c>
      <c r="BK41" s="44">
        <v>2022.5</v>
      </c>
      <c r="BL41" s="44">
        <v>2064.4899999999998</v>
      </c>
      <c r="BM41" s="44">
        <v>2060.15</v>
      </c>
      <c r="BN41" s="44">
        <v>2051.85</v>
      </c>
      <c r="BO41" s="44">
        <v>2038.46</v>
      </c>
      <c r="BP41" s="44">
        <v>2017.26</v>
      </c>
      <c r="BQ41" s="44">
        <v>2017.3</v>
      </c>
      <c r="BR41" s="44">
        <v>2017.41</v>
      </c>
      <c r="BS41" s="44">
        <v>2017.42</v>
      </c>
      <c r="BT41" s="44">
        <v>2017.39</v>
      </c>
      <c r="BU41" s="44">
        <v>2017.73</v>
      </c>
      <c r="BV41" s="44">
        <v>2016.74</v>
      </c>
      <c r="BW41" s="44">
        <v>2017.33</v>
      </c>
      <c r="BX41" s="44">
        <v>2017.45</v>
      </c>
      <c r="BY41" s="44">
        <v>2017.45</v>
      </c>
      <c r="BZ41" s="44">
        <v>2017.58</v>
      </c>
      <c r="CA41" s="44">
        <v>2017.93</v>
      </c>
      <c r="CB41" s="44">
        <v>2036.46</v>
      </c>
      <c r="CC41" s="44">
        <v>2017.54</v>
      </c>
      <c r="CD41" s="44">
        <v>2017.29</v>
      </c>
      <c r="CE41" s="44">
        <v>2017.29</v>
      </c>
      <c r="CF41" s="44">
        <v>2018.39</v>
      </c>
      <c r="CG41" s="44">
        <v>2018.7</v>
      </c>
      <c r="CH41" s="44">
        <v>2018.02</v>
      </c>
      <c r="CI41" s="44">
        <v>2018.02</v>
      </c>
      <c r="CJ41" s="44">
        <v>2018.02</v>
      </c>
      <c r="CK41" s="44">
        <v>2018.02</v>
      </c>
      <c r="CL41" s="44">
        <v>2018.4</v>
      </c>
      <c r="CM41" s="44">
        <v>2018.74</v>
      </c>
      <c r="CN41" s="44">
        <v>2018.44</v>
      </c>
      <c r="CO41" s="44">
        <v>2018.29</v>
      </c>
      <c r="CP41" s="44">
        <v>2018.38</v>
      </c>
      <c r="CQ41" s="44">
        <v>2018.39</v>
      </c>
      <c r="CR41" s="44">
        <v>2018.84</v>
      </c>
      <c r="CS41" s="93">
        <v>2019.22</v>
      </c>
      <c r="CT41" s="31">
        <f t="shared" si="18"/>
        <v>168805.14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1970.45</v>
      </c>
      <c r="AH42" s="41">
        <f t="shared" si="42"/>
        <v>1970.45</v>
      </c>
      <c r="AI42" s="41">
        <f t="shared" si="42"/>
        <v>1938.45</v>
      </c>
      <c r="AJ42" s="41">
        <f t="shared" si="42"/>
        <v>1906.45</v>
      </c>
      <c r="AK42" s="41">
        <f t="shared" si="42"/>
        <v>1874.45</v>
      </c>
      <c r="AL42" s="41">
        <f t="shared" si="42"/>
        <v>1842.45</v>
      </c>
      <c r="AM42" s="41">
        <f t="shared" si="42"/>
        <v>1810.45</v>
      </c>
      <c r="AN42" s="41">
        <f t="shared" si="42"/>
        <v>1808.95</v>
      </c>
      <c r="AO42" s="41">
        <f t="shared" si="42"/>
        <v>1808.95</v>
      </c>
      <c r="AP42" s="41">
        <f t="shared" si="42"/>
        <v>1703.35</v>
      </c>
      <c r="AQ42" s="41">
        <f t="shared" si="42"/>
        <v>1629.75</v>
      </c>
      <c r="AR42" s="41">
        <f t="shared" si="42"/>
        <v>1767.35</v>
      </c>
      <c r="AS42" s="41">
        <f t="shared" si="42"/>
        <v>1904.95</v>
      </c>
      <c r="AT42" s="41">
        <f t="shared" si="42"/>
        <v>1936.95</v>
      </c>
      <c r="AU42" s="41">
        <f t="shared" si="42"/>
        <v>1968.95</v>
      </c>
      <c r="AV42" s="41">
        <f t="shared" si="42"/>
        <v>1970.45</v>
      </c>
      <c r="AW42" s="41">
        <f t="shared" si="42"/>
        <v>1970.45</v>
      </c>
      <c r="AX42" s="41">
        <f t="shared" si="42"/>
        <v>1970.45</v>
      </c>
      <c r="AY42" s="41">
        <f t="shared" si="42"/>
        <v>1970.45</v>
      </c>
      <c r="AZ42" s="41">
        <f t="shared" si="42"/>
        <v>1970.45</v>
      </c>
      <c r="BA42" s="41">
        <f t="shared" si="42"/>
        <v>1970.45</v>
      </c>
      <c r="BB42" s="41">
        <f t="shared" si="42"/>
        <v>1970.45</v>
      </c>
      <c r="BC42" s="41">
        <f t="shared" si="42"/>
        <v>1970.45</v>
      </c>
      <c r="BD42" s="41">
        <f t="shared" si="42"/>
        <v>1970.45</v>
      </c>
      <c r="BE42" s="41">
        <f t="shared" si="42"/>
        <v>1970.45</v>
      </c>
      <c r="BF42" s="41">
        <f t="shared" si="42"/>
        <v>1970.45</v>
      </c>
      <c r="BG42" s="41">
        <f t="shared" si="42"/>
        <v>1970.45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187448.80000000022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1099</v>
      </c>
      <c r="AJ43" s="44">
        <v>1067</v>
      </c>
      <c r="AK43" s="44">
        <v>1035</v>
      </c>
      <c r="AL43" s="44">
        <v>1003</v>
      </c>
      <c r="AM43" s="44">
        <v>971</v>
      </c>
      <c r="AN43" s="44">
        <v>969.5</v>
      </c>
      <c r="AO43" s="44">
        <v>969.5</v>
      </c>
      <c r="AP43" s="44">
        <v>969.5</v>
      </c>
      <c r="AQ43" s="44">
        <v>1001.5</v>
      </c>
      <c r="AR43" s="44">
        <v>1033.5</v>
      </c>
      <c r="AS43" s="44">
        <v>1065.5</v>
      </c>
      <c r="AT43" s="44">
        <v>1097.5</v>
      </c>
      <c r="AU43" s="44">
        <v>1129.5</v>
      </c>
      <c r="AV43" s="44">
        <v>1131</v>
      </c>
      <c r="AW43" s="44">
        <v>1131</v>
      </c>
      <c r="AX43" s="44">
        <v>1131</v>
      </c>
      <c r="AY43" s="44">
        <v>1131</v>
      </c>
      <c r="AZ43" s="44">
        <v>1131</v>
      </c>
      <c r="BA43" s="44">
        <v>1131</v>
      </c>
      <c r="BB43" s="44">
        <v>1131</v>
      </c>
      <c r="BC43" s="44">
        <v>1131</v>
      </c>
      <c r="BD43" s="44">
        <v>1131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107284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464.4</v>
      </c>
      <c r="AQ45" s="1">
        <v>358.8</v>
      </c>
      <c r="AR45" s="1">
        <v>464.4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54297.600000000006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68.400000000000006</v>
      </c>
      <c r="C47" s="55">
        <f t="shared" si="44"/>
        <v>71.540000000000006</v>
      </c>
      <c r="D47" s="55">
        <f t="shared" si="44"/>
        <v>78.59</v>
      </c>
      <c r="E47" s="55">
        <f t="shared" si="44"/>
        <v>81.97999999999999</v>
      </c>
      <c r="F47" s="55">
        <f t="shared" si="44"/>
        <v>73.84</v>
      </c>
      <c r="G47" s="55">
        <f t="shared" si="44"/>
        <v>60.94</v>
      </c>
      <c r="H47" s="55">
        <f t="shared" si="44"/>
        <v>46.400000000000006</v>
      </c>
      <c r="I47" s="55">
        <f t="shared" si="44"/>
        <v>52.34</v>
      </c>
      <c r="J47" s="55">
        <f t="shared" si="44"/>
        <v>86.539999999999992</v>
      </c>
      <c r="K47" s="55">
        <f t="shared" si="44"/>
        <v>91.75</v>
      </c>
      <c r="L47" s="55">
        <f t="shared" si="44"/>
        <v>87.97999999999999</v>
      </c>
      <c r="M47" s="55">
        <f t="shared" si="44"/>
        <v>93.27</v>
      </c>
      <c r="N47" s="55">
        <f t="shared" si="44"/>
        <v>104.08</v>
      </c>
      <c r="O47" s="55">
        <f t="shared" si="44"/>
        <v>111.8</v>
      </c>
      <c r="P47" s="55">
        <f t="shared" si="44"/>
        <v>118.72</v>
      </c>
      <c r="Q47" s="55">
        <f t="shared" si="44"/>
        <v>127.17</v>
      </c>
      <c r="R47" s="55">
        <f t="shared" si="44"/>
        <v>128.54000000000002</v>
      </c>
      <c r="S47" s="55">
        <f t="shared" si="44"/>
        <v>125.94</v>
      </c>
      <c r="T47" s="55">
        <f t="shared" si="44"/>
        <v>115.79</v>
      </c>
      <c r="U47" s="55">
        <f t="shared" si="44"/>
        <v>104.84</v>
      </c>
      <c r="V47" s="55">
        <f t="shared" si="44"/>
        <v>92.44</v>
      </c>
      <c r="W47" s="55">
        <f t="shared" si="44"/>
        <v>84.78</v>
      </c>
      <c r="X47" s="55">
        <f t="shared" si="44"/>
        <v>78.432388792997457</v>
      </c>
      <c r="Y47" s="55">
        <f t="shared" si="44"/>
        <v>87.601441208263935</v>
      </c>
      <c r="Z47" s="55">
        <f t="shared" si="44"/>
        <v>113.66286314421343</v>
      </c>
      <c r="AA47" s="55">
        <f t="shared" si="44"/>
        <v>228.42561087807982</v>
      </c>
      <c r="AB47" s="55">
        <f t="shared" si="44"/>
        <v>428.15275988484512</v>
      </c>
      <c r="AC47" s="55">
        <f t="shared" si="44"/>
        <v>665.14542150803072</v>
      </c>
      <c r="AD47" s="55">
        <f t="shared" si="44"/>
        <v>981.75558839637415</v>
      </c>
      <c r="AE47" s="55">
        <f t="shared" si="44"/>
        <v>1334.1101271461805</v>
      </c>
      <c r="AF47" s="55">
        <f t="shared" si="44"/>
        <v>1675.5343947423464</v>
      </c>
      <c r="AG47" s="55">
        <f t="shared" si="44"/>
        <v>2010.7302516631087</v>
      </c>
      <c r="AH47" s="55">
        <f t="shared" ref="AH47:BM47" si="45">SUM(AH48:AH51)</f>
        <v>2309.1965344482642</v>
      </c>
      <c r="AI47" s="55">
        <f t="shared" si="45"/>
        <v>2641.5319697518867</v>
      </c>
      <c r="AJ47" s="55">
        <f t="shared" si="45"/>
        <v>2979.6812957158618</v>
      </c>
      <c r="AK47" s="55">
        <f t="shared" si="45"/>
        <v>3233.9387179094142</v>
      </c>
      <c r="AL47" s="55">
        <f t="shared" si="45"/>
        <v>3475.2270990509669</v>
      </c>
      <c r="AM47" s="55">
        <f t="shared" si="45"/>
        <v>3673.6081535781514</v>
      </c>
      <c r="AN47" s="55">
        <f t="shared" si="45"/>
        <v>3847.0676068958792</v>
      </c>
      <c r="AO47" s="55">
        <f t="shared" si="45"/>
        <v>3978.9249370655943</v>
      </c>
      <c r="AP47" s="55">
        <f t="shared" si="45"/>
        <v>4101.0535128090905</v>
      </c>
      <c r="AQ47" s="55">
        <f t="shared" si="45"/>
        <v>4200.4453652665097</v>
      </c>
      <c r="AR47" s="55">
        <f t="shared" si="45"/>
        <v>4292.7314339272571</v>
      </c>
      <c r="AS47" s="55">
        <f t="shared" si="45"/>
        <v>4353.354282488167</v>
      </c>
      <c r="AT47" s="55">
        <f t="shared" si="45"/>
        <v>4395.644809743776</v>
      </c>
      <c r="AU47" s="55">
        <f t="shared" si="45"/>
        <v>4417.2668957362994</v>
      </c>
      <c r="AV47" s="55">
        <f t="shared" si="45"/>
        <v>4437.6565967306788</v>
      </c>
      <c r="AW47" s="55">
        <f t="shared" si="45"/>
        <v>4411.2354396094233</v>
      </c>
      <c r="AX47" s="55">
        <f t="shared" si="45"/>
        <v>4422.2751388261304</v>
      </c>
      <c r="AY47" s="55">
        <f t="shared" si="45"/>
        <v>4392.656157927594</v>
      </c>
      <c r="AZ47" s="55">
        <f t="shared" si="45"/>
        <v>4377.2332739888679</v>
      </c>
      <c r="BA47" s="55">
        <f t="shared" si="45"/>
        <v>4326.415733282025</v>
      </c>
      <c r="BB47" s="55">
        <f t="shared" si="45"/>
        <v>4312.2914586869383</v>
      </c>
      <c r="BC47" s="55">
        <f t="shared" si="45"/>
        <v>4290.9487534469017</v>
      </c>
      <c r="BD47" s="55">
        <f t="shared" si="45"/>
        <v>4217.8738666670924</v>
      </c>
      <c r="BE47" s="55">
        <f t="shared" si="45"/>
        <v>4144.2273786778269</v>
      </c>
      <c r="BF47" s="55">
        <f t="shared" si="45"/>
        <v>4036.2778846652304</v>
      </c>
      <c r="BG47" s="55">
        <f t="shared" si="45"/>
        <v>3999.6462905345315</v>
      </c>
      <c r="BH47" s="55">
        <f t="shared" si="45"/>
        <v>3883.3379925603863</v>
      </c>
      <c r="BI47" s="55">
        <f t="shared" si="45"/>
        <v>3785.9804093969697</v>
      </c>
      <c r="BJ47" s="55">
        <f t="shared" si="45"/>
        <v>3573.171184297295</v>
      </c>
      <c r="BK47" s="55">
        <f t="shared" si="45"/>
        <v>3402.3375802307887</v>
      </c>
      <c r="BL47" s="55">
        <f t="shared" si="45"/>
        <v>3213.6433126825241</v>
      </c>
      <c r="BM47" s="55">
        <f t="shared" si="45"/>
        <v>2979.6693494409647</v>
      </c>
      <c r="BN47" s="55">
        <f t="shared" ref="BN47:CS47" si="46">SUM(BN48:BN51)</f>
        <v>2690.6174881111483</v>
      </c>
      <c r="BO47" s="55">
        <f t="shared" si="46"/>
        <v>2370.7309788536772</v>
      </c>
      <c r="BP47" s="55">
        <f t="shared" si="46"/>
        <v>2104.8555382489712</v>
      </c>
      <c r="BQ47" s="55">
        <f t="shared" si="46"/>
        <v>1789.5960875924295</v>
      </c>
      <c r="BR47" s="55">
        <f t="shared" si="46"/>
        <v>1476.805377007666</v>
      </c>
      <c r="BS47" s="55">
        <f t="shared" si="46"/>
        <v>1118.8524416761004</v>
      </c>
      <c r="BT47" s="55">
        <f t="shared" si="46"/>
        <v>790.5500505678707</v>
      </c>
      <c r="BU47" s="55">
        <f t="shared" si="46"/>
        <v>514.84384429183422</v>
      </c>
      <c r="BV47" s="55">
        <f t="shared" si="46"/>
        <v>311.79016588241495</v>
      </c>
      <c r="BW47" s="55">
        <f t="shared" si="46"/>
        <v>187.9123005267553</v>
      </c>
      <c r="BX47" s="55">
        <f t="shared" si="46"/>
        <v>117.46006897796059</v>
      </c>
      <c r="BY47" s="55">
        <f t="shared" si="46"/>
        <v>55.601337581651862</v>
      </c>
      <c r="BZ47" s="55">
        <f t="shared" si="46"/>
        <v>29.652681736434999</v>
      </c>
      <c r="CA47" s="55">
        <f t="shared" si="46"/>
        <v>18.096513845356309</v>
      </c>
      <c r="CB47" s="55">
        <f t="shared" si="46"/>
        <v>16.950000000000003</v>
      </c>
      <c r="CC47" s="55">
        <f t="shared" si="46"/>
        <v>14.52</v>
      </c>
      <c r="CD47" s="55">
        <f t="shared" si="46"/>
        <v>14.43</v>
      </c>
      <c r="CE47" s="55">
        <f t="shared" si="46"/>
        <v>16.360000000000003</v>
      </c>
      <c r="CF47" s="55">
        <f t="shared" si="46"/>
        <v>18.600000000000001</v>
      </c>
      <c r="CG47" s="55">
        <f t="shared" si="46"/>
        <v>18.14</v>
      </c>
      <c r="CH47" s="55">
        <f t="shared" si="46"/>
        <v>19.5</v>
      </c>
      <c r="CI47" s="55">
        <f t="shared" si="46"/>
        <v>21.090000000000003</v>
      </c>
      <c r="CJ47" s="55">
        <f t="shared" si="46"/>
        <v>20.680000000000003</v>
      </c>
      <c r="CK47" s="55">
        <f t="shared" si="46"/>
        <v>20.010000000000002</v>
      </c>
      <c r="CL47" s="55">
        <f t="shared" si="46"/>
        <v>21.12</v>
      </c>
      <c r="CM47" s="55">
        <f t="shared" si="46"/>
        <v>22.3</v>
      </c>
      <c r="CN47" s="55">
        <f t="shared" si="46"/>
        <v>22.53</v>
      </c>
      <c r="CO47" s="55">
        <f t="shared" si="46"/>
        <v>32.980000000000004</v>
      </c>
      <c r="CP47" s="55">
        <f t="shared" si="46"/>
        <v>39.150000000000006</v>
      </c>
      <c r="CQ47" s="55">
        <f t="shared" si="46"/>
        <v>41.68</v>
      </c>
      <c r="CR47" s="55">
        <f t="shared" si="46"/>
        <v>44.540000000000006</v>
      </c>
      <c r="CS47" s="97">
        <f t="shared" si="46"/>
        <v>47.32</v>
      </c>
      <c r="CT47" s="39">
        <f t="shared" si="18"/>
        <v>147747.03613830393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0.21000000000000002</v>
      </c>
      <c r="Z48" s="44">
        <f t="shared" si="47"/>
        <v>8.0500000000000007</v>
      </c>
      <c r="AA48" s="44">
        <f t="shared" si="47"/>
        <v>27.62</v>
      </c>
      <c r="AB48" s="44">
        <f t="shared" si="47"/>
        <v>56.13</v>
      </c>
      <c r="AC48" s="44">
        <f t="shared" si="47"/>
        <v>114.4</v>
      </c>
      <c r="AD48" s="44">
        <f t="shared" si="47"/>
        <v>217.05</v>
      </c>
      <c r="AE48" s="44">
        <f t="shared" si="47"/>
        <v>320</v>
      </c>
      <c r="AF48" s="44">
        <f t="shared" si="47"/>
        <v>441.3</v>
      </c>
      <c r="AG48" s="44">
        <f t="shared" si="47"/>
        <v>559.64</v>
      </c>
      <c r="AH48" s="44">
        <f t="shared" ref="AH48:BM48" si="48">AH21</f>
        <v>686.62</v>
      </c>
      <c r="AI48" s="44">
        <f t="shared" si="48"/>
        <v>822.87</v>
      </c>
      <c r="AJ48" s="44">
        <f t="shared" si="48"/>
        <v>956.54</v>
      </c>
      <c r="AK48" s="44">
        <f t="shared" si="48"/>
        <v>1069.9499999999998</v>
      </c>
      <c r="AL48" s="44">
        <f t="shared" si="48"/>
        <v>1186.8999999999999</v>
      </c>
      <c r="AM48" s="44">
        <f t="shared" si="48"/>
        <v>1279.51</v>
      </c>
      <c r="AN48" s="44">
        <f t="shared" si="48"/>
        <v>1369.6899999999998</v>
      </c>
      <c r="AO48" s="44">
        <f t="shared" si="48"/>
        <v>1436.48</v>
      </c>
      <c r="AP48" s="44">
        <f t="shared" si="48"/>
        <v>1505.14</v>
      </c>
      <c r="AQ48" s="44">
        <f t="shared" si="48"/>
        <v>1563.42</v>
      </c>
      <c r="AR48" s="44">
        <f t="shared" si="48"/>
        <v>1618.1999999999998</v>
      </c>
      <c r="AS48" s="44">
        <f t="shared" si="48"/>
        <v>1641.33</v>
      </c>
      <c r="AT48" s="44">
        <f t="shared" si="48"/>
        <v>1658.13</v>
      </c>
      <c r="AU48" s="44">
        <f t="shared" si="48"/>
        <v>1663.25</v>
      </c>
      <c r="AV48" s="44">
        <f t="shared" si="48"/>
        <v>1671.62</v>
      </c>
      <c r="AW48" s="44">
        <f t="shared" si="48"/>
        <v>1672.57</v>
      </c>
      <c r="AX48" s="44">
        <f t="shared" si="48"/>
        <v>1685.96</v>
      </c>
      <c r="AY48" s="44">
        <f t="shared" si="48"/>
        <v>1686.58</v>
      </c>
      <c r="AZ48" s="44">
        <f t="shared" si="48"/>
        <v>1683.8</v>
      </c>
      <c r="BA48" s="44">
        <f t="shared" si="48"/>
        <v>1683.84</v>
      </c>
      <c r="BB48" s="44">
        <f t="shared" si="48"/>
        <v>1678.8799999999999</v>
      </c>
      <c r="BC48" s="44">
        <f t="shared" si="48"/>
        <v>1665.45</v>
      </c>
      <c r="BD48" s="44">
        <f t="shared" si="48"/>
        <v>1642.21</v>
      </c>
      <c r="BE48" s="44">
        <f t="shared" si="48"/>
        <v>1635.8500000000001</v>
      </c>
      <c r="BF48" s="44">
        <f t="shared" si="48"/>
        <v>1619.3600000000001</v>
      </c>
      <c r="BG48" s="44">
        <f t="shared" si="48"/>
        <v>1599.23</v>
      </c>
      <c r="BH48" s="44">
        <f t="shared" si="48"/>
        <v>1568.1899999999998</v>
      </c>
      <c r="BI48" s="44">
        <f t="shared" si="48"/>
        <v>1492.9</v>
      </c>
      <c r="BJ48" s="44">
        <f t="shared" si="48"/>
        <v>1431.95</v>
      </c>
      <c r="BK48" s="44">
        <f t="shared" si="48"/>
        <v>1368.42</v>
      </c>
      <c r="BL48" s="44">
        <f t="shared" si="48"/>
        <v>1286.1400000000001</v>
      </c>
      <c r="BM48" s="44">
        <f t="shared" si="48"/>
        <v>1193.8500000000001</v>
      </c>
      <c r="BN48" s="44">
        <f t="shared" ref="BN48:CS48" si="49">BN21</f>
        <v>1042.46</v>
      </c>
      <c r="BO48" s="44">
        <f t="shared" si="49"/>
        <v>910.56</v>
      </c>
      <c r="BP48" s="44">
        <f t="shared" si="49"/>
        <v>817.03</v>
      </c>
      <c r="BQ48" s="44">
        <f t="shared" si="49"/>
        <v>703.06</v>
      </c>
      <c r="BR48" s="44">
        <f t="shared" si="49"/>
        <v>594.91000000000008</v>
      </c>
      <c r="BS48" s="44">
        <f t="shared" si="49"/>
        <v>481.84</v>
      </c>
      <c r="BT48" s="44">
        <f t="shared" si="49"/>
        <v>373.14</v>
      </c>
      <c r="BU48" s="44">
        <f t="shared" si="49"/>
        <v>273.58</v>
      </c>
      <c r="BV48" s="44">
        <f t="shared" si="49"/>
        <v>193.13</v>
      </c>
      <c r="BW48" s="44">
        <f t="shared" si="49"/>
        <v>125.36</v>
      </c>
      <c r="BX48" s="44">
        <f t="shared" si="49"/>
        <v>78.87</v>
      </c>
      <c r="BY48" s="44">
        <f t="shared" si="49"/>
        <v>27.24</v>
      </c>
      <c r="BZ48" s="44">
        <f t="shared" si="49"/>
        <v>9.9</v>
      </c>
      <c r="CA48" s="44">
        <f t="shared" si="49"/>
        <v>0.18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54100.489999999991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0.99238879299745963</v>
      </c>
      <c r="Y49" s="1">
        <v>17.371441208263942</v>
      </c>
      <c r="Z49" s="1">
        <v>40.752863144213428</v>
      </c>
      <c r="AA49" s="1">
        <v>136.74561087807984</v>
      </c>
      <c r="AB49" s="1">
        <v>308.76275988484514</v>
      </c>
      <c r="AC49" s="1">
        <v>484.54542150803064</v>
      </c>
      <c r="AD49" s="1">
        <v>697.18558839637421</v>
      </c>
      <c r="AE49" s="1">
        <v>951.71012714618064</v>
      </c>
      <c r="AF49" s="1">
        <v>1175.2943947423464</v>
      </c>
      <c r="AG49" s="1">
        <v>1392.6602516631087</v>
      </c>
      <c r="AH49" s="1">
        <v>1567.7365344482641</v>
      </c>
      <c r="AI49" s="1">
        <v>1762.7619697518869</v>
      </c>
      <c r="AJ49" s="1">
        <v>1964.9312957158616</v>
      </c>
      <c r="AK49" s="1">
        <v>2103.0187179094141</v>
      </c>
      <c r="AL49" s="1">
        <v>2226.0770990509673</v>
      </c>
      <c r="AM49" s="1">
        <v>2334.9681535781515</v>
      </c>
      <c r="AN49" s="1">
        <v>2423.0576068958799</v>
      </c>
      <c r="AO49" s="1">
        <v>2492.2449370655945</v>
      </c>
      <c r="AP49" s="1">
        <v>2551.5735128090901</v>
      </c>
      <c r="AQ49" s="1">
        <v>2603.4153652665095</v>
      </c>
      <c r="AR49" s="1">
        <v>2644.3514339272569</v>
      </c>
      <c r="AS49" s="1">
        <v>2682.8042824881672</v>
      </c>
      <c r="AT49" s="1">
        <v>2711.0648097437756</v>
      </c>
      <c r="AU49" s="1">
        <v>2728.3268957362998</v>
      </c>
      <c r="AV49" s="1">
        <v>2740.0665967306786</v>
      </c>
      <c r="AW49" s="1">
        <v>2711.4354396094227</v>
      </c>
      <c r="AX49" s="1">
        <v>2695.6651388261294</v>
      </c>
      <c r="AY49" s="1">
        <v>2673.3161579275952</v>
      </c>
      <c r="AZ49" s="1">
        <v>2660.7332739888684</v>
      </c>
      <c r="BA49" s="1">
        <v>2617.1657332820255</v>
      </c>
      <c r="BB49" s="1">
        <v>2610.5314586869385</v>
      </c>
      <c r="BC49" s="1">
        <v>2600.8487534469018</v>
      </c>
      <c r="BD49" s="1">
        <v>2554.7238666670924</v>
      </c>
      <c r="BE49" s="1">
        <v>2487.7973786778266</v>
      </c>
      <c r="BF49" s="1">
        <v>2395.4178846652303</v>
      </c>
      <c r="BG49" s="1">
        <v>2379.9162905345315</v>
      </c>
      <c r="BH49" s="1">
        <v>2292.947992560386</v>
      </c>
      <c r="BI49" s="1">
        <v>2269.9504093969695</v>
      </c>
      <c r="BJ49" s="1">
        <v>2117.1211842972948</v>
      </c>
      <c r="BK49" s="1">
        <v>2010.4075802307884</v>
      </c>
      <c r="BL49" s="1">
        <v>1904.3333126825237</v>
      </c>
      <c r="BM49" s="1">
        <v>1764.3093494409643</v>
      </c>
      <c r="BN49" s="1">
        <v>1627.2874881111481</v>
      </c>
      <c r="BO49" s="1">
        <v>1439.7209788536775</v>
      </c>
      <c r="BP49" s="1">
        <v>1266.905538248971</v>
      </c>
      <c r="BQ49" s="1">
        <v>1065.6160875924297</v>
      </c>
      <c r="BR49" s="1">
        <v>860.35537700766565</v>
      </c>
      <c r="BS49" s="1">
        <v>616.53244167610046</v>
      </c>
      <c r="BT49" s="1">
        <v>397.34005056787061</v>
      </c>
      <c r="BU49" s="1">
        <v>221.81384429183424</v>
      </c>
      <c r="BV49" s="1">
        <v>99.930165882414926</v>
      </c>
      <c r="BW49" s="1">
        <v>42.332300526755311</v>
      </c>
      <c r="BX49" s="1">
        <v>18.100068977960582</v>
      </c>
      <c r="BY49" s="1">
        <v>6.6713375816518621</v>
      </c>
      <c r="BZ49" s="1">
        <v>-7.3182635650002846E-3</v>
      </c>
      <c r="CA49" s="1">
        <v>-3.4861546436910449E-3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89151.636138303977</v>
      </c>
      <c r="CU49" s="152"/>
    </row>
    <row r="50" spans="1:102">
      <c r="A50" s="31" t="s">
        <v>27</v>
      </c>
      <c r="B50" s="46">
        <v>47.29</v>
      </c>
      <c r="C50" s="1">
        <v>49.13</v>
      </c>
      <c r="D50" s="1">
        <v>57.28</v>
      </c>
      <c r="E50" s="1">
        <v>61.3</v>
      </c>
      <c r="F50" s="1">
        <v>53.59</v>
      </c>
      <c r="G50" s="1">
        <v>40.159999999999997</v>
      </c>
      <c r="H50" s="1">
        <v>26.14</v>
      </c>
      <c r="I50" s="1">
        <v>32.29</v>
      </c>
      <c r="J50" s="1">
        <v>65.88</v>
      </c>
      <c r="K50" s="1">
        <v>69.400000000000006</v>
      </c>
      <c r="L50" s="1">
        <v>64.569999999999993</v>
      </c>
      <c r="M50" s="1">
        <v>70.66</v>
      </c>
      <c r="N50" s="1">
        <v>83.46</v>
      </c>
      <c r="O50" s="1">
        <v>91.78</v>
      </c>
      <c r="P50" s="1">
        <v>96.97</v>
      </c>
      <c r="Q50" s="1">
        <v>106</v>
      </c>
      <c r="R50" s="1">
        <v>105.9</v>
      </c>
      <c r="S50" s="1">
        <v>103.21</v>
      </c>
      <c r="T50" s="1">
        <v>94.15</v>
      </c>
      <c r="U50" s="1">
        <v>82.08</v>
      </c>
      <c r="V50" s="1">
        <v>71.16</v>
      </c>
      <c r="W50" s="1">
        <v>64.83</v>
      </c>
      <c r="X50" s="1">
        <v>54.98</v>
      </c>
      <c r="Y50" s="1">
        <v>48.45</v>
      </c>
      <c r="Z50" s="1">
        <v>42.72</v>
      </c>
      <c r="AA50" s="1">
        <v>42.33</v>
      </c>
      <c r="AB50" s="1">
        <v>42.62</v>
      </c>
      <c r="AC50" s="1">
        <v>45.07</v>
      </c>
      <c r="AD50" s="1">
        <v>43.54</v>
      </c>
      <c r="AE50" s="1">
        <v>39.369999999999997</v>
      </c>
      <c r="AF50" s="1">
        <v>35.76</v>
      </c>
      <c r="AG50" s="1">
        <v>34.97</v>
      </c>
      <c r="AH50" s="1">
        <v>31.51</v>
      </c>
      <c r="AI50" s="1">
        <v>31.99</v>
      </c>
      <c r="AJ50" s="1">
        <v>33.19</v>
      </c>
      <c r="AK50" s="1">
        <v>36.44</v>
      </c>
      <c r="AL50" s="1">
        <v>38.159999999999997</v>
      </c>
      <c r="AM50" s="1">
        <v>34.61</v>
      </c>
      <c r="AN50" s="1">
        <v>30.66</v>
      </c>
      <c r="AO50" s="1">
        <v>27.04</v>
      </c>
      <c r="AP50" s="1">
        <v>21.04</v>
      </c>
      <c r="AQ50" s="1">
        <v>9.57</v>
      </c>
      <c r="AR50" s="1">
        <v>6.26</v>
      </c>
      <c r="AS50" s="1">
        <v>5.39</v>
      </c>
      <c r="AT50" s="1">
        <v>3.55</v>
      </c>
      <c r="AU50" s="1">
        <v>2.4900000000000002</v>
      </c>
      <c r="AV50" s="1">
        <v>3.22</v>
      </c>
      <c r="AW50" s="1">
        <v>4.51</v>
      </c>
      <c r="AX50" s="1">
        <v>17.89</v>
      </c>
      <c r="AY50" s="1">
        <v>9.69</v>
      </c>
      <c r="AZ50" s="1">
        <v>11.15</v>
      </c>
      <c r="BA50" s="1">
        <v>4.9400000000000004</v>
      </c>
      <c r="BB50" s="1">
        <v>0.74</v>
      </c>
      <c r="BC50" s="1">
        <v>2.74</v>
      </c>
      <c r="BD50" s="1">
        <v>0.43</v>
      </c>
      <c r="BE50" s="1">
        <v>1.62</v>
      </c>
      <c r="BF50" s="1">
        <v>1.75</v>
      </c>
      <c r="BG50" s="1">
        <v>0.45</v>
      </c>
      <c r="BH50" s="1">
        <v>1.0900000000000001</v>
      </c>
      <c r="BI50" s="1">
        <v>1.33</v>
      </c>
      <c r="BJ50" s="1">
        <v>1.66</v>
      </c>
      <c r="BK50" s="1">
        <v>1.0900000000000001</v>
      </c>
      <c r="BL50" s="1">
        <v>1.26</v>
      </c>
      <c r="BM50" s="1">
        <v>0.53</v>
      </c>
      <c r="BN50" s="1">
        <v>0.18</v>
      </c>
      <c r="BO50" s="1">
        <v>0.49</v>
      </c>
      <c r="BP50" s="1">
        <v>0.69</v>
      </c>
      <c r="BQ50" s="1">
        <v>0.37</v>
      </c>
      <c r="BR50" s="1">
        <v>0.16</v>
      </c>
      <c r="BS50" s="1">
        <v>0.18</v>
      </c>
      <c r="BT50" s="1">
        <v>0.12</v>
      </c>
      <c r="BU50" s="1">
        <v>0.2</v>
      </c>
      <c r="BV50" s="1">
        <v>0.16</v>
      </c>
      <c r="BW50" s="1">
        <v>0.17</v>
      </c>
      <c r="BX50" s="1">
        <v>0.17</v>
      </c>
      <c r="BY50" s="1">
        <v>0.17</v>
      </c>
      <c r="BZ50" s="1">
        <v>0.17</v>
      </c>
      <c r="CA50" s="1">
        <v>0.17</v>
      </c>
      <c r="CB50" s="1">
        <v>0.17</v>
      </c>
      <c r="CC50" s="1">
        <v>0.17</v>
      </c>
      <c r="CD50" s="1">
        <v>0.17</v>
      </c>
      <c r="CE50" s="1">
        <v>0.17</v>
      </c>
      <c r="CF50" s="1">
        <v>0.17</v>
      </c>
      <c r="CG50" s="1">
        <v>0.17</v>
      </c>
      <c r="CH50" s="1">
        <v>0.17</v>
      </c>
      <c r="CI50" s="1">
        <v>0.17</v>
      </c>
      <c r="CJ50" s="1">
        <v>0.17</v>
      </c>
      <c r="CK50" s="1">
        <v>0.17</v>
      </c>
      <c r="CL50" s="1">
        <v>0.17</v>
      </c>
      <c r="CM50" s="1">
        <v>0.17</v>
      </c>
      <c r="CN50" s="1">
        <v>0.17</v>
      </c>
      <c r="CO50" s="1">
        <v>11.56</v>
      </c>
      <c r="CP50" s="1">
        <v>16.850000000000001</v>
      </c>
      <c r="CQ50" s="1">
        <v>19.37</v>
      </c>
      <c r="CR50" s="1">
        <v>21.53</v>
      </c>
      <c r="CS50" s="94">
        <v>25.01</v>
      </c>
      <c r="CT50" s="31">
        <f t="shared" si="50"/>
        <v>2444.9599999999996</v>
      </c>
      <c r="CU50" s="152"/>
    </row>
    <row r="51" spans="1:102">
      <c r="A51" s="57" t="s">
        <v>16</v>
      </c>
      <c r="B51" s="46">
        <f t="shared" ref="B51:AG51" si="51">B24</f>
        <v>21.11</v>
      </c>
      <c r="C51" s="1">
        <f t="shared" si="51"/>
        <v>22.41</v>
      </c>
      <c r="D51" s="1">
        <f t="shared" si="51"/>
        <v>21.31</v>
      </c>
      <c r="E51" s="1">
        <f t="shared" si="51"/>
        <v>20.68</v>
      </c>
      <c r="F51" s="1">
        <f t="shared" si="51"/>
        <v>20.25</v>
      </c>
      <c r="G51" s="1">
        <f t="shared" si="51"/>
        <v>20.78</v>
      </c>
      <c r="H51" s="1">
        <f t="shared" si="51"/>
        <v>20.260000000000002</v>
      </c>
      <c r="I51" s="1">
        <f t="shared" si="51"/>
        <v>20.05</v>
      </c>
      <c r="J51" s="1">
        <f t="shared" si="51"/>
        <v>20.66</v>
      </c>
      <c r="K51" s="1">
        <f t="shared" si="51"/>
        <v>22.35</v>
      </c>
      <c r="L51" s="1">
        <f t="shared" si="51"/>
        <v>23.41</v>
      </c>
      <c r="M51" s="1">
        <f t="shared" si="51"/>
        <v>22.61</v>
      </c>
      <c r="N51" s="1">
        <f t="shared" si="51"/>
        <v>20.62</v>
      </c>
      <c r="O51" s="1">
        <f t="shared" si="51"/>
        <v>20.02</v>
      </c>
      <c r="P51" s="1">
        <f t="shared" si="51"/>
        <v>21.75</v>
      </c>
      <c r="Q51" s="1">
        <f t="shared" si="51"/>
        <v>21.17</v>
      </c>
      <c r="R51" s="1">
        <f t="shared" si="51"/>
        <v>22.64</v>
      </c>
      <c r="S51" s="1">
        <f t="shared" si="51"/>
        <v>22.73</v>
      </c>
      <c r="T51" s="1">
        <f t="shared" si="51"/>
        <v>21.64</v>
      </c>
      <c r="U51" s="1">
        <f t="shared" si="51"/>
        <v>22.76</v>
      </c>
      <c r="V51" s="1">
        <f t="shared" si="51"/>
        <v>21.28</v>
      </c>
      <c r="W51" s="1">
        <f t="shared" si="51"/>
        <v>19.95</v>
      </c>
      <c r="X51" s="1">
        <f t="shared" si="51"/>
        <v>22.46</v>
      </c>
      <c r="Y51" s="1">
        <f t="shared" si="51"/>
        <v>21.57</v>
      </c>
      <c r="Z51" s="1">
        <f t="shared" si="51"/>
        <v>22.14</v>
      </c>
      <c r="AA51" s="1">
        <f t="shared" si="51"/>
        <v>21.73</v>
      </c>
      <c r="AB51" s="1">
        <f t="shared" si="51"/>
        <v>20.64</v>
      </c>
      <c r="AC51" s="1">
        <f t="shared" si="51"/>
        <v>21.13</v>
      </c>
      <c r="AD51" s="1">
        <f t="shared" si="51"/>
        <v>23.98</v>
      </c>
      <c r="AE51" s="1">
        <f t="shared" si="51"/>
        <v>23.03</v>
      </c>
      <c r="AF51" s="1">
        <f t="shared" si="51"/>
        <v>23.18</v>
      </c>
      <c r="AG51" s="1">
        <f t="shared" si="51"/>
        <v>23.46</v>
      </c>
      <c r="AH51" s="1">
        <f t="shared" ref="AH51:BM51" si="52">AH24</f>
        <v>23.33</v>
      </c>
      <c r="AI51" s="1">
        <f t="shared" si="52"/>
        <v>23.91</v>
      </c>
      <c r="AJ51" s="1">
        <f t="shared" si="52"/>
        <v>25.02</v>
      </c>
      <c r="AK51" s="1">
        <f t="shared" si="52"/>
        <v>24.53</v>
      </c>
      <c r="AL51" s="1">
        <f t="shared" si="52"/>
        <v>24.09</v>
      </c>
      <c r="AM51" s="1">
        <f t="shared" si="52"/>
        <v>24.52</v>
      </c>
      <c r="AN51" s="1">
        <f t="shared" si="52"/>
        <v>23.66</v>
      </c>
      <c r="AO51" s="1">
        <f t="shared" si="52"/>
        <v>23.16</v>
      </c>
      <c r="AP51" s="1">
        <f t="shared" si="52"/>
        <v>23.3</v>
      </c>
      <c r="AQ51" s="1">
        <f t="shared" si="52"/>
        <v>24.04</v>
      </c>
      <c r="AR51" s="1">
        <f t="shared" si="52"/>
        <v>23.92</v>
      </c>
      <c r="AS51" s="1">
        <f t="shared" si="52"/>
        <v>23.83</v>
      </c>
      <c r="AT51" s="1">
        <f t="shared" si="52"/>
        <v>22.9</v>
      </c>
      <c r="AU51" s="1">
        <f t="shared" si="52"/>
        <v>23.2</v>
      </c>
      <c r="AV51" s="1">
        <f t="shared" si="52"/>
        <v>22.75</v>
      </c>
      <c r="AW51" s="1">
        <f t="shared" si="52"/>
        <v>22.72</v>
      </c>
      <c r="AX51" s="1">
        <f t="shared" si="52"/>
        <v>22.76</v>
      </c>
      <c r="AY51" s="1">
        <f t="shared" si="52"/>
        <v>23.07</v>
      </c>
      <c r="AZ51" s="1">
        <f t="shared" si="52"/>
        <v>21.55</v>
      </c>
      <c r="BA51" s="1">
        <f t="shared" si="52"/>
        <v>20.47</v>
      </c>
      <c r="BB51" s="1">
        <f t="shared" si="52"/>
        <v>22.14</v>
      </c>
      <c r="BC51" s="1">
        <f t="shared" si="52"/>
        <v>21.91</v>
      </c>
      <c r="BD51" s="1">
        <f t="shared" si="52"/>
        <v>20.51</v>
      </c>
      <c r="BE51" s="1">
        <f t="shared" si="52"/>
        <v>18.96</v>
      </c>
      <c r="BF51" s="1">
        <f t="shared" si="52"/>
        <v>19.75</v>
      </c>
      <c r="BG51" s="1">
        <f t="shared" si="52"/>
        <v>20.05</v>
      </c>
      <c r="BH51" s="1">
        <f t="shared" si="52"/>
        <v>21.11</v>
      </c>
      <c r="BI51" s="1">
        <f t="shared" si="52"/>
        <v>21.8</v>
      </c>
      <c r="BJ51" s="1">
        <f t="shared" si="52"/>
        <v>22.44</v>
      </c>
      <c r="BK51" s="1">
        <f t="shared" si="52"/>
        <v>22.42</v>
      </c>
      <c r="BL51" s="1">
        <f t="shared" si="52"/>
        <v>21.91</v>
      </c>
      <c r="BM51" s="1">
        <f t="shared" si="52"/>
        <v>20.98</v>
      </c>
      <c r="BN51" s="1">
        <f t="shared" ref="BN51:CS51" si="53">BN24</f>
        <v>20.69</v>
      </c>
      <c r="BO51" s="1">
        <f t="shared" si="53"/>
        <v>19.96</v>
      </c>
      <c r="BP51" s="1">
        <f t="shared" si="53"/>
        <v>20.23</v>
      </c>
      <c r="BQ51" s="1">
        <f t="shared" si="53"/>
        <v>20.55</v>
      </c>
      <c r="BR51" s="1">
        <f t="shared" si="53"/>
        <v>21.38</v>
      </c>
      <c r="BS51" s="1">
        <f t="shared" si="53"/>
        <v>20.3</v>
      </c>
      <c r="BT51" s="1">
        <f t="shared" si="53"/>
        <v>19.95</v>
      </c>
      <c r="BU51" s="1">
        <f t="shared" si="53"/>
        <v>19.25</v>
      </c>
      <c r="BV51" s="1">
        <f t="shared" si="53"/>
        <v>18.57</v>
      </c>
      <c r="BW51" s="1">
        <f t="shared" si="53"/>
        <v>20.05</v>
      </c>
      <c r="BX51" s="1">
        <f t="shared" si="53"/>
        <v>20.32</v>
      </c>
      <c r="BY51" s="1">
        <f t="shared" si="53"/>
        <v>21.52</v>
      </c>
      <c r="BZ51" s="1">
        <f t="shared" si="53"/>
        <v>19.59</v>
      </c>
      <c r="CA51" s="1">
        <f t="shared" si="53"/>
        <v>17.75</v>
      </c>
      <c r="CB51" s="1">
        <f t="shared" si="53"/>
        <v>16.78</v>
      </c>
      <c r="CC51" s="1">
        <f t="shared" si="53"/>
        <v>14.35</v>
      </c>
      <c r="CD51" s="1">
        <f t="shared" si="53"/>
        <v>14.26</v>
      </c>
      <c r="CE51" s="1">
        <f t="shared" si="53"/>
        <v>16.190000000000001</v>
      </c>
      <c r="CF51" s="1">
        <f t="shared" si="53"/>
        <v>18.43</v>
      </c>
      <c r="CG51" s="1">
        <f t="shared" si="53"/>
        <v>17.97</v>
      </c>
      <c r="CH51" s="1">
        <f t="shared" si="53"/>
        <v>19.329999999999998</v>
      </c>
      <c r="CI51" s="1">
        <f t="shared" si="53"/>
        <v>20.92</v>
      </c>
      <c r="CJ51" s="1">
        <f t="shared" si="53"/>
        <v>20.51</v>
      </c>
      <c r="CK51" s="1">
        <f t="shared" si="53"/>
        <v>19.84</v>
      </c>
      <c r="CL51" s="1">
        <f t="shared" si="53"/>
        <v>20.95</v>
      </c>
      <c r="CM51" s="1">
        <f t="shared" si="53"/>
        <v>22.13</v>
      </c>
      <c r="CN51" s="1">
        <f t="shared" si="53"/>
        <v>22.36</v>
      </c>
      <c r="CO51" s="1">
        <f t="shared" si="53"/>
        <v>21.42</v>
      </c>
      <c r="CP51" s="1">
        <f t="shared" si="53"/>
        <v>22.3</v>
      </c>
      <c r="CQ51" s="1">
        <f t="shared" si="53"/>
        <v>22.31</v>
      </c>
      <c r="CR51" s="1">
        <f t="shared" si="53"/>
        <v>23.01</v>
      </c>
      <c r="CS51" s="94">
        <f t="shared" si="53"/>
        <v>22.31</v>
      </c>
      <c r="CT51" s="31">
        <f t="shared" si="50"/>
        <v>2049.9499999999998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100</v>
      </c>
      <c r="G52" s="100">
        <v>100</v>
      </c>
      <c r="H52" s="100">
        <v>150</v>
      </c>
      <c r="I52" s="100">
        <v>150</v>
      </c>
      <c r="J52" s="100">
        <v>250</v>
      </c>
      <c r="K52" s="100">
        <v>250</v>
      </c>
      <c r="L52" s="100">
        <v>300</v>
      </c>
      <c r="M52" s="100">
        <v>350</v>
      </c>
      <c r="N52" s="100">
        <v>350</v>
      </c>
      <c r="O52" s="100">
        <v>350</v>
      </c>
      <c r="P52" s="100">
        <v>250</v>
      </c>
      <c r="Q52" s="100">
        <v>250</v>
      </c>
      <c r="R52" s="100">
        <v>250</v>
      </c>
      <c r="S52" s="100">
        <v>250</v>
      </c>
      <c r="T52" s="100">
        <v>300</v>
      </c>
      <c r="U52" s="100">
        <v>300</v>
      </c>
      <c r="V52" s="100">
        <v>350</v>
      </c>
      <c r="W52" s="100">
        <v>350</v>
      </c>
      <c r="X52" s="100">
        <v>350</v>
      </c>
      <c r="Y52" s="100">
        <v>350</v>
      </c>
      <c r="Z52" s="100">
        <v>300</v>
      </c>
      <c r="AA52" s="100">
        <v>350</v>
      </c>
      <c r="AB52" s="100">
        <v>450</v>
      </c>
      <c r="AC52" s="100">
        <v>450</v>
      </c>
      <c r="AD52" s="100">
        <v>450</v>
      </c>
      <c r="AE52" s="100">
        <v>600</v>
      </c>
      <c r="AF52" s="100">
        <v>300</v>
      </c>
      <c r="AG52" s="100">
        <v>444.19</v>
      </c>
      <c r="AH52" s="100">
        <v>464.3</v>
      </c>
      <c r="AI52" s="100">
        <v>514</v>
      </c>
      <c r="AJ52" s="100">
        <v>454.8</v>
      </c>
      <c r="AK52" s="100">
        <v>437.8</v>
      </c>
      <c r="AL52" s="100">
        <v>432.5</v>
      </c>
      <c r="AM52" s="100">
        <v>434.6</v>
      </c>
      <c r="AN52" s="100">
        <v>679.3</v>
      </c>
      <c r="AO52" s="100">
        <v>700.2</v>
      </c>
      <c r="AP52" s="100">
        <v>489</v>
      </c>
      <c r="AQ52" s="100">
        <v>441</v>
      </c>
      <c r="AR52" s="100">
        <v>901.5</v>
      </c>
      <c r="AS52" s="100">
        <v>1169.8800000000001</v>
      </c>
      <c r="AT52" s="100">
        <v>1369</v>
      </c>
      <c r="AU52" s="100">
        <v>1319</v>
      </c>
      <c r="AV52" s="100">
        <v>1569</v>
      </c>
      <c r="AW52" s="100">
        <v>1618.98</v>
      </c>
      <c r="AX52" s="100">
        <v>1719</v>
      </c>
      <c r="AY52" s="100">
        <v>1719</v>
      </c>
      <c r="AZ52" s="100">
        <v>1819</v>
      </c>
      <c r="BA52" s="100">
        <v>1819</v>
      </c>
      <c r="BB52" s="100">
        <v>1572.99</v>
      </c>
      <c r="BC52" s="100">
        <v>1323</v>
      </c>
      <c r="BD52" s="100">
        <v>1423</v>
      </c>
      <c r="BE52" s="100">
        <v>1603</v>
      </c>
      <c r="BF52" s="100">
        <v>1803</v>
      </c>
      <c r="BG52" s="100">
        <v>1566</v>
      </c>
      <c r="BH52" s="100">
        <v>1513</v>
      </c>
      <c r="BI52" s="100">
        <v>1301</v>
      </c>
      <c r="BJ52" s="100">
        <v>1085</v>
      </c>
      <c r="BK52" s="100">
        <v>880</v>
      </c>
      <c r="BL52" s="100">
        <v>930</v>
      </c>
      <c r="BM52" s="100">
        <v>550</v>
      </c>
      <c r="BN52" s="100">
        <v>250</v>
      </c>
      <c r="BO52" s="100">
        <v>450</v>
      </c>
      <c r="BP52" s="100">
        <v>500</v>
      </c>
      <c r="BQ52" s="100">
        <v>500</v>
      </c>
      <c r="BR52" s="100">
        <v>350</v>
      </c>
      <c r="BS52" s="100">
        <v>350</v>
      </c>
      <c r="BT52" s="100">
        <v>200</v>
      </c>
      <c r="BU52" s="100">
        <v>100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47015.040000000001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6865.7978408602148</v>
      </c>
      <c r="C53" s="104">
        <f t="shared" si="54"/>
        <v>6868.9378408602151</v>
      </c>
      <c r="D53" s="104">
        <f t="shared" si="54"/>
        <v>6875.3178408602153</v>
      </c>
      <c r="E53" s="104">
        <f t="shared" si="54"/>
        <v>6878.7078408602147</v>
      </c>
      <c r="F53" s="104">
        <f t="shared" si="54"/>
        <v>6770.5678408602153</v>
      </c>
      <c r="G53" s="104">
        <f t="shared" si="54"/>
        <v>6757.6678408602147</v>
      </c>
      <c r="H53" s="104">
        <f t="shared" si="54"/>
        <v>6693.1278408602147</v>
      </c>
      <c r="I53" s="104">
        <f t="shared" si="54"/>
        <v>6699.0678408602153</v>
      </c>
      <c r="J53" s="104">
        <f t="shared" si="54"/>
        <v>6633.3378408602148</v>
      </c>
      <c r="K53" s="104">
        <f t="shared" si="54"/>
        <v>6638.5478408602148</v>
      </c>
      <c r="L53" s="104">
        <f t="shared" si="54"/>
        <v>6584.7778408602144</v>
      </c>
      <c r="M53" s="104">
        <f t="shared" si="54"/>
        <v>6540.0678408602153</v>
      </c>
      <c r="N53" s="104">
        <f t="shared" si="54"/>
        <v>6550.8778408602147</v>
      </c>
      <c r="O53" s="104">
        <f t="shared" si="54"/>
        <v>6558.597840860215</v>
      </c>
      <c r="P53" s="104">
        <f t="shared" si="54"/>
        <v>6665.5178408602151</v>
      </c>
      <c r="Q53" s="104">
        <f t="shared" si="54"/>
        <v>6673.9678408602149</v>
      </c>
      <c r="R53" s="104">
        <f t="shared" si="54"/>
        <v>6675.9778408602151</v>
      </c>
      <c r="S53" s="104">
        <f t="shared" si="54"/>
        <v>6673.4078408602145</v>
      </c>
      <c r="T53" s="104">
        <f t="shared" si="54"/>
        <v>6613.2578408602149</v>
      </c>
      <c r="U53" s="104">
        <f t="shared" si="54"/>
        <v>6602.307840860215</v>
      </c>
      <c r="V53" s="104">
        <f t="shared" si="54"/>
        <v>6539.9078408602145</v>
      </c>
      <c r="W53" s="104">
        <f t="shared" si="54"/>
        <v>6532.2478408602146</v>
      </c>
      <c r="X53" s="104">
        <f t="shared" si="54"/>
        <v>6525.9002296532126</v>
      </c>
      <c r="Y53" s="104">
        <f t="shared" si="54"/>
        <v>6535.2192820684795</v>
      </c>
      <c r="Z53" s="104">
        <f t="shared" si="54"/>
        <v>6611.2307040044288</v>
      </c>
      <c r="AA53" s="104">
        <f t="shared" si="54"/>
        <v>6675.9934517382953</v>
      </c>
      <c r="AB53" s="104">
        <f t="shared" si="54"/>
        <v>6775.7206007450604</v>
      </c>
      <c r="AC53" s="104">
        <f t="shared" si="54"/>
        <v>7012.7132623682464</v>
      </c>
      <c r="AD53" s="104">
        <f t="shared" si="54"/>
        <v>7329.1734292565898</v>
      </c>
      <c r="AE53" s="104">
        <f t="shared" si="54"/>
        <v>7531.5279680063959</v>
      </c>
      <c r="AF53" s="104">
        <f t="shared" si="54"/>
        <v>7822.2122356025611</v>
      </c>
      <c r="AG53" s="104">
        <f t="shared" si="54"/>
        <v>7690.0280925233246</v>
      </c>
      <c r="AH53" s="104">
        <f t="shared" ref="AH53:BM53" si="55">SUM(AH30,AH40,AH42,AH47,-AH52)</f>
        <v>7757.1143753084789</v>
      </c>
      <c r="AI53" s="104">
        <f t="shared" si="55"/>
        <v>7881.6298106121012</v>
      </c>
      <c r="AJ53" s="104">
        <f t="shared" si="55"/>
        <v>8055.579136576077</v>
      </c>
      <c r="AK53" s="104">
        <f t="shared" si="55"/>
        <v>7979.0865587696289</v>
      </c>
      <c r="AL53" s="104">
        <f t="shared" si="55"/>
        <v>8042.954939911182</v>
      </c>
      <c r="AM53" s="104">
        <f t="shared" si="55"/>
        <v>8145.895994438366</v>
      </c>
      <c r="AN53" s="104">
        <f t="shared" si="55"/>
        <v>8073.155447756094</v>
      </c>
      <c r="AO53" s="104">
        <f t="shared" si="55"/>
        <v>8230.212777925808</v>
      </c>
      <c r="AP53" s="104">
        <f t="shared" si="55"/>
        <v>8270.5313536693047</v>
      </c>
      <c r="AQ53" s="104">
        <f t="shared" si="55"/>
        <v>8274.1032061267251</v>
      </c>
      <c r="AR53" s="104">
        <f t="shared" si="55"/>
        <v>8273.1392747874706</v>
      </c>
      <c r="AS53" s="104">
        <f t="shared" si="55"/>
        <v>8532.8421233483823</v>
      </c>
      <c r="AT53" s="104">
        <f t="shared" si="55"/>
        <v>8565.9326506039906</v>
      </c>
      <c r="AU53" s="104">
        <f t="shared" si="55"/>
        <v>8704.0347365965135</v>
      </c>
      <c r="AV53" s="104">
        <f t="shared" si="55"/>
        <v>8531.1744375908929</v>
      </c>
      <c r="AW53" s="104">
        <f t="shared" si="55"/>
        <v>8558.6532804696399</v>
      </c>
      <c r="AX53" s="104">
        <f t="shared" si="55"/>
        <v>8540.6129796863461</v>
      </c>
      <c r="AY53" s="104">
        <f t="shared" si="55"/>
        <v>8538.3239987878096</v>
      </c>
      <c r="AZ53" s="104">
        <f t="shared" si="55"/>
        <v>8508.5711148490846</v>
      </c>
      <c r="BA53" s="104">
        <f t="shared" si="55"/>
        <v>8565.8035741422391</v>
      </c>
      <c r="BB53" s="104">
        <f t="shared" si="55"/>
        <v>8557.629299547154</v>
      </c>
      <c r="BC53" s="104">
        <f t="shared" si="55"/>
        <v>8599.4965943071184</v>
      </c>
      <c r="BD53" s="104">
        <f t="shared" si="55"/>
        <v>8876.951707527307</v>
      </c>
      <c r="BE53" s="104">
        <f t="shared" si="55"/>
        <v>8945.575219538041</v>
      </c>
      <c r="BF53" s="104">
        <f t="shared" si="55"/>
        <v>9012.9257255254452</v>
      </c>
      <c r="BG53" s="104">
        <f t="shared" si="55"/>
        <v>9224.5341313947465</v>
      </c>
      <c r="BH53" s="104">
        <f t="shared" si="55"/>
        <v>9160.9858334206019</v>
      </c>
      <c r="BI53" s="104">
        <f t="shared" si="55"/>
        <v>9275.4782502571852</v>
      </c>
      <c r="BJ53" s="104">
        <f t="shared" si="55"/>
        <v>9279.8990251575106</v>
      </c>
      <c r="BK53" s="104">
        <f t="shared" si="55"/>
        <v>9314.175421091004</v>
      </c>
      <c r="BL53" s="104">
        <f t="shared" si="55"/>
        <v>9117.4711535427396</v>
      </c>
      <c r="BM53" s="104">
        <f t="shared" si="55"/>
        <v>9259.1571903011791</v>
      </c>
      <c r="BN53" s="104">
        <f t="shared" ref="BN53:CS53" si="56">SUM(BN30,BN40,BN42,BN47,-BN52)</f>
        <v>9261.8053289713644</v>
      </c>
      <c r="BO53" s="104">
        <f t="shared" si="56"/>
        <v>8728.5288197138925</v>
      </c>
      <c r="BP53" s="104">
        <f t="shared" si="56"/>
        <v>8391.4533791091853</v>
      </c>
      <c r="BQ53" s="104">
        <f t="shared" si="56"/>
        <v>8076.2339284526442</v>
      </c>
      <c r="BR53" s="104">
        <f t="shared" si="56"/>
        <v>7913.5532178678823</v>
      </c>
      <c r="BS53" s="104">
        <f t="shared" si="56"/>
        <v>7555.6102825363159</v>
      </c>
      <c r="BT53" s="104">
        <f t="shared" si="56"/>
        <v>7377.2778914280861</v>
      </c>
      <c r="BU53" s="104">
        <f t="shared" si="56"/>
        <v>7201.9116851520494</v>
      </c>
      <c r="BV53" s="104">
        <f t="shared" si="56"/>
        <v>7097.8680067426303</v>
      </c>
      <c r="BW53" s="104">
        <f t="shared" si="56"/>
        <v>6974.5801413869713</v>
      </c>
      <c r="BX53" s="104">
        <f t="shared" si="56"/>
        <v>6904.2479098381764</v>
      </c>
      <c r="BY53" s="104">
        <f t="shared" si="56"/>
        <v>6842.3891784418674</v>
      </c>
      <c r="BZ53" s="104">
        <f t="shared" si="56"/>
        <v>6816.5705225966503</v>
      </c>
      <c r="CA53" s="104">
        <f t="shared" si="56"/>
        <v>6805.3643547055717</v>
      </c>
      <c r="CB53" s="104">
        <f t="shared" si="56"/>
        <v>6822.7478408602146</v>
      </c>
      <c r="CC53" s="104">
        <f t="shared" si="56"/>
        <v>6801.3978408602152</v>
      </c>
      <c r="CD53" s="104">
        <f t="shared" si="56"/>
        <v>6801.057840860215</v>
      </c>
      <c r="CE53" s="104">
        <f t="shared" si="56"/>
        <v>6802.9878408602144</v>
      </c>
      <c r="CF53" s="104">
        <f t="shared" si="56"/>
        <v>6806.3278408602155</v>
      </c>
      <c r="CG53" s="104">
        <f t="shared" si="56"/>
        <v>6806.1778408602158</v>
      </c>
      <c r="CH53" s="104">
        <f t="shared" si="56"/>
        <v>6806.8578408602152</v>
      </c>
      <c r="CI53" s="104">
        <f t="shared" si="56"/>
        <v>6808.4478408602154</v>
      </c>
      <c r="CJ53" s="104">
        <f t="shared" si="56"/>
        <v>6808.0378408602155</v>
      </c>
      <c r="CK53" s="104">
        <f t="shared" si="56"/>
        <v>6807.3678408602154</v>
      </c>
      <c r="CL53" s="104">
        <f t="shared" si="56"/>
        <v>6808.8578408602152</v>
      </c>
      <c r="CM53" s="104">
        <f t="shared" si="56"/>
        <v>6810.3778408602157</v>
      </c>
      <c r="CN53" s="104">
        <f t="shared" si="56"/>
        <v>6810.307840860215</v>
      </c>
      <c r="CO53" s="104">
        <f t="shared" si="56"/>
        <v>6820.6078408602143</v>
      </c>
      <c r="CP53" s="104">
        <f t="shared" si="56"/>
        <v>6856.8678408602145</v>
      </c>
      <c r="CQ53" s="104">
        <f t="shared" si="56"/>
        <v>6909.4078408602154</v>
      </c>
      <c r="CR53" s="104">
        <f t="shared" si="56"/>
        <v>6952.7178408602149</v>
      </c>
      <c r="CS53" s="105">
        <f t="shared" si="56"/>
        <v>6965.8778408602147</v>
      </c>
      <c r="CT53" s="106">
        <f>SUM(B53:CS53)</f>
        <v>721009.16886088485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416.07999999999993</v>
      </c>
      <c r="C55" s="108">
        <f t="shared" si="57"/>
        <v>414.23999999999978</v>
      </c>
      <c r="D55" s="108">
        <f t="shared" si="57"/>
        <v>406.08999999999924</v>
      </c>
      <c r="E55" s="108">
        <f t="shared" si="57"/>
        <v>402.06999999999971</v>
      </c>
      <c r="F55" s="108">
        <f t="shared" si="57"/>
        <v>509.77999999999975</v>
      </c>
      <c r="G55" s="108">
        <f t="shared" si="57"/>
        <v>523.21</v>
      </c>
      <c r="H55" s="108">
        <f t="shared" si="57"/>
        <v>587.22999999999956</v>
      </c>
      <c r="I55" s="108">
        <f t="shared" si="57"/>
        <v>581.07999999999902</v>
      </c>
      <c r="J55" s="108">
        <f t="shared" si="57"/>
        <v>647.49000000000069</v>
      </c>
      <c r="K55" s="108">
        <f t="shared" si="57"/>
        <v>643.97000000000025</v>
      </c>
      <c r="L55" s="108">
        <f t="shared" si="57"/>
        <v>698.80000000000109</v>
      </c>
      <c r="M55" s="108">
        <f t="shared" si="57"/>
        <v>742.71</v>
      </c>
      <c r="N55" s="108">
        <f t="shared" si="57"/>
        <v>729.91000000000076</v>
      </c>
      <c r="O55" s="108">
        <f t="shared" si="57"/>
        <v>721.59000000000015</v>
      </c>
      <c r="P55" s="108">
        <f t="shared" si="57"/>
        <v>616.40000000000055</v>
      </c>
      <c r="Q55" s="108">
        <f t="shared" si="57"/>
        <v>607.36999999999989</v>
      </c>
      <c r="R55" s="108">
        <f t="shared" si="57"/>
        <v>607.5</v>
      </c>
      <c r="S55" s="108">
        <f t="shared" si="57"/>
        <v>610.16000000000076</v>
      </c>
      <c r="T55" s="108">
        <f t="shared" si="57"/>
        <v>669.22000000000025</v>
      </c>
      <c r="U55" s="108">
        <f t="shared" si="57"/>
        <v>681.29</v>
      </c>
      <c r="V55" s="108">
        <f t="shared" si="57"/>
        <v>742.21000000000095</v>
      </c>
      <c r="W55" s="108">
        <f t="shared" si="57"/>
        <v>748.54000000000087</v>
      </c>
      <c r="X55" s="108">
        <f t="shared" si="57"/>
        <v>4247.557611207003</v>
      </c>
      <c r="Y55" s="108">
        <f t="shared" si="57"/>
        <v>4237.7285587917358</v>
      </c>
      <c r="Z55" s="108">
        <f t="shared" si="57"/>
        <v>4170.0571368557867</v>
      </c>
      <c r="AA55" s="108">
        <f t="shared" si="57"/>
        <v>4124.45438912192</v>
      </c>
      <c r="AB55" s="108">
        <f t="shared" si="57"/>
        <v>4052.1472401151532</v>
      </c>
      <c r="AC55" s="108">
        <f t="shared" si="57"/>
        <v>3873.9145784919692</v>
      </c>
      <c r="AD55" s="108">
        <f t="shared" si="57"/>
        <v>3662.8044116036244</v>
      </c>
      <c r="AE55" s="108">
        <f t="shared" si="57"/>
        <v>3562.4498728538183</v>
      </c>
      <c r="AF55" s="108">
        <f t="shared" si="57"/>
        <v>3393.2156052576538</v>
      </c>
      <c r="AG55" s="108">
        <f t="shared" si="57"/>
        <v>3640.6697483368907</v>
      </c>
      <c r="AH55" s="108">
        <f t="shared" ref="AH55:BM55" si="58">AH25-AH53</f>
        <v>3700.433465551735</v>
      </c>
      <c r="AI55" s="108">
        <f t="shared" si="58"/>
        <v>3712.7480302481144</v>
      </c>
      <c r="AJ55" s="108">
        <f t="shared" si="58"/>
        <v>3673.5787042841375</v>
      </c>
      <c r="AK55" s="108">
        <f t="shared" si="58"/>
        <v>3862.9912820905856</v>
      </c>
      <c r="AL55" s="108">
        <f t="shared" si="58"/>
        <v>3915.7129009490327</v>
      </c>
      <c r="AM55" s="108">
        <f t="shared" si="58"/>
        <v>3905.8118464218478</v>
      </c>
      <c r="AN55" s="108">
        <f t="shared" si="58"/>
        <v>4067.8723931041195</v>
      </c>
      <c r="AO55" s="108">
        <f t="shared" si="58"/>
        <v>3977.2150629344069</v>
      </c>
      <c r="AP55" s="108">
        <f t="shared" si="58"/>
        <v>4005.6964871909095</v>
      </c>
      <c r="AQ55" s="108">
        <f t="shared" si="58"/>
        <v>4061.3446347334902</v>
      </c>
      <c r="AR55" s="108">
        <f t="shared" si="58"/>
        <v>4117.6385660727447</v>
      </c>
      <c r="AS55" s="108">
        <f t="shared" si="58"/>
        <v>3880.975717511832</v>
      </c>
      <c r="AT55" s="108">
        <f t="shared" si="58"/>
        <v>3863.6751902562246</v>
      </c>
      <c r="AU55" s="108">
        <f t="shared" si="58"/>
        <v>3730.9931042636999</v>
      </c>
      <c r="AV55" s="108">
        <f t="shared" si="58"/>
        <v>3907.7834032693227</v>
      </c>
      <c r="AW55" s="108">
        <f t="shared" si="58"/>
        <v>3878.5745603905743</v>
      </c>
      <c r="AX55" s="108">
        <f t="shared" si="58"/>
        <v>3909.8448611738695</v>
      </c>
      <c r="AY55" s="108">
        <f t="shared" si="58"/>
        <v>3913.0638420724044</v>
      </c>
      <c r="AZ55" s="108">
        <f t="shared" si="58"/>
        <v>3937.7767260111304</v>
      </c>
      <c r="BA55" s="108">
        <f t="shared" si="58"/>
        <v>3879.2842667179757</v>
      </c>
      <c r="BB55" s="108">
        <f t="shared" si="58"/>
        <v>3884.1285413130609</v>
      </c>
      <c r="BC55" s="108">
        <f t="shared" si="58"/>
        <v>3828.6012465530966</v>
      </c>
      <c r="BD55" s="108">
        <f t="shared" si="58"/>
        <v>3526.5061333329086</v>
      </c>
      <c r="BE55" s="108">
        <f t="shared" si="58"/>
        <v>3449.9726213221729</v>
      </c>
      <c r="BF55" s="108">
        <f t="shared" si="58"/>
        <v>3366.9221153347698</v>
      </c>
      <c r="BG55" s="108">
        <f t="shared" si="58"/>
        <v>3135.4837094654686</v>
      </c>
      <c r="BH55" s="108">
        <f t="shared" si="58"/>
        <v>3168.8320074396124</v>
      </c>
      <c r="BI55" s="108">
        <f t="shared" si="58"/>
        <v>2979.5895906030291</v>
      </c>
      <c r="BJ55" s="108">
        <f t="shared" si="58"/>
        <v>2916.1988157027045</v>
      </c>
      <c r="BK55" s="108">
        <f t="shared" si="58"/>
        <v>2818.37241976921</v>
      </c>
      <c r="BL55" s="108">
        <f t="shared" si="58"/>
        <v>2929.9066873174761</v>
      </c>
      <c r="BM55" s="108">
        <f t="shared" si="58"/>
        <v>2692.5506505590347</v>
      </c>
      <c r="BN55" s="108">
        <f t="shared" ref="BN55:CS55" si="59">BN25-BN53</f>
        <v>2534.5025118888516</v>
      </c>
      <c r="BO55" s="108">
        <f t="shared" si="59"/>
        <v>2932.2290211463223</v>
      </c>
      <c r="BP55" s="108">
        <f t="shared" si="59"/>
        <v>3174.7944617510293</v>
      </c>
      <c r="BQ55" s="108">
        <f t="shared" si="59"/>
        <v>3375.3639124075708</v>
      </c>
      <c r="BR55" s="108">
        <f t="shared" si="59"/>
        <v>3430.8246229923334</v>
      </c>
      <c r="BS55" s="108">
        <f t="shared" si="59"/>
        <v>3674.6175583238983</v>
      </c>
      <c r="BT55" s="108">
        <f t="shared" si="59"/>
        <v>3743.8999494321288</v>
      </c>
      <c r="BU55" s="108">
        <f t="shared" si="59"/>
        <v>3819.0061557081654</v>
      </c>
      <c r="BV55" s="108">
        <f t="shared" si="59"/>
        <v>3841.699834117584</v>
      </c>
      <c r="BW55" s="108">
        <f t="shared" si="59"/>
        <v>3898.697699473244</v>
      </c>
      <c r="BX55" s="108">
        <f t="shared" si="59"/>
        <v>3922.8099310220377</v>
      </c>
      <c r="BY55" s="108">
        <f t="shared" si="59"/>
        <v>3935.2386624183464</v>
      </c>
      <c r="BZ55" s="108">
        <f t="shared" si="59"/>
        <v>455.13731826356434</v>
      </c>
      <c r="CA55" s="108">
        <f t="shared" si="59"/>
        <v>454.78348615464256</v>
      </c>
      <c r="CB55" s="108">
        <f t="shared" si="59"/>
        <v>436.15999999999985</v>
      </c>
      <c r="CC55" s="108">
        <f t="shared" si="59"/>
        <v>455.07999999999902</v>
      </c>
      <c r="CD55" s="108">
        <f t="shared" si="59"/>
        <v>455.07999999999902</v>
      </c>
      <c r="CE55" s="108">
        <f t="shared" si="59"/>
        <v>455.07999999999993</v>
      </c>
      <c r="CF55" s="108">
        <f t="shared" si="59"/>
        <v>455.08999999999924</v>
      </c>
      <c r="CG55" s="108">
        <f t="shared" si="59"/>
        <v>454.77999999999884</v>
      </c>
      <c r="CH55" s="108">
        <f t="shared" si="59"/>
        <v>455.07999999999993</v>
      </c>
      <c r="CI55" s="108">
        <f t="shared" si="59"/>
        <v>455.07999999999993</v>
      </c>
      <c r="CJ55" s="108">
        <f t="shared" si="59"/>
        <v>455.07999999999902</v>
      </c>
      <c r="CK55" s="108">
        <f t="shared" si="59"/>
        <v>455.07999999999902</v>
      </c>
      <c r="CL55" s="108">
        <f t="shared" si="59"/>
        <v>455.11999999999989</v>
      </c>
      <c r="CM55" s="108">
        <f t="shared" si="59"/>
        <v>454.77999999999884</v>
      </c>
      <c r="CN55" s="108">
        <f t="shared" si="59"/>
        <v>455.07999999999993</v>
      </c>
      <c r="CO55" s="108">
        <f t="shared" si="59"/>
        <v>443.6899999999996</v>
      </c>
      <c r="CP55" s="108">
        <f t="shared" si="59"/>
        <v>408.40999999999985</v>
      </c>
      <c r="CQ55" s="108">
        <f t="shared" si="59"/>
        <v>355.8799999999992</v>
      </c>
      <c r="CR55" s="108">
        <f t="shared" si="59"/>
        <v>313.80000000000018</v>
      </c>
      <c r="CS55" s="109">
        <f t="shared" si="59"/>
        <v>299.94000000000051</v>
      </c>
      <c r="CT55" s="110">
        <f>SUM(B55:CS55)</f>
        <v>219783.91386169582</v>
      </c>
      <c r="CU55" s="150"/>
    </row>
    <row r="56" spans="1:102" ht="15.75" thickBot="1">
      <c r="A56" s="57" t="s">
        <v>71</v>
      </c>
      <c r="B56" s="36">
        <v>1071.67</v>
      </c>
      <c r="C56" s="37">
        <v>1102.72</v>
      </c>
      <c r="D56" s="37">
        <v>1134.2</v>
      </c>
      <c r="E56" s="37">
        <v>1149.8600000000001</v>
      </c>
      <c r="F56" s="37">
        <v>1100</v>
      </c>
      <c r="G56" s="37">
        <v>1200</v>
      </c>
      <c r="H56" s="37">
        <v>1300</v>
      </c>
      <c r="I56" s="37">
        <v>1250</v>
      </c>
      <c r="J56" s="37">
        <v>1200</v>
      </c>
      <c r="K56" s="37">
        <v>1150</v>
      </c>
      <c r="L56" s="37">
        <v>1100</v>
      </c>
      <c r="M56" s="37">
        <v>1050</v>
      </c>
      <c r="N56" s="37">
        <v>1000</v>
      </c>
      <c r="O56" s="37">
        <v>1000</v>
      </c>
      <c r="P56" s="37">
        <v>950</v>
      </c>
      <c r="Q56" s="37">
        <v>950</v>
      </c>
      <c r="R56" s="37">
        <v>900</v>
      </c>
      <c r="S56" s="37">
        <v>900</v>
      </c>
      <c r="T56" s="37">
        <v>900</v>
      </c>
      <c r="U56" s="37">
        <v>950</v>
      </c>
      <c r="V56" s="37">
        <v>1000</v>
      </c>
      <c r="W56" s="37">
        <v>1050</v>
      </c>
      <c r="X56" s="37">
        <v>1100</v>
      </c>
      <c r="Y56" s="37">
        <v>1200</v>
      </c>
      <c r="Z56" s="37">
        <v>1050</v>
      </c>
      <c r="AA56" s="37">
        <v>1000</v>
      </c>
      <c r="AB56" s="37">
        <v>900</v>
      </c>
      <c r="AC56" s="37">
        <v>650</v>
      </c>
      <c r="AD56" s="37">
        <v>400</v>
      </c>
      <c r="AE56" s="37">
        <v>200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500</v>
      </c>
      <c r="BP56" s="37">
        <v>850</v>
      </c>
      <c r="BQ56" s="37">
        <v>1000</v>
      </c>
      <c r="BR56" s="37">
        <v>1050</v>
      </c>
      <c r="BS56" s="37">
        <v>1150</v>
      </c>
      <c r="BT56" s="37">
        <v>1100</v>
      </c>
      <c r="BU56" s="37">
        <v>1000</v>
      </c>
      <c r="BV56" s="37">
        <v>900</v>
      </c>
      <c r="BW56" s="37">
        <v>950</v>
      </c>
      <c r="BX56" s="37">
        <v>1200</v>
      </c>
      <c r="BY56" s="37">
        <v>1500</v>
      </c>
      <c r="BZ56" s="37">
        <v>1479.8899999999999</v>
      </c>
      <c r="CA56" s="37">
        <v>1465.26</v>
      </c>
      <c r="CB56" s="37">
        <v>1397.8100000000002</v>
      </c>
      <c r="CC56" s="37">
        <v>1390.9099999999999</v>
      </c>
      <c r="CD56" s="37">
        <v>1429.6</v>
      </c>
      <c r="CE56" s="37">
        <v>1413.38</v>
      </c>
      <c r="CF56" s="37">
        <v>1420.37</v>
      </c>
      <c r="CG56" s="37">
        <v>1314.75</v>
      </c>
      <c r="CH56" s="37">
        <v>1110.93</v>
      </c>
      <c r="CI56" s="37">
        <v>986.59999999999991</v>
      </c>
      <c r="CJ56" s="37">
        <v>893.82999999999993</v>
      </c>
      <c r="CK56" s="37">
        <v>847.26</v>
      </c>
      <c r="CL56" s="37">
        <v>968.87</v>
      </c>
      <c r="CM56" s="37">
        <v>937.86</v>
      </c>
      <c r="CN56" s="37">
        <v>1088.52</v>
      </c>
      <c r="CO56" s="37">
        <v>1012.03</v>
      </c>
      <c r="CP56" s="37">
        <v>1049.0899999999999</v>
      </c>
      <c r="CQ56" s="37">
        <v>1035.6799999999998</v>
      </c>
      <c r="CR56" s="37">
        <v>1201.42</v>
      </c>
      <c r="CS56" s="38">
        <v>1220.29</v>
      </c>
      <c r="CT56" s="31">
        <f>SUM(B56:CS56)</f>
        <v>64772.799999999988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0</v>
      </c>
      <c r="L57" s="108">
        <f t="shared" si="60"/>
        <v>0</v>
      </c>
      <c r="M57" s="108">
        <f t="shared" si="60"/>
        <v>0</v>
      </c>
      <c r="N57" s="108">
        <f t="shared" si="60"/>
        <v>0</v>
      </c>
      <c r="O57" s="108">
        <f t="shared" si="60"/>
        <v>0</v>
      </c>
      <c r="P57" s="108">
        <f t="shared" si="60"/>
        <v>0</v>
      </c>
      <c r="Q57" s="108">
        <f t="shared" si="60"/>
        <v>0</v>
      </c>
      <c r="R57" s="108">
        <f t="shared" si="60"/>
        <v>0</v>
      </c>
      <c r="S57" s="108">
        <f t="shared" si="60"/>
        <v>0</v>
      </c>
      <c r="T57" s="108">
        <f t="shared" si="60"/>
        <v>0</v>
      </c>
      <c r="U57" s="108">
        <f t="shared" si="60"/>
        <v>0</v>
      </c>
      <c r="V57" s="108">
        <f t="shared" si="60"/>
        <v>0</v>
      </c>
      <c r="W57" s="108">
        <f t="shared" si="60"/>
        <v>0</v>
      </c>
      <c r="X57" s="108">
        <f t="shared" si="60"/>
        <v>3147.557611207003</v>
      </c>
      <c r="Y57" s="108">
        <f t="shared" si="60"/>
        <v>3037.7285587917358</v>
      </c>
      <c r="Z57" s="108">
        <f t="shared" si="60"/>
        <v>3120.0571368557867</v>
      </c>
      <c r="AA57" s="108">
        <f t="shared" si="60"/>
        <v>3124.45438912192</v>
      </c>
      <c r="AB57" s="108">
        <f t="shared" si="60"/>
        <v>3152.1472401151532</v>
      </c>
      <c r="AC57" s="108">
        <f t="shared" si="60"/>
        <v>3223.9145784919692</v>
      </c>
      <c r="AD57" s="108">
        <f t="shared" si="60"/>
        <v>3262.8044116036244</v>
      </c>
      <c r="AE57" s="108">
        <f t="shared" si="60"/>
        <v>3362.4498728538183</v>
      </c>
      <c r="AF57" s="108">
        <f t="shared" si="60"/>
        <v>3393.2156052576538</v>
      </c>
      <c r="AG57" s="108">
        <f t="shared" si="60"/>
        <v>3640.6697483368907</v>
      </c>
      <c r="AH57" s="108">
        <f t="shared" si="60"/>
        <v>3700.433465551735</v>
      </c>
      <c r="AI57" s="108">
        <f t="shared" si="60"/>
        <v>3712.7480302481144</v>
      </c>
      <c r="AJ57" s="108">
        <f t="shared" si="60"/>
        <v>3673.5787042841375</v>
      </c>
      <c r="AK57" s="108">
        <f t="shared" si="60"/>
        <v>3862.9912820905856</v>
      </c>
      <c r="AL57" s="108">
        <f t="shared" si="60"/>
        <v>3915.7129009490327</v>
      </c>
      <c r="AM57" s="108">
        <f t="shared" si="60"/>
        <v>3905.8118464218478</v>
      </c>
      <c r="AN57" s="108">
        <f t="shared" si="60"/>
        <v>4067.8723931041195</v>
      </c>
      <c r="AO57" s="108">
        <f t="shared" si="60"/>
        <v>3977.2150629344069</v>
      </c>
      <c r="AP57" s="108">
        <f t="shared" si="60"/>
        <v>4005.6964871909095</v>
      </c>
      <c r="AQ57" s="108">
        <f t="shared" si="60"/>
        <v>4061.3446347334902</v>
      </c>
      <c r="AR57" s="108">
        <f t="shared" si="60"/>
        <v>4117.6385660727447</v>
      </c>
      <c r="AS57" s="108">
        <f t="shared" si="60"/>
        <v>3880.975717511832</v>
      </c>
      <c r="AT57" s="108">
        <f t="shared" si="60"/>
        <v>3863.6751902562246</v>
      </c>
      <c r="AU57" s="108">
        <f t="shared" si="60"/>
        <v>3730.9931042636999</v>
      </c>
      <c r="AV57" s="108">
        <f t="shared" si="60"/>
        <v>3907.7834032693227</v>
      </c>
      <c r="AW57" s="108">
        <f t="shared" si="60"/>
        <v>3878.5745603905743</v>
      </c>
      <c r="AX57" s="108">
        <f t="shared" si="60"/>
        <v>3909.8448611738695</v>
      </c>
      <c r="AY57" s="108">
        <f t="shared" si="60"/>
        <v>3913.0638420724044</v>
      </c>
      <c r="AZ57" s="108">
        <f t="shared" si="60"/>
        <v>3937.7767260111304</v>
      </c>
      <c r="BA57" s="108">
        <f t="shared" si="60"/>
        <v>3879.2842667179757</v>
      </c>
      <c r="BB57" s="108">
        <f t="shared" si="60"/>
        <v>3884.1285413130609</v>
      </c>
      <c r="BC57" s="108">
        <f t="shared" si="60"/>
        <v>3828.6012465530966</v>
      </c>
      <c r="BD57" s="108">
        <f t="shared" si="60"/>
        <v>3526.5061333329086</v>
      </c>
      <c r="BE57" s="108">
        <f t="shared" si="60"/>
        <v>3449.9726213221729</v>
      </c>
      <c r="BF57" s="108">
        <f t="shared" si="60"/>
        <v>3366.9221153347698</v>
      </c>
      <c r="BG57" s="108">
        <f t="shared" si="60"/>
        <v>3135.4837094654686</v>
      </c>
      <c r="BH57" s="108">
        <f t="shared" si="60"/>
        <v>3168.8320074396124</v>
      </c>
      <c r="BI57" s="108">
        <f t="shared" si="60"/>
        <v>2979.5895906030291</v>
      </c>
      <c r="BJ57" s="108">
        <f t="shared" si="60"/>
        <v>2916.1988157027045</v>
      </c>
      <c r="BK57" s="108">
        <f t="shared" si="60"/>
        <v>2818.37241976921</v>
      </c>
      <c r="BL57" s="108">
        <f t="shared" si="60"/>
        <v>2929.9066873174761</v>
      </c>
      <c r="BM57" s="108">
        <f t="shared" si="60"/>
        <v>2692.5506505590347</v>
      </c>
      <c r="BN57" s="108">
        <f t="shared" si="60"/>
        <v>2534.5025118888516</v>
      </c>
      <c r="BO57" s="108">
        <f t="shared" ref="BO57:CS57" si="61">IF(BO56&gt;BO55,0,BO55-BO56)</f>
        <v>2432.2290211463223</v>
      </c>
      <c r="BP57" s="108">
        <f t="shared" si="61"/>
        <v>2324.7944617510293</v>
      </c>
      <c r="BQ57" s="108">
        <f t="shared" si="61"/>
        <v>2375.3639124075708</v>
      </c>
      <c r="BR57" s="108">
        <f t="shared" si="61"/>
        <v>2380.8246229923334</v>
      </c>
      <c r="BS57" s="108">
        <f t="shared" si="61"/>
        <v>2524.6175583238983</v>
      </c>
      <c r="BT57" s="108">
        <f t="shared" si="61"/>
        <v>2643.8999494321288</v>
      </c>
      <c r="BU57" s="108">
        <f t="shared" si="61"/>
        <v>2819.0061557081654</v>
      </c>
      <c r="BV57" s="108">
        <f t="shared" si="61"/>
        <v>2941.699834117584</v>
      </c>
      <c r="BW57" s="108">
        <f t="shared" si="61"/>
        <v>2948.697699473244</v>
      </c>
      <c r="BX57" s="108">
        <f t="shared" si="61"/>
        <v>2722.8099310220377</v>
      </c>
      <c r="BY57" s="108">
        <f t="shared" si="61"/>
        <v>2435.2386624183464</v>
      </c>
      <c r="BZ57" s="108">
        <f t="shared" si="61"/>
        <v>0</v>
      </c>
      <c r="CA57" s="108">
        <f t="shared" si="61"/>
        <v>0</v>
      </c>
      <c r="CB57" s="108">
        <f t="shared" si="61"/>
        <v>0</v>
      </c>
      <c r="CC57" s="108">
        <f t="shared" si="61"/>
        <v>0</v>
      </c>
      <c r="CD57" s="108">
        <f t="shared" si="61"/>
        <v>0</v>
      </c>
      <c r="CE57" s="108">
        <f t="shared" si="61"/>
        <v>0</v>
      </c>
      <c r="CF57" s="108">
        <f t="shared" si="61"/>
        <v>0</v>
      </c>
      <c r="CG57" s="108">
        <f t="shared" si="61"/>
        <v>0</v>
      </c>
      <c r="CH57" s="108">
        <f t="shared" si="61"/>
        <v>0</v>
      </c>
      <c r="CI57" s="108">
        <f t="shared" si="61"/>
        <v>0</v>
      </c>
      <c r="CJ57" s="108">
        <f t="shared" si="61"/>
        <v>0</v>
      </c>
      <c r="CK57" s="108">
        <f t="shared" si="61"/>
        <v>0</v>
      </c>
      <c r="CL57" s="108">
        <f t="shared" si="61"/>
        <v>0</v>
      </c>
      <c r="CM57" s="108">
        <f t="shared" si="61"/>
        <v>0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0</v>
      </c>
      <c r="CS57" s="109">
        <f t="shared" si="61"/>
        <v>0</v>
      </c>
      <c r="CT57" s="110">
        <f>SUM(B57:CS57)</f>
        <v>180148.76305727774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2730.1900000000005</v>
      </c>
      <c r="C60" s="173">
        <f>SUM(C61:C67)</f>
        <v>2730.1900000000005</v>
      </c>
      <c r="D60" s="173">
        <f t="shared" ref="D60:BO60" si="62">SUM(D61:D67)</f>
        <v>2730.1900000000005</v>
      </c>
      <c r="E60" s="173">
        <f t="shared" si="62"/>
        <v>2730.1900000000005</v>
      </c>
      <c r="F60" s="173">
        <f t="shared" si="62"/>
        <v>2730.1900000000005</v>
      </c>
      <c r="G60" s="173">
        <f t="shared" si="62"/>
        <v>2730.1900000000005</v>
      </c>
      <c r="H60" s="173">
        <f t="shared" si="62"/>
        <v>2730.1900000000005</v>
      </c>
      <c r="I60" s="173">
        <f t="shared" si="62"/>
        <v>2730.1900000000005</v>
      </c>
      <c r="J60" s="173">
        <f t="shared" si="62"/>
        <v>2730.1900000000005</v>
      </c>
      <c r="K60" s="173">
        <f t="shared" si="62"/>
        <v>2730.1900000000005</v>
      </c>
      <c r="L60" s="173">
        <f t="shared" si="62"/>
        <v>2730.1900000000005</v>
      </c>
      <c r="M60" s="173">
        <f t="shared" si="62"/>
        <v>2730.1900000000005</v>
      </c>
      <c r="N60" s="173">
        <f t="shared" si="62"/>
        <v>2730.1900000000005</v>
      </c>
      <c r="O60" s="173">
        <f t="shared" si="62"/>
        <v>2730.1900000000005</v>
      </c>
      <c r="P60" s="173">
        <f t="shared" si="62"/>
        <v>2730.1900000000005</v>
      </c>
      <c r="Q60" s="173">
        <f t="shared" si="62"/>
        <v>2730.1900000000005</v>
      </c>
      <c r="R60" s="173">
        <f t="shared" si="62"/>
        <v>2730.1900000000005</v>
      </c>
      <c r="S60" s="173">
        <f t="shared" si="62"/>
        <v>2730.1900000000005</v>
      </c>
      <c r="T60" s="173">
        <f t="shared" si="62"/>
        <v>2730.1900000000005</v>
      </c>
      <c r="U60" s="173">
        <f t="shared" si="62"/>
        <v>2730.1900000000005</v>
      </c>
      <c r="V60" s="173">
        <f t="shared" si="62"/>
        <v>2730.1900000000005</v>
      </c>
      <c r="W60" s="173">
        <f t="shared" si="62"/>
        <v>2730.1900000000005</v>
      </c>
      <c r="X60" s="173">
        <f t="shared" si="62"/>
        <v>2730.1900000000005</v>
      </c>
      <c r="Y60" s="173">
        <f t="shared" si="62"/>
        <v>2730.1900000000005</v>
      </c>
      <c r="Z60" s="173">
        <f t="shared" si="62"/>
        <v>2730.1900000000005</v>
      </c>
      <c r="AA60" s="173">
        <f t="shared" si="62"/>
        <v>2730.1900000000005</v>
      </c>
      <c r="AB60" s="173">
        <f t="shared" si="62"/>
        <v>2730.1900000000005</v>
      </c>
      <c r="AC60" s="173">
        <f t="shared" si="62"/>
        <v>2730.1900000000005</v>
      </c>
      <c r="AD60" s="173">
        <f t="shared" si="62"/>
        <v>2730.1900000000005</v>
      </c>
      <c r="AE60" s="173">
        <f t="shared" si="62"/>
        <v>2730.1900000000005</v>
      </c>
      <c r="AF60" s="173">
        <f t="shared" si="62"/>
        <v>2730.1900000000005</v>
      </c>
      <c r="AG60" s="173">
        <f t="shared" si="62"/>
        <v>2730.1900000000005</v>
      </c>
      <c r="AH60" s="173">
        <f t="shared" si="62"/>
        <v>2730.1900000000005</v>
      </c>
      <c r="AI60" s="173">
        <f t="shared" si="62"/>
        <v>2730.1900000000005</v>
      </c>
      <c r="AJ60" s="173">
        <f t="shared" si="62"/>
        <v>2730.1900000000005</v>
      </c>
      <c r="AK60" s="173">
        <f t="shared" si="62"/>
        <v>2730.1900000000005</v>
      </c>
      <c r="AL60" s="173">
        <f t="shared" si="62"/>
        <v>2730.1900000000005</v>
      </c>
      <c r="AM60" s="173">
        <f t="shared" si="62"/>
        <v>2730.1900000000005</v>
      </c>
      <c r="AN60" s="173">
        <f t="shared" si="62"/>
        <v>2730.1900000000005</v>
      </c>
      <c r="AO60" s="173">
        <f t="shared" si="62"/>
        <v>2730.1900000000005</v>
      </c>
      <c r="AP60" s="173">
        <f t="shared" si="62"/>
        <v>2730.1900000000005</v>
      </c>
      <c r="AQ60" s="173">
        <f t="shared" si="62"/>
        <v>2730.1900000000005</v>
      </c>
      <c r="AR60" s="173">
        <f t="shared" si="62"/>
        <v>2730.1900000000005</v>
      </c>
      <c r="AS60" s="173">
        <f t="shared" si="62"/>
        <v>2730.1900000000005</v>
      </c>
      <c r="AT60" s="173">
        <f t="shared" si="62"/>
        <v>2730.1900000000005</v>
      </c>
      <c r="AU60" s="173">
        <f t="shared" si="62"/>
        <v>2730.1900000000005</v>
      </c>
      <c r="AV60" s="173">
        <f t="shared" si="62"/>
        <v>2730.1900000000005</v>
      </c>
      <c r="AW60" s="173">
        <f t="shared" si="62"/>
        <v>2730.1900000000005</v>
      </c>
      <c r="AX60" s="173">
        <f t="shared" si="62"/>
        <v>2730.1900000000005</v>
      </c>
      <c r="AY60" s="173">
        <f t="shared" si="62"/>
        <v>2730.1900000000005</v>
      </c>
      <c r="AZ60" s="173">
        <f t="shared" si="62"/>
        <v>2730.1900000000005</v>
      </c>
      <c r="BA60" s="173">
        <f t="shared" si="62"/>
        <v>2730.1900000000005</v>
      </c>
      <c r="BB60" s="173">
        <f t="shared" si="62"/>
        <v>2730.1900000000005</v>
      </c>
      <c r="BC60" s="173">
        <f t="shared" si="62"/>
        <v>2730.1900000000005</v>
      </c>
      <c r="BD60" s="173">
        <f t="shared" si="62"/>
        <v>2730.1900000000005</v>
      </c>
      <c r="BE60" s="173">
        <f t="shared" si="62"/>
        <v>2730.1900000000005</v>
      </c>
      <c r="BF60" s="173">
        <f t="shared" si="62"/>
        <v>2730.1900000000005</v>
      </c>
      <c r="BG60" s="173">
        <f t="shared" si="62"/>
        <v>2730.1900000000005</v>
      </c>
      <c r="BH60" s="173">
        <f t="shared" si="62"/>
        <v>2730.1900000000005</v>
      </c>
      <c r="BI60" s="173">
        <f t="shared" si="62"/>
        <v>2730.1900000000005</v>
      </c>
      <c r="BJ60" s="173">
        <f t="shared" si="62"/>
        <v>2730.1900000000005</v>
      </c>
      <c r="BK60" s="173">
        <f t="shared" si="62"/>
        <v>2730.1900000000005</v>
      </c>
      <c r="BL60" s="173">
        <f t="shared" si="62"/>
        <v>2730.1900000000005</v>
      </c>
      <c r="BM60" s="173">
        <f t="shared" si="62"/>
        <v>2730.1900000000005</v>
      </c>
      <c r="BN60" s="173">
        <f t="shared" si="62"/>
        <v>2730.1900000000005</v>
      </c>
      <c r="BO60" s="173">
        <f t="shared" si="62"/>
        <v>2730.1900000000005</v>
      </c>
      <c r="BP60" s="173">
        <f t="shared" ref="BP60:CS60" si="63">SUM(BP61:BP67)</f>
        <v>2730.1900000000005</v>
      </c>
      <c r="BQ60" s="173">
        <f t="shared" si="63"/>
        <v>2730.1900000000005</v>
      </c>
      <c r="BR60" s="173">
        <f t="shared" si="63"/>
        <v>2730.1900000000005</v>
      </c>
      <c r="BS60" s="173">
        <f t="shared" si="63"/>
        <v>2730.1900000000005</v>
      </c>
      <c r="BT60" s="173">
        <f t="shared" si="63"/>
        <v>2730.1900000000005</v>
      </c>
      <c r="BU60" s="173">
        <f t="shared" si="63"/>
        <v>2730.1900000000005</v>
      </c>
      <c r="BV60" s="173">
        <f t="shared" si="63"/>
        <v>2730.1900000000005</v>
      </c>
      <c r="BW60" s="173">
        <f t="shared" si="63"/>
        <v>2730.1900000000005</v>
      </c>
      <c r="BX60" s="173">
        <f t="shared" si="63"/>
        <v>2730.1900000000005</v>
      </c>
      <c r="BY60" s="173">
        <f t="shared" si="63"/>
        <v>2730.1900000000005</v>
      </c>
      <c r="BZ60" s="173">
        <f t="shared" si="63"/>
        <v>2730.1900000000005</v>
      </c>
      <c r="CA60" s="173">
        <f t="shared" si="63"/>
        <v>2730.1900000000005</v>
      </c>
      <c r="CB60" s="173">
        <f t="shared" si="63"/>
        <v>2730.1900000000005</v>
      </c>
      <c r="CC60" s="173">
        <f t="shared" si="63"/>
        <v>2730.1900000000005</v>
      </c>
      <c r="CD60" s="173">
        <f t="shared" si="63"/>
        <v>2730.1900000000005</v>
      </c>
      <c r="CE60" s="173">
        <f t="shared" si="63"/>
        <v>2730.1900000000005</v>
      </c>
      <c r="CF60" s="173">
        <f t="shared" si="63"/>
        <v>2730.1900000000005</v>
      </c>
      <c r="CG60" s="173">
        <f t="shared" si="63"/>
        <v>2730.1900000000005</v>
      </c>
      <c r="CH60" s="173">
        <f t="shared" si="63"/>
        <v>2730.1900000000005</v>
      </c>
      <c r="CI60" s="173">
        <f t="shared" si="63"/>
        <v>2730.1900000000005</v>
      </c>
      <c r="CJ60" s="173">
        <f t="shared" si="63"/>
        <v>2730.1900000000005</v>
      </c>
      <c r="CK60" s="173">
        <f t="shared" si="63"/>
        <v>2730.1900000000005</v>
      </c>
      <c r="CL60" s="173">
        <f t="shared" si="63"/>
        <v>2730.1900000000005</v>
      </c>
      <c r="CM60" s="173">
        <f t="shared" si="63"/>
        <v>2730.1900000000005</v>
      </c>
      <c r="CN60" s="173">
        <f t="shared" si="63"/>
        <v>2730.1900000000005</v>
      </c>
      <c r="CO60" s="173">
        <f t="shared" si="63"/>
        <v>2730.1900000000005</v>
      </c>
      <c r="CP60" s="173">
        <f t="shared" si="63"/>
        <v>2760.1900000000005</v>
      </c>
      <c r="CQ60" s="173">
        <f t="shared" si="63"/>
        <v>2810.1900000000005</v>
      </c>
      <c r="CR60" s="173">
        <f t="shared" si="63"/>
        <v>2850.1900000000005</v>
      </c>
      <c r="CS60" s="174">
        <f t="shared" si="63"/>
        <v>2860.1900000000005</v>
      </c>
      <c r="CT60" s="248">
        <f>SUM(B60:CS60)</f>
        <v>262458.24000000017</v>
      </c>
      <c r="CU60" s="150"/>
      <c r="CV60" s="151"/>
      <c r="CX60" s="252"/>
    </row>
    <row r="61" spans="1:102">
      <c r="A61" s="26" t="s">
        <v>4</v>
      </c>
      <c r="B61" s="32">
        <v>466</v>
      </c>
      <c r="C61" s="33">
        <v>466</v>
      </c>
      <c r="D61" s="33">
        <v>466</v>
      </c>
      <c r="E61" s="33">
        <v>466</v>
      </c>
      <c r="F61" s="33">
        <v>466</v>
      </c>
      <c r="G61" s="33">
        <v>466</v>
      </c>
      <c r="H61" s="33">
        <v>466</v>
      </c>
      <c r="I61" s="33">
        <v>466</v>
      </c>
      <c r="J61" s="33">
        <v>466</v>
      </c>
      <c r="K61" s="33">
        <v>466</v>
      </c>
      <c r="L61" s="33">
        <v>466</v>
      </c>
      <c r="M61" s="33">
        <v>466</v>
      </c>
      <c r="N61" s="33">
        <v>466</v>
      </c>
      <c r="O61" s="33">
        <v>466</v>
      </c>
      <c r="P61" s="33">
        <v>466</v>
      </c>
      <c r="Q61" s="33">
        <v>466</v>
      </c>
      <c r="R61" s="33">
        <v>466</v>
      </c>
      <c r="S61" s="33">
        <v>466</v>
      </c>
      <c r="T61" s="33">
        <v>466</v>
      </c>
      <c r="U61" s="33">
        <v>466</v>
      </c>
      <c r="V61" s="33">
        <v>466</v>
      </c>
      <c r="W61" s="33">
        <v>466</v>
      </c>
      <c r="X61" s="33">
        <v>466</v>
      </c>
      <c r="Y61" s="33">
        <v>466</v>
      </c>
      <c r="Z61" s="33">
        <v>466</v>
      </c>
      <c r="AA61" s="33">
        <v>466</v>
      </c>
      <c r="AB61" s="33">
        <v>466</v>
      </c>
      <c r="AC61" s="33">
        <v>466</v>
      </c>
      <c r="AD61" s="33">
        <v>466</v>
      </c>
      <c r="AE61" s="33">
        <v>466</v>
      </c>
      <c r="AF61" s="33">
        <v>466</v>
      </c>
      <c r="AG61" s="33">
        <v>466</v>
      </c>
      <c r="AH61" s="33">
        <v>466</v>
      </c>
      <c r="AI61" s="33">
        <v>466</v>
      </c>
      <c r="AJ61" s="33">
        <v>466</v>
      </c>
      <c r="AK61" s="33">
        <v>466</v>
      </c>
      <c r="AL61" s="33">
        <v>466</v>
      </c>
      <c r="AM61" s="33">
        <v>466</v>
      </c>
      <c r="AN61" s="33">
        <v>466</v>
      </c>
      <c r="AO61" s="33">
        <v>466</v>
      </c>
      <c r="AP61" s="33">
        <v>466</v>
      </c>
      <c r="AQ61" s="33">
        <v>466</v>
      </c>
      <c r="AR61" s="33">
        <v>466</v>
      </c>
      <c r="AS61" s="33">
        <v>466</v>
      </c>
      <c r="AT61" s="33">
        <v>466</v>
      </c>
      <c r="AU61" s="33">
        <v>466</v>
      </c>
      <c r="AV61" s="33">
        <v>466</v>
      </c>
      <c r="AW61" s="33">
        <v>466</v>
      </c>
      <c r="AX61" s="33">
        <v>466</v>
      </c>
      <c r="AY61" s="33">
        <v>466</v>
      </c>
      <c r="AZ61" s="33">
        <v>466</v>
      </c>
      <c r="BA61" s="33">
        <v>466</v>
      </c>
      <c r="BB61" s="33">
        <v>466</v>
      </c>
      <c r="BC61" s="33">
        <v>466</v>
      </c>
      <c r="BD61" s="33">
        <v>466</v>
      </c>
      <c r="BE61" s="33">
        <v>466</v>
      </c>
      <c r="BF61" s="33">
        <v>466</v>
      </c>
      <c r="BG61" s="33">
        <v>466</v>
      </c>
      <c r="BH61" s="33">
        <v>466</v>
      </c>
      <c r="BI61" s="33">
        <v>466</v>
      </c>
      <c r="BJ61" s="33">
        <v>466</v>
      </c>
      <c r="BK61" s="33">
        <v>466</v>
      </c>
      <c r="BL61" s="33">
        <v>466</v>
      </c>
      <c r="BM61" s="33">
        <v>466</v>
      </c>
      <c r="BN61" s="33">
        <v>466</v>
      </c>
      <c r="BO61" s="33">
        <v>466</v>
      </c>
      <c r="BP61" s="33">
        <v>466</v>
      </c>
      <c r="BQ61" s="33">
        <v>466</v>
      </c>
      <c r="BR61" s="33">
        <v>466</v>
      </c>
      <c r="BS61" s="33">
        <v>466</v>
      </c>
      <c r="BT61" s="33">
        <v>466</v>
      </c>
      <c r="BU61" s="33">
        <v>466</v>
      </c>
      <c r="BV61" s="33">
        <v>466</v>
      </c>
      <c r="BW61" s="33">
        <v>466</v>
      </c>
      <c r="BX61" s="33">
        <v>466</v>
      </c>
      <c r="BY61" s="33">
        <v>466</v>
      </c>
      <c r="BZ61" s="33">
        <v>466</v>
      </c>
      <c r="CA61" s="33">
        <v>466</v>
      </c>
      <c r="CB61" s="33">
        <v>466</v>
      </c>
      <c r="CC61" s="33">
        <v>466</v>
      </c>
      <c r="CD61" s="33">
        <v>466</v>
      </c>
      <c r="CE61" s="33">
        <v>466</v>
      </c>
      <c r="CF61" s="33">
        <v>466</v>
      </c>
      <c r="CG61" s="33">
        <v>466</v>
      </c>
      <c r="CH61" s="33">
        <v>466</v>
      </c>
      <c r="CI61" s="33">
        <v>466</v>
      </c>
      <c r="CJ61" s="33">
        <v>466</v>
      </c>
      <c r="CK61" s="33">
        <v>466</v>
      </c>
      <c r="CL61" s="33">
        <v>466</v>
      </c>
      <c r="CM61" s="33">
        <v>466</v>
      </c>
      <c r="CN61" s="33">
        <v>466</v>
      </c>
      <c r="CO61" s="33">
        <v>466</v>
      </c>
      <c r="CP61" s="33">
        <v>466</v>
      </c>
      <c r="CQ61" s="33">
        <v>466</v>
      </c>
      <c r="CR61" s="33">
        <v>466</v>
      </c>
      <c r="CS61" s="34">
        <v>466</v>
      </c>
      <c r="CT61" s="31">
        <f t="shared" ref="CT61:CT67" si="64">SUM(B61:CS61)</f>
        <v>44736</v>
      </c>
      <c r="CU61" s="152"/>
      <c r="CV61" s="262"/>
    </row>
    <row r="62" spans="1:102">
      <c r="A62" s="26" t="s">
        <v>5</v>
      </c>
      <c r="B62" s="32">
        <v>516</v>
      </c>
      <c r="C62" s="33">
        <v>516</v>
      </c>
      <c r="D62" s="33">
        <v>516</v>
      </c>
      <c r="E62" s="33">
        <v>516</v>
      </c>
      <c r="F62" s="33">
        <v>516</v>
      </c>
      <c r="G62" s="33">
        <v>516</v>
      </c>
      <c r="H62" s="33">
        <v>516</v>
      </c>
      <c r="I62" s="33">
        <v>516</v>
      </c>
      <c r="J62" s="33">
        <v>516</v>
      </c>
      <c r="K62" s="33">
        <v>516</v>
      </c>
      <c r="L62" s="33">
        <v>516</v>
      </c>
      <c r="M62" s="33">
        <v>516</v>
      </c>
      <c r="N62" s="33">
        <v>516</v>
      </c>
      <c r="O62" s="33">
        <v>516</v>
      </c>
      <c r="P62" s="33">
        <v>516</v>
      </c>
      <c r="Q62" s="33">
        <v>516</v>
      </c>
      <c r="R62" s="33">
        <v>516</v>
      </c>
      <c r="S62" s="33">
        <v>516</v>
      </c>
      <c r="T62" s="33">
        <v>516</v>
      </c>
      <c r="U62" s="33">
        <v>516</v>
      </c>
      <c r="V62" s="33">
        <v>516</v>
      </c>
      <c r="W62" s="33">
        <v>516</v>
      </c>
      <c r="X62" s="33">
        <v>516</v>
      </c>
      <c r="Y62" s="33">
        <v>516</v>
      </c>
      <c r="Z62" s="33">
        <v>516</v>
      </c>
      <c r="AA62" s="33">
        <v>516</v>
      </c>
      <c r="AB62" s="33">
        <v>516</v>
      </c>
      <c r="AC62" s="33">
        <v>516</v>
      </c>
      <c r="AD62" s="33">
        <v>516</v>
      </c>
      <c r="AE62" s="33">
        <v>516</v>
      </c>
      <c r="AF62" s="33">
        <v>516</v>
      </c>
      <c r="AG62" s="33">
        <v>516</v>
      </c>
      <c r="AH62" s="33">
        <v>516</v>
      </c>
      <c r="AI62" s="33">
        <v>516</v>
      </c>
      <c r="AJ62" s="33">
        <v>516</v>
      </c>
      <c r="AK62" s="33">
        <v>516</v>
      </c>
      <c r="AL62" s="33">
        <v>516</v>
      </c>
      <c r="AM62" s="33">
        <v>516</v>
      </c>
      <c r="AN62" s="33">
        <v>516</v>
      </c>
      <c r="AO62" s="33">
        <v>516</v>
      </c>
      <c r="AP62" s="33">
        <v>516</v>
      </c>
      <c r="AQ62" s="33">
        <v>516</v>
      </c>
      <c r="AR62" s="33">
        <v>516</v>
      </c>
      <c r="AS62" s="33">
        <v>516</v>
      </c>
      <c r="AT62" s="33">
        <v>516</v>
      </c>
      <c r="AU62" s="33">
        <v>516</v>
      </c>
      <c r="AV62" s="33">
        <v>516</v>
      </c>
      <c r="AW62" s="33">
        <v>516</v>
      </c>
      <c r="AX62" s="33">
        <v>516</v>
      </c>
      <c r="AY62" s="33">
        <v>516</v>
      </c>
      <c r="AZ62" s="33">
        <v>516</v>
      </c>
      <c r="BA62" s="33">
        <v>516</v>
      </c>
      <c r="BB62" s="33">
        <v>516</v>
      </c>
      <c r="BC62" s="33">
        <v>516</v>
      </c>
      <c r="BD62" s="33">
        <v>516</v>
      </c>
      <c r="BE62" s="33">
        <v>516</v>
      </c>
      <c r="BF62" s="33">
        <v>516</v>
      </c>
      <c r="BG62" s="33">
        <v>516</v>
      </c>
      <c r="BH62" s="33">
        <v>516</v>
      </c>
      <c r="BI62" s="33">
        <v>516</v>
      </c>
      <c r="BJ62" s="33">
        <v>516</v>
      </c>
      <c r="BK62" s="33">
        <v>516</v>
      </c>
      <c r="BL62" s="33">
        <v>516</v>
      </c>
      <c r="BM62" s="33">
        <v>516</v>
      </c>
      <c r="BN62" s="33">
        <v>516</v>
      </c>
      <c r="BO62" s="33">
        <v>516</v>
      </c>
      <c r="BP62" s="33">
        <v>516</v>
      </c>
      <c r="BQ62" s="33">
        <v>516</v>
      </c>
      <c r="BR62" s="33">
        <v>516</v>
      </c>
      <c r="BS62" s="33">
        <v>516</v>
      </c>
      <c r="BT62" s="33">
        <v>516</v>
      </c>
      <c r="BU62" s="33">
        <v>516</v>
      </c>
      <c r="BV62" s="33">
        <v>516</v>
      </c>
      <c r="BW62" s="33">
        <v>516</v>
      </c>
      <c r="BX62" s="33">
        <v>516</v>
      </c>
      <c r="BY62" s="33">
        <v>516</v>
      </c>
      <c r="BZ62" s="33">
        <v>516</v>
      </c>
      <c r="CA62" s="33">
        <v>516</v>
      </c>
      <c r="CB62" s="33">
        <v>516</v>
      </c>
      <c r="CC62" s="33">
        <v>516</v>
      </c>
      <c r="CD62" s="33">
        <v>516</v>
      </c>
      <c r="CE62" s="33">
        <v>516</v>
      </c>
      <c r="CF62" s="33">
        <v>516</v>
      </c>
      <c r="CG62" s="33">
        <v>516</v>
      </c>
      <c r="CH62" s="33">
        <v>516</v>
      </c>
      <c r="CI62" s="33">
        <v>516</v>
      </c>
      <c r="CJ62" s="33">
        <v>516</v>
      </c>
      <c r="CK62" s="33">
        <v>516</v>
      </c>
      <c r="CL62" s="33">
        <v>516</v>
      </c>
      <c r="CM62" s="33">
        <v>516</v>
      </c>
      <c r="CN62" s="33">
        <v>516</v>
      </c>
      <c r="CO62" s="33">
        <v>516</v>
      </c>
      <c r="CP62" s="33">
        <v>516</v>
      </c>
      <c r="CQ62" s="33">
        <v>516</v>
      </c>
      <c r="CR62" s="33">
        <v>516</v>
      </c>
      <c r="CS62" s="34">
        <v>516</v>
      </c>
      <c r="CT62" s="31">
        <f t="shared" si="64"/>
        <v>49536</v>
      </c>
      <c r="CU62" s="152"/>
      <c r="CV62" s="262"/>
    </row>
    <row r="63" spans="1:102">
      <c r="A63" s="26" t="s">
        <v>6</v>
      </c>
      <c r="B63" s="32">
        <v>813.68000000000006</v>
      </c>
      <c r="C63" s="33">
        <v>813.68000000000006</v>
      </c>
      <c r="D63" s="33">
        <v>813.68000000000006</v>
      </c>
      <c r="E63" s="33">
        <v>813.68000000000006</v>
      </c>
      <c r="F63" s="33">
        <v>813.68000000000006</v>
      </c>
      <c r="G63" s="33">
        <v>813.68000000000006</v>
      </c>
      <c r="H63" s="33">
        <v>813.68000000000006</v>
      </c>
      <c r="I63" s="33">
        <v>813.68000000000006</v>
      </c>
      <c r="J63" s="33">
        <v>813.68000000000006</v>
      </c>
      <c r="K63" s="33">
        <v>813.68000000000006</v>
      </c>
      <c r="L63" s="33">
        <v>813.68000000000006</v>
      </c>
      <c r="M63" s="33">
        <v>813.68000000000006</v>
      </c>
      <c r="N63" s="33">
        <v>813.68000000000006</v>
      </c>
      <c r="O63" s="33">
        <v>813.68000000000006</v>
      </c>
      <c r="P63" s="33">
        <v>813.68000000000006</v>
      </c>
      <c r="Q63" s="33">
        <v>813.68000000000006</v>
      </c>
      <c r="R63" s="33">
        <v>813.68000000000006</v>
      </c>
      <c r="S63" s="33">
        <v>813.68000000000006</v>
      </c>
      <c r="T63" s="33">
        <v>813.68000000000006</v>
      </c>
      <c r="U63" s="33">
        <v>813.68000000000006</v>
      </c>
      <c r="V63" s="33">
        <v>813.68000000000006</v>
      </c>
      <c r="W63" s="33">
        <v>813.68000000000006</v>
      </c>
      <c r="X63" s="33">
        <v>813.68000000000006</v>
      </c>
      <c r="Y63" s="33">
        <v>813.68000000000006</v>
      </c>
      <c r="Z63" s="33">
        <v>813.68000000000006</v>
      </c>
      <c r="AA63" s="33">
        <v>813.68000000000006</v>
      </c>
      <c r="AB63" s="33">
        <v>813.68000000000006</v>
      </c>
      <c r="AC63" s="33">
        <v>813.68000000000006</v>
      </c>
      <c r="AD63" s="33">
        <v>813.68000000000006</v>
      </c>
      <c r="AE63" s="33">
        <v>813.68000000000006</v>
      </c>
      <c r="AF63" s="33">
        <v>813.68000000000006</v>
      </c>
      <c r="AG63" s="33">
        <v>813.68000000000006</v>
      </c>
      <c r="AH63" s="33">
        <v>813.68000000000006</v>
      </c>
      <c r="AI63" s="33">
        <v>813.68000000000006</v>
      </c>
      <c r="AJ63" s="33">
        <v>813.68000000000006</v>
      </c>
      <c r="AK63" s="33">
        <v>813.68000000000006</v>
      </c>
      <c r="AL63" s="33">
        <v>813.68000000000006</v>
      </c>
      <c r="AM63" s="33">
        <v>813.68000000000006</v>
      </c>
      <c r="AN63" s="33">
        <v>813.68000000000006</v>
      </c>
      <c r="AO63" s="33">
        <v>813.68000000000006</v>
      </c>
      <c r="AP63" s="33">
        <v>813.68000000000006</v>
      </c>
      <c r="AQ63" s="33">
        <v>813.68000000000006</v>
      </c>
      <c r="AR63" s="33">
        <v>813.68000000000006</v>
      </c>
      <c r="AS63" s="33">
        <v>813.68000000000006</v>
      </c>
      <c r="AT63" s="33">
        <v>813.68000000000006</v>
      </c>
      <c r="AU63" s="33">
        <v>813.68000000000006</v>
      </c>
      <c r="AV63" s="33">
        <v>813.68000000000006</v>
      </c>
      <c r="AW63" s="33">
        <v>813.68000000000006</v>
      </c>
      <c r="AX63" s="33">
        <v>813.68000000000006</v>
      </c>
      <c r="AY63" s="33">
        <v>813.68000000000006</v>
      </c>
      <c r="AZ63" s="33">
        <v>813.68000000000006</v>
      </c>
      <c r="BA63" s="33">
        <v>813.68000000000006</v>
      </c>
      <c r="BB63" s="33">
        <v>813.68000000000006</v>
      </c>
      <c r="BC63" s="33">
        <v>813.68000000000006</v>
      </c>
      <c r="BD63" s="33">
        <v>813.68000000000006</v>
      </c>
      <c r="BE63" s="33">
        <v>813.68000000000006</v>
      </c>
      <c r="BF63" s="33">
        <v>813.68000000000006</v>
      </c>
      <c r="BG63" s="33">
        <v>813.68000000000006</v>
      </c>
      <c r="BH63" s="33">
        <v>813.68000000000006</v>
      </c>
      <c r="BI63" s="33">
        <v>813.68000000000006</v>
      </c>
      <c r="BJ63" s="33">
        <v>813.68000000000006</v>
      </c>
      <c r="BK63" s="33">
        <v>813.68000000000006</v>
      </c>
      <c r="BL63" s="33">
        <v>813.68000000000006</v>
      </c>
      <c r="BM63" s="33">
        <v>813.68000000000006</v>
      </c>
      <c r="BN63" s="33">
        <v>813.68000000000006</v>
      </c>
      <c r="BO63" s="33">
        <v>813.68000000000006</v>
      </c>
      <c r="BP63" s="33">
        <v>813.68000000000006</v>
      </c>
      <c r="BQ63" s="33">
        <v>813.68000000000006</v>
      </c>
      <c r="BR63" s="33">
        <v>813.68000000000006</v>
      </c>
      <c r="BS63" s="33">
        <v>813.68000000000006</v>
      </c>
      <c r="BT63" s="33">
        <v>813.68000000000006</v>
      </c>
      <c r="BU63" s="33">
        <v>813.68000000000006</v>
      </c>
      <c r="BV63" s="33">
        <v>813.68000000000006</v>
      </c>
      <c r="BW63" s="33">
        <v>813.68000000000006</v>
      </c>
      <c r="BX63" s="33">
        <v>813.68000000000006</v>
      </c>
      <c r="BY63" s="33">
        <v>813.68000000000006</v>
      </c>
      <c r="BZ63" s="33">
        <v>813.68000000000006</v>
      </c>
      <c r="CA63" s="33">
        <v>813.68000000000006</v>
      </c>
      <c r="CB63" s="33">
        <v>813.68000000000006</v>
      </c>
      <c r="CC63" s="33">
        <v>813.68000000000006</v>
      </c>
      <c r="CD63" s="33">
        <v>813.68000000000006</v>
      </c>
      <c r="CE63" s="33">
        <v>813.68000000000006</v>
      </c>
      <c r="CF63" s="33">
        <v>813.68000000000006</v>
      </c>
      <c r="CG63" s="33">
        <v>813.68000000000006</v>
      </c>
      <c r="CH63" s="33">
        <v>813.68000000000006</v>
      </c>
      <c r="CI63" s="33">
        <v>813.68000000000006</v>
      </c>
      <c r="CJ63" s="33">
        <v>813.68000000000006</v>
      </c>
      <c r="CK63" s="33">
        <v>813.68000000000006</v>
      </c>
      <c r="CL63" s="33">
        <v>813.68000000000006</v>
      </c>
      <c r="CM63" s="33">
        <v>813.68000000000006</v>
      </c>
      <c r="CN63" s="33">
        <v>813.68000000000006</v>
      </c>
      <c r="CO63" s="33">
        <v>813.68000000000006</v>
      </c>
      <c r="CP63" s="33">
        <v>813.68000000000006</v>
      </c>
      <c r="CQ63" s="33">
        <v>813.68000000000006</v>
      </c>
      <c r="CR63" s="33">
        <v>813.68000000000006</v>
      </c>
      <c r="CS63" s="34">
        <v>813.68000000000006</v>
      </c>
      <c r="CT63" s="31">
        <f t="shared" si="64"/>
        <v>78113.279999999912</v>
      </c>
      <c r="CU63" s="152"/>
      <c r="CV63" s="262"/>
    </row>
    <row r="64" spans="1:102">
      <c r="A64" s="26" t="s">
        <v>7</v>
      </c>
      <c r="B64" s="32">
        <v>422</v>
      </c>
      <c r="C64" s="33">
        <v>422</v>
      </c>
      <c r="D64" s="33">
        <v>422</v>
      </c>
      <c r="E64" s="33">
        <v>422</v>
      </c>
      <c r="F64" s="33">
        <v>422</v>
      </c>
      <c r="G64" s="33">
        <v>422</v>
      </c>
      <c r="H64" s="33">
        <v>422</v>
      </c>
      <c r="I64" s="33">
        <v>422</v>
      </c>
      <c r="J64" s="33">
        <v>422</v>
      </c>
      <c r="K64" s="33">
        <v>422</v>
      </c>
      <c r="L64" s="33">
        <v>422</v>
      </c>
      <c r="M64" s="33">
        <v>422</v>
      </c>
      <c r="N64" s="33">
        <v>422</v>
      </c>
      <c r="O64" s="33">
        <v>422</v>
      </c>
      <c r="P64" s="33">
        <v>422</v>
      </c>
      <c r="Q64" s="33">
        <v>422</v>
      </c>
      <c r="R64" s="33">
        <v>422</v>
      </c>
      <c r="S64" s="33">
        <v>422</v>
      </c>
      <c r="T64" s="33">
        <v>422</v>
      </c>
      <c r="U64" s="33">
        <v>422</v>
      </c>
      <c r="V64" s="33">
        <v>422</v>
      </c>
      <c r="W64" s="33">
        <v>422</v>
      </c>
      <c r="X64" s="33">
        <v>422</v>
      </c>
      <c r="Y64" s="33">
        <v>422</v>
      </c>
      <c r="Z64" s="33">
        <v>422</v>
      </c>
      <c r="AA64" s="33">
        <v>422</v>
      </c>
      <c r="AB64" s="33">
        <v>422</v>
      </c>
      <c r="AC64" s="33">
        <v>422</v>
      </c>
      <c r="AD64" s="33">
        <v>422</v>
      </c>
      <c r="AE64" s="33">
        <v>422</v>
      </c>
      <c r="AF64" s="33">
        <v>422</v>
      </c>
      <c r="AG64" s="33">
        <v>422</v>
      </c>
      <c r="AH64" s="33">
        <v>422</v>
      </c>
      <c r="AI64" s="33">
        <v>422</v>
      </c>
      <c r="AJ64" s="33">
        <v>422</v>
      </c>
      <c r="AK64" s="33">
        <v>422</v>
      </c>
      <c r="AL64" s="33">
        <v>422</v>
      </c>
      <c r="AM64" s="33">
        <v>422</v>
      </c>
      <c r="AN64" s="33">
        <v>422</v>
      </c>
      <c r="AO64" s="33">
        <v>422</v>
      </c>
      <c r="AP64" s="33">
        <v>422</v>
      </c>
      <c r="AQ64" s="33">
        <v>422</v>
      </c>
      <c r="AR64" s="33">
        <v>422</v>
      </c>
      <c r="AS64" s="33">
        <v>422</v>
      </c>
      <c r="AT64" s="33">
        <v>422</v>
      </c>
      <c r="AU64" s="33">
        <v>422</v>
      </c>
      <c r="AV64" s="33">
        <v>422</v>
      </c>
      <c r="AW64" s="33">
        <v>422</v>
      </c>
      <c r="AX64" s="33">
        <v>422</v>
      </c>
      <c r="AY64" s="33">
        <v>422</v>
      </c>
      <c r="AZ64" s="33">
        <v>422</v>
      </c>
      <c r="BA64" s="33">
        <v>422</v>
      </c>
      <c r="BB64" s="33">
        <v>422</v>
      </c>
      <c r="BC64" s="33">
        <v>422</v>
      </c>
      <c r="BD64" s="33">
        <v>422</v>
      </c>
      <c r="BE64" s="33">
        <v>422</v>
      </c>
      <c r="BF64" s="33">
        <v>422</v>
      </c>
      <c r="BG64" s="33">
        <v>422</v>
      </c>
      <c r="BH64" s="33">
        <v>422</v>
      </c>
      <c r="BI64" s="33">
        <v>422</v>
      </c>
      <c r="BJ64" s="33">
        <v>422</v>
      </c>
      <c r="BK64" s="33">
        <v>422</v>
      </c>
      <c r="BL64" s="33">
        <v>422</v>
      </c>
      <c r="BM64" s="33">
        <v>422</v>
      </c>
      <c r="BN64" s="33">
        <v>422</v>
      </c>
      <c r="BO64" s="33">
        <v>422</v>
      </c>
      <c r="BP64" s="33">
        <v>422</v>
      </c>
      <c r="BQ64" s="33">
        <v>422</v>
      </c>
      <c r="BR64" s="33">
        <v>422</v>
      </c>
      <c r="BS64" s="33">
        <v>422</v>
      </c>
      <c r="BT64" s="33">
        <v>422</v>
      </c>
      <c r="BU64" s="33">
        <v>422</v>
      </c>
      <c r="BV64" s="33">
        <v>422</v>
      </c>
      <c r="BW64" s="33">
        <v>422</v>
      </c>
      <c r="BX64" s="33">
        <v>422</v>
      </c>
      <c r="BY64" s="33">
        <v>422</v>
      </c>
      <c r="BZ64" s="33">
        <v>422</v>
      </c>
      <c r="CA64" s="33">
        <v>422</v>
      </c>
      <c r="CB64" s="33">
        <v>422</v>
      </c>
      <c r="CC64" s="33">
        <v>422</v>
      </c>
      <c r="CD64" s="33">
        <v>422</v>
      </c>
      <c r="CE64" s="33">
        <v>422</v>
      </c>
      <c r="CF64" s="33">
        <v>422</v>
      </c>
      <c r="CG64" s="33">
        <v>422</v>
      </c>
      <c r="CH64" s="33">
        <v>422</v>
      </c>
      <c r="CI64" s="33">
        <v>422</v>
      </c>
      <c r="CJ64" s="33">
        <v>422</v>
      </c>
      <c r="CK64" s="33">
        <v>422</v>
      </c>
      <c r="CL64" s="33">
        <v>422</v>
      </c>
      <c r="CM64" s="33">
        <v>422</v>
      </c>
      <c r="CN64" s="33">
        <v>422</v>
      </c>
      <c r="CO64" s="33">
        <v>422</v>
      </c>
      <c r="CP64" s="33">
        <v>422</v>
      </c>
      <c r="CQ64" s="33">
        <v>422</v>
      </c>
      <c r="CR64" s="33">
        <v>422</v>
      </c>
      <c r="CS64" s="34">
        <v>422</v>
      </c>
      <c r="CT64" s="31">
        <f t="shared" si="64"/>
        <v>40512</v>
      </c>
      <c r="CU64" s="152"/>
      <c r="CV64" s="262"/>
    </row>
    <row r="65" spans="1:102">
      <c r="A65" s="26" t="s">
        <v>8</v>
      </c>
      <c r="B65" s="32">
        <v>471.71</v>
      </c>
      <c r="C65" s="33">
        <v>471.71</v>
      </c>
      <c r="D65" s="33">
        <v>471.71</v>
      </c>
      <c r="E65" s="33">
        <v>471.71</v>
      </c>
      <c r="F65" s="33">
        <v>471.71</v>
      </c>
      <c r="G65" s="33">
        <v>471.71</v>
      </c>
      <c r="H65" s="33">
        <v>471.71</v>
      </c>
      <c r="I65" s="33">
        <v>471.71</v>
      </c>
      <c r="J65" s="33">
        <v>471.71</v>
      </c>
      <c r="K65" s="33">
        <v>471.71</v>
      </c>
      <c r="L65" s="33">
        <v>471.71</v>
      </c>
      <c r="M65" s="33">
        <v>471.71</v>
      </c>
      <c r="N65" s="33">
        <v>471.71</v>
      </c>
      <c r="O65" s="33">
        <v>471.71</v>
      </c>
      <c r="P65" s="33">
        <v>471.71</v>
      </c>
      <c r="Q65" s="33">
        <v>471.71</v>
      </c>
      <c r="R65" s="33">
        <v>471.71</v>
      </c>
      <c r="S65" s="33">
        <v>471.71</v>
      </c>
      <c r="T65" s="33">
        <v>471.71</v>
      </c>
      <c r="U65" s="33">
        <v>471.71</v>
      </c>
      <c r="V65" s="33">
        <v>471.71</v>
      </c>
      <c r="W65" s="33">
        <v>471.71</v>
      </c>
      <c r="X65" s="33">
        <v>471.71</v>
      </c>
      <c r="Y65" s="33">
        <v>471.71</v>
      </c>
      <c r="Z65" s="33">
        <v>471.71</v>
      </c>
      <c r="AA65" s="33">
        <v>471.71</v>
      </c>
      <c r="AB65" s="33">
        <v>471.71</v>
      </c>
      <c r="AC65" s="33">
        <v>471.71</v>
      </c>
      <c r="AD65" s="33">
        <v>471.71</v>
      </c>
      <c r="AE65" s="33">
        <v>471.71</v>
      </c>
      <c r="AF65" s="33">
        <v>471.71</v>
      </c>
      <c r="AG65" s="33">
        <v>471.71</v>
      </c>
      <c r="AH65" s="33">
        <v>471.71</v>
      </c>
      <c r="AI65" s="33">
        <v>471.71</v>
      </c>
      <c r="AJ65" s="33">
        <v>471.71</v>
      </c>
      <c r="AK65" s="33">
        <v>471.71</v>
      </c>
      <c r="AL65" s="33">
        <v>471.71</v>
      </c>
      <c r="AM65" s="33">
        <v>471.71</v>
      </c>
      <c r="AN65" s="33">
        <v>471.71</v>
      </c>
      <c r="AO65" s="33">
        <v>471.71</v>
      </c>
      <c r="AP65" s="33">
        <v>471.71</v>
      </c>
      <c r="AQ65" s="33">
        <v>471.71</v>
      </c>
      <c r="AR65" s="33">
        <v>471.71</v>
      </c>
      <c r="AS65" s="33">
        <v>471.71</v>
      </c>
      <c r="AT65" s="33">
        <v>471.71</v>
      </c>
      <c r="AU65" s="33">
        <v>471.71</v>
      </c>
      <c r="AV65" s="33">
        <v>471.71</v>
      </c>
      <c r="AW65" s="33">
        <v>471.71</v>
      </c>
      <c r="AX65" s="33">
        <v>471.71</v>
      </c>
      <c r="AY65" s="33">
        <v>471.71</v>
      </c>
      <c r="AZ65" s="33">
        <v>471.71</v>
      </c>
      <c r="BA65" s="33">
        <v>471.71</v>
      </c>
      <c r="BB65" s="33">
        <v>471.71</v>
      </c>
      <c r="BC65" s="33">
        <v>471.71</v>
      </c>
      <c r="BD65" s="33">
        <v>471.71</v>
      </c>
      <c r="BE65" s="33">
        <v>471.71</v>
      </c>
      <c r="BF65" s="33">
        <v>471.71</v>
      </c>
      <c r="BG65" s="33">
        <v>471.71</v>
      </c>
      <c r="BH65" s="33">
        <v>471.71</v>
      </c>
      <c r="BI65" s="33">
        <v>471.71</v>
      </c>
      <c r="BJ65" s="33">
        <v>471.71</v>
      </c>
      <c r="BK65" s="33">
        <v>471.71</v>
      </c>
      <c r="BL65" s="33">
        <v>471.71</v>
      </c>
      <c r="BM65" s="33">
        <v>471.71</v>
      </c>
      <c r="BN65" s="33">
        <v>471.71</v>
      </c>
      <c r="BO65" s="33">
        <v>471.71</v>
      </c>
      <c r="BP65" s="33">
        <v>471.71</v>
      </c>
      <c r="BQ65" s="33">
        <v>471.71</v>
      </c>
      <c r="BR65" s="33">
        <v>471.71</v>
      </c>
      <c r="BS65" s="33">
        <v>471.71</v>
      </c>
      <c r="BT65" s="33">
        <v>471.71</v>
      </c>
      <c r="BU65" s="33">
        <v>471.71</v>
      </c>
      <c r="BV65" s="33">
        <v>471.71</v>
      </c>
      <c r="BW65" s="33">
        <v>471.71</v>
      </c>
      <c r="BX65" s="33">
        <v>471.71</v>
      </c>
      <c r="BY65" s="33">
        <v>471.71</v>
      </c>
      <c r="BZ65" s="33">
        <v>471.71</v>
      </c>
      <c r="CA65" s="33">
        <v>471.71</v>
      </c>
      <c r="CB65" s="33">
        <v>471.71</v>
      </c>
      <c r="CC65" s="33">
        <v>471.71</v>
      </c>
      <c r="CD65" s="33">
        <v>471.71</v>
      </c>
      <c r="CE65" s="33">
        <v>471.71</v>
      </c>
      <c r="CF65" s="33">
        <v>471.71</v>
      </c>
      <c r="CG65" s="33">
        <v>471.71</v>
      </c>
      <c r="CH65" s="33">
        <v>471.71</v>
      </c>
      <c r="CI65" s="33">
        <v>471.71</v>
      </c>
      <c r="CJ65" s="33">
        <v>471.71</v>
      </c>
      <c r="CK65" s="33">
        <v>471.71</v>
      </c>
      <c r="CL65" s="33">
        <v>471.71</v>
      </c>
      <c r="CM65" s="33">
        <v>471.71</v>
      </c>
      <c r="CN65" s="33">
        <v>471.71</v>
      </c>
      <c r="CO65" s="33">
        <v>471.71</v>
      </c>
      <c r="CP65" s="33">
        <v>471.71</v>
      </c>
      <c r="CQ65" s="33">
        <v>471.71</v>
      </c>
      <c r="CR65" s="33">
        <v>471.71</v>
      </c>
      <c r="CS65" s="34">
        <v>471.71</v>
      </c>
      <c r="CT65" s="31">
        <f t="shared" si="64"/>
        <v>45284.159999999931</v>
      </c>
      <c r="CU65" s="152"/>
      <c r="CV65" s="262"/>
    </row>
    <row r="66" spans="1:102">
      <c r="A66" s="26" t="s">
        <v>9</v>
      </c>
      <c r="B66" s="32">
        <v>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30</v>
      </c>
      <c r="CQ66" s="33">
        <v>80</v>
      </c>
      <c r="CR66" s="33">
        <v>120</v>
      </c>
      <c r="CS66" s="34">
        <v>130</v>
      </c>
      <c r="CT66" s="31">
        <f t="shared" si="64"/>
        <v>360</v>
      </c>
      <c r="CU66" s="152"/>
      <c r="CV66" s="262"/>
    </row>
    <row r="67" spans="1:102" ht="15.75" thickBot="1">
      <c r="A67" s="172" t="s">
        <v>10</v>
      </c>
      <c r="B67" s="117">
        <v>40.799999999999997</v>
      </c>
      <c r="C67" s="118">
        <v>40.799999999999997</v>
      </c>
      <c r="D67" s="118">
        <v>40.799999999999997</v>
      </c>
      <c r="E67" s="118">
        <v>40.799999999999997</v>
      </c>
      <c r="F67" s="118">
        <v>40.799999999999997</v>
      </c>
      <c r="G67" s="118">
        <v>40.799999999999997</v>
      </c>
      <c r="H67" s="118">
        <v>40.799999999999997</v>
      </c>
      <c r="I67" s="118">
        <v>40.799999999999997</v>
      </c>
      <c r="J67" s="118">
        <v>40.799999999999997</v>
      </c>
      <c r="K67" s="118">
        <v>40.799999999999997</v>
      </c>
      <c r="L67" s="118">
        <v>40.799999999999997</v>
      </c>
      <c r="M67" s="118">
        <v>40.799999999999997</v>
      </c>
      <c r="N67" s="118">
        <v>40.799999999999997</v>
      </c>
      <c r="O67" s="118">
        <v>40.799999999999997</v>
      </c>
      <c r="P67" s="118">
        <v>40.799999999999997</v>
      </c>
      <c r="Q67" s="118">
        <v>40.799999999999997</v>
      </c>
      <c r="R67" s="118">
        <v>40.799999999999997</v>
      </c>
      <c r="S67" s="118">
        <v>40.799999999999997</v>
      </c>
      <c r="T67" s="118">
        <v>40.799999999999997</v>
      </c>
      <c r="U67" s="118">
        <v>40.799999999999997</v>
      </c>
      <c r="V67" s="118">
        <v>40.799999999999997</v>
      </c>
      <c r="W67" s="118">
        <v>40.799999999999997</v>
      </c>
      <c r="X67" s="118">
        <v>40.799999999999997</v>
      </c>
      <c r="Y67" s="118">
        <v>40.799999999999997</v>
      </c>
      <c r="Z67" s="118">
        <v>40.799999999999997</v>
      </c>
      <c r="AA67" s="118">
        <v>40.799999999999997</v>
      </c>
      <c r="AB67" s="118">
        <v>40.799999999999997</v>
      </c>
      <c r="AC67" s="118">
        <v>40.799999999999997</v>
      </c>
      <c r="AD67" s="118">
        <v>40.799999999999997</v>
      </c>
      <c r="AE67" s="118">
        <v>40.799999999999997</v>
      </c>
      <c r="AF67" s="118">
        <v>40.799999999999997</v>
      </c>
      <c r="AG67" s="118">
        <v>40.799999999999997</v>
      </c>
      <c r="AH67" s="118">
        <v>40.799999999999997</v>
      </c>
      <c r="AI67" s="118">
        <v>40.799999999999997</v>
      </c>
      <c r="AJ67" s="118">
        <v>40.799999999999997</v>
      </c>
      <c r="AK67" s="118">
        <v>40.799999999999997</v>
      </c>
      <c r="AL67" s="118">
        <v>40.799999999999997</v>
      </c>
      <c r="AM67" s="118">
        <v>40.799999999999997</v>
      </c>
      <c r="AN67" s="118">
        <v>40.799999999999997</v>
      </c>
      <c r="AO67" s="118">
        <v>40.799999999999997</v>
      </c>
      <c r="AP67" s="118">
        <v>40.799999999999997</v>
      </c>
      <c r="AQ67" s="118">
        <v>40.799999999999997</v>
      </c>
      <c r="AR67" s="118">
        <v>40.799999999999997</v>
      </c>
      <c r="AS67" s="118">
        <v>40.799999999999997</v>
      </c>
      <c r="AT67" s="118">
        <v>40.799999999999997</v>
      </c>
      <c r="AU67" s="118">
        <v>40.799999999999997</v>
      </c>
      <c r="AV67" s="118">
        <v>40.799999999999997</v>
      </c>
      <c r="AW67" s="118">
        <v>40.799999999999997</v>
      </c>
      <c r="AX67" s="118">
        <v>40.799999999999997</v>
      </c>
      <c r="AY67" s="118">
        <v>40.799999999999997</v>
      </c>
      <c r="AZ67" s="118">
        <v>40.799999999999997</v>
      </c>
      <c r="BA67" s="118">
        <v>40.799999999999997</v>
      </c>
      <c r="BB67" s="118">
        <v>40.799999999999997</v>
      </c>
      <c r="BC67" s="118">
        <v>40.799999999999997</v>
      </c>
      <c r="BD67" s="118">
        <v>40.799999999999997</v>
      </c>
      <c r="BE67" s="118">
        <v>40.799999999999997</v>
      </c>
      <c r="BF67" s="118">
        <v>40.799999999999997</v>
      </c>
      <c r="BG67" s="118">
        <v>40.799999999999997</v>
      </c>
      <c r="BH67" s="118">
        <v>40.799999999999997</v>
      </c>
      <c r="BI67" s="118">
        <v>40.799999999999997</v>
      </c>
      <c r="BJ67" s="118">
        <v>40.799999999999997</v>
      </c>
      <c r="BK67" s="118">
        <v>40.799999999999997</v>
      </c>
      <c r="BL67" s="118">
        <v>40.799999999999997</v>
      </c>
      <c r="BM67" s="118">
        <v>40.799999999999997</v>
      </c>
      <c r="BN67" s="118">
        <v>40.799999999999997</v>
      </c>
      <c r="BO67" s="118">
        <v>40.799999999999997</v>
      </c>
      <c r="BP67" s="118">
        <v>40.799999999999997</v>
      </c>
      <c r="BQ67" s="118">
        <v>40.799999999999997</v>
      </c>
      <c r="BR67" s="118">
        <v>40.799999999999997</v>
      </c>
      <c r="BS67" s="118">
        <v>40.799999999999997</v>
      </c>
      <c r="BT67" s="118">
        <v>40.799999999999997</v>
      </c>
      <c r="BU67" s="118">
        <v>40.799999999999997</v>
      </c>
      <c r="BV67" s="118">
        <v>40.799999999999997</v>
      </c>
      <c r="BW67" s="118">
        <v>40.799999999999997</v>
      </c>
      <c r="BX67" s="118">
        <v>40.799999999999997</v>
      </c>
      <c r="BY67" s="118">
        <v>40.799999999999997</v>
      </c>
      <c r="BZ67" s="118">
        <v>40.799999999999997</v>
      </c>
      <c r="CA67" s="118">
        <v>40.799999999999997</v>
      </c>
      <c r="CB67" s="118">
        <v>40.799999999999997</v>
      </c>
      <c r="CC67" s="118">
        <v>40.799999999999997</v>
      </c>
      <c r="CD67" s="118">
        <v>40.799999999999997</v>
      </c>
      <c r="CE67" s="118">
        <v>40.799999999999997</v>
      </c>
      <c r="CF67" s="118">
        <v>40.799999999999997</v>
      </c>
      <c r="CG67" s="118">
        <v>40.799999999999997</v>
      </c>
      <c r="CH67" s="118">
        <v>40.799999999999997</v>
      </c>
      <c r="CI67" s="118">
        <v>40.799999999999997</v>
      </c>
      <c r="CJ67" s="118">
        <v>40.799999999999997</v>
      </c>
      <c r="CK67" s="118">
        <v>40.799999999999997</v>
      </c>
      <c r="CL67" s="118">
        <v>40.799999999999997</v>
      </c>
      <c r="CM67" s="118">
        <v>40.799999999999997</v>
      </c>
      <c r="CN67" s="118">
        <v>40.799999999999997</v>
      </c>
      <c r="CO67" s="118">
        <v>40.799999999999997</v>
      </c>
      <c r="CP67" s="118">
        <v>40.799999999999997</v>
      </c>
      <c r="CQ67" s="118">
        <v>40.799999999999997</v>
      </c>
      <c r="CR67" s="118">
        <v>40.799999999999997</v>
      </c>
      <c r="CS67" s="119">
        <v>40.799999999999997</v>
      </c>
      <c r="CT67" s="116">
        <f t="shared" si="64"/>
        <v>3916.8000000000065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30</v>
      </c>
      <c r="AJ72" s="122">
        <v>60</v>
      </c>
      <c r="AK72" s="122">
        <v>90</v>
      </c>
      <c r="AL72" s="122">
        <v>120</v>
      </c>
      <c r="AM72" s="122">
        <v>134</v>
      </c>
      <c r="AN72" s="122">
        <v>134</v>
      </c>
      <c r="AO72" s="122">
        <v>134</v>
      </c>
      <c r="AP72" s="122">
        <v>134</v>
      </c>
      <c r="AQ72" s="122">
        <v>134</v>
      </c>
      <c r="AR72" s="122">
        <v>134</v>
      </c>
      <c r="AS72" s="122">
        <v>104</v>
      </c>
      <c r="AT72" s="122">
        <v>74</v>
      </c>
      <c r="AU72" s="122">
        <v>44</v>
      </c>
      <c r="AV72" s="122">
        <v>14</v>
      </c>
      <c r="AW72" s="122">
        <v>0</v>
      </c>
      <c r="AX72" s="122">
        <v>0</v>
      </c>
      <c r="AY72" s="122">
        <v>0</v>
      </c>
      <c r="AZ72" s="122">
        <v>0</v>
      </c>
      <c r="BA72" s="122">
        <v>0</v>
      </c>
      <c r="BB72" s="122">
        <v>0</v>
      </c>
      <c r="BC72" s="122">
        <v>0</v>
      </c>
      <c r="BD72" s="122">
        <v>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1340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60</v>
      </c>
      <c r="AK73" s="1">
        <v>120</v>
      </c>
      <c r="AL73" s="1">
        <v>138</v>
      </c>
      <c r="AM73" s="1">
        <v>138</v>
      </c>
      <c r="AN73" s="1">
        <v>138</v>
      </c>
      <c r="AO73" s="1">
        <v>138</v>
      </c>
      <c r="AP73" s="1">
        <v>138</v>
      </c>
      <c r="AQ73" s="1">
        <v>78</v>
      </c>
      <c r="AR73" s="1">
        <v>18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966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161</v>
      </c>
      <c r="AL74" s="1">
        <v>161</v>
      </c>
      <c r="AM74" s="1">
        <v>161</v>
      </c>
      <c r="AN74" s="1">
        <v>161</v>
      </c>
      <c r="AO74" s="1">
        <v>115</v>
      </c>
      <c r="AP74" s="1">
        <v>115</v>
      </c>
      <c r="AQ74" s="1">
        <v>115</v>
      </c>
      <c r="AR74" s="1">
        <v>115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1104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30</v>
      </c>
      <c r="AH76" s="1">
        <v>60</v>
      </c>
      <c r="AI76" s="1">
        <v>90</v>
      </c>
      <c r="AJ76" s="1">
        <v>108</v>
      </c>
      <c r="AK76" s="1">
        <v>108</v>
      </c>
      <c r="AL76" s="1">
        <v>108</v>
      </c>
      <c r="AM76" s="1">
        <v>108</v>
      </c>
      <c r="AN76" s="1">
        <v>108</v>
      </c>
      <c r="AO76" s="1">
        <v>108</v>
      </c>
      <c r="AP76" s="1">
        <v>108</v>
      </c>
      <c r="AQ76" s="1">
        <v>108</v>
      </c>
      <c r="AR76" s="1">
        <v>108</v>
      </c>
      <c r="AS76" s="1">
        <v>108</v>
      </c>
      <c r="AT76" s="1">
        <v>108</v>
      </c>
      <c r="AU76" s="1">
        <v>108</v>
      </c>
      <c r="AV76" s="1">
        <v>78</v>
      </c>
      <c r="AW76" s="1">
        <v>48</v>
      </c>
      <c r="AX76" s="1">
        <v>18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1620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0.2</v>
      </c>
      <c r="O83" s="225">
        <f t="shared" si="66"/>
        <v>0.2</v>
      </c>
      <c r="P83" s="225">
        <f t="shared" si="66"/>
        <v>0.2</v>
      </c>
      <c r="Q83" s="225">
        <f t="shared" si="66"/>
        <v>0.2</v>
      </c>
      <c r="R83" s="225">
        <f t="shared" si="66"/>
        <v>0.2</v>
      </c>
      <c r="S83" s="225">
        <f t="shared" si="66"/>
        <v>0.2</v>
      </c>
      <c r="T83" s="225">
        <f t="shared" si="66"/>
        <v>0.2</v>
      </c>
      <c r="U83" s="225">
        <f t="shared" si="66"/>
        <v>0.2</v>
      </c>
      <c r="V83" s="225">
        <f t="shared" si="66"/>
        <v>0.2</v>
      </c>
      <c r="W83" s="225">
        <f t="shared" si="66"/>
        <v>0.2</v>
      </c>
      <c r="X83" s="225">
        <f t="shared" si="66"/>
        <v>0.2</v>
      </c>
      <c r="Y83" s="225">
        <f t="shared" si="66"/>
        <v>0.2</v>
      </c>
      <c r="Z83" s="225">
        <f t="shared" si="66"/>
        <v>23.6</v>
      </c>
      <c r="AA83" s="225">
        <f t="shared" si="66"/>
        <v>44.3</v>
      </c>
      <c r="AB83" s="225">
        <f t="shared" si="66"/>
        <v>144.04</v>
      </c>
      <c r="AC83" s="225">
        <f t="shared" si="66"/>
        <v>149.6</v>
      </c>
      <c r="AD83" s="225">
        <f t="shared" si="66"/>
        <v>156.49999999999997</v>
      </c>
      <c r="AE83" s="225">
        <f t="shared" si="66"/>
        <v>208.39999999999998</v>
      </c>
      <c r="AF83" s="225">
        <f t="shared" si="66"/>
        <v>208.7</v>
      </c>
      <c r="AG83" s="225">
        <f t="shared" si="66"/>
        <v>209.1</v>
      </c>
      <c r="AH83" s="225">
        <f t="shared" si="66"/>
        <v>208.7</v>
      </c>
      <c r="AI83" s="225">
        <f t="shared" si="66"/>
        <v>209.2</v>
      </c>
      <c r="AJ83" s="225">
        <f t="shared" si="66"/>
        <v>208.79999999999998</v>
      </c>
      <c r="AK83" s="225">
        <f t="shared" si="66"/>
        <v>208.99999999999997</v>
      </c>
      <c r="AL83" s="225">
        <f t="shared" si="66"/>
        <v>159.59999999999997</v>
      </c>
      <c r="AM83" s="225">
        <f t="shared" si="66"/>
        <v>159.59999999999997</v>
      </c>
      <c r="AN83" s="225">
        <f t="shared" si="66"/>
        <v>207.79999999999998</v>
      </c>
      <c r="AO83" s="225">
        <f t="shared" si="66"/>
        <v>207.39999999999998</v>
      </c>
      <c r="AP83" s="225">
        <f t="shared" si="66"/>
        <v>143.6</v>
      </c>
      <c r="AQ83" s="225">
        <f t="shared" si="66"/>
        <v>143.19999999999999</v>
      </c>
      <c r="AR83" s="225">
        <f t="shared" si="66"/>
        <v>143.79999999999998</v>
      </c>
      <c r="AS83" s="225">
        <f t="shared" si="66"/>
        <v>143.6</v>
      </c>
      <c r="AT83" s="225">
        <f t="shared" si="66"/>
        <v>142.5</v>
      </c>
      <c r="AU83" s="225">
        <f t="shared" si="66"/>
        <v>142.29999999999998</v>
      </c>
      <c r="AV83" s="225">
        <f t="shared" si="66"/>
        <v>130.30000000000001</v>
      </c>
      <c r="AW83" s="225">
        <f t="shared" si="66"/>
        <v>132.36000000000001</v>
      </c>
      <c r="AX83" s="225">
        <f t="shared" si="66"/>
        <v>131.19999999999999</v>
      </c>
      <c r="AY83" s="225">
        <f t="shared" si="66"/>
        <v>126.5</v>
      </c>
      <c r="AZ83" s="225">
        <f t="shared" si="66"/>
        <v>117</v>
      </c>
      <c r="BA83" s="225">
        <f t="shared" si="66"/>
        <v>117.19999999999999</v>
      </c>
      <c r="BB83" s="225">
        <f t="shared" si="66"/>
        <v>143.39999999999998</v>
      </c>
      <c r="BC83" s="225">
        <f t="shared" si="66"/>
        <v>133.94</v>
      </c>
      <c r="BD83" s="225">
        <f t="shared" si="66"/>
        <v>111.69999999999999</v>
      </c>
      <c r="BE83" s="225">
        <f t="shared" si="66"/>
        <v>111.4</v>
      </c>
      <c r="BF83" s="225">
        <f t="shared" si="66"/>
        <v>69.900000000000006</v>
      </c>
      <c r="BG83" s="225">
        <f t="shared" si="66"/>
        <v>6.1999999999999993</v>
      </c>
      <c r="BH83" s="225">
        <f t="shared" si="66"/>
        <v>2.4</v>
      </c>
      <c r="BI83" s="225">
        <f t="shared" si="66"/>
        <v>2.4</v>
      </c>
      <c r="BJ83" s="225">
        <f t="shared" si="66"/>
        <v>2.4</v>
      </c>
      <c r="BK83" s="225">
        <f t="shared" si="66"/>
        <v>2.4</v>
      </c>
      <c r="BL83" s="225">
        <f t="shared" si="66"/>
        <v>2.4</v>
      </c>
      <c r="BM83" s="225">
        <f t="shared" si="66"/>
        <v>2.4</v>
      </c>
      <c r="BN83" s="225">
        <f t="shared" si="66"/>
        <v>2.4</v>
      </c>
      <c r="BO83" s="225">
        <f t="shared" ref="BO83:CS83" si="67">SUM(BO84:BO86)</f>
        <v>2.4</v>
      </c>
      <c r="BP83" s="225">
        <f t="shared" si="67"/>
        <v>2.4</v>
      </c>
      <c r="BQ83" s="225">
        <f t="shared" si="67"/>
        <v>2.4</v>
      </c>
      <c r="BR83" s="225">
        <f t="shared" si="67"/>
        <v>2.4</v>
      </c>
      <c r="BS83" s="225">
        <f t="shared" si="67"/>
        <v>2.4</v>
      </c>
      <c r="BT83" s="225">
        <f t="shared" si="67"/>
        <v>2.4</v>
      </c>
      <c r="BU83" s="225">
        <f t="shared" si="67"/>
        <v>2.4</v>
      </c>
      <c r="BV83" s="225">
        <f t="shared" si="67"/>
        <v>22.4</v>
      </c>
      <c r="BW83" s="225">
        <f t="shared" si="67"/>
        <v>3.7</v>
      </c>
      <c r="BX83" s="225">
        <f t="shared" si="67"/>
        <v>100.9</v>
      </c>
      <c r="BY83" s="225">
        <f t="shared" si="67"/>
        <v>3.7</v>
      </c>
      <c r="BZ83" s="225">
        <f t="shared" si="67"/>
        <v>0.2</v>
      </c>
      <c r="CA83" s="225">
        <f t="shared" si="67"/>
        <v>0.2</v>
      </c>
      <c r="CB83" s="225">
        <f t="shared" si="67"/>
        <v>0.2</v>
      </c>
      <c r="CC83" s="225">
        <f t="shared" si="67"/>
        <v>0.2</v>
      </c>
      <c r="CD83" s="225">
        <f t="shared" si="67"/>
        <v>0.2</v>
      </c>
      <c r="CE83" s="225">
        <f t="shared" si="67"/>
        <v>0.2</v>
      </c>
      <c r="CF83" s="225">
        <f t="shared" si="67"/>
        <v>0.2</v>
      </c>
      <c r="CG83" s="225">
        <f t="shared" si="67"/>
        <v>0.2</v>
      </c>
      <c r="CH83" s="225">
        <f t="shared" si="67"/>
        <v>0.2</v>
      </c>
      <c r="CI83" s="225">
        <f t="shared" si="67"/>
        <v>0.2</v>
      </c>
      <c r="CJ83" s="225">
        <f t="shared" si="67"/>
        <v>0.2</v>
      </c>
      <c r="CK83" s="225">
        <f t="shared" si="67"/>
        <v>0.2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5077.5399999999881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17.600000000000001</v>
      </c>
      <c r="AA84" s="1">
        <v>40</v>
      </c>
      <c r="AB84" s="1">
        <v>138.04</v>
      </c>
      <c r="AC84" s="1">
        <v>143.6</v>
      </c>
      <c r="AD84" s="1">
        <v>146.99999999999997</v>
      </c>
      <c r="AE84" s="1">
        <v>150.49999999999997</v>
      </c>
      <c r="AF84" s="1">
        <v>150.79999999999998</v>
      </c>
      <c r="AG84" s="1">
        <v>151.19999999999999</v>
      </c>
      <c r="AH84" s="1">
        <v>150.79999999999998</v>
      </c>
      <c r="AI84" s="1">
        <v>151.29999999999998</v>
      </c>
      <c r="AJ84" s="1">
        <v>150.89999999999998</v>
      </c>
      <c r="AK84" s="1">
        <v>151.09999999999997</v>
      </c>
      <c r="AL84" s="1">
        <v>150.09999999999997</v>
      </c>
      <c r="AM84" s="1">
        <v>150.09999999999997</v>
      </c>
      <c r="AN84" s="1">
        <v>149.89999999999998</v>
      </c>
      <c r="AO84" s="1">
        <v>149.49999999999997</v>
      </c>
      <c r="AP84" s="1">
        <v>117.6</v>
      </c>
      <c r="AQ84" s="1">
        <v>112.69999999999999</v>
      </c>
      <c r="AR84" s="1">
        <v>112.69999999999999</v>
      </c>
      <c r="AS84" s="1">
        <v>112.69999999999999</v>
      </c>
      <c r="AT84" s="1">
        <v>111.69999999999999</v>
      </c>
      <c r="AU84" s="1">
        <v>111.69999999999999</v>
      </c>
      <c r="AV84" s="1">
        <v>100.8</v>
      </c>
      <c r="AW84" s="1">
        <v>102.56</v>
      </c>
      <c r="AX84" s="1">
        <v>100.8</v>
      </c>
      <c r="AY84" s="1">
        <v>95.8</v>
      </c>
      <c r="AZ84" s="1">
        <v>86.3</v>
      </c>
      <c r="BA84" s="1">
        <v>86.3</v>
      </c>
      <c r="BB84" s="1">
        <v>111.69999999999999</v>
      </c>
      <c r="BC84" s="1">
        <v>102.53999999999999</v>
      </c>
      <c r="BD84" s="1">
        <v>86.3</v>
      </c>
      <c r="BE84" s="1">
        <v>86.3</v>
      </c>
      <c r="BF84" s="1">
        <v>69.900000000000006</v>
      </c>
      <c r="BG84" s="1">
        <v>6.1999999999999993</v>
      </c>
      <c r="BH84" s="1">
        <v>2.4</v>
      </c>
      <c r="BI84" s="1">
        <v>2.4</v>
      </c>
      <c r="BJ84" s="1">
        <v>2.4</v>
      </c>
      <c r="BK84" s="1">
        <v>2.4</v>
      </c>
      <c r="BL84" s="1">
        <v>2.4</v>
      </c>
      <c r="BM84" s="1">
        <v>2.4</v>
      </c>
      <c r="BN84" s="1">
        <v>2.4</v>
      </c>
      <c r="BO84" s="1">
        <v>2.4</v>
      </c>
      <c r="BP84" s="1">
        <v>2.4</v>
      </c>
      <c r="BQ84" s="1">
        <v>2.4</v>
      </c>
      <c r="BR84" s="1">
        <v>2.4</v>
      </c>
      <c r="BS84" s="1">
        <v>2.4</v>
      </c>
      <c r="BT84" s="1">
        <v>2.4</v>
      </c>
      <c r="BU84" s="1">
        <v>2.4</v>
      </c>
      <c r="BV84" s="1">
        <v>0.2</v>
      </c>
      <c r="BW84" s="1">
        <v>0.2</v>
      </c>
      <c r="BX84" s="1">
        <v>0.2</v>
      </c>
      <c r="BY84" s="1">
        <v>0.2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3900.2399999999966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3.5</v>
      </c>
      <c r="AE85" s="1">
        <v>51.9</v>
      </c>
      <c r="AF85" s="1">
        <v>51.9</v>
      </c>
      <c r="AG85" s="1">
        <v>51.9</v>
      </c>
      <c r="AH85" s="1">
        <v>51.9</v>
      </c>
      <c r="AI85" s="1">
        <v>51.9</v>
      </c>
      <c r="AJ85" s="1">
        <v>51.9</v>
      </c>
      <c r="AK85" s="1">
        <v>51.9</v>
      </c>
      <c r="AL85" s="1">
        <v>3.5</v>
      </c>
      <c r="AM85" s="1">
        <v>3.5</v>
      </c>
      <c r="AN85" s="1">
        <v>51.9</v>
      </c>
      <c r="AO85" s="1">
        <v>51.9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22.2</v>
      </c>
      <c r="BW85" s="1">
        <v>3.5</v>
      </c>
      <c r="BX85" s="1">
        <v>100.7</v>
      </c>
      <c r="BY85" s="1">
        <v>3.5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607.49999999999989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</v>
      </c>
      <c r="AA86" s="1">
        <v>4.3</v>
      </c>
      <c r="AB86" s="1">
        <v>6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26</v>
      </c>
      <c r="AQ86" s="1">
        <v>30.5</v>
      </c>
      <c r="AR86" s="1">
        <v>31.1</v>
      </c>
      <c r="AS86" s="1">
        <v>30.9</v>
      </c>
      <c r="AT86" s="1">
        <v>30.8</v>
      </c>
      <c r="AU86" s="1">
        <v>30.6</v>
      </c>
      <c r="AV86" s="1">
        <v>29.5</v>
      </c>
      <c r="AW86" s="1">
        <v>29.8</v>
      </c>
      <c r="AX86" s="1">
        <v>30.4</v>
      </c>
      <c r="AY86" s="1">
        <v>30.7</v>
      </c>
      <c r="AZ86" s="1">
        <v>30.7</v>
      </c>
      <c r="BA86" s="1">
        <v>30.9</v>
      </c>
      <c r="BB86" s="1">
        <v>31.7</v>
      </c>
      <c r="BC86" s="1">
        <v>31.4</v>
      </c>
      <c r="BD86" s="1">
        <v>25.4</v>
      </c>
      <c r="BE86" s="1">
        <v>25.1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569.79999999999995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5.6200000000000007E-2</v>
      </c>
      <c r="Y87" s="128">
        <f>SUM(Y88:Y88)</f>
        <v>1.47346</v>
      </c>
      <c r="Z87" s="128">
        <f>SUM(Z88:Z88)</f>
        <v>5.9631019999999992</v>
      </c>
      <c r="AA87" s="128">
        <f>SUM(AA88:AA88)</f>
        <v>13.4710523</v>
      </c>
      <c r="AB87" s="128">
        <f>SUM(AB88:AB88)</f>
        <v>24.044858300000001</v>
      </c>
      <c r="AC87" s="128">
        <f>SUM(AC88:AC88)</f>
        <v>37.986766299999999</v>
      </c>
      <c r="AD87" s="128">
        <f>SUM(AD88:AD88)</f>
        <v>54.607378000000004</v>
      </c>
      <c r="AE87" s="128">
        <f>SUM(AE88:AE88)</f>
        <v>71.162307999999996</v>
      </c>
      <c r="AF87" s="128">
        <f>SUM(AF88:AF88)</f>
        <v>88.401932000000002</v>
      </c>
      <c r="AG87" s="128">
        <f>SUM(AG88:AG88)</f>
        <v>105.862002</v>
      </c>
      <c r="AH87" s="128">
        <f>SUM(AH88:AH88)</f>
        <v>120.34829999999999</v>
      </c>
      <c r="AI87" s="128">
        <f>SUM(AI88:AI88)</f>
        <v>137.325928</v>
      </c>
      <c r="AJ87" s="128">
        <f>SUM(AJ88:AJ88)</f>
        <v>153.349931</v>
      </c>
      <c r="AK87" s="128">
        <f>SUM(AK88:AK88)</f>
        <v>167.88744600000001</v>
      </c>
      <c r="AL87" s="128">
        <f>SUM(AL88:AL88)</f>
        <v>178.83762899999999</v>
      </c>
      <c r="AM87" s="128">
        <f>SUM(AM88:AM88)</f>
        <v>189.70427100000001</v>
      </c>
      <c r="AN87" s="128">
        <f>SUM(AN88:AN88)</f>
        <v>200.448679</v>
      </c>
      <c r="AO87" s="128">
        <f>SUM(AO88:AO88)</f>
        <v>208.78508799999994</v>
      </c>
      <c r="AP87" s="128">
        <f>SUM(AP88:AP88)</f>
        <v>216.730627</v>
      </c>
      <c r="AQ87" s="128">
        <f>SUM(AQ88:AQ88)</f>
        <v>223.84150199999999</v>
      </c>
      <c r="AR87" s="128">
        <f>SUM(AR88:AR88)</f>
        <v>229.40915799999999</v>
      </c>
      <c r="AS87" s="128">
        <f>SUM(AS88:AS88)</f>
        <v>233.07188399999995</v>
      </c>
      <c r="AT87" s="128">
        <f>SUM(AT88:AT88)</f>
        <v>237.714673</v>
      </c>
      <c r="AU87" s="128">
        <f>SUM(AU88:AU88)</f>
        <v>238.41718300000002</v>
      </c>
      <c r="AV87" s="128">
        <f>SUM(AV88:AV88)</f>
        <v>239.91675899999996</v>
      </c>
      <c r="AW87" s="128">
        <f>SUM(AW88:AW88)</f>
        <v>236.32431200000002</v>
      </c>
      <c r="AX87" s="128">
        <f>SUM(AX88:AX88)</f>
        <v>238.880212</v>
      </c>
      <c r="AY87" s="128">
        <f>SUM(AY88:AY88)</f>
        <v>237.13826299999999</v>
      </c>
      <c r="AZ87" s="128">
        <f>SUM(AZ88:AZ88)</f>
        <v>229.66163</v>
      </c>
      <c r="BA87" s="128">
        <f>SUM(BA88:BA88)</f>
        <v>233.12329699999998</v>
      </c>
      <c r="BB87" s="128">
        <f>SUM(BB88:BB88)</f>
        <v>229.16102300000006</v>
      </c>
      <c r="BC87" s="128">
        <f>SUM(BC88:BC88)</f>
        <v>220.19222300000001</v>
      </c>
      <c r="BD87" s="128">
        <f>SUM(BD88:BD88)</f>
        <v>205.69347099999999</v>
      </c>
      <c r="BE87" s="128">
        <f>SUM(BE88:BE88)</f>
        <v>210.87466499999999</v>
      </c>
      <c r="BF87" s="128">
        <f>SUM(BF88:BF88)</f>
        <v>204.48064600000004</v>
      </c>
      <c r="BG87" s="128">
        <f>SUM(BG88:BG88)</f>
        <v>199.52673999999999</v>
      </c>
      <c r="BH87" s="128">
        <f>SUM(BH88:BH88)</f>
        <v>190.84241899999998</v>
      </c>
      <c r="BI87" s="128">
        <f>SUM(BI88:BI88)</f>
        <v>179.904023</v>
      </c>
      <c r="BJ87" s="128">
        <f>SUM(BJ88:BJ88)</f>
        <v>167.18811700000001</v>
      </c>
      <c r="BK87" s="128">
        <f>SUM(BK88:BK88)</f>
        <v>153.33215100000001</v>
      </c>
      <c r="BL87" s="128">
        <f>SUM(BL88:BL88)</f>
        <v>140.679834</v>
      </c>
      <c r="BM87" s="128">
        <f>SUM(BM88:BM88)</f>
        <v>135.876171</v>
      </c>
      <c r="BN87" s="128">
        <f>SUM(BN88:BN88)</f>
        <v>115.405868</v>
      </c>
      <c r="BO87" s="128">
        <f>SUM(BO88:BO88)</f>
        <v>101.889959</v>
      </c>
      <c r="BP87" s="128">
        <f>SUM(BP88:BP88)</f>
        <v>82.532675999999995</v>
      </c>
      <c r="BQ87" s="128">
        <f>SUM(BQ88:BQ88)</f>
        <v>69.715151999999989</v>
      </c>
      <c r="BR87" s="128">
        <f>SUM(BR88:BR88)</f>
        <v>54.045862000000007</v>
      </c>
      <c r="BS87" s="128">
        <f>SUM(BS88:BS88)</f>
        <v>40.025908800000003</v>
      </c>
      <c r="BT87" s="128">
        <f>SUM(BT88:BT88)</f>
        <v>28.3867768</v>
      </c>
      <c r="BU87" s="128">
        <f>SUM(BU88:BU88)</f>
        <v>18.135050200000002</v>
      </c>
      <c r="BV87" s="128">
        <f>SUM(BV88:BV88)</f>
        <v>8.9038003999999997</v>
      </c>
      <c r="BW87" s="128">
        <f>SUM(BW88:BW88)</f>
        <v>3.0563684800000002</v>
      </c>
      <c r="BX87" s="128">
        <f>SUM(BX88:BX88)</f>
        <v>0.61144999999999994</v>
      </c>
      <c r="BY87" s="128">
        <f>SUM(BY88:BY88)</f>
        <v>0.1255</v>
      </c>
      <c r="BZ87" s="128">
        <f>SUM(BZ88:BZ88)</f>
        <v>1.2E-2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7314.5436855799981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5.6200000000000007E-2</v>
      </c>
      <c r="Y88" s="217">
        <v>1.47346</v>
      </c>
      <c r="Z88" s="217">
        <v>5.9631019999999992</v>
      </c>
      <c r="AA88" s="217">
        <v>13.4710523</v>
      </c>
      <c r="AB88" s="217">
        <v>24.044858300000001</v>
      </c>
      <c r="AC88" s="217">
        <v>37.986766299999999</v>
      </c>
      <c r="AD88" s="217">
        <v>54.607378000000004</v>
      </c>
      <c r="AE88" s="217">
        <v>71.162307999999996</v>
      </c>
      <c r="AF88" s="217">
        <v>88.401932000000002</v>
      </c>
      <c r="AG88" s="217">
        <v>105.862002</v>
      </c>
      <c r="AH88" s="217">
        <v>120.34829999999999</v>
      </c>
      <c r="AI88" s="217">
        <v>137.325928</v>
      </c>
      <c r="AJ88" s="217">
        <v>153.349931</v>
      </c>
      <c r="AK88" s="217">
        <v>167.88744600000001</v>
      </c>
      <c r="AL88" s="217">
        <v>178.83762899999999</v>
      </c>
      <c r="AM88" s="217">
        <v>189.70427100000001</v>
      </c>
      <c r="AN88" s="217">
        <v>200.448679</v>
      </c>
      <c r="AO88" s="217">
        <v>208.78508799999994</v>
      </c>
      <c r="AP88" s="217">
        <v>216.730627</v>
      </c>
      <c r="AQ88" s="217">
        <v>223.84150199999999</v>
      </c>
      <c r="AR88" s="217">
        <v>229.40915799999999</v>
      </c>
      <c r="AS88" s="217">
        <v>233.07188399999995</v>
      </c>
      <c r="AT88" s="217">
        <v>237.714673</v>
      </c>
      <c r="AU88" s="217">
        <v>238.41718300000002</v>
      </c>
      <c r="AV88" s="217">
        <v>239.91675899999996</v>
      </c>
      <c r="AW88" s="217">
        <v>236.32431200000002</v>
      </c>
      <c r="AX88" s="217">
        <v>238.880212</v>
      </c>
      <c r="AY88" s="217">
        <v>237.13826299999999</v>
      </c>
      <c r="AZ88" s="217">
        <v>229.66163</v>
      </c>
      <c r="BA88" s="217">
        <v>233.12329699999998</v>
      </c>
      <c r="BB88" s="217">
        <v>229.16102300000006</v>
      </c>
      <c r="BC88" s="217">
        <v>220.19222300000001</v>
      </c>
      <c r="BD88" s="217">
        <v>205.69347099999999</v>
      </c>
      <c r="BE88" s="217">
        <v>210.87466499999999</v>
      </c>
      <c r="BF88" s="217">
        <v>204.48064600000004</v>
      </c>
      <c r="BG88" s="217">
        <v>199.52673999999999</v>
      </c>
      <c r="BH88" s="217">
        <v>190.84241899999998</v>
      </c>
      <c r="BI88" s="217">
        <v>179.904023</v>
      </c>
      <c r="BJ88" s="217">
        <v>167.18811700000001</v>
      </c>
      <c r="BK88" s="217">
        <v>153.33215100000001</v>
      </c>
      <c r="BL88" s="217">
        <v>140.679834</v>
      </c>
      <c r="BM88" s="217">
        <v>135.876171</v>
      </c>
      <c r="BN88" s="217">
        <v>115.405868</v>
      </c>
      <c r="BO88" s="217">
        <v>101.889959</v>
      </c>
      <c r="BP88" s="217">
        <v>82.532675999999995</v>
      </c>
      <c r="BQ88" s="217">
        <v>69.715151999999989</v>
      </c>
      <c r="BR88" s="217">
        <v>54.045862000000007</v>
      </c>
      <c r="BS88" s="217">
        <v>40.025908800000003</v>
      </c>
      <c r="BT88" s="217">
        <v>28.3867768</v>
      </c>
      <c r="BU88" s="217">
        <v>18.135050200000002</v>
      </c>
      <c r="BV88" s="217">
        <v>8.9038003999999997</v>
      </c>
      <c r="BW88" s="217">
        <v>3.0563684800000002</v>
      </c>
      <c r="BX88" s="217">
        <v>0.61144999999999994</v>
      </c>
      <c r="BY88" s="217">
        <v>0.1255</v>
      </c>
      <c r="BZ88" s="217">
        <v>1.2E-2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7314.5436855799981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0.2</v>
      </c>
      <c r="O89" s="129">
        <f t="shared" si="70"/>
        <v>0.2</v>
      </c>
      <c r="P89" s="129">
        <f t="shared" si="70"/>
        <v>0.2</v>
      </c>
      <c r="Q89" s="129">
        <f t="shared" si="70"/>
        <v>0.2</v>
      </c>
      <c r="R89" s="129">
        <f t="shared" si="70"/>
        <v>0.2</v>
      </c>
      <c r="S89" s="129">
        <f t="shared" si="70"/>
        <v>0.2</v>
      </c>
      <c r="T89" s="129">
        <f t="shared" si="70"/>
        <v>0.2</v>
      </c>
      <c r="U89" s="129">
        <f t="shared" si="70"/>
        <v>0.2</v>
      </c>
      <c r="V89" s="129">
        <f t="shared" si="70"/>
        <v>0.2</v>
      </c>
      <c r="W89" s="129">
        <f t="shared" si="70"/>
        <v>0.2</v>
      </c>
      <c r="X89" s="129">
        <f t="shared" si="70"/>
        <v>0.25620000000000004</v>
      </c>
      <c r="Y89" s="129">
        <f t="shared" si="70"/>
        <v>1.6734599999999999</v>
      </c>
      <c r="Z89" s="129">
        <f t="shared" si="70"/>
        <v>29.563102000000001</v>
      </c>
      <c r="AA89" s="129">
        <f t="shared" si="70"/>
        <v>57.771052299999994</v>
      </c>
      <c r="AB89" s="129">
        <f t="shared" si="70"/>
        <v>168.08485830000001</v>
      </c>
      <c r="AC89" s="129">
        <f t="shared" si="70"/>
        <v>187.58676629999999</v>
      </c>
      <c r="AD89" s="129">
        <f t="shared" si="70"/>
        <v>211.10737799999998</v>
      </c>
      <c r="AE89" s="129">
        <f t="shared" si="70"/>
        <v>279.56230799999997</v>
      </c>
      <c r="AF89" s="129">
        <f t="shared" si="70"/>
        <v>297.10193199999998</v>
      </c>
      <c r="AG89" s="129">
        <f t="shared" si="70"/>
        <v>314.96200199999998</v>
      </c>
      <c r="AH89" s="129">
        <f t="shared" ref="AH89:BM89" si="71">SUM(AH83,AH87)</f>
        <v>329.04829999999998</v>
      </c>
      <c r="AI89" s="129">
        <f t="shared" si="71"/>
        <v>346.52592800000002</v>
      </c>
      <c r="AJ89" s="129">
        <f t="shared" si="71"/>
        <v>362.14993099999998</v>
      </c>
      <c r="AK89" s="129">
        <f t="shared" si="71"/>
        <v>376.88744599999995</v>
      </c>
      <c r="AL89" s="129">
        <f t="shared" si="71"/>
        <v>338.43762899999996</v>
      </c>
      <c r="AM89" s="129">
        <f t="shared" si="71"/>
        <v>349.30427099999997</v>
      </c>
      <c r="AN89" s="129">
        <f t="shared" si="71"/>
        <v>408.24867899999998</v>
      </c>
      <c r="AO89" s="129">
        <f t="shared" si="71"/>
        <v>416.18508799999995</v>
      </c>
      <c r="AP89" s="129">
        <f t="shared" si="71"/>
        <v>360.33062699999999</v>
      </c>
      <c r="AQ89" s="129">
        <f t="shared" si="71"/>
        <v>367.04150199999998</v>
      </c>
      <c r="AR89" s="129">
        <f t="shared" si="71"/>
        <v>373.209158</v>
      </c>
      <c r="AS89" s="129">
        <f t="shared" si="71"/>
        <v>376.67188399999998</v>
      </c>
      <c r="AT89" s="129">
        <f t="shared" si="71"/>
        <v>380.214673</v>
      </c>
      <c r="AU89" s="129">
        <f t="shared" si="71"/>
        <v>380.71718299999998</v>
      </c>
      <c r="AV89" s="129">
        <f t="shared" si="71"/>
        <v>370.21675899999997</v>
      </c>
      <c r="AW89" s="129">
        <f t="shared" si="71"/>
        <v>368.68431200000003</v>
      </c>
      <c r="AX89" s="129">
        <f t="shared" si="71"/>
        <v>370.08021199999996</v>
      </c>
      <c r="AY89" s="129">
        <f t="shared" si="71"/>
        <v>363.63826299999999</v>
      </c>
      <c r="AZ89" s="129">
        <f t="shared" si="71"/>
        <v>346.66163</v>
      </c>
      <c r="BA89" s="129">
        <f t="shared" si="71"/>
        <v>350.32329699999997</v>
      </c>
      <c r="BB89" s="129">
        <f t="shared" si="71"/>
        <v>372.56102300000003</v>
      </c>
      <c r="BC89" s="129">
        <f t="shared" si="71"/>
        <v>354.13222300000001</v>
      </c>
      <c r="BD89" s="129">
        <f t="shared" si="71"/>
        <v>317.39347099999998</v>
      </c>
      <c r="BE89" s="129">
        <f t="shared" si="71"/>
        <v>322.27466500000003</v>
      </c>
      <c r="BF89" s="129">
        <f t="shared" si="71"/>
        <v>274.38064600000007</v>
      </c>
      <c r="BG89" s="129">
        <f t="shared" si="71"/>
        <v>205.72673999999998</v>
      </c>
      <c r="BH89" s="129">
        <f t="shared" si="71"/>
        <v>193.24241899999998</v>
      </c>
      <c r="BI89" s="129">
        <f t="shared" si="71"/>
        <v>182.304023</v>
      </c>
      <c r="BJ89" s="129">
        <f t="shared" si="71"/>
        <v>169.58811700000001</v>
      </c>
      <c r="BK89" s="129">
        <f t="shared" si="71"/>
        <v>155.73215100000002</v>
      </c>
      <c r="BL89" s="129">
        <f t="shared" si="71"/>
        <v>143.07983400000001</v>
      </c>
      <c r="BM89" s="129">
        <f t="shared" si="71"/>
        <v>138.27617100000001</v>
      </c>
      <c r="BN89" s="129">
        <f t="shared" ref="BN89:CS89" si="72">SUM(BN83,BN87)</f>
        <v>117.805868</v>
      </c>
      <c r="BO89" s="129">
        <f t="shared" si="72"/>
        <v>104.28995900000001</v>
      </c>
      <c r="BP89" s="129">
        <f t="shared" si="72"/>
        <v>84.932676000000001</v>
      </c>
      <c r="BQ89" s="129">
        <f t="shared" si="72"/>
        <v>72.115151999999995</v>
      </c>
      <c r="BR89" s="129">
        <f t="shared" si="72"/>
        <v>56.445862000000005</v>
      </c>
      <c r="BS89" s="129">
        <f t="shared" si="72"/>
        <v>42.425908800000002</v>
      </c>
      <c r="BT89" s="129">
        <f t="shared" si="72"/>
        <v>30.786776799999998</v>
      </c>
      <c r="BU89" s="129">
        <f t="shared" si="72"/>
        <v>20.535050200000001</v>
      </c>
      <c r="BV89" s="129">
        <f t="shared" si="72"/>
        <v>31.3038004</v>
      </c>
      <c r="BW89" s="129">
        <f t="shared" si="72"/>
        <v>6.7563684800000008</v>
      </c>
      <c r="BX89" s="129">
        <f t="shared" si="72"/>
        <v>101.51145000000001</v>
      </c>
      <c r="BY89" s="129">
        <f t="shared" si="72"/>
        <v>3.8255000000000003</v>
      </c>
      <c r="BZ89" s="129">
        <f t="shared" si="72"/>
        <v>0.21200000000000002</v>
      </c>
      <c r="CA89" s="129">
        <f t="shared" si="72"/>
        <v>0.2</v>
      </c>
      <c r="CB89" s="129">
        <f t="shared" si="72"/>
        <v>0.2</v>
      </c>
      <c r="CC89" s="129">
        <f t="shared" si="72"/>
        <v>0.2</v>
      </c>
      <c r="CD89" s="129">
        <f t="shared" si="72"/>
        <v>0.2</v>
      </c>
      <c r="CE89" s="129">
        <f t="shared" si="72"/>
        <v>0.2</v>
      </c>
      <c r="CF89" s="129">
        <f t="shared" si="72"/>
        <v>0.2</v>
      </c>
      <c r="CG89" s="129">
        <f t="shared" si="72"/>
        <v>0.2</v>
      </c>
      <c r="CH89" s="129">
        <f t="shared" si="72"/>
        <v>0.2</v>
      </c>
      <c r="CI89" s="129">
        <f t="shared" si="72"/>
        <v>0.2</v>
      </c>
      <c r="CJ89" s="129">
        <f t="shared" si="72"/>
        <v>0.2</v>
      </c>
      <c r="CK89" s="129">
        <f t="shared" si="72"/>
        <v>0.2</v>
      </c>
      <c r="CL89" s="129">
        <f t="shared" si="72"/>
        <v>0.2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12392.083685580015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9.0299999999999994</v>
      </c>
      <c r="Q94" s="169">
        <f t="shared" si="77"/>
        <v>9.0299999999999994</v>
      </c>
      <c r="R94" s="169">
        <f t="shared" si="77"/>
        <v>9.0299999999999994</v>
      </c>
      <c r="S94" s="169">
        <f t="shared" si="77"/>
        <v>9.0299999999999994</v>
      </c>
      <c r="T94" s="169">
        <f t="shared" si="77"/>
        <v>9.0299999999999994</v>
      </c>
      <c r="U94" s="169">
        <f t="shared" si="77"/>
        <v>9.0299999999999994</v>
      </c>
      <c r="V94" s="169">
        <f t="shared" si="77"/>
        <v>9.0299999999999994</v>
      </c>
      <c r="W94" s="169">
        <f t="shared" si="77"/>
        <v>9.0299999999999994</v>
      </c>
      <c r="X94" s="169">
        <f t="shared" si="77"/>
        <v>9.0861999999999998</v>
      </c>
      <c r="Y94" s="169">
        <f t="shared" si="77"/>
        <v>10.50346</v>
      </c>
      <c r="Z94" s="169">
        <f t="shared" si="77"/>
        <v>38.393101999999999</v>
      </c>
      <c r="AA94" s="169">
        <f t="shared" si="77"/>
        <v>66.601052299999992</v>
      </c>
      <c r="AB94" s="169">
        <f t="shared" si="77"/>
        <v>176.91485830000002</v>
      </c>
      <c r="AC94" s="169">
        <f t="shared" si="77"/>
        <v>196.41676630000001</v>
      </c>
      <c r="AD94" s="169">
        <f t="shared" si="77"/>
        <v>219.937378</v>
      </c>
      <c r="AE94" s="169">
        <f t="shared" si="77"/>
        <v>288.39230799999996</v>
      </c>
      <c r="AF94" s="169">
        <f t="shared" si="77"/>
        <v>305.93193199999996</v>
      </c>
      <c r="AG94" s="169">
        <f t="shared" si="77"/>
        <v>323.79200199999997</v>
      </c>
      <c r="AH94" s="169">
        <f t="shared" ref="AH94:BM94" si="78">AH89+AH90</f>
        <v>337.87829999999997</v>
      </c>
      <c r="AI94" s="169">
        <f t="shared" si="78"/>
        <v>355.35592800000001</v>
      </c>
      <c r="AJ94" s="169">
        <f t="shared" si="78"/>
        <v>370.97993099999997</v>
      </c>
      <c r="AK94" s="169">
        <f t="shared" si="78"/>
        <v>385.71744599999994</v>
      </c>
      <c r="AL94" s="169">
        <f t="shared" si="78"/>
        <v>347.26762899999994</v>
      </c>
      <c r="AM94" s="169">
        <f t="shared" si="78"/>
        <v>358.13427099999996</v>
      </c>
      <c r="AN94" s="169">
        <f t="shared" si="78"/>
        <v>417.07867899999997</v>
      </c>
      <c r="AO94" s="169">
        <f t="shared" si="78"/>
        <v>425.01508799999993</v>
      </c>
      <c r="AP94" s="169">
        <f t="shared" si="78"/>
        <v>369.16062699999998</v>
      </c>
      <c r="AQ94" s="169">
        <f t="shared" si="78"/>
        <v>375.87150199999996</v>
      </c>
      <c r="AR94" s="169">
        <f t="shared" si="78"/>
        <v>382.03915799999999</v>
      </c>
      <c r="AS94" s="169">
        <f t="shared" si="78"/>
        <v>385.50188399999996</v>
      </c>
      <c r="AT94" s="169">
        <f t="shared" si="78"/>
        <v>389.04467299999999</v>
      </c>
      <c r="AU94" s="169">
        <f t="shared" si="78"/>
        <v>389.54718299999996</v>
      </c>
      <c r="AV94" s="169">
        <f t="shared" si="78"/>
        <v>379.04675899999995</v>
      </c>
      <c r="AW94" s="169">
        <f t="shared" si="78"/>
        <v>377.51431200000002</v>
      </c>
      <c r="AX94" s="169">
        <f t="shared" si="78"/>
        <v>378.91021199999994</v>
      </c>
      <c r="AY94" s="169">
        <f t="shared" si="78"/>
        <v>372.46826299999998</v>
      </c>
      <c r="AZ94" s="169">
        <f t="shared" si="78"/>
        <v>355.49162999999999</v>
      </c>
      <c r="BA94" s="169">
        <f t="shared" si="78"/>
        <v>359.15329699999995</v>
      </c>
      <c r="BB94" s="169">
        <f t="shared" si="78"/>
        <v>381.39102300000002</v>
      </c>
      <c r="BC94" s="169">
        <f t="shared" si="78"/>
        <v>362.96222299999999</v>
      </c>
      <c r="BD94" s="169">
        <f t="shared" si="78"/>
        <v>326.22347099999996</v>
      </c>
      <c r="BE94" s="169">
        <f t="shared" si="78"/>
        <v>331.10466500000001</v>
      </c>
      <c r="BF94" s="169">
        <f t="shared" si="78"/>
        <v>283.21064600000005</v>
      </c>
      <c r="BG94" s="169">
        <f t="shared" si="78"/>
        <v>214.55673999999999</v>
      </c>
      <c r="BH94" s="169">
        <f t="shared" si="78"/>
        <v>202.072419</v>
      </c>
      <c r="BI94" s="169">
        <f t="shared" si="78"/>
        <v>191.13402300000001</v>
      </c>
      <c r="BJ94" s="169">
        <f t="shared" si="78"/>
        <v>178.41811700000002</v>
      </c>
      <c r="BK94" s="169">
        <f t="shared" si="78"/>
        <v>164.56215100000003</v>
      </c>
      <c r="BL94" s="169">
        <f t="shared" si="78"/>
        <v>151.90983400000002</v>
      </c>
      <c r="BM94" s="169">
        <f t="shared" si="78"/>
        <v>147.10617100000002</v>
      </c>
      <c r="BN94" s="169">
        <f t="shared" ref="BN94:CS94" si="79">BN89+BN90</f>
        <v>126.635868</v>
      </c>
      <c r="BO94" s="169">
        <f t="shared" si="79"/>
        <v>113.11995900000001</v>
      </c>
      <c r="BP94" s="169">
        <f t="shared" si="79"/>
        <v>93.762675999999999</v>
      </c>
      <c r="BQ94" s="169">
        <f t="shared" si="79"/>
        <v>80.945151999999993</v>
      </c>
      <c r="BR94" s="169">
        <f t="shared" si="79"/>
        <v>65.275862000000004</v>
      </c>
      <c r="BS94" s="169">
        <f t="shared" si="79"/>
        <v>51.2559088</v>
      </c>
      <c r="BT94" s="169">
        <f t="shared" si="79"/>
        <v>39.616776799999997</v>
      </c>
      <c r="BU94" s="169">
        <f t="shared" si="79"/>
        <v>29.365050199999999</v>
      </c>
      <c r="BV94" s="169">
        <f t="shared" si="79"/>
        <v>40.133800399999998</v>
      </c>
      <c r="BW94" s="169">
        <f t="shared" si="79"/>
        <v>15.586368480000001</v>
      </c>
      <c r="BX94" s="169">
        <f t="shared" si="79"/>
        <v>110.34145000000001</v>
      </c>
      <c r="BY94" s="169">
        <f t="shared" si="79"/>
        <v>12.6555</v>
      </c>
      <c r="BZ94" s="169">
        <f t="shared" si="79"/>
        <v>9.0419999999999998</v>
      </c>
      <c r="CA94" s="169">
        <f t="shared" si="79"/>
        <v>9.0299999999999994</v>
      </c>
      <c r="CB94" s="169">
        <f t="shared" si="79"/>
        <v>9.0299999999999994</v>
      </c>
      <c r="CC94" s="169">
        <f t="shared" si="79"/>
        <v>9.0299999999999994</v>
      </c>
      <c r="CD94" s="169">
        <f t="shared" si="79"/>
        <v>9.0299999999999994</v>
      </c>
      <c r="CE94" s="169">
        <f t="shared" si="79"/>
        <v>9.0299999999999994</v>
      </c>
      <c r="CF94" s="169">
        <f t="shared" si="79"/>
        <v>9.0299999999999994</v>
      </c>
      <c r="CG94" s="169">
        <f t="shared" si="79"/>
        <v>9.0299999999999994</v>
      </c>
      <c r="CH94" s="169">
        <f t="shared" si="79"/>
        <v>9.0299999999999994</v>
      </c>
      <c r="CI94" s="169">
        <f t="shared" si="79"/>
        <v>9.0299999999999994</v>
      </c>
      <c r="CJ94" s="169">
        <f t="shared" si="79"/>
        <v>9.0299999999999994</v>
      </c>
      <c r="CK94" s="169">
        <f t="shared" si="79"/>
        <v>9.0299999999999994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13239.763685580016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0</v>
      </c>
      <c r="M97" s="131">
        <f>IF(M57&lt;0,0,MIN(M57,M94))</f>
        <v>0</v>
      </c>
      <c r="N97" s="131">
        <f>IF(N57&lt;0,0,MIN(N57,N94))</f>
        <v>0</v>
      </c>
      <c r="O97" s="131">
        <f>IF(O57&lt;0,0,MIN(O57,O94))</f>
        <v>0</v>
      </c>
      <c r="P97" s="131">
        <f>IF(P57&lt;0,0,MIN(P57,P94))</f>
        <v>0</v>
      </c>
      <c r="Q97" s="131">
        <f>IF(Q57&lt;0,0,MIN(Q57,Q94))</f>
        <v>0</v>
      </c>
      <c r="R97" s="131">
        <f>IF(R57&lt;0,0,MIN(R57,R94))</f>
        <v>0</v>
      </c>
      <c r="S97" s="131">
        <f>IF(S57&lt;0,0,MIN(S57,S94))</f>
        <v>0</v>
      </c>
      <c r="T97" s="131">
        <f>IF(T57&lt;0,0,MIN(T57,T94))</f>
        <v>0</v>
      </c>
      <c r="U97" s="131">
        <f>IF(U57&lt;0,0,MIN(U57,U94))</f>
        <v>0</v>
      </c>
      <c r="V97" s="131">
        <f>IF(V57&lt;0,0,MIN(V57,V94))</f>
        <v>0</v>
      </c>
      <c r="W97" s="131">
        <f>IF(W57&lt;0,0,MIN(W57,W94))</f>
        <v>0</v>
      </c>
      <c r="X97" s="131">
        <f>IF(X57&lt;0,0,MIN(X57,X94))</f>
        <v>9.0861999999999998</v>
      </c>
      <c r="Y97" s="131">
        <f>IF(Y57&lt;0,0,MIN(Y57,Y94))</f>
        <v>10.50346</v>
      </c>
      <c r="Z97" s="131">
        <f>IF(Z57&lt;0,0,MIN(Z57,Z94))</f>
        <v>38.393101999999999</v>
      </c>
      <c r="AA97" s="131">
        <f>IF(AA57&lt;0,0,MIN(AA57,AA94))</f>
        <v>66.601052299999992</v>
      </c>
      <c r="AB97" s="131">
        <f>IF(AB57&lt;0,0,MIN(AB57,AB94))</f>
        <v>176.91485830000002</v>
      </c>
      <c r="AC97" s="131">
        <f>IF(AC57&lt;0,0,MIN(AC57,AC94))</f>
        <v>196.41676630000001</v>
      </c>
      <c r="AD97" s="131">
        <f>IF(AD57&lt;0,0,MIN(AD57,AD94))</f>
        <v>219.937378</v>
      </c>
      <c r="AE97" s="131">
        <f>IF(AE57&lt;0,0,MIN(AE57,AE94))</f>
        <v>288.39230799999996</v>
      </c>
      <c r="AF97" s="131">
        <f>IF(AF57&lt;0,0,MIN(AF57,AF94))</f>
        <v>305.93193199999996</v>
      </c>
      <c r="AG97" s="131">
        <f>IF(AG57&lt;0,0,MIN(AG57,AG94))</f>
        <v>323.79200199999997</v>
      </c>
      <c r="AH97" s="131">
        <f>IF(AH57&lt;0,0,MIN(AH57,AH94))</f>
        <v>337.87829999999997</v>
      </c>
      <c r="AI97" s="131">
        <f>IF(AI57&lt;0,0,MIN(AI57,AI94))</f>
        <v>355.35592800000001</v>
      </c>
      <c r="AJ97" s="131">
        <f>IF(AJ57&lt;0,0,MIN(AJ57,AJ94))</f>
        <v>370.97993099999997</v>
      </c>
      <c r="AK97" s="131">
        <f>IF(AK57&lt;0,0,MIN(AK57,AK94))</f>
        <v>385.71744599999994</v>
      </c>
      <c r="AL97" s="131">
        <f>IF(AL57&lt;0,0,MIN(AL57,AL94))</f>
        <v>347.26762899999994</v>
      </c>
      <c r="AM97" s="131">
        <f>IF(AM57&lt;0,0,MIN(AM57,AM94))</f>
        <v>358.13427099999996</v>
      </c>
      <c r="AN97" s="131">
        <f>IF(AN57&lt;0,0,MIN(AN57,AN94))</f>
        <v>417.07867899999997</v>
      </c>
      <c r="AO97" s="131">
        <f>IF(AO57&lt;0,0,MIN(AO57,AO94))</f>
        <v>425.01508799999993</v>
      </c>
      <c r="AP97" s="131">
        <f>IF(AP57&lt;0,0,MIN(AP57,AP94))</f>
        <v>369.16062699999998</v>
      </c>
      <c r="AQ97" s="131">
        <f>IF(AQ57&lt;0,0,MIN(AQ57,AQ94))</f>
        <v>375.87150199999996</v>
      </c>
      <c r="AR97" s="131">
        <f>IF(AR57&lt;0,0,MIN(AR57,AR94))</f>
        <v>382.03915799999999</v>
      </c>
      <c r="AS97" s="131">
        <f>IF(AS57&lt;0,0,MIN(AS57,AS94))</f>
        <v>385.50188399999996</v>
      </c>
      <c r="AT97" s="131">
        <f>IF(AT57&lt;0,0,MIN(AT57,AT94))</f>
        <v>389.04467299999999</v>
      </c>
      <c r="AU97" s="131">
        <f>IF(AU57&lt;0,0,MIN(AU57,AU94))</f>
        <v>389.54718299999996</v>
      </c>
      <c r="AV97" s="131">
        <f>IF(AV57&lt;0,0,MIN(AV57,AV94))</f>
        <v>379.04675899999995</v>
      </c>
      <c r="AW97" s="131">
        <f>IF(AW57&lt;0,0,MIN(AW57,AW94))</f>
        <v>377.51431200000002</v>
      </c>
      <c r="AX97" s="131">
        <f>IF(AX57&lt;0,0,MIN(AX57,AX94))</f>
        <v>378.91021199999994</v>
      </c>
      <c r="AY97" s="131">
        <f>IF(AY57&lt;0,0,MIN(AY57,AY94))</f>
        <v>372.46826299999998</v>
      </c>
      <c r="AZ97" s="131">
        <f>IF(AZ57&lt;0,0,MIN(AZ57,AZ94))</f>
        <v>355.49162999999999</v>
      </c>
      <c r="BA97" s="131">
        <f>IF(BA57&lt;0,0,MIN(BA57,BA94))</f>
        <v>359.15329699999995</v>
      </c>
      <c r="BB97" s="131">
        <f>IF(BB57&lt;0,0,MIN(BB57,BB94))</f>
        <v>381.39102300000002</v>
      </c>
      <c r="BC97" s="131">
        <f>IF(BC57&lt;0,0,MIN(BC57,BC94))</f>
        <v>362.96222299999999</v>
      </c>
      <c r="BD97" s="131">
        <f>IF(BD57&lt;0,0,MIN(BD57,BD94))</f>
        <v>326.22347099999996</v>
      </c>
      <c r="BE97" s="131">
        <f>IF(BE57&lt;0,0,MIN(BE57,BE94))</f>
        <v>331.10466500000001</v>
      </c>
      <c r="BF97" s="131">
        <f>IF(BF57&lt;0,0,MIN(BF57,BF94))</f>
        <v>283.21064600000005</v>
      </c>
      <c r="BG97" s="131">
        <f>IF(BG57&lt;0,0,MIN(BG57,BG94))</f>
        <v>214.55673999999999</v>
      </c>
      <c r="BH97" s="131">
        <f>IF(BH57&lt;0,0,MIN(BH57,BH94))</f>
        <v>202.072419</v>
      </c>
      <c r="BI97" s="131">
        <f>IF(BI57&lt;0,0,MIN(BI57,BI94))</f>
        <v>191.13402300000001</v>
      </c>
      <c r="BJ97" s="131">
        <f>IF(BJ57&lt;0,0,MIN(BJ57,BJ94))</f>
        <v>178.41811700000002</v>
      </c>
      <c r="BK97" s="131">
        <f>IF(BK57&lt;0,0,MIN(BK57,BK94))</f>
        <v>164.56215100000003</v>
      </c>
      <c r="BL97" s="131">
        <f>IF(BL57&lt;0,0,MIN(BL57,BL94))</f>
        <v>151.90983400000002</v>
      </c>
      <c r="BM97" s="131">
        <f>IF(BM57&lt;0,0,MIN(BM57,BM94))</f>
        <v>147.10617100000002</v>
      </c>
      <c r="BN97" s="131">
        <f>IF(BN57&lt;0,0,MIN(BN57,BN94))</f>
        <v>126.635868</v>
      </c>
      <c r="BO97" s="131">
        <f>IF(BO57&lt;0,0,MIN(BO57,BO94))</f>
        <v>113.11995900000001</v>
      </c>
      <c r="BP97" s="131">
        <f>IF(BP57&lt;0,0,MIN(BP57,BP94))</f>
        <v>93.762675999999999</v>
      </c>
      <c r="BQ97" s="131">
        <f>IF(BQ57&lt;0,0,MIN(BQ57,BQ94))</f>
        <v>80.945151999999993</v>
      </c>
      <c r="BR97" s="131">
        <f>IF(BR57&lt;0,0,MIN(BR57,BR94))</f>
        <v>65.275862000000004</v>
      </c>
      <c r="BS97" s="131">
        <f>IF(BS57&lt;0,0,MIN(BS57,BS94))</f>
        <v>51.2559088</v>
      </c>
      <c r="BT97" s="131">
        <f>IF(BT57&lt;0,0,MIN(BT57,BT94))</f>
        <v>39.616776799999997</v>
      </c>
      <c r="BU97" s="131">
        <f>IF(BU57&lt;0,0,MIN(BU57,BU94))</f>
        <v>29.365050199999999</v>
      </c>
      <c r="BV97" s="131">
        <f>IF(BV57&lt;0,0,MIN(BV57,BV94))</f>
        <v>40.133800399999998</v>
      </c>
      <c r="BW97" s="131">
        <f>IF(BW57&lt;0,0,MIN(BW57,BW94))</f>
        <v>15.586368480000001</v>
      </c>
      <c r="BX97" s="131">
        <f>IF(BX57&lt;0,0,MIN(BX57,BX94))</f>
        <v>110.34145000000001</v>
      </c>
      <c r="BY97" s="131">
        <f>IF(BY57&lt;0,0,MIN(BY57,BY94))</f>
        <v>12.6555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0</v>
      </c>
      <c r="CE97" s="131">
        <f>IF(CE57&lt;0,0,MIN(CE57,CE94))</f>
        <v>0</v>
      </c>
      <c r="CF97" s="131">
        <f>IF(CF57&lt;0,0,MIN(CF57,CF94))</f>
        <v>0</v>
      </c>
      <c r="CG97" s="131">
        <f>IF(CG57&lt;0,0,MIN(CG57,CG94))</f>
        <v>0</v>
      </c>
      <c r="CH97" s="131">
        <f>IF(CH57&lt;0,0,MIN(CH57,CH94))</f>
        <v>0</v>
      </c>
      <c r="CI97" s="131">
        <f>IF(CI57&lt;0,0,MIN(CI57,CI94))</f>
        <v>0</v>
      </c>
      <c r="CJ97" s="131">
        <f>IF(CJ57&lt;0,0,MIN(CJ57,CJ94))</f>
        <v>0</v>
      </c>
      <c r="CK97" s="131">
        <f>IF(CK57&lt;0,0,MIN(CK57,CK94))</f>
        <v>0</v>
      </c>
      <c r="CL97" s="131">
        <f>IF(CL57&lt;0,0,MIN(CL57,CL94))</f>
        <v>0</v>
      </c>
      <c r="CM97" s="131">
        <f>IF(CM57&lt;0,0,MIN(CM57,CM94))</f>
        <v>0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0</v>
      </c>
      <c r="CS97" s="131">
        <f>IF(CS57&lt;0,0,MIN(CS57,CS94))</f>
        <v>0</v>
      </c>
      <c r="CT97" s="133">
        <f>SUM(B97:CS97)</f>
        <v>12860.491685580002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105.60000000000002</v>
      </c>
      <c r="AQ101" s="8">
        <f t="shared" si="84"/>
        <v>211.2</v>
      </c>
      <c r="AR101" s="8">
        <f t="shared" si="84"/>
        <v>105.60000000000002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0.10560000000000001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3"/>
  <sheetViews>
    <sheetView showGridLines="0" topLeftCell="A79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3773.6978408602149</v>
      </c>
      <c r="C3" s="19">
        <f t="shared" si="0"/>
        <v>3773.6978408602149</v>
      </c>
      <c r="D3" s="19">
        <f t="shared" si="0"/>
        <v>3773.6978408602149</v>
      </c>
      <c r="E3" s="19">
        <f t="shared" si="0"/>
        <v>3773.6978408602149</v>
      </c>
      <c r="F3" s="19">
        <f t="shared" si="0"/>
        <v>3773.6978408602149</v>
      </c>
      <c r="G3" s="19">
        <f t="shared" si="0"/>
        <v>3773.6978408602149</v>
      </c>
      <c r="H3" s="19">
        <f t="shared" si="0"/>
        <v>3773.6978408602149</v>
      </c>
      <c r="I3" s="19">
        <f t="shared" si="0"/>
        <v>3773.6978408602149</v>
      </c>
      <c r="J3" s="19">
        <f t="shared" si="0"/>
        <v>3773.6978408602149</v>
      </c>
      <c r="K3" s="19">
        <f t="shared" si="0"/>
        <v>3773.6978408602149</v>
      </c>
      <c r="L3" s="19">
        <f t="shared" si="0"/>
        <v>3773.6978408602149</v>
      </c>
      <c r="M3" s="19">
        <f t="shared" si="0"/>
        <v>3773.6978408602149</v>
      </c>
      <c r="N3" s="19">
        <f t="shared" si="0"/>
        <v>3773.6978408602149</v>
      </c>
      <c r="O3" s="19">
        <f t="shared" si="0"/>
        <v>3773.6978408602149</v>
      </c>
      <c r="P3" s="19">
        <f t="shared" si="0"/>
        <v>3773.6978408602149</v>
      </c>
      <c r="Q3" s="19">
        <f t="shared" si="0"/>
        <v>3773.6978408602149</v>
      </c>
      <c r="R3" s="19">
        <f t="shared" si="0"/>
        <v>3773.6978408602149</v>
      </c>
      <c r="S3" s="19">
        <f t="shared" si="0"/>
        <v>3773.6978408602149</v>
      </c>
      <c r="T3" s="19">
        <f t="shared" si="0"/>
        <v>3773.6978408602149</v>
      </c>
      <c r="U3" s="19">
        <f t="shared" si="0"/>
        <v>3773.6978408602149</v>
      </c>
      <c r="V3" s="19">
        <f t="shared" si="0"/>
        <v>3773.6978408602149</v>
      </c>
      <c r="W3" s="19">
        <f t="shared" si="0"/>
        <v>3773.6978408602149</v>
      </c>
      <c r="X3" s="19">
        <f t="shared" si="0"/>
        <v>3773.6978408602149</v>
      </c>
      <c r="Y3" s="19">
        <f t="shared" si="0"/>
        <v>3773.6978408602149</v>
      </c>
      <c r="Z3" s="19">
        <f t="shared" si="0"/>
        <v>3773.6978408602149</v>
      </c>
      <c r="AA3" s="19">
        <f t="shared" si="0"/>
        <v>3773.6978408602149</v>
      </c>
      <c r="AB3" s="19">
        <f t="shared" si="0"/>
        <v>3773.6978408602149</v>
      </c>
      <c r="AC3" s="19">
        <f t="shared" si="0"/>
        <v>3773.6978408602149</v>
      </c>
      <c r="AD3" s="19">
        <f t="shared" si="0"/>
        <v>3773.6978408602149</v>
      </c>
      <c r="AE3" s="19">
        <f t="shared" si="0"/>
        <v>3773.6978408602149</v>
      </c>
      <c r="AF3" s="19">
        <f t="shared" si="0"/>
        <v>3773.6978408602149</v>
      </c>
      <c r="AG3" s="19">
        <f t="shared" si="0"/>
        <v>3773.6978408602149</v>
      </c>
      <c r="AH3" s="19">
        <f t="shared" si="0"/>
        <v>3773.6978408602149</v>
      </c>
      <c r="AI3" s="19">
        <f t="shared" si="0"/>
        <v>3773.6978408602149</v>
      </c>
      <c r="AJ3" s="19">
        <f t="shared" si="0"/>
        <v>3773.6978408602149</v>
      </c>
      <c r="AK3" s="19">
        <f t="shared" si="0"/>
        <v>3773.6978408602149</v>
      </c>
      <c r="AL3" s="19">
        <f t="shared" si="0"/>
        <v>3773.6978408602149</v>
      </c>
      <c r="AM3" s="19">
        <f t="shared" si="0"/>
        <v>3773.6978408602149</v>
      </c>
      <c r="AN3" s="19">
        <f t="shared" si="0"/>
        <v>3773.6978408602149</v>
      </c>
      <c r="AO3" s="19">
        <f t="shared" si="0"/>
        <v>3773.6978408602149</v>
      </c>
      <c r="AP3" s="19">
        <f t="shared" si="0"/>
        <v>3773.6978408602149</v>
      </c>
      <c r="AQ3" s="19">
        <f t="shared" si="0"/>
        <v>3773.6978408602149</v>
      </c>
      <c r="AR3" s="19">
        <f t="shared" si="0"/>
        <v>3773.6978408602149</v>
      </c>
      <c r="AS3" s="19">
        <f t="shared" si="0"/>
        <v>3773.6978408602149</v>
      </c>
      <c r="AT3" s="19">
        <f t="shared" si="0"/>
        <v>3773.6978408602149</v>
      </c>
      <c r="AU3" s="19">
        <f t="shared" si="0"/>
        <v>3773.6978408602149</v>
      </c>
      <c r="AV3" s="19">
        <f t="shared" si="0"/>
        <v>3773.6978408602149</v>
      </c>
      <c r="AW3" s="19">
        <f t="shared" si="0"/>
        <v>3773.6978408602149</v>
      </c>
      <c r="AX3" s="19">
        <f t="shared" si="0"/>
        <v>3773.6978408602149</v>
      </c>
      <c r="AY3" s="19">
        <f t="shared" si="0"/>
        <v>3773.6978408602149</v>
      </c>
      <c r="AZ3" s="19">
        <f t="shared" si="0"/>
        <v>3773.6978408602149</v>
      </c>
      <c r="BA3" s="19">
        <f t="shared" si="0"/>
        <v>3773.6978408602149</v>
      </c>
      <c r="BB3" s="19">
        <f t="shared" si="0"/>
        <v>3773.6978408602149</v>
      </c>
      <c r="BC3" s="19">
        <f t="shared" si="0"/>
        <v>3773.6978408602149</v>
      </c>
      <c r="BD3" s="19">
        <f t="shared" si="0"/>
        <v>3773.6978408602149</v>
      </c>
      <c r="BE3" s="19">
        <f t="shared" si="0"/>
        <v>3773.6978408602149</v>
      </c>
      <c r="BF3" s="19">
        <f t="shared" si="0"/>
        <v>3773.6978408602149</v>
      </c>
      <c r="BG3" s="19">
        <f t="shared" si="0"/>
        <v>3773.6978408602149</v>
      </c>
      <c r="BH3" s="19">
        <f t="shared" si="0"/>
        <v>3773.6978408602149</v>
      </c>
      <c r="BI3" s="19">
        <f t="shared" si="0"/>
        <v>3773.6978408602149</v>
      </c>
      <c r="BJ3" s="19">
        <f t="shared" si="0"/>
        <v>3773.6978408602149</v>
      </c>
      <c r="BK3" s="19">
        <f t="shared" si="0"/>
        <v>3773.6978408602149</v>
      </c>
      <c r="BL3" s="19">
        <f t="shared" si="0"/>
        <v>3773.6978408602149</v>
      </c>
      <c r="BM3" s="19">
        <f t="shared" si="0"/>
        <v>3773.6978408602149</v>
      </c>
      <c r="BN3" s="19">
        <f t="shared" ref="BN3:CS3" si="1">BN4+BN12</f>
        <v>3773.6978408602149</v>
      </c>
      <c r="BO3" s="19">
        <f t="shared" si="1"/>
        <v>3773.6978408602149</v>
      </c>
      <c r="BP3" s="19">
        <f t="shared" si="1"/>
        <v>3773.6978408602149</v>
      </c>
      <c r="BQ3" s="19">
        <f t="shared" si="1"/>
        <v>3773.6978408602149</v>
      </c>
      <c r="BR3" s="19">
        <f t="shared" si="1"/>
        <v>3773.6978408602149</v>
      </c>
      <c r="BS3" s="19">
        <f t="shared" si="1"/>
        <v>3773.6978408602149</v>
      </c>
      <c r="BT3" s="19">
        <f t="shared" si="1"/>
        <v>3773.6978408602149</v>
      </c>
      <c r="BU3" s="19">
        <f t="shared" si="1"/>
        <v>3773.6978408602149</v>
      </c>
      <c r="BV3" s="19">
        <f t="shared" si="1"/>
        <v>3773.6978408602149</v>
      </c>
      <c r="BW3" s="19">
        <f t="shared" si="1"/>
        <v>3773.6978408602149</v>
      </c>
      <c r="BX3" s="19">
        <f t="shared" si="1"/>
        <v>3773.6978408602149</v>
      </c>
      <c r="BY3" s="19">
        <f t="shared" si="1"/>
        <v>3773.6978408602149</v>
      </c>
      <c r="BZ3" s="19">
        <f t="shared" si="1"/>
        <v>3773.6978408602149</v>
      </c>
      <c r="CA3" s="19">
        <f t="shared" si="1"/>
        <v>3773.6978408602149</v>
      </c>
      <c r="CB3" s="19">
        <f t="shared" si="1"/>
        <v>3773.6978408602149</v>
      </c>
      <c r="CC3" s="19">
        <f t="shared" si="1"/>
        <v>3773.6978408602149</v>
      </c>
      <c r="CD3" s="19">
        <f t="shared" si="1"/>
        <v>3773.6978408602149</v>
      </c>
      <c r="CE3" s="19">
        <f t="shared" si="1"/>
        <v>3773.6978408602149</v>
      </c>
      <c r="CF3" s="19">
        <f t="shared" si="1"/>
        <v>3773.6978408602149</v>
      </c>
      <c r="CG3" s="19">
        <f t="shared" si="1"/>
        <v>3773.6978408602149</v>
      </c>
      <c r="CH3" s="19">
        <f t="shared" si="1"/>
        <v>3773.6978408602149</v>
      </c>
      <c r="CI3" s="19">
        <f t="shared" si="1"/>
        <v>3773.6978408602149</v>
      </c>
      <c r="CJ3" s="19">
        <f t="shared" si="1"/>
        <v>3773.6978408602149</v>
      </c>
      <c r="CK3" s="19">
        <f t="shared" si="1"/>
        <v>3773.6978408602149</v>
      </c>
      <c r="CL3" s="19">
        <f t="shared" si="1"/>
        <v>3773.6978408602149</v>
      </c>
      <c r="CM3" s="19">
        <f t="shared" si="1"/>
        <v>3773.6978408602149</v>
      </c>
      <c r="CN3" s="19">
        <f t="shared" si="1"/>
        <v>3773.6978408602149</v>
      </c>
      <c r="CO3" s="19">
        <f t="shared" si="1"/>
        <v>3773.6978408602149</v>
      </c>
      <c r="CP3" s="19">
        <f t="shared" si="1"/>
        <v>3773.6978408602149</v>
      </c>
      <c r="CQ3" s="19">
        <f t="shared" si="1"/>
        <v>3773.6978408602149</v>
      </c>
      <c r="CR3" s="19">
        <f t="shared" si="1"/>
        <v>3773.6978408602149</v>
      </c>
      <c r="CS3" s="20">
        <f t="shared" si="1"/>
        <v>3773.6978408602149</v>
      </c>
      <c r="CT3" s="74">
        <f t="shared" ref="CT3:CT19" si="2">SUM(B3:CS3)</f>
        <v>362274.99272258056</v>
      </c>
      <c r="CU3" s="150"/>
      <c r="CW3" s="140"/>
    </row>
    <row r="4" spans="1:102">
      <c r="A4" s="22" t="s">
        <v>3</v>
      </c>
      <c r="B4" s="23">
        <f>SUM(B5:B11)</f>
        <v>3705</v>
      </c>
      <c r="C4" s="24">
        <f t="shared" ref="C4:BN4" si="3">SUM(C5:C11)</f>
        <v>3705</v>
      </c>
      <c r="D4" s="24">
        <f t="shared" si="3"/>
        <v>3705</v>
      </c>
      <c r="E4" s="24">
        <f t="shared" si="3"/>
        <v>3705</v>
      </c>
      <c r="F4" s="24">
        <f t="shared" si="3"/>
        <v>3705</v>
      </c>
      <c r="G4" s="24">
        <f t="shared" si="3"/>
        <v>3705</v>
      </c>
      <c r="H4" s="24">
        <f t="shared" si="3"/>
        <v>3705</v>
      </c>
      <c r="I4" s="24">
        <f t="shared" si="3"/>
        <v>3705</v>
      </c>
      <c r="J4" s="24">
        <f t="shared" si="3"/>
        <v>3705</v>
      </c>
      <c r="K4" s="24">
        <f t="shared" si="3"/>
        <v>3705</v>
      </c>
      <c r="L4" s="24">
        <f t="shared" si="3"/>
        <v>3705</v>
      </c>
      <c r="M4" s="24">
        <f t="shared" si="3"/>
        <v>3705</v>
      </c>
      <c r="N4" s="24">
        <f t="shared" si="3"/>
        <v>3705</v>
      </c>
      <c r="O4" s="24">
        <f t="shared" si="3"/>
        <v>3705</v>
      </c>
      <c r="P4" s="24">
        <f t="shared" si="3"/>
        <v>3705</v>
      </c>
      <c r="Q4" s="24">
        <f t="shared" si="3"/>
        <v>3705</v>
      </c>
      <c r="R4" s="24">
        <f t="shared" si="3"/>
        <v>3705</v>
      </c>
      <c r="S4" s="24">
        <f t="shared" si="3"/>
        <v>3705</v>
      </c>
      <c r="T4" s="24">
        <f t="shared" si="3"/>
        <v>3705</v>
      </c>
      <c r="U4" s="24">
        <f t="shared" si="3"/>
        <v>3705</v>
      </c>
      <c r="V4" s="24">
        <f t="shared" si="3"/>
        <v>3705</v>
      </c>
      <c r="W4" s="24">
        <f t="shared" si="3"/>
        <v>3705</v>
      </c>
      <c r="X4" s="24">
        <f t="shared" si="3"/>
        <v>3705</v>
      </c>
      <c r="Y4" s="24">
        <f t="shared" si="3"/>
        <v>3705</v>
      </c>
      <c r="Z4" s="24">
        <f t="shared" si="3"/>
        <v>3705</v>
      </c>
      <c r="AA4" s="24">
        <f t="shared" si="3"/>
        <v>3705</v>
      </c>
      <c r="AB4" s="24">
        <f t="shared" si="3"/>
        <v>3705</v>
      </c>
      <c r="AC4" s="24">
        <f t="shared" si="3"/>
        <v>3705</v>
      </c>
      <c r="AD4" s="24">
        <f t="shared" si="3"/>
        <v>3705</v>
      </c>
      <c r="AE4" s="24">
        <f t="shared" si="3"/>
        <v>3705</v>
      </c>
      <c r="AF4" s="24">
        <f t="shared" si="3"/>
        <v>3705</v>
      </c>
      <c r="AG4" s="24">
        <f t="shared" si="3"/>
        <v>3705</v>
      </c>
      <c r="AH4" s="24">
        <f t="shared" si="3"/>
        <v>3705</v>
      </c>
      <c r="AI4" s="24">
        <f t="shared" si="3"/>
        <v>3705</v>
      </c>
      <c r="AJ4" s="24">
        <f t="shared" si="3"/>
        <v>3705</v>
      </c>
      <c r="AK4" s="24">
        <f t="shared" si="3"/>
        <v>3705</v>
      </c>
      <c r="AL4" s="24">
        <f t="shared" si="3"/>
        <v>3705</v>
      </c>
      <c r="AM4" s="24">
        <f t="shared" si="3"/>
        <v>3705</v>
      </c>
      <c r="AN4" s="24">
        <f t="shared" si="3"/>
        <v>3705</v>
      </c>
      <c r="AO4" s="24">
        <f t="shared" si="3"/>
        <v>3705</v>
      </c>
      <c r="AP4" s="24">
        <f t="shared" si="3"/>
        <v>3705</v>
      </c>
      <c r="AQ4" s="24">
        <f t="shared" si="3"/>
        <v>3705</v>
      </c>
      <c r="AR4" s="24">
        <f t="shared" si="3"/>
        <v>3705</v>
      </c>
      <c r="AS4" s="24">
        <f t="shared" si="3"/>
        <v>3705</v>
      </c>
      <c r="AT4" s="24">
        <f t="shared" si="3"/>
        <v>3705</v>
      </c>
      <c r="AU4" s="24">
        <f t="shared" si="3"/>
        <v>3705</v>
      </c>
      <c r="AV4" s="24">
        <f t="shared" si="3"/>
        <v>3705</v>
      </c>
      <c r="AW4" s="24">
        <f t="shared" si="3"/>
        <v>3705</v>
      </c>
      <c r="AX4" s="24">
        <f t="shared" si="3"/>
        <v>3705</v>
      </c>
      <c r="AY4" s="24">
        <f t="shared" si="3"/>
        <v>3705</v>
      </c>
      <c r="AZ4" s="24">
        <f t="shared" si="3"/>
        <v>3705</v>
      </c>
      <c r="BA4" s="24">
        <f t="shared" si="3"/>
        <v>3705</v>
      </c>
      <c r="BB4" s="24">
        <f t="shared" si="3"/>
        <v>3705</v>
      </c>
      <c r="BC4" s="24">
        <f t="shared" si="3"/>
        <v>3705</v>
      </c>
      <c r="BD4" s="24">
        <f t="shared" si="3"/>
        <v>3705</v>
      </c>
      <c r="BE4" s="24">
        <f t="shared" si="3"/>
        <v>3705</v>
      </c>
      <c r="BF4" s="24">
        <f t="shared" si="3"/>
        <v>3705</v>
      </c>
      <c r="BG4" s="24">
        <f t="shared" si="3"/>
        <v>3705</v>
      </c>
      <c r="BH4" s="24">
        <f t="shared" si="3"/>
        <v>3705</v>
      </c>
      <c r="BI4" s="24">
        <f t="shared" si="3"/>
        <v>3705</v>
      </c>
      <c r="BJ4" s="24">
        <f t="shared" si="3"/>
        <v>3705</v>
      </c>
      <c r="BK4" s="24">
        <f t="shared" si="3"/>
        <v>3705</v>
      </c>
      <c r="BL4" s="24">
        <f t="shared" si="3"/>
        <v>3705</v>
      </c>
      <c r="BM4" s="24">
        <f t="shared" si="3"/>
        <v>3705</v>
      </c>
      <c r="BN4" s="24">
        <f t="shared" si="3"/>
        <v>3705</v>
      </c>
      <c r="BO4" s="24">
        <f t="shared" ref="BO4:CS4" si="4">SUM(BO5:BO11)</f>
        <v>3705</v>
      </c>
      <c r="BP4" s="24">
        <f t="shared" si="4"/>
        <v>3705</v>
      </c>
      <c r="BQ4" s="24">
        <f t="shared" si="4"/>
        <v>3705</v>
      </c>
      <c r="BR4" s="24">
        <f t="shared" si="4"/>
        <v>3705</v>
      </c>
      <c r="BS4" s="24">
        <f t="shared" si="4"/>
        <v>3705</v>
      </c>
      <c r="BT4" s="24">
        <f t="shared" si="4"/>
        <v>3705</v>
      </c>
      <c r="BU4" s="24">
        <f t="shared" si="4"/>
        <v>3705</v>
      </c>
      <c r="BV4" s="24">
        <f t="shared" si="4"/>
        <v>3705</v>
      </c>
      <c r="BW4" s="24">
        <f t="shared" si="4"/>
        <v>3705</v>
      </c>
      <c r="BX4" s="24">
        <f t="shared" si="4"/>
        <v>3705</v>
      </c>
      <c r="BY4" s="24">
        <f t="shared" si="4"/>
        <v>3705</v>
      </c>
      <c r="BZ4" s="24">
        <f t="shared" si="4"/>
        <v>3705</v>
      </c>
      <c r="CA4" s="24">
        <f t="shared" si="4"/>
        <v>3705</v>
      </c>
      <c r="CB4" s="24">
        <f t="shared" si="4"/>
        <v>3705</v>
      </c>
      <c r="CC4" s="24">
        <f t="shared" si="4"/>
        <v>3705</v>
      </c>
      <c r="CD4" s="24">
        <f t="shared" si="4"/>
        <v>3705</v>
      </c>
      <c r="CE4" s="24">
        <f t="shared" si="4"/>
        <v>3705</v>
      </c>
      <c r="CF4" s="24">
        <f t="shared" si="4"/>
        <v>3705</v>
      </c>
      <c r="CG4" s="24">
        <f t="shared" si="4"/>
        <v>3705</v>
      </c>
      <c r="CH4" s="24">
        <f t="shared" si="4"/>
        <v>3705</v>
      </c>
      <c r="CI4" s="24">
        <f t="shared" si="4"/>
        <v>3705</v>
      </c>
      <c r="CJ4" s="24">
        <f t="shared" si="4"/>
        <v>3705</v>
      </c>
      <c r="CK4" s="24">
        <f t="shared" si="4"/>
        <v>3705</v>
      </c>
      <c r="CL4" s="24">
        <f t="shared" si="4"/>
        <v>3705</v>
      </c>
      <c r="CM4" s="24">
        <f t="shared" si="4"/>
        <v>3705</v>
      </c>
      <c r="CN4" s="24">
        <f t="shared" si="4"/>
        <v>3705</v>
      </c>
      <c r="CO4" s="24">
        <f t="shared" si="4"/>
        <v>3705</v>
      </c>
      <c r="CP4" s="24">
        <f t="shared" si="4"/>
        <v>3705</v>
      </c>
      <c r="CQ4" s="24">
        <f t="shared" si="4"/>
        <v>3705</v>
      </c>
      <c r="CR4" s="24">
        <f t="shared" si="4"/>
        <v>3705</v>
      </c>
      <c r="CS4" s="25">
        <f t="shared" si="4"/>
        <v>3705</v>
      </c>
      <c r="CT4" s="31">
        <f t="shared" si="2"/>
        <v>355680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470</v>
      </c>
      <c r="C9" s="33">
        <v>470</v>
      </c>
      <c r="D9" s="33">
        <v>470</v>
      </c>
      <c r="E9" s="33">
        <v>470</v>
      </c>
      <c r="F9" s="33">
        <v>470</v>
      </c>
      <c r="G9" s="33">
        <v>470</v>
      </c>
      <c r="H9" s="33">
        <v>470</v>
      </c>
      <c r="I9" s="33">
        <v>470</v>
      </c>
      <c r="J9" s="33">
        <v>470</v>
      </c>
      <c r="K9" s="33">
        <v>470</v>
      </c>
      <c r="L9" s="33">
        <v>470</v>
      </c>
      <c r="M9" s="33">
        <v>470</v>
      </c>
      <c r="N9" s="33">
        <v>470</v>
      </c>
      <c r="O9" s="33">
        <v>470</v>
      </c>
      <c r="P9" s="33">
        <v>470</v>
      </c>
      <c r="Q9" s="33">
        <v>470</v>
      </c>
      <c r="R9" s="33">
        <v>470</v>
      </c>
      <c r="S9" s="33">
        <v>470</v>
      </c>
      <c r="T9" s="33">
        <v>470</v>
      </c>
      <c r="U9" s="33">
        <v>470</v>
      </c>
      <c r="V9" s="33">
        <v>470</v>
      </c>
      <c r="W9" s="33">
        <v>470</v>
      </c>
      <c r="X9" s="33">
        <v>470</v>
      </c>
      <c r="Y9" s="33">
        <v>470</v>
      </c>
      <c r="Z9" s="33">
        <v>470</v>
      </c>
      <c r="AA9" s="33">
        <v>470</v>
      </c>
      <c r="AB9" s="33">
        <v>470</v>
      </c>
      <c r="AC9" s="33">
        <v>470</v>
      </c>
      <c r="AD9" s="33">
        <v>470</v>
      </c>
      <c r="AE9" s="33">
        <v>470</v>
      </c>
      <c r="AF9" s="33">
        <v>470</v>
      </c>
      <c r="AG9" s="33">
        <v>470</v>
      </c>
      <c r="AH9" s="33">
        <v>470</v>
      </c>
      <c r="AI9" s="33">
        <v>470</v>
      </c>
      <c r="AJ9" s="33">
        <v>470</v>
      </c>
      <c r="AK9" s="33">
        <v>470</v>
      </c>
      <c r="AL9" s="33">
        <v>470</v>
      </c>
      <c r="AM9" s="33">
        <v>470</v>
      </c>
      <c r="AN9" s="33">
        <v>470</v>
      </c>
      <c r="AO9" s="33">
        <v>470</v>
      </c>
      <c r="AP9" s="33">
        <v>470</v>
      </c>
      <c r="AQ9" s="33">
        <v>470</v>
      </c>
      <c r="AR9" s="33">
        <v>470</v>
      </c>
      <c r="AS9" s="33">
        <v>470</v>
      </c>
      <c r="AT9" s="33">
        <v>470</v>
      </c>
      <c r="AU9" s="33">
        <v>470</v>
      </c>
      <c r="AV9" s="33">
        <v>470</v>
      </c>
      <c r="AW9" s="33">
        <v>470</v>
      </c>
      <c r="AX9" s="33">
        <v>470</v>
      </c>
      <c r="AY9" s="33">
        <v>470</v>
      </c>
      <c r="AZ9" s="33">
        <v>470</v>
      </c>
      <c r="BA9" s="33">
        <v>470</v>
      </c>
      <c r="BB9" s="33">
        <v>470</v>
      </c>
      <c r="BC9" s="33">
        <v>470</v>
      </c>
      <c r="BD9" s="33">
        <v>470</v>
      </c>
      <c r="BE9" s="33">
        <v>470</v>
      </c>
      <c r="BF9" s="33">
        <v>470</v>
      </c>
      <c r="BG9" s="33">
        <v>470</v>
      </c>
      <c r="BH9" s="33">
        <v>470</v>
      </c>
      <c r="BI9" s="33">
        <v>470</v>
      </c>
      <c r="BJ9" s="33">
        <v>470</v>
      </c>
      <c r="BK9" s="33">
        <v>470</v>
      </c>
      <c r="BL9" s="33">
        <v>470</v>
      </c>
      <c r="BM9" s="33">
        <v>470</v>
      </c>
      <c r="BN9" s="33">
        <v>470</v>
      </c>
      <c r="BO9" s="33">
        <v>470</v>
      </c>
      <c r="BP9" s="33">
        <v>470</v>
      </c>
      <c r="BQ9" s="33">
        <v>470</v>
      </c>
      <c r="BR9" s="33">
        <v>470</v>
      </c>
      <c r="BS9" s="33">
        <v>470</v>
      </c>
      <c r="BT9" s="33">
        <v>470</v>
      </c>
      <c r="BU9" s="33">
        <v>470</v>
      </c>
      <c r="BV9" s="33">
        <v>470</v>
      </c>
      <c r="BW9" s="33">
        <v>470</v>
      </c>
      <c r="BX9" s="33">
        <v>470</v>
      </c>
      <c r="BY9" s="33">
        <v>470</v>
      </c>
      <c r="BZ9" s="33">
        <v>470</v>
      </c>
      <c r="CA9" s="33">
        <v>470</v>
      </c>
      <c r="CB9" s="33">
        <v>470</v>
      </c>
      <c r="CC9" s="33">
        <v>470</v>
      </c>
      <c r="CD9" s="33">
        <v>470</v>
      </c>
      <c r="CE9" s="33">
        <v>470</v>
      </c>
      <c r="CF9" s="33">
        <v>470</v>
      </c>
      <c r="CG9" s="33">
        <v>470</v>
      </c>
      <c r="CH9" s="33">
        <v>470</v>
      </c>
      <c r="CI9" s="33">
        <v>470</v>
      </c>
      <c r="CJ9" s="33">
        <v>470</v>
      </c>
      <c r="CK9" s="33">
        <v>470</v>
      </c>
      <c r="CL9" s="33">
        <v>470</v>
      </c>
      <c r="CM9" s="33">
        <v>470</v>
      </c>
      <c r="CN9" s="33">
        <v>470</v>
      </c>
      <c r="CO9" s="33">
        <v>470</v>
      </c>
      <c r="CP9" s="33">
        <v>470</v>
      </c>
      <c r="CQ9" s="33">
        <v>470</v>
      </c>
      <c r="CR9" s="33">
        <v>470</v>
      </c>
      <c r="CS9" s="34">
        <v>470</v>
      </c>
      <c r="CT9" s="31">
        <f t="shared" si="2"/>
        <v>45120</v>
      </c>
      <c r="CU9" s="152"/>
      <c r="CV9" s="163"/>
      <c r="CW9" s="140"/>
    </row>
    <row r="10" spans="1:102">
      <c r="A10" s="31" t="s">
        <v>9</v>
      </c>
      <c r="B10" s="32">
        <v>730</v>
      </c>
      <c r="C10" s="33">
        <v>730</v>
      </c>
      <c r="D10" s="33">
        <v>730</v>
      </c>
      <c r="E10" s="33">
        <v>730</v>
      </c>
      <c r="F10" s="33">
        <v>730</v>
      </c>
      <c r="G10" s="33">
        <v>730</v>
      </c>
      <c r="H10" s="33">
        <v>730</v>
      </c>
      <c r="I10" s="33">
        <v>730</v>
      </c>
      <c r="J10" s="33">
        <v>730</v>
      </c>
      <c r="K10" s="33">
        <v>730</v>
      </c>
      <c r="L10" s="33">
        <v>730</v>
      </c>
      <c r="M10" s="33">
        <v>730</v>
      </c>
      <c r="N10" s="33">
        <v>730</v>
      </c>
      <c r="O10" s="33">
        <v>730</v>
      </c>
      <c r="P10" s="33">
        <v>730</v>
      </c>
      <c r="Q10" s="33">
        <v>730</v>
      </c>
      <c r="R10" s="33">
        <v>730</v>
      </c>
      <c r="S10" s="33">
        <v>730</v>
      </c>
      <c r="T10" s="33">
        <v>730</v>
      </c>
      <c r="U10" s="33">
        <v>730</v>
      </c>
      <c r="V10" s="33">
        <v>730</v>
      </c>
      <c r="W10" s="33">
        <v>730</v>
      </c>
      <c r="X10" s="33">
        <v>730</v>
      </c>
      <c r="Y10" s="33">
        <v>730</v>
      </c>
      <c r="Z10" s="33">
        <v>730</v>
      </c>
      <c r="AA10" s="33">
        <v>730</v>
      </c>
      <c r="AB10" s="33">
        <v>730</v>
      </c>
      <c r="AC10" s="33">
        <v>730</v>
      </c>
      <c r="AD10" s="33">
        <v>730</v>
      </c>
      <c r="AE10" s="33">
        <v>730</v>
      </c>
      <c r="AF10" s="33">
        <v>730</v>
      </c>
      <c r="AG10" s="33">
        <v>730</v>
      </c>
      <c r="AH10" s="33">
        <v>730</v>
      </c>
      <c r="AI10" s="33">
        <v>730</v>
      </c>
      <c r="AJ10" s="33">
        <v>730</v>
      </c>
      <c r="AK10" s="33">
        <v>730</v>
      </c>
      <c r="AL10" s="33">
        <v>730</v>
      </c>
      <c r="AM10" s="33">
        <v>730</v>
      </c>
      <c r="AN10" s="33">
        <v>730</v>
      </c>
      <c r="AO10" s="33">
        <v>730</v>
      </c>
      <c r="AP10" s="33">
        <v>730</v>
      </c>
      <c r="AQ10" s="33">
        <v>730</v>
      </c>
      <c r="AR10" s="33">
        <v>730</v>
      </c>
      <c r="AS10" s="33">
        <v>730</v>
      </c>
      <c r="AT10" s="33">
        <v>730</v>
      </c>
      <c r="AU10" s="33">
        <v>730</v>
      </c>
      <c r="AV10" s="33">
        <v>730</v>
      </c>
      <c r="AW10" s="33">
        <v>730</v>
      </c>
      <c r="AX10" s="33">
        <v>730</v>
      </c>
      <c r="AY10" s="33">
        <v>730</v>
      </c>
      <c r="AZ10" s="33">
        <v>730</v>
      </c>
      <c r="BA10" s="33">
        <v>730</v>
      </c>
      <c r="BB10" s="33">
        <v>730</v>
      </c>
      <c r="BC10" s="33">
        <v>730</v>
      </c>
      <c r="BD10" s="33">
        <v>730</v>
      </c>
      <c r="BE10" s="33">
        <v>730</v>
      </c>
      <c r="BF10" s="33">
        <v>730</v>
      </c>
      <c r="BG10" s="33">
        <v>730</v>
      </c>
      <c r="BH10" s="33">
        <v>730</v>
      </c>
      <c r="BI10" s="33">
        <v>730</v>
      </c>
      <c r="BJ10" s="33">
        <v>730</v>
      </c>
      <c r="BK10" s="33">
        <v>730</v>
      </c>
      <c r="BL10" s="33">
        <v>730</v>
      </c>
      <c r="BM10" s="33">
        <v>730</v>
      </c>
      <c r="BN10" s="33">
        <v>730</v>
      </c>
      <c r="BO10" s="33">
        <v>730</v>
      </c>
      <c r="BP10" s="33">
        <v>730</v>
      </c>
      <c r="BQ10" s="33">
        <v>730</v>
      </c>
      <c r="BR10" s="33">
        <v>730</v>
      </c>
      <c r="BS10" s="33">
        <v>730</v>
      </c>
      <c r="BT10" s="33">
        <v>730</v>
      </c>
      <c r="BU10" s="33">
        <v>730</v>
      </c>
      <c r="BV10" s="33">
        <v>730</v>
      </c>
      <c r="BW10" s="33">
        <v>730</v>
      </c>
      <c r="BX10" s="33">
        <v>730</v>
      </c>
      <c r="BY10" s="33">
        <v>730</v>
      </c>
      <c r="BZ10" s="33">
        <v>730</v>
      </c>
      <c r="CA10" s="33">
        <v>730</v>
      </c>
      <c r="CB10" s="33">
        <v>730</v>
      </c>
      <c r="CC10" s="33">
        <v>730</v>
      </c>
      <c r="CD10" s="33">
        <v>730</v>
      </c>
      <c r="CE10" s="33">
        <v>730</v>
      </c>
      <c r="CF10" s="33">
        <v>730</v>
      </c>
      <c r="CG10" s="33">
        <v>730</v>
      </c>
      <c r="CH10" s="33">
        <v>730</v>
      </c>
      <c r="CI10" s="33">
        <v>730</v>
      </c>
      <c r="CJ10" s="33">
        <v>730</v>
      </c>
      <c r="CK10" s="33">
        <v>730</v>
      </c>
      <c r="CL10" s="33">
        <v>730</v>
      </c>
      <c r="CM10" s="33">
        <v>730</v>
      </c>
      <c r="CN10" s="33">
        <v>730</v>
      </c>
      <c r="CO10" s="33">
        <v>730</v>
      </c>
      <c r="CP10" s="33">
        <v>730</v>
      </c>
      <c r="CQ10" s="33">
        <v>730</v>
      </c>
      <c r="CR10" s="33">
        <v>730</v>
      </c>
      <c r="CS10" s="34">
        <v>730</v>
      </c>
      <c r="CT10" s="31">
        <f t="shared" si="2"/>
        <v>70080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2072.41</v>
      </c>
      <c r="C13" s="41">
        <f t="shared" si="5"/>
        <v>2072.59</v>
      </c>
      <c r="D13" s="41">
        <f t="shared" si="5"/>
        <v>2076.09</v>
      </c>
      <c r="E13" s="41">
        <f t="shared" si="5"/>
        <v>2076.56</v>
      </c>
      <c r="F13" s="41">
        <f t="shared" si="5"/>
        <v>2076.84</v>
      </c>
      <c r="G13" s="41">
        <f t="shared" si="5"/>
        <v>2077.12</v>
      </c>
      <c r="H13" s="41">
        <f t="shared" si="5"/>
        <v>2077.4899999999998</v>
      </c>
      <c r="I13" s="41">
        <f t="shared" si="5"/>
        <v>2078.63</v>
      </c>
      <c r="J13" s="41">
        <f t="shared" si="5"/>
        <v>2079.09</v>
      </c>
      <c r="K13" s="41">
        <f t="shared" si="5"/>
        <v>2079.56</v>
      </c>
      <c r="L13" s="41">
        <f t="shared" si="5"/>
        <v>2080.0300000000002</v>
      </c>
      <c r="M13" s="41">
        <f t="shared" si="5"/>
        <v>2080.4899999999998</v>
      </c>
      <c r="N13" s="41">
        <f t="shared" si="5"/>
        <v>2080.5</v>
      </c>
      <c r="O13" s="41">
        <f t="shared" si="5"/>
        <v>2080.5</v>
      </c>
      <c r="P13" s="41">
        <f t="shared" si="5"/>
        <v>2080.9699999999998</v>
      </c>
      <c r="Q13" s="41">
        <f t="shared" si="5"/>
        <v>2081.0300000000002</v>
      </c>
      <c r="R13" s="41">
        <f t="shared" si="5"/>
        <v>2081.19</v>
      </c>
      <c r="S13" s="41">
        <f t="shared" si="5"/>
        <v>2081.19</v>
      </c>
      <c r="T13" s="41">
        <f t="shared" si="5"/>
        <v>2080.94</v>
      </c>
      <c r="U13" s="41">
        <f t="shared" si="5"/>
        <v>2080.94</v>
      </c>
      <c r="V13" s="41">
        <f t="shared" si="5"/>
        <v>2080.94</v>
      </c>
      <c r="W13" s="41">
        <f t="shared" si="5"/>
        <v>2080.94</v>
      </c>
      <c r="X13" s="41">
        <f t="shared" si="5"/>
        <v>2080.94</v>
      </c>
      <c r="Y13" s="41">
        <f t="shared" si="5"/>
        <v>2081.11</v>
      </c>
      <c r="Z13" s="41">
        <f t="shared" si="5"/>
        <v>2081.11</v>
      </c>
      <c r="AA13" s="41">
        <f t="shared" si="5"/>
        <v>2081.11</v>
      </c>
      <c r="AB13" s="41">
        <f t="shared" si="5"/>
        <v>2081.11</v>
      </c>
      <c r="AC13" s="41">
        <f t="shared" si="5"/>
        <v>2081.11</v>
      </c>
      <c r="AD13" s="41">
        <f t="shared" si="5"/>
        <v>2080.77</v>
      </c>
      <c r="AE13" s="41">
        <f t="shared" si="5"/>
        <v>2080.77</v>
      </c>
      <c r="AF13" s="41">
        <f t="shared" si="5"/>
        <v>2081</v>
      </c>
      <c r="AG13" s="41">
        <f t="shared" si="5"/>
        <v>2081</v>
      </c>
      <c r="AH13" s="41">
        <f t="shared" ref="AH13:BM13" si="6">SUM(AH14:AH14)</f>
        <v>2080.9299999999998</v>
      </c>
      <c r="AI13" s="41">
        <f t="shared" si="6"/>
        <v>2081.12</v>
      </c>
      <c r="AJ13" s="41">
        <f t="shared" si="6"/>
        <v>2081.36</v>
      </c>
      <c r="AK13" s="41">
        <f t="shared" si="6"/>
        <v>2081.36</v>
      </c>
      <c r="AL13" s="41">
        <f t="shared" si="6"/>
        <v>2081.36</v>
      </c>
      <c r="AM13" s="41">
        <f t="shared" si="6"/>
        <v>2081.36</v>
      </c>
      <c r="AN13" s="41">
        <f t="shared" si="6"/>
        <v>2081.17</v>
      </c>
      <c r="AO13" s="41">
        <f t="shared" si="6"/>
        <v>2081.29</v>
      </c>
      <c r="AP13" s="41">
        <f t="shared" si="6"/>
        <v>2082.61</v>
      </c>
      <c r="AQ13" s="41">
        <f t="shared" si="6"/>
        <v>2082.8200000000002</v>
      </c>
      <c r="AR13" s="41">
        <f t="shared" si="6"/>
        <v>2082.7399999999998</v>
      </c>
      <c r="AS13" s="41">
        <f t="shared" si="6"/>
        <v>2082.7399999999998</v>
      </c>
      <c r="AT13" s="41">
        <f t="shared" si="6"/>
        <v>2082.2399999999998</v>
      </c>
      <c r="AU13" s="41">
        <f t="shared" si="6"/>
        <v>2082.2399999999998</v>
      </c>
      <c r="AV13" s="41">
        <f t="shared" si="6"/>
        <v>2081.9699999999998</v>
      </c>
      <c r="AW13" s="41">
        <f t="shared" si="6"/>
        <v>2081.9699999999998</v>
      </c>
      <c r="AX13" s="41">
        <f t="shared" si="6"/>
        <v>2081.9699999999998</v>
      </c>
      <c r="AY13" s="41">
        <f t="shared" si="6"/>
        <v>2081.9699999999998</v>
      </c>
      <c r="AZ13" s="41">
        <f t="shared" si="6"/>
        <v>2081.81</v>
      </c>
      <c r="BA13" s="41">
        <f t="shared" si="6"/>
        <v>2081.59</v>
      </c>
      <c r="BB13" s="41">
        <f t="shared" si="6"/>
        <v>2081.59</v>
      </c>
      <c r="BC13" s="41">
        <f t="shared" si="6"/>
        <v>2081.59</v>
      </c>
      <c r="BD13" s="41">
        <f t="shared" si="6"/>
        <v>2081.59</v>
      </c>
      <c r="BE13" s="41">
        <f t="shared" si="6"/>
        <v>2081.59</v>
      </c>
      <c r="BF13" s="41">
        <f t="shared" si="6"/>
        <v>2081.7800000000002</v>
      </c>
      <c r="BG13" s="41">
        <f t="shared" si="6"/>
        <v>2081.7800000000002</v>
      </c>
      <c r="BH13" s="41">
        <f t="shared" si="6"/>
        <v>2081.7800000000002</v>
      </c>
      <c r="BI13" s="41">
        <f t="shared" si="6"/>
        <v>2081.63</v>
      </c>
      <c r="BJ13" s="41">
        <f t="shared" si="6"/>
        <v>2081.63</v>
      </c>
      <c r="BK13" s="41">
        <f t="shared" si="6"/>
        <v>2081.63</v>
      </c>
      <c r="BL13" s="41">
        <f t="shared" si="6"/>
        <v>2082.06</v>
      </c>
      <c r="BM13" s="41">
        <f t="shared" si="6"/>
        <v>2082.06</v>
      </c>
      <c r="BN13" s="41">
        <f t="shared" ref="BN13:CS13" si="7">SUM(BN14:BN14)</f>
        <v>2082.06</v>
      </c>
      <c r="BO13" s="41">
        <f t="shared" si="7"/>
        <v>2082.06</v>
      </c>
      <c r="BP13" s="41">
        <f t="shared" si="7"/>
        <v>2082.06</v>
      </c>
      <c r="BQ13" s="41">
        <f t="shared" si="7"/>
        <v>2082.06</v>
      </c>
      <c r="BR13" s="41">
        <f t="shared" si="7"/>
        <v>2081.86</v>
      </c>
      <c r="BS13" s="41">
        <f t="shared" si="7"/>
        <v>2081.86</v>
      </c>
      <c r="BT13" s="41">
        <f t="shared" si="7"/>
        <v>2081.86</v>
      </c>
      <c r="BU13" s="41">
        <f t="shared" si="7"/>
        <v>1993.41</v>
      </c>
      <c r="BV13" s="41">
        <f t="shared" si="7"/>
        <v>1993.76</v>
      </c>
      <c r="BW13" s="41">
        <f t="shared" si="7"/>
        <v>1993.76</v>
      </c>
      <c r="BX13" s="41">
        <f t="shared" si="7"/>
        <v>1993.76</v>
      </c>
      <c r="BY13" s="41">
        <f t="shared" si="7"/>
        <v>1993.76</v>
      </c>
      <c r="BZ13" s="41">
        <f t="shared" si="7"/>
        <v>1993.76</v>
      </c>
      <c r="CA13" s="41">
        <f t="shared" si="7"/>
        <v>1993.76</v>
      </c>
      <c r="CB13" s="41">
        <f t="shared" si="7"/>
        <v>1994.38</v>
      </c>
      <c r="CC13" s="41">
        <f t="shared" si="7"/>
        <v>1994.38</v>
      </c>
      <c r="CD13" s="41">
        <f t="shared" si="7"/>
        <v>1995.27</v>
      </c>
      <c r="CE13" s="41">
        <f t="shared" si="7"/>
        <v>1995.61</v>
      </c>
      <c r="CF13" s="41">
        <f t="shared" si="7"/>
        <v>1982.59</v>
      </c>
      <c r="CG13" s="41">
        <f t="shared" si="7"/>
        <v>1982.59</v>
      </c>
      <c r="CH13" s="41">
        <f t="shared" si="7"/>
        <v>1976.64</v>
      </c>
      <c r="CI13" s="41">
        <f t="shared" si="7"/>
        <v>1976.64</v>
      </c>
      <c r="CJ13" s="41">
        <f t="shared" si="7"/>
        <v>1976.82</v>
      </c>
      <c r="CK13" s="41">
        <f t="shared" si="7"/>
        <v>1977.49</v>
      </c>
      <c r="CL13" s="41">
        <f t="shared" si="7"/>
        <v>1989.99</v>
      </c>
      <c r="CM13" s="41">
        <f t="shared" si="7"/>
        <v>1990.46</v>
      </c>
      <c r="CN13" s="41">
        <f t="shared" si="7"/>
        <v>1994.39</v>
      </c>
      <c r="CO13" s="41">
        <f t="shared" si="7"/>
        <v>1994.71</v>
      </c>
      <c r="CP13" s="41">
        <f t="shared" si="7"/>
        <v>1999.02</v>
      </c>
      <c r="CQ13" s="41">
        <f t="shared" si="7"/>
        <v>1999.02</v>
      </c>
      <c r="CR13" s="41">
        <f t="shared" si="7"/>
        <v>2002.39</v>
      </c>
      <c r="CS13" s="42">
        <f t="shared" si="7"/>
        <v>2002.39</v>
      </c>
      <c r="CT13" s="146">
        <f t="shared" si="2"/>
        <v>197517.97000000003</v>
      </c>
      <c r="CU13" s="150"/>
      <c r="CW13" s="140"/>
    </row>
    <row r="14" spans="1:102">
      <c r="A14" s="31" t="s">
        <v>13</v>
      </c>
      <c r="B14" s="43">
        <v>2072.41</v>
      </c>
      <c r="C14" s="44">
        <v>2072.59</v>
      </c>
      <c r="D14" s="44">
        <v>2076.09</v>
      </c>
      <c r="E14" s="44">
        <v>2076.56</v>
      </c>
      <c r="F14" s="44">
        <v>2076.84</v>
      </c>
      <c r="G14" s="44">
        <v>2077.12</v>
      </c>
      <c r="H14" s="44">
        <v>2077.4899999999998</v>
      </c>
      <c r="I14" s="44">
        <v>2078.63</v>
      </c>
      <c r="J14" s="44">
        <v>2079.09</v>
      </c>
      <c r="K14" s="44">
        <v>2079.56</v>
      </c>
      <c r="L14" s="44">
        <v>2080.0300000000002</v>
      </c>
      <c r="M14" s="44">
        <v>2080.4899999999998</v>
      </c>
      <c r="N14" s="44">
        <v>2080.5</v>
      </c>
      <c r="O14" s="44">
        <v>2080.5</v>
      </c>
      <c r="P14" s="44">
        <v>2080.9699999999998</v>
      </c>
      <c r="Q14" s="44">
        <v>2081.0300000000002</v>
      </c>
      <c r="R14" s="44">
        <v>2081.19</v>
      </c>
      <c r="S14" s="44">
        <v>2081.19</v>
      </c>
      <c r="T14" s="44">
        <v>2080.94</v>
      </c>
      <c r="U14" s="44">
        <v>2080.94</v>
      </c>
      <c r="V14" s="44">
        <v>2080.94</v>
      </c>
      <c r="W14" s="44">
        <v>2080.94</v>
      </c>
      <c r="X14" s="44">
        <v>2080.94</v>
      </c>
      <c r="Y14" s="44">
        <v>2081.11</v>
      </c>
      <c r="Z14" s="44">
        <v>2081.11</v>
      </c>
      <c r="AA14" s="44">
        <v>2081.11</v>
      </c>
      <c r="AB14" s="44">
        <v>2081.11</v>
      </c>
      <c r="AC14" s="44">
        <v>2081.11</v>
      </c>
      <c r="AD14" s="44">
        <v>2080.77</v>
      </c>
      <c r="AE14" s="44">
        <v>2080.77</v>
      </c>
      <c r="AF14" s="44">
        <v>2081</v>
      </c>
      <c r="AG14" s="44">
        <v>2081</v>
      </c>
      <c r="AH14" s="44">
        <v>2080.9299999999998</v>
      </c>
      <c r="AI14" s="44">
        <v>2081.12</v>
      </c>
      <c r="AJ14" s="44">
        <v>2081.36</v>
      </c>
      <c r="AK14" s="44">
        <v>2081.36</v>
      </c>
      <c r="AL14" s="44">
        <v>2081.36</v>
      </c>
      <c r="AM14" s="44">
        <v>2081.36</v>
      </c>
      <c r="AN14" s="44">
        <v>2081.17</v>
      </c>
      <c r="AO14" s="44">
        <v>2081.29</v>
      </c>
      <c r="AP14" s="44">
        <v>2082.61</v>
      </c>
      <c r="AQ14" s="44">
        <v>2082.8200000000002</v>
      </c>
      <c r="AR14" s="44">
        <v>2082.7399999999998</v>
      </c>
      <c r="AS14" s="44">
        <v>2082.7399999999998</v>
      </c>
      <c r="AT14" s="44">
        <v>2082.2399999999998</v>
      </c>
      <c r="AU14" s="44">
        <v>2082.2399999999998</v>
      </c>
      <c r="AV14" s="44">
        <v>2081.9699999999998</v>
      </c>
      <c r="AW14" s="44">
        <v>2081.9699999999998</v>
      </c>
      <c r="AX14" s="44">
        <v>2081.9699999999998</v>
      </c>
      <c r="AY14" s="44">
        <v>2081.9699999999998</v>
      </c>
      <c r="AZ14" s="44">
        <v>2081.81</v>
      </c>
      <c r="BA14" s="44">
        <v>2081.59</v>
      </c>
      <c r="BB14" s="44">
        <v>2081.59</v>
      </c>
      <c r="BC14" s="44">
        <v>2081.59</v>
      </c>
      <c r="BD14" s="44">
        <v>2081.59</v>
      </c>
      <c r="BE14" s="44">
        <v>2081.59</v>
      </c>
      <c r="BF14" s="44">
        <v>2081.7800000000002</v>
      </c>
      <c r="BG14" s="44">
        <v>2081.7800000000002</v>
      </c>
      <c r="BH14" s="44">
        <v>2081.7800000000002</v>
      </c>
      <c r="BI14" s="44">
        <v>2081.63</v>
      </c>
      <c r="BJ14" s="44">
        <v>2081.63</v>
      </c>
      <c r="BK14" s="44">
        <v>2081.63</v>
      </c>
      <c r="BL14" s="44">
        <v>2082.06</v>
      </c>
      <c r="BM14" s="44">
        <v>2082.06</v>
      </c>
      <c r="BN14" s="44">
        <v>2082.06</v>
      </c>
      <c r="BO14" s="44">
        <v>2082.06</v>
      </c>
      <c r="BP14" s="44">
        <v>2082.06</v>
      </c>
      <c r="BQ14" s="44">
        <v>2082.06</v>
      </c>
      <c r="BR14" s="44">
        <v>2081.86</v>
      </c>
      <c r="BS14" s="44">
        <v>2081.86</v>
      </c>
      <c r="BT14" s="44">
        <v>2081.86</v>
      </c>
      <c r="BU14" s="44">
        <v>1993.41</v>
      </c>
      <c r="BV14" s="44">
        <v>1993.76</v>
      </c>
      <c r="BW14" s="44">
        <v>1993.76</v>
      </c>
      <c r="BX14" s="44">
        <v>1993.76</v>
      </c>
      <c r="BY14" s="44">
        <v>1993.76</v>
      </c>
      <c r="BZ14" s="44">
        <v>1993.76</v>
      </c>
      <c r="CA14" s="44">
        <v>1993.76</v>
      </c>
      <c r="CB14" s="44">
        <v>1994.38</v>
      </c>
      <c r="CC14" s="44">
        <v>1994.38</v>
      </c>
      <c r="CD14" s="44">
        <v>1995.27</v>
      </c>
      <c r="CE14" s="44">
        <v>1995.61</v>
      </c>
      <c r="CF14" s="44">
        <v>1982.59</v>
      </c>
      <c r="CG14" s="44">
        <v>1982.59</v>
      </c>
      <c r="CH14" s="44">
        <v>1976.64</v>
      </c>
      <c r="CI14" s="44">
        <v>1976.64</v>
      </c>
      <c r="CJ14" s="44">
        <v>1976.82</v>
      </c>
      <c r="CK14" s="44">
        <v>1977.49</v>
      </c>
      <c r="CL14" s="44">
        <v>1989.99</v>
      </c>
      <c r="CM14" s="44">
        <v>1990.46</v>
      </c>
      <c r="CN14" s="44">
        <v>1994.39</v>
      </c>
      <c r="CO14" s="44">
        <v>1994.71</v>
      </c>
      <c r="CP14" s="44">
        <v>1999.02</v>
      </c>
      <c r="CQ14" s="44">
        <v>1999.02</v>
      </c>
      <c r="CR14" s="44">
        <v>2002.39</v>
      </c>
      <c r="CS14" s="45">
        <v>2002.39</v>
      </c>
      <c r="CT14" s="31">
        <f t="shared" si="2"/>
        <v>197517.97000000003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147.44</v>
      </c>
      <c r="C20" s="55">
        <f t="shared" si="10"/>
        <v>145.63</v>
      </c>
      <c r="D20" s="55">
        <f t="shared" si="10"/>
        <v>146.06</v>
      </c>
      <c r="E20" s="55">
        <f t="shared" si="10"/>
        <v>147.4</v>
      </c>
      <c r="F20" s="55">
        <f t="shared" si="10"/>
        <v>146.06</v>
      </c>
      <c r="G20" s="55">
        <f t="shared" si="10"/>
        <v>148.60999999999999</v>
      </c>
      <c r="H20" s="55">
        <f t="shared" si="10"/>
        <v>148.81</v>
      </c>
      <c r="I20" s="55">
        <f t="shared" si="10"/>
        <v>149.01</v>
      </c>
      <c r="J20" s="55">
        <f t="shared" si="10"/>
        <v>149.37</v>
      </c>
      <c r="K20" s="55">
        <f t="shared" si="10"/>
        <v>150.79</v>
      </c>
      <c r="L20" s="55">
        <f t="shared" si="10"/>
        <v>151.44</v>
      </c>
      <c r="M20" s="55">
        <f t="shared" si="10"/>
        <v>149.79</v>
      </c>
      <c r="N20" s="55">
        <f t="shared" si="10"/>
        <v>150</v>
      </c>
      <c r="O20" s="55">
        <f t="shared" si="10"/>
        <v>150.93</v>
      </c>
      <c r="P20" s="55">
        <f t="shared" si="10"/>
        <v>150.97</v>
      </c>
      <c r="Q20" s="55">
        <f t="shared" si="10"/>
        <v>150.06</v>
      </c>
      <c r="R20" s="55">
        <f t="shared" si="10"/>
        <v>148.97999999999999</v>
      </c>
      <c r="S20" s="55">
        <f t="shared" si="10"/>
        <v>149.03</v>
      </c>
      <c r="T20" s="55">
        <f t="shared" si="10"/>
        <v>149.37</v>
      </c>
      <c r="U20" s="55">
        <f t="shared" si="10"/>
        <v>149.82999999999998</v>
      </c>
      <c r="V20" s="55">
        <f t="shared" si="10"/>
        <v>148.38</v>
      </c>
      <c r="W20" s="55">
        <f t="shared" si="10"/>
        <v>148.25</v>
      </c>
      <c r="X20" s="55">
        <f t="shared" si="10"/>
        <v>3638.9399999999996</v>
      </c>
      <c r="Y20" s="55">
        <f t="shared" si="10"/>
        <v>3640.0299999999997</v>
      </c>
      <c r="Z20" s="55">
        <f t="shared" si="10"/>
        <v>3648.4199999999996</v>
      </c>
      <c r="AA20" s="55">
        <f t="shared" si="10"/>
        <v>3665.02</v>
      </c>
      <c r="AB20" s="55">
        <f t="shared" si="10"/>
        <v>3694.64</v>
      </c>
      <c r="AC20" s="55">
        <f t="shared" si="10"/>
        <v>3751.5399999999995</v>
      </c>
      <c r="AD20" s="55">
        <f t="shared" si="10"/>
        <v>3852.04</v>
      </c>
      <c r="AE20" s="55">
        <f t="shared" si="10"/>
        <v>3952.71</v>
      </c>
      <c r="AF20" s="55">
        <f t="shared" si="10"/>
        <v>4067.5099999999998</v>
      </c>
      <c r="AG20" s="55">
        <f t="shared" si="10"/>
        <v>4165.2</v>
      </c>
      <c r="AH20" s="55">
        <f t="shared" ref="AH20:BM20" si="11">SUM(AH21:AH24)</f>
        <v>4271.3</v>
      </c>
      <c r="AI20" s="55">
        <f t="shared" si="11"/>
        <v>4413.8900000000003</v>
      </c>
      <c r="AJ20" s="55">
        <f t="shared" si="11"/>
        <v>4554.13</v>
      </c>
      <c r="AK20" s="55">
        <f t="shared" si="11"/>
        <v>4667.71</v>
      </c>
      <c r="AL20" s="55">
        <f t="shared" si="11"/>
        <v>4777.99</v>
      </c>
      <c r="AM20" s="55">
        <f t="shared" si="11"/>
        <v>4878.380000000001</v>
      </c>
      <c r="AN20" s="55">
        <f t="shared" si="11"/>
        <v>4979.16</v>
      </c>
      <c r="AO20" s="55">
        <f t="shared" si="11"/>
        <v>5073.1500000000005</v>
      </c>
      <c r="AP20" s="55">
        <f t="shared" si="11"/>
        <v>5122.3600000000006</v>
      </c>
      <c r="AQ20" s="55">
        <f t="shared" si="11"/>
        <v>5178.420000000001</v>
      </c>
      <c r="AR20" s="55">
        <f t="shared" si="11"/>
        <v>5219.87</v>
      </c>
      <c r="AS20" s="55">
        <f t="shared" si="11"/>
        <v>5247.8900000000012</v>
      </c>
      <c r="AT20" s="55">
        <f t="shared" si="11"/>
        <v>5260.9700000000012</v>
      </c>
      <c r="AU20" s="55">
        <f t="shared" si="11"/>
        <v>5273.84</v>
      </c>
      <c r="AV20" s="55">
        <f t="shared" si="11"/>
        <v>5276.71</v>
      </c>
      <c r="AW20" s="55">
        <f t="shared" si="11"/>
        <v>5279.4400000000005</v>
      </c>
      <c r="AX20" s="55">
        <f t="shared" si="11"/>
        <v>5285.9100000000008</v>
      </c>
      <c r="AY20" s="55">
        <f t="shared" si="11"/>
        <v>5286.2699999999995</v>
      </c>
      <c r="AZ20" s="55">
        <f t="shared" si="11"/>
        <v>5296.59</v>
      </c>
      <c r="BA20" s="55">
        <f t="shared" si="11"/>
        <v>5296.77</v>
      </c>
      <c r="BB20" s="55">
        <f t="shared" si="11"/>
        <v>5292.01</v>
      </c>
      <c r="BC20" s="55">
        <f t="shared" si="11"/>
        <v>5284.18</v>
      </c>
      <c r="BD20" s="55">
        <f t="shared" si="11"/>
        <v>5267.5700000000006</v>
      </c>
      <c r="BE20" s="55">
        <f t="shared" si="11"/>
        <v>5253.91</v>
      </c>
      <c r="BF20" s="55">
        <f t="shared" si="11"/>
        <v>5240.7300000000005</v>
      </c>
      <c r="BG20" s="55">
        <f t="shared" si="11"/>
        <v>5220.2200000000012</v>
      </c>
      <c r="BH20" s="55">
        <f t="shared" si="11"/>
        <v>5198.8500000000004</v>
      </c>
      <c r="BI20" s="55">
        <f t="shared" si="11"/>
        <v>5164.46</v>
      </c>
      <c r="BJ20" s="55">
        <f t="shared" si="11"/>
        <v>5114.45</v>
      </c>
      <c r="BK20" s="55">
        <f t="shared" si="11"/>
        <v>5046.01</v>
      </c>
      <c r="BL20" s="55">
        <f t="shared" si="11"/>
        <v>4946.1200000000008</v>
      </c>
      <c r="BM20" s="55">
        <f t="shared" si="11"/>
        <v>4836.7300000000005</v>
      </c>
      <c r="BN20" s="55">
        <f t="shared" ref="BN20:CS20" si="12">SUM(BN21:BN24)</f>
        <v>4708.6400000000003</v>
      </c>
      <c r="BO20" s="55">
        <f t="shared" si="12"/>
        <v>4578.3500000000004</v>
      </c>
      <c r="BP20" s="55">
        <f t="shared" si="12"/>
        <v>4472.7700000000004</v>
      </c>
      <c r="BQ20" s="55">
        <f t="shared" si="12"/>
        <v>4361.1400000000003</v>
      </c>
      <c r="BR20" s="55">
        <f t="shared" si="12"/>
        <v>4254.9900000000007</v>
      </c>
      <c r="BS20" s="55">
        <f t="shared" si="12"/>
        <v>4154.32</v>
      </c>
      <c r="BT20" s="55">
        <f t="shared" si="12"/>
        <v>4033.34</v>
      </c>
      <c r="BU20" s="55">
        <f t="shared" si="12"/>
        <v>3928.3799999999997</v>
      </c>
      <c r="BV20" s="55">
        <f t="shared" si="12"/>
        <v>3842.7</v>
      </c>
      <c r="BW20" s="55">
        <f t="shared" si="12"/>
        <v>3747.5899999999997</v>
      </c>
      <c r="BX20" s="55">
        <f t="shared" si="12"/>
        <v>3700.27</v>
      </c>
      <c r="BY20" s="55">
        <f t="shared" si="12"/>
        <v>3650.39</v>
      </c>
      <c r="BZ20" s="55">
        <f t="shared" si="12"/>
        <v>162.1</v>
      </c>
      <c r="CA20" s="55">
        <f t="shared" si="12"/>
        <v>152.20999999999998</v>
      </c>
      <c r="CB20" s="55">
        <f t="shared" si="12"/>
        <v>151.78</v>
      </c>
      <c r="CC20" s="55">
        <f t="shared" si="12"/>
        <v>151.70999999999998</v>
      </c>
      <c r="CD20" s="55">
        <f t="shared" si="12"/>
        <v>149.97</v>
      </c>
      <c r="CE20" s="55">
        <f t="shared" si="12"/>
        <v>150.13999999999999</v>
      </c>
      <c r="CF20" s="55">
        <f t="shared" si="12"/>
        <v>148.01</v>
      </c>
      <c r="CG20" s="55">
        <f t="shared" si="12"/>
        <v>148.74</v>
      </c>
      <c r="CH20" s="55">
        <f t="shared" si="12"/>
        <v>147.88</v>
      </c>
      <c r="CI20" s="55">
        <f t="shared" si="12"/>
        <v>147.38999999999999</v>
      </c>
      <c r="CJ20" s="55">
        <f t="shared" si="12"/>
        <v>148.06</v>
      </c>
      <c r="CK20" s="55">
        <f t="shared" si="12"/>
        <v>147.24</v>
      </c>
      <c r="CL20" s="55">
        <f t="shared" si="12"/>
        <v>148.54999999999998</v>
      </c>
      <c r="CM20" s="55">
        <f t="shared" si="12"/>
        <v>148</v>
      </c>
      <c r="CN20" s="55">
        <f t="shared" si="12"/>
        <v>147.07999999999998</v>
      </c>
      <c r="CO20" s="55">
        <f t="shared" si="12"/>
        <v>147.04</v>
      </c>
      <c r="CP20" s="55">
        <f t="shared" si="12"/>
        <v>147.16999999999999</v>
      </c>
      <c r="CQ20" s="55">
        <f t="shared" si="12"/>
        <v>146.85</v>
      </c>
      <c r="CR20" s="55">
        <f t="shared" si="12"/>
        <v>146.49</v>
      </c>
      <c r="CS20" s="56">
        <f t="shared" si="12"/>
        <v>147.91</v>
      </c>
      <c r="CT20" s="39">
        <f>SUM(B20:CS20)</f>
        <v>256275.45000000007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0.19</v>
      </c>
      <c r="Z21" s="44">
        <v>7.99</v>
      </c>
      <c r="AA21" s="44">
        <v>27.51</v>
      </c>
      <c r="AB21" s="44">
        <v>55.89</v>
      </c>
      <c r="AC21" s="44">
        <v>114.24</v>
      </c>
      <c r="AD21" s="44">
        <v>215.23000000000002</v>
      </c>
      <c r="AE21" s="44">
        <v>315.79000000000002</v>
      </c>
      <c r="AF21" s="44">
        <v>431.56</v>
      </c>
      <c r="AG21" s="44">
        <v>529.80000000000007</v>
      </c>
      <c r="AH21" s="44">
        <v>636.39</v>
      </c>
      <c r="AI21" s="44">
        <v>778.98</v>
      </c>
      <c r="AJ21" s="44">
        <v>919</v>
      </c>
      <c r="AK21" s="44">
        <v>1031.52</v>
      </c>
      <c r="AL21" s="44">
        <v>1140.6400000000001</v>
      </c>
      <c r="AM21" s="44">
        <v>1241.21</v>
      </c>
      <c r="AN21" s="44">
        <v>1340.52</v>
      </c>
      <c r="AO21" s="44">
        <v>1434.8700000000001</v>
      </c>
      <c r="AP21" s="44">
        <v>1484.73</v>
      </c>
      <c r="AQ21" s="44">
        <v>1541.46</v>
      </c>
      <c r="AR21" s="44">
        <v>1585.1799999999998</v>
      </c>
      <c r="AS21" s="44">
        <v>1613.46</v>
      </c>
      <c r="AT21" s="44">
        <v>1624.54</v>
      </c>
      <c r="AU21" s="44">
        <v>1638.75</v>
      </c>
      <c r="AV21" s="44">
        <v>1640.92</v>
      </c>
      <c r="AW21" s="44">
        <v>1641.6499999999999</v>
      </c>
      <c r="AX21" s="44">
        <v>1647.04</v>
      </c>
      <c r="AY21" s="44">
        <v>1647.6299999999999</v>
      </c>
      <c r="AZ21" s="44">
        <v>1658.48</v>
      </c>
      <c r="BA21" s="44">
        <v>1658.73</v>
      </c>
      <c r="BB21" s="44">
        <v>1653.8200000000002</v>
      </c>
      <c r="BC21" s="44">
        <v>1645.3</v>
      </c>
      <c r="BD21" s="44">
        <v>1629.1499999999999</v>
      </c>
      <c r="BE21" s="44">
        <v>1616.77</v>
      </c>
      <c r="BF21" s="44">
        <v>1603.9499999999998</v>
      </c>
      <c r="BG21" s="44">
        <v>1583.79</v>
      </c>
      <c r="BH21" s="44">
        <v>1562.46</v>
      </c>
      <c r="BI21" s="44">
        <v>1528.59</v>
      </c>
      <c r="BJ21" s="44">
        <v>1478.8</v>
      </c>
      <c r="BK21" s="44">
        <v>1410.48</v>
      </c>
      <c r="BL21" s="44">
        <v>1309.6100000000001</v>
      </c>
      <c r="BM21" s="44">
        <v>1199.1000000000001</v>
      </c>
      <c r="BN21" s="44">
        <v>1071.3100000000002</v>
      </c>
      <c r="BO21" s="44">
        <v>941.7</v>
      </c>
      <c r="BP21" s="44">
        <v>835.53</v>
      </c>
      <c r="BQ21" s="44">
        <v>723.93</v>
      </c>
      <c r="BR21" s="44">
        <v>617.19000000000005</v>
      </c>
      <c r="BS21" s="44">
        <v>517.46</v>
      </c>
      <c r="BT21" s="44">
        <v>396.38</v>
      </c>
      <c r="BU21" s="44">
        <v>291.02</v>
      </c>
      <c r="BV21" s="44">
        <v>205.76</v>
      </c>
      <c r="BW21" s="44">
        <v>126.47</v>
      </c>
      <c r="BX21" s="44">
        <v>78.650000000000006</v>
      </c>
      <c r="BY21" s="44">
        <v>28.2</v>
      </c>
      <c r="BZ21" s="44">
        <v>10.18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53669.499999999993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3490.16</v>
      </c>
      <c r="Y22" s="1">
        <v>3490.16</v>
      </c>
      <c r="Z22" s="1">
        <v>3490.16</v>
      </c>
      <c r="AA22" s="1">
        <v>3486.81</v>
      </c>
      <c r="AB22" s="1">
        <v>3486.81</v>
      </c>
      <c r="AC22" s="1">
        <v>3486.81</v>
      </c>
      <c r="AD22" s="1">
        <v>3486.81</v>
      </c>
      <c r="AE22" s="1">
        <v>3486.81</v>
      </c>
      <c r="AF22" s="1">
        <v>3486.81</v>
      </c>
      <c r="AG22" s="1">
        <v>3486.81</v>
      </c>
      <c r="AH22" s="1">
        <v>3486.81</v>
      </c>
      <c r="AI22" s="1">
        <v>3486.81</v>
      </c>
      <c r="AJ22" s="1">
        <v>3486.81</v>
      </c>
      <c r="AK22" s="1">
        <v>3486.81</v>
      </c>
      <c r="AL22" s="1">
        <v>3486.81</v>
      </c>
      <c r="AM22" s="1">
        <v>3486.81</v>
      </c>
      <c r="AN22" s="1">
        <v>3486.81</v>
      </c>
      <c r="AO22" s="1">
        <v>3486.81</v>
      </c>
      <c r="AP22" s="1">
        <v>3486.81</v>
      </c>
      <c r="AQ22" s="1">
        <v>3486.81</v>
      </c>
      <c r="AR22" s="1">
        <v>3486.81</v>
      </c>
      <c r="AS22" s="1">
        <v>3486.81</v>
      </c>
      <c r="AT22" s="1">
        <v>3486.81</v>
      </c>
      <c r="AU22" s="1">
        <v>3486.81</v>
      </c>
      <c r="AV22" s="1">
        <v>3486.81</v>
      </c>
      <c r="AW22" s="1">
        <v>3486.81</v>
      </c>
      <c r="AX22" s="1">
        <v>3486.81</v>
      </c>
      <c r="AY22" s="1">
        <v>3486.81</v>
      </c>
      <c r="AZ22" s="1">
        <v>3486.81</v>
      </c>
      <c r="BA22" s="1">
        <v>3486.81</v>
      </c>
      <c r="BB22" s="1">
        <v>3486.81</v>
      </c>
      <c r="BC22" s="1">
        <v>3486.81</v>
      </c>
      <c r="BD22" s="1">
        <v>3486.81</v>
      </c>
      <c r="BE22" s="1">
        <v>3485.81</v>
      </c>
      <c r="BF22" s="1">
        <v>3485.81</v>
      </c>
      <c r="BG22" s="1">
        <v>3485.81</v>
      </c>
      <c r="BH22" s="1">
        <v>3485.81</v>
      </c>
      <c r="BI22" s="1">
        <v>3485.81</v>
      </c>
      <c r="BJ22" s="1">
        <v>3485.81</v>
      </c>
      <c r="BK22" s="1">
        <v>3485.81</v>
      </c>
      <c r="BL22" s="1">
        <v>3485.81</v>
      </c>
      <c r="BM22" s="1">
        <v>3485.81</v>
      </c>
      <c r="BN22" s="1">
        <v>3485.81</v>
      </c>
      <c r="BO22" s="1">
        <v>3485.81</v>
      </c>
      <c r="BP22" s="1">
        <v>3485.81</v>
      </c>
      <c r="BQ22" s="1">
        <v>3485.81</v>
      </c>
      <c r="BR22" s="1">
        <v>3485.81</v>
      </c>
      <c r="BS22" s="1">
        <v>3485.81</v>
      </c>
      <c r="BT22" s="1">
        <v>3485.81</v>
      </c>
      <c r="BU22" s="1">
        <v>3485.81</v>
      </c>
      <c r="BV22" s="1">
        <v>3485.81</v>
      </c>
      <c r="BW22" s="1">
        <v>3470.81</v>
      </c>
      <c r="BX22" s="1">
        <v>3470.81</v>
      </c>
      <c r="BY22" s="1">
        <v>3471.81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188232.78999999992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19.34</v>
      </c>
      <c r="C24" s="37">
        <v>17.53</v>
      </c>
      <c r="D24" s="37">
        <v>17.96</v>
      </c>
      <c r="E24" s="37">
        <v>19.3</v>
      </c>
      <c r="F24" s="37">
        <v>17.96</v>
      </c>
      <c r="G24" s="37">
        <v>20.51</v>
      </c>
      <c r="H24" s="37">
        <v>20.71</v>
      </c>
      <c r="I24" s="37">
        <v>20.91</v>
      </c>
      <c r="J24" s="37">
        <v>21.27</v>
      </c>
      <c r="K24" s="37">
        <v>22.69</v>
      </c>
      <c r="L24" s="37">
        <v>23.34</v>
      </c>
      <c r="M24" s="37">
        <v>21.69</v>
      </c>
      <c r="N24" s="37">
        <v>21.9</v>
      </c>
      <c r="O24" s="37">
        <v>22.83</v>
      </c>
      <c r="P24" s="37">
        <v>22.87</v>
      </c>
      <c r="Q24" s="37">
        <v>21.96</v>
      </c>
      <c r="R24" s="37">
        <v>20.88</v>
      </c>
      <c r="S24" s="37">
        <v>20.93</v>
      </c>
      <c r="T24" s="37">
        <v>21.27</v>
      </c>
      <c r="U24" s="37">
        <v>21.73</v>
      </c>
      <c r="V24" s="37">
        <v>20.28</v>
      </c>
      <c r="W24" s="37">
        <v>20.149999999999999</v>
      </c>
      <c r="X24" s="37">
        <v>20.68</v>
      </c>
      <c r="Y24" s="37">
        <v>21.58</v>
      </c>
      <c r="Z24" s="37">
        <v>22.17</v>
      </c>
      <c r="AA24" s="37">
        <v>22.6</v>
      </c>
      <c r="AB24" s="37">
        <v>23.84</v>
      </c>
      <c r="AC24" s="37">
        <v>22.39</v>
      </c>
      <c r="AD24" s="37">
        <v>21.9</v>
      </c>
      <c r="AE24" s="37">
        <v>22.01</v>
      </c>
      <c r="AF24" s="37">
        <v>21.04</v>
      </c>
      <c r="AG24" s="37">
        <v>20.49</v>
      </c>
      <c r="AH24" s="37">
        <v>20</v>
      </c>
      <c r="AI24" s="37">
        <v>20</v>
      </c>
      <c r="AJ24" s="37">
        <v>20.22</v>
      </c>
      <c r="AK24" s="37">
        <v>21.28</v>
      </c>
      <c r="AL24" s="37">
        <v>22.44</v>
      </c>
      <c r="AM24" s="37">
        <v>22.26</v>
      </c>
      <c r="AN24" s="37">
        <v>23.73</v>
      </c>
      <c r="AO24" s="37">
        <v>23.37</v>
      </c>
      <c r="AP24" s="37">
        <v>22.72</v>
      </c>
      <c r="AQ24" s="37">
        <v>22.05</v>
      </c>
      <c r="AR24" s="37">
        <v>19.78</v>
      </c>
      <c r="AS24" s="37">
        <v>19.52</v>
      </c>
      <c r="AT24" s="37">
        <v>21.52</v>
      </c>
      <c r="AU24" s="37">
        <v>20.18</v>
      </c>
      <c r="AV24" s="37">
        <v>20.88</v>
      </c>
      <c r="AW24" s="37">
        <v>22.88</v>
      </c>
      <c r="AX24" s="37">
        <v>23.96</v>
      </c>
      <c r="AY24" s="37">
        <v>23.73</v>
      </c>
      <c r="AZ24" s="37">
        <v>23.2</v>
      </c>
      <c r="BA24" s="37">
        <v>23.13</v>
      </c>
      <c r="BB24" s="37">
        <v>23.28</v>
      </c>
      <c r="BC24" s="37">
        <v>23.97</v>
      </c>
      <c r="BD24" s="37">
        <v>23.51</v>
      </c>
      <c r="BE24" s="37">
        <v>23.23</v>
      </c>
      <c r="BF24" s="37">
        <v>22.87</v>
      </c>
      <c r="BG24" s="37">
        <v>22.52</v>
      </c>
      <c r="BH24" s="37">
        <v>22.48</v>
      </c>
      <c r="BI24" s="37">
        <v>21.96</v>
      </c>
      <c r="BJ24" s="37">
        <v>21.74</v>
      </c>
      <c r="BK24" s="37">
        <v>21.62</v>
      </c>
      <c r="BL24" s="37">
        <v>22.6</v>
      </c>
      <c r="BM24" s="37">
        <v>23.72</v>
      </c>
      <c r="BN24" s="37">
        <v>23.42</v>
      </c>
      <c r="BO24" s="37">
        <v>22.74</v>
      </c>
      <c r="BP24" s="37">
        <v>23.33</v>
      </c>
      <c r="BQ24" s="37">
        <v>23.3</v>
      </c>
      <c r="BR24" s="37">
        <v>23.89</v>
      </c>
      <c r="BS24" s="37">
        <v>22.95</v>
      </c>
      <c r="BT24" s="37">
        <v>23.05</v>
      </c>
      <c r="BU24" s="37">
        <v>23.45</v>
      </c>
      <c r="BV24" s="37">
        <v>23.03</v>
      </c>
      <c r="BW24" s="37">
        <v>22.21</v>
      </c>
      <c r="BX24" s="37">
        <v>22.71</v>
      </c>
      <c r="BY24" s="37">
        <v>22.28</v>
      </c>
      <c r="BZ24" s="37">
        <v>23.82</v>
      </c>
      <c r="CA24" s="37">
        <v>24.11</v>
      </c>
      <c r="CB24" s="37">
        <v>23.68</v>
      </c>
      <c r="CC24" s="37">
        <v>23.61</v>
      </c>
      <c r="CD24" s="37">
        <v>21.87</v>
      </c>
      <c r="CE24" s="37">
        <v>22.04</v>
      </c>
      <c r="CF24" s="37">
        <v>19.91</v>
      </c>
      <c r="CG24" s="37">
        <v>20.64</v>
      </c>
      <c r="CH24" s="37">
        <v>19.78</v>
      </c>
      <c r="CI24" s="37">
        <v>19.29</v>
      </c>
      <c r="CJ24" s="37">
        <v>19.96</v>
      </c>
      <c r="CK24" s="37">
        <v>19.14</v>
      </c>
      <c r="CL24" s="37">
        <v>20.45</v>
      </c>
      <c r="CM24" s="37">
        <v>19.899999999999999</v>
      </c>
      <c r="CN24" s="37">
        <v>18.98</v>
      </c>
      <c r="CO24" s="37">
        <v>18.940000000000001</v>
      </c>
      <c r="CP24" s="37">
        <v>19.07</v>
      </c>
      <c r="CQ24" s="37">
        <v>18.75</v>
      </c>
      <c r="CR24" s="37">
        <v>18.39</v>
      </c>
      <c r="CS24" s="38">
        <v>19.809999999999999</v>
      </c>
      <c r="CT24" s="31">
        <f t="shared" si="13"/>
        <v>2075.56</v>
      </c>
      <c r="CU24" s="152"/>
      <c r="CW24" s="140"/>
    </row>
    <row r="25" spans="1:102" ht="15.75" thickBot="1">
      <c r="A25" s="59" t="s">
        <v>29</v>
      </c>
      <c r="B25" s="60">
        <f>SUM(B3,B13,B15,B20)</f>
        <v>7963.9978408602146</v>
      </c>
      <c r="C25" s="61">
        <f t="shared" ref="C25:BN25" si="14">SUM(C3,C13,C15,C20)</f>
        <v>7962.3678408602154</v>
      </c>
      <c r="D25" s="61">
        <f t="shared" si="14"/>
        <v>7966.2978408602157</v>
      </c>
      <c r="E25" s="61">
        <f t="shared" si="14"/>
        <v>7968.1078408602143</v>
      </c>
      <c r="F25" s="61">
        <f t="shared" si="14"/>
        <v>7967.0478408602157</v>
      </c>
      <c r="G25" s="61">
        <f t="shared" si="14"/>
        <v>7969.8778408602138</v>
      </c>
      <c r="H25" s="61">
        <f t="shared" si="14"/>
        <v>7970.4478408602154</v>
      </c>
      <c r="I25" s="61">
        <f t="shared" si="14"/>
        <v>7971.7878408602146</v>
      </c>
      <c r="J25" s="61">
        <f t="shared" si="14"/>
        <v>7972.6078408602152</v>
      </c>
      <c r="K25" s="61">
        <f t="shared" si="14"/>
        <v>7974.4978408602146</v>
      </c>
      <c r="L25" s="61">
        <f t="shared" si="14"/>
        <v>7975.6178408602145</v>
      </c>
      <c r="M25" s="61">
        <f t="shared" si="14"/>
        <v>7974.4278408602149</v>
      </c>
      <c r="N25" s="61">
        <f t="shared" si="14"/>
        <v>7974.6478408602152</v>
      </c>
      <c r="O25" s="61">
        <f t="shared" si="14"/>
        <v>7975.5778408602155</v>
      </c>
      <c r="P25" s="61">
        <f t="shared" si="14"/>
        <v>7976.0878408602148</v>
      </c>
      <c r="Q25" s="61">
        <f t="shared" si="14"/>
        <v>7975.2378408602153</v>
      </c>
      <c r="R25" s="61">
        <f t="shared" si="14"/>
        <v>7974.3178408602143</v>
      </c>
      <c r="S25" s="61">
        <f t="shared" si="14"/>
        <v>7974.3678408602145</v>
      </c>
      <c r="T25" s="61">
        <f t="shared" si="14"/>
        <v>7974.4578408602147</v>
      </c>
      <c r="U25" s="61">
        <f t="shared" si="14"/>
        <v>7974.9178408602147</v>
      </c>
      <c r="V25" s="61">
        <f t="shared" si="14"/>
        <v>7973.4678408602149</v>
      </c>
      <c r="W25" s="61">
        <f t="shared" si="14"/>
        <v>7973.3378408602148</v>
      </c>
      <c r="X25" s="61">
        <f t="shared" si="14"/>
        <v>11464.027840860213</v>
      </c>
      <c r="Y25" s="61">
        <f t="shared" si="14"/>
        <v>11465.287840860216</v>
      </c>
      <c r="Z25" s="61">
        <f t="shared" si="14"/>
        <v>11473.677840860215</v>
      </c>
      <c r="AA25" s="61">
        <f t="shared" si="14"/>
        <v>11490.277840860215</v>
      </c>
      <c r="AB25" s="61">
        <f t="shared" si="14"/>
        <v>11519.897840860214</v>
      </c>
      <c r="AC25" s="61">
        <f t="shared" si="14"/>
        <v>11576.797840860214</v>
      </c>
      <c r="AD25" s="61">
        <f t="shared" si="14"/>
        <v>11676.957840860214</v>
      </c>
      <c r="AE25" s="61">
        <f t="shared" si="14"/>
        <v>11777.627840860216</v>
      </c>
      <c r="AF25" s="61">
        <f t="shared" si="14"/>
        <v>11892.657840860214</v>
      </c>
      <c r="AG25" s="61">
        <f t="shared" si="14"/>
        <v>11990.347840860215</v>
      </c>
      <c r="AH25" s="61">
        <f t="shared" si="14"/>
        <v>12096.377840860216</v>
      </c>
      <c r="AI25" s="61">
        <f t="shared" si="14"/>
        <v>12239.157840860214</v>
      </c>
      <c r="AJ25" s="61">
        <f t="shared" si="14"/>
        <v>12379.637840860214</v>
      </c>
      <c r="AK25" s="61">
        <f t="shared" si="14"/>
        <v>12493.217840860216</v>
      </c>
      <c r="AL25" s="61">
        <f t="shared" si="14"/>
        <v>12603.497840860215</v>
      </c>
      <c r="AM25" s="61">
        <f t="shared" si="14"/>
        <v>12703.887840860216</v>
      </c>
      <c r="AN25" s="61">
        <f t="shared" si="14"/>
        <v>12804.477840860214</v>
      </c>
      <c r="AO25" s="61">
        <f t="shared" si="14"/>
        <v>12898.587840860215</v>
      </c>
      <c r="AP25" s="61">
        <f t="shared" si="14"/>
        <v>12949.117840860215</v>
      </c>
      <c r="AQ25" s="61">
        <f t="shared" si="14"/>
        <v>13005.387840860216</v>
      </c>
      <c r="AR25" s="61">
        <f t="shared" si="14"/>
        <v>13046.757840860215</v>
      </c>
      <c r="AS25" s="61">
        <f t="shared" si="14"/>
        <v>13074.777840860217</v>
      </c>
      <c r="AT25" s="61">
        <f t="shared" si="14"/>
        <v>13087.357840860215</v>
      </c>
      <c r="AU25" s="61">
        <f t="shared" si="14"/>
        <v>13100.227840860214</v>
      </c>
      <c r="AV25" s="61">
        <f t="shared" si="14"/>
        <v>13102.827840860215</v>
      </c>
      <c r="AW25" s="61">
        <f t="shared" si="14"/>
        <v>13105.557840860216</v>
      </c>
      <c r="AX25" s="61">
        <f t="shared" si="14"/>
        <v>13112.027840860215</v>
      </c>
      <c r="AY25" s="61">
        <f t="shared" si="14"/>
        <v>13112.387840860214</v>
      </c>
      <c r="AZ25" s="61">
        <f t="shared" si="14"/>
        <v>13122.547840860214</v>
      </c>
      <c r="BA25" s="61">
        <f t="shared" si="14"/>
        <v>13122.507840860217</v>
      </c>
      <c r="BB25" s="61">
        <f t="shared" si="14"/>
        <v>13117.747840860215</v>
      </c>
      <c r="BC25" s="61">
        <f t="shared" si="14"/>
        <v>13109.917840860217</v>
      </c>
      <c r="BD25" s="61">
        <f t="shared" si="14"/>
        <v>13093.307840860216</v>
      </c>
      <c r="BE25" s="61">
        <f t="shared" si="14"/>
        <v>13079.647840860216</v>
      </c>
      <c r="BF25" s="61">
        <f t="shared" si="14"/>
        <v>13066.657840860214</v>
      </c>
      <c r="BG25" s="61">
        <f t="shared" si="14"/>
        <v>13046.147840860216</v>
      </c>
      <c r="BH25" s="61">
        <f t="shared" si="14"/>
        <v>13024.777840860215</v>
      </c>
      <c r="BI25" s="61">
        <f t="shared" si="14"/>
        <v>12990.237840860214</v>
      </c>
      <c r="BJ25" s="61">
        <f t="shared" si="14"/>
        <v>12940.227840860214</v>
      </c>
      <c r="BK25" s="61">
        <f t="shared" si="14"/>
        <v>12871.787840860216</v>
      </c>
      <c r="BL25" s="61">
        <f t="shared" si="14"/>
        <v>12772.327840860216</v>
      </c>
      <c r="BM25" s="61">
        <f t="shared" si="14"/>
        <v>12662.937840860215</v>
      </c>
      <c r="BN25" s="61">
        <f t="shared" si="14"/>
        <v>12534.847840860215</v>
      </c>
      <c r="BO25" s="61">
        <f t="shared" ref="BO25:CS25" si="15">SUM(BO3,BO13,BO15,BO20)</f>
        <v>12404.557840860216</v>
      </c>
      <c r="BP25" s="61">
        <f t="shared" si="15"/>
        <v>12298.977840860214</v>
      </c>
      <c r="BQ25" s="61">
        <f t="shared" si="15"/>
        <v>12187.347840860215</v>
      </c>
      <c r="BR25" s="61">
        <f t="shared" si="15"/>
        <v>12080.997840860215</v>
      </c>
      <c r="BS25" s="61">
        <f t="shared" si="15"/>
        <v>11980.327840860215</v>
      </c>
      <c r="BT25" s="61">
        <f t="shared" si="15"/>
        <v>11859.347840860215</v>
      </c>
      <c r="BU25" s="61">
        <f t="shared" si="15"/>
        <v>11665.937840860215</v>
      </c>
      <c r="BV25" s="61">
        <f t="shared" si="15"/>
        <v>11580.607840860215</v>
      </c>
      <c r="BW25" s="61">
        <f t="shared" si="15"/>
        <v>11485.497840860215</v>
      </c>
      <c r="BX25" s="61">
        <f t="shared" si="15"/>
        <v>11438.177840860215</v>
      </c>
      <c r="BY25" s="61">
        <f t="shared" si="15"/>
        <v>11388.297840860214</v>
      </c>
      <c r="BZ25" s="61">
        <f t="shared" si="15"/>
        <v>7900.0078408602149</v>
      </c>
      <c r="CA25" s="61">
        <f t="shared" si="15"/>
        <v>7890.1178408602145</v>
      </c>
      <c r="CB25" s="61">
        <f t="shared" si="15"/>
        <v>7890.3078408602141</v>
      </c>
      <c r="CC25" s="61">
        <f t="shared" si="15"/>
        <v>7890.2378408602144</v>
      </c>
      <c r="CD25" s="61">
        <f t="shared" si="15"/>
        <v>7889.387840860215</v>
      </c>
      <c r="CE25" s="61">
        <f t="shared" si="15"/>
        <v>7889.8978408602152</v>
      </c>
      <c r="CF25" s="61">
        <f t="shared" si="15"/>
        <v>7874.7478408602146</v>
      </c>
      <c r="CG25" s="61">
        <f t="shared" si="15"/>
        <v>7875.4778408602142</v>
      </c>
      <c r="CH25" s="61">
        <f t="shared" si="15"/>
        <v>7868.6678408602147</v>
      </c>
      <c r="CI25" s="61">
        <f t="shared" si="15"/>
        <v>7868.1778408602149</v>
      </c>
      <c r="CJ25" s="61">
        <f t="shared" si="15"/>
        <v>7869.0278408602153</v>
      </c>
      <c r="CK25" s="61">
        <f t="shared" si="15"/>
        <v>7868.8778408602147</v>
      </c>
      <c r="CL25" s="61">
        <f t="shared" si="15"/>
        <v>7882.6878408602151</v>
      </c>
      <c r="CM25" s="61">
        <f t="shared" si="15"/>
        <v>7882.6078408602143</v>
      </c>
      <c r="CN25" s="61">
        <f t="shared" si="15"/>
        <v>7885.6178408602145</v>
      </c>
      <c r="CO25" s="61">
        <f t="shared" si="15"/>
        <v>7885.8978408602143</v>
      </c>
      <c r="CP25" s="61">
        <f t="shared" si="15"/>
        <v>7890.3378408602148</v>
      </c>
      <c r="CQ25" s="61">
        <f t="shared" si="15"/>
        <v>7890.0178408602151</v>
      </c>
      <c r="CR25" s="61">
        <f t="shared" si="15"/>
        <v>7893.0278408602144</v>
      </c>
      <c r="CS25" s="62">
        <f t="shared" si="15"/>
        <v>7894.4478408602145</v>
      </c>
      <c r="CT25" s="110">
        <f t="shared" si="13"/>
        <v>1005231.6127225806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2997.3218408602152</v>
      </c>
      <c r="C30" s="72">
        <f t="shared" si="16"/>
        <v>3031.3218408602152</v>
      </c>
      <c r="D30" s="72">
        <f t="shared" si="16"/>
        <v>3062.3218408602152</v>
      </c>
      <c r="E30" s="72">
        <f t="shared" si="16"/>
        <v>3086.3218408602152</v>
      </c>
      <c r="F30" s="72">
        <f t="shared" si="16"/>
        <v>3098.3218408602152</v>
      </c>
      <c r="G30" s="72">
        <f t="shared" si="16"/>
        <v>3101.3218408602152</v>
      </c>
      <c r="H30" s="72">
        <f t="shared" si="16"/>
        <v>3123.3218408602152</v>
      </c>
      <c r="I30" s="72">
        <f t="shared" si="16"/>
        <v>3146.3218408602152</v>
      </c>
      <c r="J30" s="72">
        <f t="shared" si="16"/>
        <v>3152.3218408602152</v>
      </c>
      <c r="K30" s="72">
        <f t="shared" si="16"/>
        <v>3155.3218408602152</v>
      </c>
      <c r="L30" s="72">
        <f t="shared" si="16"/>
        <v>3168.3218408602152</v>
      </c>
      <c r="M30" s="72">
        <f t="shared" si="16"/>
        <v>3193.3218408602152</v>
      </c>
      <c r="N30" s="72">
        <f t="shared" si="16"/>
        <v>3199.3218408602152</v>
      </c>
      <c r="O30" s="72">
        <f t="shared" si="16"/>
        <v>3213.3218408602152</v>
      </c>
      <c r="P30" s="72">
        <f t="shared" si="16"/>
        <v>3244.3218408602152</v>
      </c>
      <c r="Q30" s="72">
        <f t="shared" si="16"/>
        <v>3256.3218408602152</v>
      </c>
      <c r="R30" s="72">
        <f t="shared" si="16"/>
        <v>3275.3218408602152</v>
      </c>
      <c r="S30" s="72">
        <f t="shared" si="16"/>
        <v>3219.3218408602152</v>
      </c>
      <c r="T30" s="72">
        <f t="shared" si="16"/>
        <v>3363.3218408602152</v>
      </c>
      <c r="U30" s="72">
        <f t="shared" si="16"/>
        <v>3403.3218408602152</v>
      </c>
      <c r="V30" s="72">
        <f t="shared" si="16"/>
        <v>3425.3218408602152</v>
      </c>
      <c r="W30" s="72">
        <f t="shared" si="16"/>
        <v>3461.3218408602152</v>
      </c>
      <c r="X30" s="72">
        <f t="shared" si="16"/>
        <v>3480.3218408602152</v>
      </c>
      <c r="Y30" s="72">
        <f t="shared" si="16"/>
        <v>3498.3218408602152</v>
      </c>
      <c r="Z30" s="72">
        <f t="shared" si="16"/>
        <v>3502.3218408602152</v>
      </c>
      <c r="AA30" s="72">
        <f t="shared" si="16"/>
        <v>3493.3218408602152</v>
      </c>
      <c r="AB30" s="72">
        <f t="shared" si="16"/>
        <v>3473.3218408602152</v>
      </c>
      <c r="AC30" s="72">
        <f t="shared" si="16"/>
        <v>3470.3218408602152</v>
      </c>
      <c r="AD30" s="72">
        <f t="shared" si="16"/>
        <v>3399.3218408602152</v>
      </c>
      <c r="AE30" s="72">
        <f t="shared" si="16"/>
        <v>3314.3218408602152</v>
      </c>
      <c r="AF30" s="72">
        <f t="shared" si="16"/>
        <v>3182.3218408602147</v>
      </c>
      <c r="AG30" s="72">
        <f t="shared" si="16"/>
        <v>3035.3218408602147</v>
      </c>
      <c r="AH30" s="72">
        <f t="shared" si="16"/>
        <v>2925.3218408602147</v>
      </c>
      <c r="AI30" s="72">
        <f t="shared" si="16"/>
        <v>2828.3218408602152</v>
      </c>
      <c r="AJ30" s="72">
        <f t="shared" si="16"/>
        <v>2644.3218408602152</v>
      </c>
      <c r="AK30" s="72">
        <f t="shared" si="16"/>
        <v>2634.3218408602152</v>
      </c>
      <c r="AL30" s="72">
        <f t="shared" si="16"/>
        <v>2635.3218408602152</v>
      </c>
      <c r="AM30" s="72">
        <f t="shared" si="16"/>
        <v>2636.3218408602152</v>
      </c>
      <c r="AN30" s="72">
        <f t="shared" si="16"/>
        <v>2603.3218408602152</v>
      </c>
      <c r="AO30" s="72">
        <f t="shared" si="16"/>
        <v>2606.3218408602152</v>
      </c>
      <c r="AP30" s="72">
        <f t="shared" si="16"/>
        <v>2762.3218408602152</v>
      </c>
      <c r="AQ30" s="72">
        <f t="shared" si="16"/>
        <v>2826.3218408602152</v>
      </c>
      <c r="AR30" s="72">
        <f t="shared" si="16"/>
        <v>2841.3218408602152</v>
      </c>
      <c r="AS30" s="72">
        <f t="shared" si="16"/>
        <v>2851.3218408602152</v>
      </c>
      <c r="AT30" s="72">
        <f t="shared" si="16"/>
        <v>2859.3218408602152</v>
      </c>
      <c r="AU30" s="72">
        <f t="shared" si="16"/>
        <v>2790.3218408602152</v>
      </c>
      <c r="AV30" s="72">
        <f t="shared" si="16"/>
        <v>2590.3218408602152</v>
      </c>
      <c r="AW30" s="72">
        <f t="shared" si="16"/>
        <v>2591.3218408602152</v>
      </c>
      <c r="AX30" s="72">
        <f t="shared" si="16"/>
        <v>2594.3218408602152</v>
      </c>
      <c r="AY30" s="72">
        <f t="shared" si="16"/>
        <v>2594.3218408602152</v>
      </c>
      <c r="AZ30" s="72">
        <f t="shared" si="16"/>
        <v>2593.3218408602152</v>
      </c>
      <c r="BA30" s="72">
        <f t="shared" si="16"/>
        <v>2591.3218408602152</v>
      </c>
      <c r="BB30" s="72">
        <f t="shared" si="16"/>
        <v>2593.3218408602152</v>
      </c>
      <c r="BC30" s="72">
        <f t="shared" si="16"/>
        <v>2593.3218408602152</v>
      </c>
      <c r="BD30" s="72">
        <f t="shared" si="16"/>
        <v>2592.3218408602152</v>
      </c>
      <c r="BE30" s="72">
        <f t="shared" si="16"/>
        <v>2598.3218408602152</v>
      </c>
      <c r="BF30" s="72">
        <f t="shared" si="16"/>
        <v>2602.3218408602152</v>
      </c>
      <c r="BG30" s="72">
        <f t="shared" si="16"/>
        <v>2597.3218408602152</v>
      </c>
      <c r="BH30" s="72">
        <f t="shared" si="16"/>
        <v>2594.3218408602152</v>
      </c>
      <c r="BI30" s="72">
        <f t="shared" si="16"/>
        <v>2595.3218408602152</v>
      </c>
      <c r="BJ30" s="72">
        <f t="shared" si="16"/>
        <v>2593.3218408602152</v>
      </c>
      <c r="BK30" s="72">
        <f t="shared" si="16"/>
        <v>2591.3218408602152</v>
      </c>
      <c r="BL30" s="72">
        <f t="shared" si="16"/>
        <v>2591.3218408602152</v>
      </c>
      <c r="BM30" s="72">
        <f t="shared" si="16"/>
        <v>2593.3218408602152</v>
      </c>
      <c r="BN30" s="72">
        <f t="shared" ref="BN30:CS30" si="17">BN31+BN39</f>
        <v>2599.3218408602152</v>
      </c>
      <c r="BO30" s="72">
        <f t="shared" si="17"/>
        <v>2595.3218408602152</v>
      </c>
      <c r="BP30" s="72">
        <f t="shared" si="17"/>
        <v>2591.3218408602152</v>
      </c>
      <c r="BQ30" s="72">
        <f t="shared" si="17"/>
        <v>2591.3218408602152</v>
      </c>
      <c r="BR30" s="72">
        <f t="shared" si="17"/>
        <v>2593.3218408602152</v>
      </c>
      <c r="BS30" s="72">
        <f t="shared" si="17"/>
        <v>2593.3218408602152</v>
      </c>
      <c r="BT30" s="72">
        <f t="shared" si="17"/>
        <v>2593.3218408602152</v>
      </c>
      <c r="BU30" s="72">
        <f t="shared" si="17"/>
        <v>2593.3218408602152</v>
      </c>
      <c r="BV30" s="72">
        <f t="shared" si="17"/>
        <v>2594.3218408602152</v>
      </c>
      <c r="BW30" s="72">
        <f t="shared" si="17"/>
        <v>2594.3218408602152</v>
      </c>
      <c r="BX30" s="72">
        <f t="shared" si="17"/>
        <v>2595.3218408602152</v>
      </c>
      <c r="BY30" s="72">
        <f t="shared" si="17"/>
        <v>2597.3218408602152</v>
      </c>
      <c r="BZ30" s="72">
        <f t="shared" si="17"/>
        <v>2597.3218408602152</v>
      </c>
      <c r="CA30" s="72">
        <f t="shared" si="17"/>
        <v>2595.3218408602152</v>
      </c>
      <c r="CB30" s="72">
        <f t="shared" si="17"/>
        <v>2595.3218408602152</v>
      </c>
      <c r="CC30" s="72">
        <f t="shared" si="17"/>
        <v>2593.3218408602152</v>
      </c>
      <c r="CD30" s="72">
        <f t="shared" si="17"/>
        <v>2594.3218408602152</v>
      </c>
      <c r="CE30" s="72">
        <f t="shared" si="17"/>
        <v>2594.3218408602152</v>
      </c>
      <c r="CF30" s="72">
        <f t="shared" si="17"/>
        <v>2589.3218408602152</v>
      </c>
      <c r="CG30" s="72">
        <f t="shared" si="17"/>
        <v>2591.3218408602152</v>
      </c>
      <c r="CH30" s="72">
        <f t="shared" si="17"/>
        <v>2593.3218408602152</v>
      </c>
      <c r="CI30" s="72">
        <f t="shared" si="17"/>
        <v>2594.3218408602152</v>
      </c>
      <c r="CJ30" s="72">
        <f t="shared" si="17"/>
        <v>2594.3218408602152</v>
      </c>
      <c r="CK30" s="72">
        <f t="shared" si="17"/>
        <v>2621.3218408602152</v>
      </c>
      <c r="CL30" s="72">
        <f t="shared" si="17"/>
        <v>2647.3218408602152</v>
      </c>
      <c r="CM30" s="72">
        <f t="shared" si="17"/>
        <v>2674.3218408602152</v>
      </c>
      <c r="CN30" s="72">
        <f t="shared" si="17"/>
        <v>2761.3218408602152</v>
      </c>
      <c r="CO30" s="72">
        <f t="shared" si="17"/>
        <v>2780.3218408602152</v>
      </c>
      <c r="CP30" s="72">
        <f t="shared" si="17"/>
        <v>2788.3218408602152</v>
      </c>
      <c r="CQ30" s="72">
        <f t="shared" si="17"/>
        <v>2801.3218408602152</v>
      </c>
      <c r="CR30" s="72">
        <f t="shared" si="17"/>
        <v>2808.3218408602152</v>
      </c>
      <c r="CS30" s="73">
        <f t="shared" si="17"/>
        <v>2810.3218408602152</v>
      </c>
      <c r="CT30" s="74">
        <f t="shared" ref="CT30:CT47" si="18">SUM(B30:CS30)</f>
        <v>273718.89672258048</v>
      </c>
      <c r="CU30" s="150"/>
    </row>
    <row r="31" spans="1:102">
      <c r="A31" s="75" t="s">
        <v>3</v>
      </c>
      <c r="B31" s="76">
        <f>SUM(B32:B38)</f>
        <v>2928.6240000000003</v>
      </c>
      <c r="C31" s="77">
        <f t="shared" ref="C31:BN31" si="19">SUM(C32:C38)</f>
        <v>2962.6240000000003</v>
      </c>
      <c r="D31" s="77">
        <f t="shared" si="19"/>
        <v>2993.6240000000003</v>
      </c>
      <c r="E31" s="77">
        <f t="shared" si="19"/>
        <v>3017.6240000000003</v>
      </c>
      <c r="F31" s="77">
        <f t="shared" si="19"/>
        <v>3029.6240000000003</v>
      </c>
      <c r="G31" s="77">
        <f t="shared" si="19"/>
        <v>3032.6240000000003</v>
      </c>
      <c r="H31" s="77">
        <f t="shared" si="19"/>
        <v>3054.6240000000003</v>
      </c>
      <c r="I31" s="77">
        <f t="shared" si="19"/>
        <v>3077.6240000000003</v>
      </c>
      <c r="J31" s="77">
        <f t="shared" si="19"/>
        <v>3083.6240000000003</v>
      </c>
      <c r="K31" s="77">
        <f t="shared" si="19"/>
        <v>3086.6240000000003</v>
      </c>
      <c r="L31" s="77">
        <f t="shared" si="19"/>
        <v>3099.6240000000003</v>
      </c>
      <c r="M31" s="77">
        <f t="shared" si="19"/>
        <v>3124.6240000000003</v>
      </c>
      <c r="N31" s="77">
        <f t="shared" si="19"/>
        <v>3130.6240000000003</v>
      </c>
      <c r="O31" s="77">
        <f t="shared" si="19"/>
        <v>3144.6240000000003</v>
      </c>
      <c r="P31" s="77">
        <f t="shared" si="19"/>
        <v>3175.6240000000003</v>
      </c>
      <c r="Q31" s="77">
        <f t="shared" si="19"/>
        <v>3187.6240000000003</v>
      </c>
      <c r="R31" s="77">
        <f t="shared" si="19"/>
        <v>3206.6240000000003</v>
      </c>
      <c r="S31" s="77">
        <f t="shared" si="19"/>
        <v>3150.6240000000003</v>
      </c>
      <c r="T31" s="77">
        <f t="shared" si="19"/>
        <v>3294.6240000000003</v>
      </c>
      <c r="U31" s="77">
        <f t="shared" si="19"/>
        <v>3334.6240000000003</v>
      </c>
      <c r="V31" s="77">
        <f t="shared" si="19"/>
        <v>3356.6240000000003</v>
      </c>
      <c r="W31" s="77">
        <f t="shared" si="19"/>
        <v>3392.6240000000003</v>
      </c>
      <c r="X31" s="77">
        <f t="shared" si="19"/>
        <v>3411.6240000000003</v>
      </c>
      <c r="Y31" s="77">
        <f t="shared" si="19"/>
        <v>3429.6240000000003</v>
      </c>
      <c r="Z31" s="77">
        <f t="shared" si="19"/>
        <v>3433.6240000000003</v>
      </c>
      <c r="AA31" s="77">
        <f t="shared" si="19"/>
        <v>3424.6240000000003</v>
      </c>
      <c r="AB31" s="77">
        <f t="shared" si="19"/>
        <v>3404.6240000000003</v>
      </c>
      <c r="AC31" s="77">
        <f t="shared" si="19"/>
        <v>3401.6240000000003</v>
      </c>
      <c r="AD31" s="77">
        <f t="shared" si="19"/>
        <v>3330.6240000000003</v>
      </c>
      <c r="AE31" s="77">
        <f t="shared" si="19"/>
        <v>3245.6240000000003</v>
      </c>
      <c r="AF31" s="77">
        <f t="shared" si="19"/>
        <v>3113.6239999999998</v>
      </c>
      <c r="AG31" s="77">
        <f t="shared" si="19"/>
        <v>2966.6239999999998</v>
      </c>
      <c r="AH31" s="77">
        <f t="shared" si="19"/>
        <v>2856.6239999999998</v>
      </c>
      <c r="AI31" s="77">
        <f t="shared" si="19"/>
        <v>2759.6240000000003</v>
      </c>
      <c r="AJ31" s="77">
        <f t="shared" si="19"/>
        <v>2575.6240000000003</v>
      </c>
      <c r="AK31" s="77">
        <f t="shared" si="19"/>
        <v>2565.6240000000003</v>
      </c>
      <c r="AL31" s="77">
        <f t="shared" si="19"/>
        <v>2566.6240000000003</v>
      </c>
      <c r="AM31" s="77">
        <f t="shared" si="19"/>
        <v>2567.6240000000003</v>
      </c>
      <c r="AN31" s="77">
        <f t="shared" si="19"/>
        <v>2534.6240000000003</v>
      </c>
      <c r="AO31" s="77">
        <f t="shared" si="19"/>
        <v>2537.6240000000003</v>
      </c>
      <c r="AP31" s="77">
        <f t="shared" si="19"/>
        <v>2693.6240000000003</v>
      </c>
      <c r="AQ31" s="77">
        <f t="shared" si="19"/>
        <v>2757.6240000000003</v>
      </c>
      <c r="AR31" s="77">
        <f t="shared" si="19"/>
        <v>2772.6240000000003</v>
      </c>
      <c r="AS31" s="77">
        <f t="shared" si="19"/>
        <v>2782.6240000000003</v>
      </c>
      <c r="AT31" s="77">
        <f t="shared" si="19"/>
        <v>2790.6240000000003</v>
      </c>
      <c r="AU31" s="77">
        <f t="shared" si="19"/>
        <v>2721.6240000000003</v>
      </c>
      <c r="AV31" s="77">
        <f t="shared" si="19"/>
        <v>2521.6240000000003</v>
      </c>
      <c r="AW31" s="77">
        <f t="shared" si="19"/>
        <v>2522.6240000000003</v>
      </c>
      <c r="AX31" s="77">
        <f t="shared" si="19"/>
        <v>2525.6240000000003</v>
      </c>
      <c r="AY31" s="77">
        <f t="shared" si="19"/>
        <v>2525.6240000000003</v>
      </c>
      <c r="AZ31" s="77">
        <f t="shared" si="19"/>
        <v>2524.6240000000003</v>
      </c>
      <c r="BA31" s="77">
        <f t="shared" si="19"/>
        <v>2522.6240000000003</v>
      </c>
      <c r="BB31" s="77">
        <f t="shared" si="19"/>
        <v>2524.6240000000003</v>
      </c>
      <c r="BC31" s="77">
        <f t="shared" si="19"/>
        <v>2524.6240000000003</v>
      </c>
      <c r="BD31" s="77">
        <f t="shared" si="19"/>
        <v>2523.6240000000003</v>
      </c>
      <c r="BE31" s="77">
        <f t="shared" si="19"/>
        <v>2529.6240000000003</v>
      </c>
      <c r="BF31" s="77">
        <f t="shared" si="19"/>
        <v>2533.6240000000003</v>
      </c>
      <c r="BG31" s="77">
        <f t="shared" si="19"/>
        <v>2528.6240000000003</v>
      </c>
      <c r="BH31" s="77">
        <f t="shared" si="19"/>
        <v>2525.6240000000003</v>
      </c>
      <c r="BI31" s="77">
        <f t="shared" si="19"/>
        <v>2526.6240000000003</v>
      </c>
      <c r="BJ31" s="77">
        <f t="shared" si="19"/>
        <v>2524.6240000000003</v>
      </c>
      <c r="BK31" s="77">
        <f t="shared" si="19"/>
        <v>2522.6240000000003</v>
      </c>
      <c r="BL31" s="77">
        <f t="shared" si="19"/>
        <v>2522.6240000000003</v>
      </c>
      <c r="BM31" s="77">
        <f t="shared" si="19"/>
        <v>2524.6240000000003</v>
      </c>
      <c r="BN31" s="77">
        <f t="shared" si="19"/>
        <v>2530.6240000000003</v>
      </c>
      <c r="BO31" s="77">
        <f t="shared" ref="BO31:CS31" si="20">SUM(BO32:BO38)</f>
        <v>2526.6240000000003</v>
      </c>
      <c r="BP31" s="77">
        <f t="shared" si="20"/>
        <v>2522.6240000000003</v>
      </c>
      <c r="BQ31" s="77">
        <f t="shared" si="20"/>
        <v>2522.6240000000003</v>
      </c>
      <c r="BR31" s="77">
        <f t="shared" si="20"/>
        <v>2524.6240000000003</v>
      </c>
      <c r="BS31" s="77">
        <f t="shared" si="20"/>
        <v>2524.6240000000003</v>
      </c>
      <c r="BT31" s="77">
        <f t="shared" si="20"/>
        <v>2524.6240000000003</v>
      </c>
      <c r="BU31" s="77">
        <f t="shared" si="20"/>
        <v>2524.6240000000003</v>
      </c>
      <c r="BV31" s="77">
        <f t="shared" si="20"/>
        <v>2525.6240000000003</v>
      </c>
      <c r="BW31" s="77">
        <f t="shared" si="20"/>
        <v>2525.6240000000003</v>
      </c>
      <c r="BX31" s="77">
        <f t="shared" si="20"/>
        <v>2526.6240000000003</v>
      </c>
      <c r="BY31" s="77">
        <f t="shared" si="20"/>
        <v>2528.6240000000003</v>
      </c>
      <c r="BZ31" s="77">
        <f t="shared" si="20"/>
        <v>2528.6240000000003</v>
      </c>
      <c r="CA31" s="77">
        <f t="shared" si="20"/>
        <v>2526.6240000000003</v>
      </c>
      <c r="CB31" s="77">
        <f t="shared" si="20"/>
        <v>2526.6240000000003</v>
      </c>
      <c r="CC31" s="77">
        <f t="shared" si="20"/>
        <v>2524.6240000000003</v>
      </c>
      <c r="CD31" s="77">
        <f t="shared" si="20"/>
        <v>2525.6240000000003</v>
      </c>
      <c r="CE31" s="77">
        <f t="shared" si="20"/>
        <v>2525.6240000000003</v>
      </c>
      <c r="CF31" s="77">
        <f t="shared" si="20"/>
        <v>2520.6240000000003</v>
      </c>
      <c r="CG31" s="77">
        <f t="shared" si="20"/>
        <v>2522.6240000000003</v>
      </c>
      <c r="CH31" s="77">
        <f t="shared" si="20"/>
        <v>2524.6240000000003</v>
      </c>
      <c r="CI31" s="77">
        <f t="shared" si="20"/>
        <v>2525.6240000000003</v>
      </c>
      <c r="CJ31" s="77">
        <f t="shared" si="20"/>
        <v>2525.6240000000003</v>
      </c>
      <c r="CK31" s="77">
        <f t="shared" si="20"/>
        <v>2552.6240000000003</v>
      </c>
      <c r="CL31" s="77">
        <f t="shared" si="20"/>
        <v>2578.6240000000003</v>
      </c>
      <c r="CM31" s="77">
        <f t="shared" si="20"/>
        <v>2605.6240000000003</v>
      </c>
      <c r="CN31" s="77">
        <f t="shared" si="20"/>
        <v>2692.6240000000003</v>
      </c>
      <c r="CO31" s="77">
        <f t="shared" si="20"/>
        <v>2711.6240000000003</v>
      </c>
      <c r="CP31" s="77">
        <f t="shared" si="20"/>
        <v>2719.6240000000003</v>
      </c>
      <c r="CQ31" s="77">
        <f t="shared" si="20"/>
        <v>2732.6240000000003</v>
      </c>
      <c r="CR31" s="77">
        <f t="shared" si="20"/>
        <v>2739.6240000000003</v>
      </c>
      <c r="CS31" s="78">
        <f t="shared" si="20"/>
        <v>2741.6240000000003</v>
      </c>
      <c r="CT31" s="31">
        <f t="shared" si="18"/>
        <v>267123.9040000005</v>
      </c>
      <c r="CU31" s="152"/>
    </row>
    <row r="32" spans="1:102">
      <c r="A32" s="79" t="s">
        <v>4</v>
      </c>
      <c r="B32" s="80">
        <f>B61-B72</f>
        <v>462</v>
      </c>
      <c r="C32" s="81">
        <f t="shared" ref="C32:BN32" si="21">C61-C72</f>
        <v>462</v>
      </c>
      <c r="D32" s="81">
        <f t="shared" si="21"/>
        <v>462</v>
      </c>
      <c r="E32" s="81">
        <f t="shared" si="21"/>
        <v>462</v>
      </c>
      <c r="F32" s="81">
        <f t="shared" si="21"/>
        <v>462</v>
      </c>
      <c r="G32" s="81">
        <f t="shared" si="21"/>
        <v>462</v>
      </c>
      <c r="H32" s="81">
        <f t="shared" si="21"/>
        <v>462</v>
      </c>
      <c r="I32" s="81">
        <f t="shared" si="21"/>
        <v>462</v>
      </c>
      <c r="J32" s="81">
        <f t="shared" si="21"/>
        <v>462</v>
      </c>
      <c r="K32" s="81">
        <f t="shared" si="21"/>
        <v>462</v>
      </c>
      <c r="L32" s="81">
        <f t="shared" si="21"/>
        <v>462</v>
      </c>
      <c r="M32" s="81">
        <f t="shared" si="21"/>
        <v>462</v>
      </c>
      <c r="N32" s="81">
        <f t="shared" si="21"/>
        <v>462</v>
      </c>
      <c r="O32" s="81">
        <f t="shared" si="21"/>
        <v>462</v>
      </c>
      <c r="P32" s="81">
        <f t="shared" si="21"/>
        <v>462</v>
      </c>
      <c r="Q32" s="81">
        <f t="shared" si="21"/>
        <v>462</v>
      </c>
      <c r="R32" s="81">
        <f t="shared" si="21"/>
        <v>462</v>
      </c>
      <c r="S32" s="81">
        <f t="shared" si="21"/>
        <v>462</v>
      </c>
      <c r="T32" s="81">
        <f t="shared" si="21"/>
        <v>462</v>
      </c>
      <c r="U32" s="81">
        <f t="shared" si="21"/>
        <v>462</v>
      </c>
      <c r="V32" s="81">
        <f t="shared" si="21"/>
        <v>462</v>
      </c>
      <c r="W32" s="81">
        <f t="shared" si="21"/>
        <v>462</v>
      </c>
      <c r="X32" s="81">
        <f t="shared" si="21"/>
        <v>462</v>
      </c>
      <c r="Y32" s="81">
        <f t="shared" si="21"/>
        <v>462</v>
      </c>
      <c r="Z32" s="81">
        <f t="shared" si="21"/>
        <v>462</v>
      </c>
      <c r="AA32" s="81">
        <f t="shared" si="21"/>
        <v>462</v>
      </c>
      <c r="AB32" s="81">
        <f t="shared" si="21"/>
        <v>462</v>
      </c>
      <c r="AC32" s="81">
        <f t="shared" si="21"/>
        <v>462</v>
      </c>
      <c r="AD32" s="81">
        <f t="shared" si="21"/>
        <v>462</v>
      </c>
      <c r="AE32" s="81">
        <f t="shared" si="21"/>
        <v>462</v>
      </c>
      <c r="AF32" s="81">
        <f t="shared" si="21"/>
        <v>432</v>
      </c>
      <c r="AG32" s="81">
        <f t="shared" si="21"/>
        <v>402</v>
      </c>
      <c r="AH32" s="81">
        <f t="shared" si="21"/>
        <v>372</v>
      </c>
      <c r="AI32" s="81">
        <f t="shared" si="21"/>
        <v>342</v>
      </c>
      <c r="AJ32" s="81">
        <f t="shared" si="21"/>
        <v>312</v>
      </c>
      <c r="AK32" s="81">
        <f t="shared" si="21"/>
        <v>311</v>
      </c>
      <c r="AL32" s="81">
        <f t="shared" si="21"/>
        <v>311</v>
      </c>
      <c r="AM32" s="81">
        <f t="shared" si="21"/>
        <v>311</v>
      </c>
      <c r="AN32" s="81">
        <f t="shared" si="21"/>
        <v>311</v>
      </c>
      <c r="AO32" s="81">
        <f t="shared" si="21"/>
        <v>311</v>
      </c>
      <c r="AP32" s="81">
        <f t="shared" si="21"/>
        <v>341</v>
      </c>
      <c r="AQ32" s="81">
        <f t="shared" si="21"/>
        <v>371</v>
      </c>
      <c r="AR32" s="81">
        <f t="shared" si="21"/>
        <v>401</v>
      </c>
      <c r="AS32" s="81">
        <f t="shared" si="21"/>
        <v>431</v>
      </c>
      <c r="AT32" s="81">
        <f t="shared" si="21"/>
        <v>461</v>
      </c>
      <c r="AU32" s="81">
        <f t="shared" si="21"/>
        <v>462</v>
      </c>
      <c r="AV32" s="81">
        <f t="shared" si="21"/>
        <v>462</v>
      </c>
      <c r="AW32" s="81">
        <f t="shared" si="21"/>
        <v>462</v>
      </c>
      <c r="AX32" s="81">
        <f t="shared" si="21"/>
        <v>462</v>
      </c>
      <c r="AY32" s="81">
        <f t="shared" si="21"/>
        <v>462</v>
      </c>
      <c r="AZ32" s="81">
        <f t="shared" si="21"/>
        <v>462</v>
      </c>
      <c r="BA32" s="81">
        <f t="shared" si="21"/>
        <v>462</v>
      </c>
      <c r="BB32" s="81">
        <f t="shared" si="21"/>
        <v>462</v>
      </c>
      <c r="BC32" s="81">
        <f t="shared" si="21"/>
        <v>462</v>
      </c>
      <c r="BD32" s="81">
        <f t="shared" si="21"/>
        <v>462</v>
      </c>
      <c r="BE32" s="81">
        <f t="shared" si="21"/>
        <v>462</v>
      </c>
      <c r="BF32" s="81">
        <f t="shared" si="21"/>
        <v>462</v>
      </c>
      <c r="BG32" s="81">
        <f t="shared" si="21"/>
        <v>462</v>
      </c>
      <c r="BH32" s="81">
        <f t="shared" si="21"/>
        <v>462</v>
      </c>
      <c r="BI32" s="81">
        <f t="shared" si="21"/>
        <v>462</v>
      </c>
      <c r="BJ32" s="81">
        <f t="shared" si="21"/>
        <v>462</v>
      </c>
      <c r="BK32" s="81">
        <f t="shared" si="21"/>
        <v>462</v>
      </c>
      <c r="BL32" s="81">
        <f t="shared" si="21"/>
        <v>462</v>
      </c>
      <c r="BM32" s="81">
        <f t="shared" si="21"/>
        <v>462</v>
      </c>
      <c r="BN32" s="81">
        <f t="shared" si="21"/>
        <v>462</v>
      </c>
      <c r="BO32" s="81">
        <f t="shared" ref="BO32:CS32" si="22">BO61-BO72</f>
        <v>462</v>
      </c>
      <c r="BP32" s="81">
        <f t="shared" si="22"/>
        <v>462</v>
      </c>
      <c r="BQ32" s="81">
        <f t="shared" si="22"/>
        <v>462</v>
      </c>
      <c r="BR32" s="81">
        <f t="shared" si="22"/>
        <v>462</v>
      </c>
      <c r="BS32" s="81">
        <f t="shared" si="22"/>
        <v>462</v>
      </c>
      <c r="BT32" s="81">
        <f t="shared" si="22"/>
        <v>462</v>
      </c>
      <c r="BU32" s="81">
        <f t="shared" si="22"/>
        <v>462</v>
      </c>
      <c r="BV32" s="81">
        <f t="shared" si="22"/>
        <v>462</v>
      </c>
      <c r="BW32" s="81">
        <f t="shared" si="22"/>
        <v>462</v>
      </c>
      <c r="BX32" s="81">
        <f t="shared" si="22"/>
        <v>462</v>
      </c>
      <c r="BY32" s="81">
        <f t="shared" si="22"/>
        <v>462</v>
      </c>
      <c r="BZ32" s="81">
        <f t="shared" si="22"/>
        <v>462</v>
      </c>
      <c r="CA32" s="81">
        <f t="shared" si="22"/>
        <v>462</v>
      </c>
      <c r="CB32" s="81">
        <f t="shared" si="22"/>
        <v>462</v>
      </c>
      <c r="CC32" s="81">
        <f t="shared" si="22"/>
        <v>462</v>
      </c>
      <c r="CD32" s="81">
        <f t="shared" si="22"/>
        <v>462</v>
      </c>
      <c r="CE32" s="81">
        <f t="shared" si="22"/>
        <v>462</v>
      </c>
      <c r="CF32" s="81">
        <f t="shared" si="22"/>
        <v>462</v>
      </c>
      <c r="CG32" s="81">
        <f t="shared" si="22"/>
        <v>462</v>
      </c>
      <c r="CH32" s="81">
        <f t="shared" si="22"/>
        <v>462</v>
      </c>
      <c r="CI32" s="81">
        <f t="shared" si="22"/>
        <v>462</v>
      </c>
      <c r="CJ32" s="81">
        <f t="shared" si="22"/>
        <v>462</v>
      </c>
      <c r="CK32" s="81">
        <f t="shared" si="22"/>
        <v>462</v>
      </c>
      <c r="CL32" s="81">
        <f t="shared" si="22"/>
        <v>462</v>
      </c>
      <c r="CM32" s="81">
        <f t="shared" si="22"/>
        <v>462</v>
      </c>
      <c r="CN32" s="81">
        <f t="shared" si="22"/>
        <v>462</v>
      </c>
      <c r="CO32" s="81">
        <f t="shared" si="22"/>
        <v>462</v>
      </c>
      <c r="CP32" s="81">
        <f t="shared" si="22"/>
        <v>462</v>
      </c>
      <c r="CQ32" s="81">
        <f t="shared" si="22"/>
        <v>462</v>
      </c>
      <c r="CR32" s="81">
        <f t="shared" si="22"/>
        <v>462</v>
      </c>
      <c r="CS32" s="82">
        <f t="shared" si="22"/>
        <v>462</v>
      </c>
      <c r="CT32" s="31">
        <f t="shared" si="18"/>
        <v>42842</v>
      </c>
      <c r="CU32" s="152"/>
    </row>
    <row r="33" spans="1:99">
      <c r="A33" s="26" t="s">
        <v>5</v>
      </c>
      <c r="B33" s="83">
        <f t="shared" ref="B33:Q38" si="23">B62-B73</f>
        <v>530</v>
      </c>
      <c r="C33" s="3">
        <f t="shared" si="23"/>
        <v>530</v>
      </c>
      <c r="D33" s="3">
        <f t="shared" si="23"/>
        <v>530</v>
      </c>
      <c r="E33" s="3">
        <f t="shared" si="23"/>
        <v>530</v>
      </c>
      <c r="F33" s="3">
        <f t="shared" si="23"/>
        <v>530</v>
      </c>
      <c r="G33" s="3">
        <f t="shared" si="23"/>
        <v>530</v>
      </c>
      <c r="H33" s="3">
        <f t="shared" si="23"/>
        <v>530</v>
      </c>
      <c r="I33" s="3">
        <f t="shared" si="23"/>
        <v>530</v>
      </c>
      <c r="J33" s="3">
        <f t="shared" si="23"/>
        <v>530</v>
      </c>
      <c r="K33" s="3">
        <f t="shared" si="23"/>
        <v>530</v>
      </c>
      <c r="L33" s="3">
        <f t="shared" si="23"/>
        <v>530</v>
      </c>
      <c r="M33" s="3">
        <f t="shared" si="23"/>
        <v>530</v>
      </c>
      <c r="N33" s="3">
        <f t="shared" si="23"/>
        <v>530</v>
      </c>
      <c r="O33" s="3">
        <f t="shared" si="23"/>
        <v>530</v>
      </c>
      <c r="P33" s="3">
        <f t="shared" si="23"/>
        <v>530</v>
      </c>
      <c r="Q33" s="3">
        <f t="shared" si="23"/>
        <v>530</v>
      </c>
      <c r="R33" s="3">
        <f t="shared" ref="R33:CC33" si="24">R62-R73</f>
        <v>530</v>
      </c>
      <c r="S33" s="3">
        <f t="shared" si="24"/>
        <v>530</v>
      </c>
      <c r="T33" s="3">
        <f t="shared" si="24"/>
        <v>530</v>
      </c>
      <c r="U33" s="3">
        <f t="shared" si="24"/>
        <v>530</v>
      </c>
      <c r="V33" s="3">
        <f t="shared" si="24"/>
        <v>530</v>
      </c>
      <c r="W33" s="3">
        <f t="shared" si="24"/>
        <v>530</v>
      </c>
      <c r="X33" s="3">
        <f t="shared" si="24"/>
        <v>530</v>
      </c>
      <c r="Y33" s="3">
        <f t="shared" si="24"/>
        <v>530</v>
      </c>
      <c r="Z33" s="3">
        <f t="shared" si="24"/>
        <v>530</v>
      </c>
      <c r="AA33" s="3">
        <f t="shared" si="24"/>
        <v>530</v>
      </c>
      <c r="AB33" s="3">
        <f t="shared" si="24"/>
        <v>530</v>
      </c>
      <c r="AC33" s="3">
        <f t="shared" si="24"/>
        <v>530</v>
      </c>
      <c r="AD33" s="3">
        <f t="shared" si="24"/>
        <v>530</v>
      </c>
      <c r="AE33" s="3">
        <f t="shared" si="24"/>
        <v>530</v>
      </c>
      <c r="AF33" s="3">
        <f t="shared" si="24"/>
        <v>530</v>
      </c>
      <c r="AG33" s="3">
        <f t="shared" si="24"/>
        <v>530</v>
      </c>
      <c r="AH33" s="3">
        <f t="shared" si="24"/>
        <v>530</v>
      </c>
      <c r="AI33" s="3">
        <f t="shared" si="24"/>
        <v>470</v>
      </c>
      <c r="AJ33" s="3">
        <f t="shared" si="24"/>
        <v>410</v>
      </c>
      <c r="AK33" s="3">
        <f t="shared" si="24"/>
        <v>400</v>
      </c>
      <c r="AL33" s="3">
        <f t="shared" si="24"/>
        <v>400</v>
      </c>
      <c r="AM33" s="3">
        <f t="shared" si="24"/>
        <v>400</v>
      </c>
      <c r="AN33" s="3">
        <f t="shared" si="24"/>
        <v>370</v>
      </c>
      <c r="AO33" s="3">
        <f t="shared" si="24"/>
        <v>370</v>
      </c>
      <c r="AP33" s="3">
        <f t="shared" si="24"/>
        <v>430</v>
      </c>
      <c r="AQ33" s="3">
        <f t="shared" si="24"/>
        <v>440</v>
      </c>
      <c r="AR33" s="3">
        <f t="shared" si="24"/>
        <v>400</v>
      </c>
      <c r="AS33" s="3">
        <f t="shared" si="24"/>
        <v>350</v>
      </c>
      <c r="AT33" s="3">
        <f t="shared" si="24"/>
        <v>300</v>
      </c>
      <c r="AU33" s="3">
        <f t="shared" si="24"/>
        <v>200</v>
      </c>
      <c r="AV33" s="3">
        <f t="shared" si="24"/>
        <v>0</v>
      </c>
      <c r="AW33" s="3">
        <f t="shared" si="24"/>
        <v>0</v>
      </c>
      <c r="AX33" s="3">
        <f t="shared" si="24"/>
        <v>0</v>
      </c>
      <c r="AY33" s="3">
        <f t="shared" si="24"/>
        <v>0</v>
      </c>
      <c r="AZ33" s="3">
        <f t="shared" si="24"/>
        <v>0</v>
      </c>
      <c r="BA33" s="3">
        <f t="shared" si="24"/>
        <v>0</v>
      </c>
      <c r="BB33" s="3">
        <f t="shared" si="24"/>
        <v>0</v>
      </c>
      <c r="BC33" s="3">
        <f t="shared" si="24"/>
        <v>0</v>
      </c>
      <c r="BD33" s="3">
        <f t="shared" si="24"/>
        <v>0</v>
      </c>
      <c r="BE33" s="3">
        <f t="shared" si="24"/>
        <v>0</v>
      </c>
      <c r="BF33" s="3">
        <f t="shared" si="24"/>
        <v>0</v>
      </c>
      <c r="BG33" s="3">
        <f t="shared" si="24"/>
        <v>0</v>
      </c>
      <c r="BH33" s="3">
        <f t="shared" si="24"/>
        <v>0</v>
      </c>
      <c r="BI33" s="3">
        <f t="shared" si="24"/>
        <v>0</v>
      </c>
      <c r="BJ33" s="3">
        <f t="shared" si="24"/>
        <v>0</v>
      </c>
      <c r="BK33" s="3">
        <f t="shared" si="24"/>
        <v>0</v>
      </c>
      <c r="BL33" s="3">
        <f t="shared" si="24"/>
        <v>0</v>
      </c>
      <c r="BM33" s="3">
        <f t="shared" si="24"/>
        <v>0</v>
      </c>
      <c r="BN33" s="3">
        <f t="shared" si="24"/>
        <v>0</v>
      </c>
      <c r="BO33" s="3">
        <f t="shared" si="24"/>
        <v>0</v>
      </c>
      <c r="BP33" s="3">
        <f t="shared" si="24"/>
        <v>0</v>
      </c>
      <c r="BQ33" s="3">
        <f t="shared" si="24"/>
        <v>0</v>
      </c>
      <c r="BR33" s="3">
        <f t="shared" si="24"/>
        <v>0</v>
      </c>
      <c r="BS33" s="3">
        <f t="shared" si="24"/>
        <v>0</v>
      </c>
      <c r="BT33" s="3">
        <f t="shared" si="24"/>
        <v>0</v>
      </c>
      <c r="BU33" s="3">
        <f t="shared" si="24"/>
        <v>0</v>
      </c>
      <c r="BV33" s="3">
        <f t="shared" si="24"/>
        <v>0</v>
      </c>
      <c r="BW33" s="3">
        <f t="shared" si="24"/>
        <v>0</v>
      </c>
      <c r="BX33" s="3">
        <f t="shared" si="24"/>
        <v>0</v>
      </c>
      <c r="BY33" s="3">
        <f t="shared" si="24"/>
        <v>0</v>
      </c>
      <c r="BZ33" s="3">
        <f t="shared" si="24"/>
        <v>0</v>
      </c>
      <c r="CA33" s="3">
        <f t="shared" si="24"/>
        <v>0</v>
      </c>
      <c r="CB33" s="3">
        <f t="shared" si="24"/>
        <v>0</v>
      </c>
      <c r="CC33" s="3">
        <f t="shared" si="24"/>
        <v>0</v>
      </c>
      <c r="CD33" s="3">
        <f t="shared" ref="CD33:CS33" si="25">CD62-CD73</f>
        <v>0</v>
      </c>
      <c r="CE33" s="3">
        <f t="shared" si="25"/>
        <v>0</v>
      </c>
      <c r="CF33" s="3">
        <f t="shared" si="25"/>
        <v>0</v>
      </c>
      <c r="CG33" s="3">
        <f t="shared" si="25"/>
        <v>0</v>
      </c>
      <c r="CH33" s="3">
        <f t="shared" si="25"/>
        <v>0</v>
      </c>
      <c r="CI33" s="3">
        <f t="shared" si="25"/>
        <v>0</v>
      </c>
      <c r="CJ33" s="3">
        <f t="shared" si="25"/>
        <v>0</v>
      </c>
      <c r="CK33" s="3">
        <f t="shared" si="25"/>
        <v>0</v>
      </c>
      <c r="CL33" s="3">
        <f t="shared" si="25"/>
        <v>0</v>
      </c>
      <c r="CM33" s="3">
        <f t="shared" si="25"/>
        <v>0</v>
      </c>
      <c r="CN33" s="3">
        <f t="shared" si="25"/>
        <v>0</v>
      </c>
      <c r="CO33" s="3">
        <f t="shared" si="25"/>
        <v>0</v>
      </c>
      <c r="CP33" s="3">
        <f t="shared" si="25"/>
        <v>0</v>
      </c>
      <c r="CQ33" s="3">
        <f t="shared" si="25"/>
        <v>0</v>
      </c>
      <c r="CR33" s="3">
        <f t="shared" si="25"/>
        <v>0</v>
      </c>
      <c r="CS33" s="84">
        <f t="shared" si="25"/>
        <v>0</v>
      </c>
      <c r="CT33" s="31">
        <f t="shared" si="18"/>
        <v>22430</v>
      </c>
      <c r="CU33" s="152"/>
    </row>
    <row r="34" spans="1:99">
      <c r="A34" s="26" t="s">
        <v>6</v>
      </c>
      <c r="B34" s="83">
        <f t="shared" si="23"/>
        <v>811.60400000000004</v>
      </c>
      <c r="C34" s="3">
        <f t="shared" si="23"/>
        <v>811.60400000000004</v>
      </c>
      <c r="D34" s="3">
        <f t="shared" si="23"/>
        <v>811.60400000000004</v>
      </c>
      <c r="E34" s="3">
        <f t="shared" si="23"/>
        <v>811.60400000000004</v>
      </c>
      <c r="F34" s="3">
        <f t="shared" si="23"/>
        <v>811.60400000000004</v>
      </c>
      <c r="G34" s="3">
        <f t="shared" si="23"/>
        <v>811.60400000000004</v>
      </c>
      <c r="H34" s="3">
        <f t="shared" si="23"/>
        <v>811.60400000000004</v>
      </c>
      <c r="I34" s="3">
        <f t="shared" si="23"/>
        <v>811.60400000000004</v>
      </c>
      <c r="J34" s="3">
        <f t="shared" si="23"/>
        <v>811.60400000000004</v>
      </c>
      <c r="K34" s="3">
        <f t="shared" si="23"/>
        <v>811.60400000000004</v>
      </c>
      <c r="L34" s="3">
        <f t="shared" si="23"/>
        <v>811.60400000000004</v>
      </c>
      <c r="M34" s="3">
        <f t="shared" si="23"/>
        <v>811.60400000000004</v>
      </c>
      <c r="N34" s="3">
        <f t="shared" si="23"/>
        <v>806.60400000000004</v>
      </c>
      <c r="O34" s="3">
        <f t="shared" si="23"/>
        <v>806.60400000000004</v>
      </c>
      <c r="P34" s="3">
        <f t="shared" si="23"/>
        <v>806.60400000000004</v>
      </c>
      <c r="Q34" s="3">
        <f t="shared" si="23"/>
        <v>806.60400000000004</v>
      </c>
      <c r="R34" s="3">
        <f t="shared" ref="R34:CC34" si="26">R63-R74</f>
        <v>801.60400000000004</v>
      </c>
      <c r="S34" s="3">
        <f t="shared" si="26"/>
        <v>801.60400000000004</v>
      </c>
      <c r="T34" s="3">
        <f t="shared" si="26"/>
        <v>801.60400000000004</v>
      </c>
      <c r="U34" s="3">
        <f t="shared" si="26"/>
        <v>801.60400000000004</v>
      </c>
      <c r="V34" s="3">
        <f t="shared" si="26"/>
        <v>786.60400000000004</v>
      </c>
      <c r="W34" s="3">
        <f t="shared" si="26"/>
        <v>786.60400000000004</v>
      </c>
      <c r="X34" s="3">
        <f t="shared" si="26"/>
        <v>776.60400000000004</v>
      </c>
      <c r="Y34" s="3">
        <f t="shared" si="26"/>
        <v>772.60400000000004</v>
      </c>
      <c r="Z34" s="3">
        <f t="shared" si="26"/>
        <v>771.60400000000004</v>
      </c>
      <c r="AA34" s="3">
        <f t="shared" si="26"/>
        <v>771.60400000000004</v>
      </c>
      <c r="AB34" s="3">
        <f t="shared" si="26"/>
        <v>751.60400000000004</v>
      </c>
      <c r="AC34" s="3">
        <f t="shared" si="26"/>
        <v>741.60400000000004</v>
      </c>
      <c r="AD34" s="3">
        <f t="shared" si="26"/>
        <v>731.60400000000004</v>
      </c>
      <c r="AE34" s="3">
        <f t="shared" si="26"/>
        <v>711.60400000000004</v>
      </c>
      <c r="AF34" s="3">
        <f t="shared" si="26"/>
        <v>691.60400000000004</v>
      </c>
      <c r="AG34" s="3">
        <f t="shared" si="26"/>
        <v>671.60400000000004</v>
      </c>
      <c r="AH34" s="3">
        <f t="shared" si="26"/>
        <v>651.60400000000004</v>
      </c>
      <c r="AI34" s="3">
        <f t="shared" si="26"/>
        <v>645.60400000000004</v>
      </c>
      <c r="AJ34" s="3">
        <f t="shared" si="26"/>
        <v>552.60400000000004</v>
      </c>
      <c r="AK34" s="3">
        <f t="shared" si="26"/>
        <v>552.60400000000004</v>
      </c>
      <c r="AL34" s="3">
        <f t="shared" si="26"/>
        <v>552.60400000000004</v>
      </c>
      <c r="AM34" s="3">
        <f t="shared" si="26"/>
        <v>552.60400000000004</v>
      </c>
      <c r="AN34" s="3">
        <f t="shared" si="26"/>
        <v>552.60400000000004</v>
      </c>
      <c r="AO34" s="3">
        <f t="shared" si="26"/>
        <v>552.60400000000004</v>
      </c>
      <c r="AP34" s="3">
        <f t="shared" si="26"/>
        <v>611.60400000000004</v>
      </c>
      <c r="AQ34" s="3">
        <f t="shared" si="26"/>
        <v>611.60400000000004</v>
      </c>
      <c r="AR34" s="3">
        <f t="shared" si="26"/>
        <v>611.60400000000004</v>
      </c>
      <c r="AS34" s="3">
        <f t="shared" si="26"/>
        <v>611.60400000000004</v>
      </c>
      <c r="AT34" s="3">
        <f t="shared" si="26"/>
        <v>611.60400000000004</v>
      </c>
      <c r="AU34" s="3">
        <f t="shared" si="26"/>
        <v>611.60400000000004</v>
      </c>
      <c r="AV34" s="3">
        <f t="shared" si="26"/>
        <v>611.60400000000004</v>
      </c>
      <c r="AW34" s="3">
        <f t="shared" si="26"/>
        <v>611.60400000000004</v>
      </c>
      <c r="AX34" s="3">
        <f t="shared" si="26"/>
        <v>611.60400000000004</v>
      </c>
      <c r="AY34" s="3">
        <f t="shared" si="26"/>
        <v>611.60400000000004</v>
      </c>
      <c r="AZ34" s="3">
        <f t="shared" si="26"/>
        <v>611.60400000000004</v>
      </c>
      <c r="BA34" s="3">
        <f t="shared" si="26"/>
        <v>611.60400000000004</v>
      </c>
      <c r="BB34" s="3">
        <f t="shared" si="26"/>
        <v>611.60400000000004</v>
      </c>
      <c r="BC34" s="3">
        <f t="shared" si="26"/>
        <v>611.60400000000004</v>
      </c>
      <c r="BD34" s="3">
        <f t="shared" si="26"/>
        <v>611.60400000000004</v>
      </c>
      <c r="BE34" s="3">
        <f t="shared" si="26"/>
        <v>611.60400000000004</v>
      </c>
      <c r="BF34" s="3">
        <f t="shared" si="26"/>
        <v>611.60400000000004</v>
      </c>
      <c r="BG34" s="3">
        <f t="shared" si="26"/>
        <v>611.60400000000004</v>
      </c>
      <c r="BH34" s="3">
        <f t="shared" si="26"/>
        <v>611.60400000000004</v>
      </c>
      <c r="BI34" s="3">
        <f t="shared" si="26"/>
        <v>611.60400000000004</v>
      </c>
      <c r="BJ34" s="3">
        <f t="shared" si="26"/>
        <v>611.60400000000004</v>
      </c>
      <c r="BK34" s="3">
        <f t="shared" si="26"/>
        <v>611.60400000000004</v>
      </c>
      <c r="BL34" s="3">
        <f t="shared" si="26"/>
        <v>611.60400000000004</v>
      </c>
      <c r="BM34" s="3">
        <f t="shared" si="26"/>
        <v>611.60400000000004</v>
      </c>
      <c r="BN34" s="3">
        <f t="shared" si="26"/>
        <v>611.60400000000004</v>
      </c>
      <c r="BO34" s="3">
        <f t="shared" si="26"/>
        <v>611.60400000000004</v>
      </c>
      <c r="BP34" s="3">
        <f t="shared" si="26"/>
        <v>611.60400000000004</v>
      </c>
      <c r="BQ34" s="3">
        <f t="shared" si="26"/>
        <v>611.60400000000004</v>
      </c>
      <c r="BR34" s="3">
        <f t="shared" si="26"/>
        <v>611.60400000000004</v>
      </c>
      <c r="BS34" s="3">
        <f t="shared" si="26"/>
        <v>611.60400000000004</v>
      </c>
      <c r="BT34" s="3">
        <f t="shared" si="26"/>
        <v>611.60400000000004</v>
      </c>
      <c r="BU34" s="3">
        <f t="shared" si="26"/>
        <v>611.60400000000004</v>
      </c>
      <c r="BV34" s="3">
        <f t="shared" si="26"/>
        <v>611.60400000000004</v>
      </c>
      <c r="BW34" s="3">
        <f t="shared" si="26"/>
        <v>611.60400000000004</v>
      </c>
      <c r="BX34" s="3">
        <f t="shared" si="26"/>
        <v>611.60400000000004</v>
      </c>
      <c r="BY34" s="3">
        <f t="shared" si="26"/>
        <v>611.60400000000004</v>
      </c>
      <c r="BZ34" s="3">
        <f t="shared" si="26"/>
        <v>611.60400000000004</v>
      </c>
      <c r="CA34" s="3">
        <f t="shared" si="26"/>
        <v>611.60400000000004</v>
      </c>
      <c r="CB34" s="3">
        <f t="shared" si="26"/>
        <v>611.60400000000004</v>
      </c>
      <c r="CC34" s="3">
        <f t="shared" si="26"/>
        <v>611.60400000000004</v>
      </c>
      <c r="CD34" s="3">
        <f t="shared" ref="CD34:CS34" si="27">CD63-CD74</f>
        <v>611.60400000000004</v>
      </c>
      <c r="CE34" s="3">
        <f t="shared" si="27"/>
        <v>611.60400000000004</v>
      </c>
      <c r="CF34" s="3">
        <f t="shared" si="27"/>
        <v>611.60400000000004</v>
      </c>
      <c r="CG34" s="3">
        <f t="shared" si="27"/>
        <v>611.60400000000004</v>
      </c>
      <c r="CH34" s="3">
        <f t="shared" si="27"/>
        <v>611.60400000000004</v>
      </c>
      <c r="CI34" s="3">
        <f t="shared" si="27"/>
        <v>611.60400000000004</v>
      </c>
      <c r="CJ34" s="3">
        <f t="shared" si="27"/>
        <v>611.60400000000004</v>
      </c>
      <c r="CK34" s="3">
        <f t="shared" si="27"/>
        <v>611.60400000000004</v>
      </c>
      <c r="CL34" s="3">
        <f t="shared" si="27"/>
        <v>611.60400000000004</v>
      </c>
      <c r="CM34" s="3">
        <f t="shared" si="27"/>
        <v>611.60400000000004</v>
      </c>
      <c r="CN34" s="3">
        <f t="shared" si="27"/>
        <v>611.60400000000004</v>
      </c>
      <c r="CO34" s="3">
        <f t="shared" si="27"/>
        <v>611.60400000000004</v>
      </c>
      <c r="CP34" s="3">
        <f t="shared" si="27"/>
        <v>611.60400000000004</v>
      </c>
      <c r="CQ34" s="3">
        <f t="shared" si="27"/>
        <v>611.60400000000004</v>
      </c>
      <c r="CR34" s="3">
        <f t="shared" si="27"/>
        <v>611.60400000000004</v>
      </c>
      <c r="CS34" s="84">
        <f t="shared" si="27"/>
        <v>611.60400000000004</v>
      </c>
      <c r="CT34" s="31">
        <f t="shared" si="18"/>
        <v>63999.983999999953</v>
      </c>
      <c r="CU34" s="152"/>
    </row>
    <row r="35" spans="1:99">
      <c r="A35" s="26" t="s">
        <v>7</v>
      </c>
      <c r="B35" s="83">
        <f t="shared" si="23"/>
        <v>415</v>
      </c>
      <c r="C35" s="3">
        <f t="shared" si="23"/>
        <v>415</v>
      </c>
      <c r="D35" s="3">
        <f t="shared" si="23"/>
        <v>415</v>
      </c>
      <c r="E35" s="3">
        <f t="shared" si="23"/>
        <v>415</v>
      </c>
      <c r="F35" s="3">
        <f t="shared" si="23"/>
        <v>415</v>
      </c>
      <c r="G35" s="3">
        <f t="shared" si="23"/>
        <v>415</v>
      </c>
      <c r="H35" s="3">
        <f t="shared" si="23"/>
        <v>415</v>
      </c>
      <c r="I35" s="3">
        <f t="shared" si="23"/>
        <v>415</v>
      </c>
      <c r="J35" s="3">
        <f t="shared" si="23"/>
        <v>415</v>
      </c>
      <c r="K35" s="3">
        <f t="shared" si="23"/>
        <v>415</v>
      </c>
      <c r="L35" s="3">
        <f t="shared" si="23"/>
        <v>415</v>
      </c>
      <c r="M35" s="3">
        <f t="shared" si="23"/>
        <v>415</v>
      </c>
      <c r="N35" s="3">
        <f t="shared" si="23"/>
        <v>415</v>
      </c>
      <c r="O35" s="3">
        <f t="shared" si="23"/>
        <v>415</v>
      </c>
      <c r="P35" s="3">
        <f t="shared" si="23"/>
        <v>415</v>
      </c>
      <c r="Q35" s="3">
        <f t="shared" si="23"/>
        <v>415</v>
      </c>
      <c r="R35" s="3">
        <f t="shared" ref="R35:CC35" si="28">R64-R75</f>
        <v>415</v>
      </c>
      <c r="S35" s="3">
        <f t="shared" si="28"/>
        <v>415</v>
      </c>
      <c r="T35" s="3">
        <f t="shared" si="28"/>
        <v>415</v>
      </c>
      <c r="U35" s="3">
        <f t="shared" si="28"/>
        <v>415</v>
      </c>
      <c r="V35" s="3">
        <f t="shared" si="28"/>
        <v>415</v>
      </c>
      <c r="W35" s="3">
        <f t="shared" si="28"/>
        <v>415</v>
      </c>
      <c r="X35" s="3">
        <f t="shared" si="28"/>
        <v>415</v>
      </c>
      <c r="Y35" s="3">
        <f t="shared" si="28"/>
        <v>415</v>
      </c>
      <c r="Z35" s="3">
        <f t="shared" si="28"/>
        <v>415</v>
      </c>
      <c r="AA35" s="3">
        <f t="shared" si="28"/>
        <v>415</v>
      </c>
      <c r="AB35" s="3">
        <f t="shared" si="28"/>
        <v>415</v>
      </c>
      <c r="AC35" s="3">
        <f t="shared" si="28"/>
        <v>415</v>
      </c>
      <c r="AD35" s="3">
        <f t="shared" si="28"/>
        <v>385</v>
      </c>
      <c r="AE35" s="3">
        <f t="shared" si="28"/>
        <v>350</v>
      </c>
      <c r="AF35" s="3">
        <f t="shared" si="28"/>
        <v>295</v>
      </c>
      <c r="AG35" s="3">
        <f t="shared" si="28"/>
        <v>230</v>
      </c>
      <c r="AH35" s="3">
        <f t="shared" si="28"/>
        <v>200</v>
      </c>
      <c r="AI35" s="3">
        <f t="shared" si="28"/>
        <v>200</v>
      </c>
      <c r="AJ35" s="3">
        <f t="shared" si="28"/>
        <v>200</v>
      </c>
      <c r="AK35" s="3">
        <f t="shared" si="28"/>
        <v>200</v>
      </c>
      <c r="AL35" s="3">
        <f t="shared" si="28"/>
        <v>200</v>
      </c>
      <c r="AM35" s="3">
        <f t="shared" si="28"/>
        <v>200</v>
      </c>
      <c r="AN35" s="3">
        <f t="shared" si="28"/>
        <v>200</v>
      </c>
      <c r="AO35" s="3">
        <f t="shared" si="28"/>
        <v>200</v>
      </c>
      <c r="AP35" s="3">
        <f t="shared" si="28"/>
        <v>200</v>
      </c>
      <c r="AQ35" s="3">
        <f t="shared" si="28"/>
        <v>200</v>
      </c>
      <c r="AR35" s="3">
        <f t="shared" si="28"/>
        <v>200</v>
      </c>
      <c r="AS35" s="3">
        <f t="shared" si="28"/>
        <v>200</v>
      </c>
      <c r="AT35" s="3">
        <f t="shared" si="28"/>
        <v>200</v>
      </c>
      <c r="AU35" s="3">
        <f t="shared" si="28"/>
        <v>200</v>
      </c>
      <c r="AV35" s="3">
        <f t="shared" si="28"/>
        <v>200</v>
      </c>
      <c r="AW35" s="3">
        <f t="shared" si="28"/>
        <v>200</v>
      </c>
      <c r="AX35" s="3">
        <f t="shared" si="28"/>
        <v>200</v>
      </c>
      <c r="AY35" s="3">
        <f t="shared" si="28"/>
        <v>200</v>
      </c>
      <c r="AZ35" s="3">
        <f t="shared" si="28"/>
        <v>200</v>
      </c>
      <c r="BA35" s="3">
        <f t="shared" si="28"/>
        <v>200</v>
      </c>
      <c r="BB35" s="3">
        <f t="shared" si="28"/>
        <v>200</v>
      </c>
      <c r="BC35" s="3">
        <f t="shared" si="28"/>
        <v>200</v>
      </c>
      <c r="BD35" s="3">
        <f t="shared" si="28"/>
        <v>200</v>
      </c>
      <c r="BE35" s="3">
        <f t="shared" si="28"/>
        <v>200</v>
      </c>
      <c r="BF35" s="3">
        <f t="shared" si="28"/>
        <v>200</v>
      </c>
      <c r="BG35" s="3">
        <f t="shared" si="28"/>
        <v>200</v>
      </c>
      <c r="BH35" s="3">
        <f t="shared" si="28"/>
        <v>200</v>
      </c>
      <c r="BI35" s="3">
        <f t="shared" si="28"/>
        <v>200</v>
      </c>
      <c r="BJ35" s="3">
        <f t="shared" si="28"/>
        <v>200</v>
      </c>
      <c r="BK35" s="3">
        <f t="shared" si="28"/>
        <v>200</v>
      </c>
      <c r="BL35" s="3">
        <f t="shared" si="28"/>
        <v>200</v>
      </c>
      <c r="BM35" s="3">
        <f t="shared" si="28"/>
        <v>200</v>
      </c>
      <c r="BN35" s="3">
        <f t="shared" si="28"/>
        <v>200</v>
      </c>
      <c r="BO35" s="3">
        <f t="shared" si="28"/>
        <v>200</v>
      </c>
      <c r="BP35" s="3">
        <f t="shared" si="28"/>
        <v>200</v>
      </c>
      <c r="BQ35" s="3">
        <f t="shared" si="28"/>
        <v>200</v>
      </c>
      <c r="BR35" s="3">
        <f t="shared" si="28"/>
        <v>200</v>
      </c>
      <c r="BS35" s="3">
        <f t="shared" si="28"/>
        <v>200</v>
      </c>
      <c r="BT35" s="3">
        <f t="shared" si="28"/>
        <v>200</v>
      </c>
      <c r="BU35" s="3">
        <f t="shared" si="28"/>
        <v>200</v>
      </c>
      <c r="BV35" s="3">
        <f t="shared" si="28"/>
        <v>200</v>
      </c>
      <c r="BW35" s="3">
        <f t="shared" si="28"/>
        <v>200</v>
      </c>
      <c r="BX35" s="3">
        <f t="shared" si="28"/>
        <v>200</v>
      </c>
      <c r="BY35" s="3">
        <f t="shared" si="28"/>
        <v>200</v>
      </c>
      <c r="BZ35" s="3">
        <f t="shared" si="28"/>
        <v>200</v>
      </c>
      <c r="CA35" s="3">
        <f t="shared" si="28"/>
        <v>200</v>
      </c>
      <c r="CB35" s="3">
        <f t="shared" si="28"/>
        <v>200</v>
      </c>
      <c r="CC35" s="3">
        <f t="shared" si="28"/>
        <v>200</v>
      </c>
      <c r="CD35" s="3">
        <f t="shared" ref="CD35:CS35" si="29">CD64-CD75</f>
        <v>200</v>
      </c>
      <c r="CE35" s="3">
        <f t="shared" si="29"/>
        <v>200</v>
      </c>
      <c r="CF35" s="3">
        <f t="shared" si="29"/>
        <v>200</v>
      </c>
      <c r="CG35" s="3">
        <f t="shared" si="29"/>
        <v>200</v>
      </c>
      <c r="CH35" s="3">
        <f t="shared" si="29"/>
        <v>200</v>
      </c>
      <c r="CI35" s="3">
        <f t="shared" si="29"/>
        <v>200</v>
      </c>
      <c r="CJ35" s="3">
        <f t="shared" si="29"/>
        <v>200</v>
      </c>
      <c r="CK35" s="3">
        <f t="shared" si="29"/>
        <v>230</v>
      </c>
      <c r="CL35" s="3">
        <f t="shared" si="29"/>
        <v>255</v>
      </c>
      <c r="CM35" s="3">
        <f t="shared" si="29"/>
        <v>280</v>
      </c>
      <c r="CN35" s="3">
        <f t="shared" si="29"/>
        <v>370</v>
      </c>
      <c r="CO35" s="3">
        <f t="shared" si="29"/>
        <v>385</v>
      </c>
      <c r="CP35" s="3">
        <f t="shared" si="29"/>
        <v>395</v>
      </c>
      <c r="CQ35" s="3">
        <f t="shared" si="29"/>
        <v>410</v>
      </c>
      <c r="CR35" s="3">
        <f t="shared" si="29"/>
        <v>415</v>
      </c>
      <c r="CS35" s="84">
        <f t="shared" si="29"/>
        <v>415</v>
      </c>
      <c r="CT35" s="31">
        <f t="shared" si="18"/>
        <v>27035</v>
      </c>
      <c r="CU35" s="152"/>
    </row>
    <row r="36" spans="1:99">
      <c r="A36" s="26" t="s">
        <v>8</v>
      </c>
      <c r="B36" s="83">
        <f t="shared" si="23"/>
        <v>467.92</v>
      </c>
      <c r="C36" s="3">
        <f t="shared" si="23"/>
        <v>467.92</v>
      </c>
      <c r="D36" s="3">
        <f t="shared" si="23"/>
        <v>467.92</v>
      </c>
      <c r="E36" s="3">
        <f t="shared" si="23"/>
        <v>467.92</v>
      </c>
      <c r="F36" s="3">
        <f t="shared" si="23"/>
        <v>467.92</v>
      </c>
      <c r="G36" s="3">
        <f t="shared" si="23"/>
        <v>467.92</v>
      </c>
      <c r="H36" s="3">
        <f t="shared" si="23"/>
        <v>467.92</v>
      </c>
      <c r="I36" s="3">
        <f t="shared" si="23"/>
        <v>467.92</v>
      </c>
      <c r="J36" s="3">
        <f t="shared" si="23"/>
        <v>467.92</v>
      </c>
      <c r="K36" s="3">
        <f t="shared" si="23"/>
        <v>467.92</v>
      </c>
      <c r="L36" s="3">
        <f t="shared" si="23"/>
        <v>467.92</v>
      </c>
      <c r="M36" s="3">
        <f t="shared" si="23"/>
        <v>467.92</v>
      </c>
      <c r="N36" s="3">
        <f t="shared" si="23"/>
        <v>467.92</v>
      </c>
      <c r="O36" s="3">
        <f t="shared" si="23"/>
        <v>467.92</v>
      </c>
      <c r="P36" s="3">
        <f t="shared" si="23"/>
        <v>467.92</v>
      </c>
      <c r="Q36" s="3">
        <f t="shared" si="23"/>
        <v>467.92</v>
      </c>
      <c r="R36" s="3">
        <f t="shared" ref="R36:CC36" si="30">R65-R76</f>
        <v>467.92</v>
      </c>
      <c r="S36" s="3">
        <f t="shared" si="30"/>
        <v>467.92</v>
      </c>
      <c r="T36" s="3">
        <f t="shared" si="30"/>
        <v>467.92</v>
      </c>
      <c r="U36" s="3">
        <f t="shared" si="30"/>
        <v>467.92</v>
      </c>
      <c r="V36" s="3">
        <f t="shared" si="30"/>
        <v>467.92</v>
      </c>
      <c r="W36" s="3">
        <f t="shared" si="30"/>
        <v>467.92</v>
      </c>
      <c r="X36" s="3">
        <f t="shared" si="30"/>
        <v>467.92</v>
      </c>
      <c r="Y36" s="3">
        <f t="shared" si="30"/>
        <v>467.92</v>
      </c>
      <c r="Z36" s="3">
        <f t="shared" si="30"/>
        <v>467.92</v>
      </c>
      <c r="AA36" s="3">
        <f t="shared" si="30"/>
        <v>467.92</v>
      </c>
      <c r="AB36" s="3">
        <f t="shared" si="30"/>
        <v>467.92</v>
      </c>
      <c r="AC36" s="3">
        <f t="shared" si="30"/>
        <v>467.92</v>
      </c>
      <c r="AD36" s="3">
        <f t="shared" si="30"/>
        <v>437.92</v>
      </c>
      <c r="AE36" s="3">
        <f t="shared" si="30"/>
        <v>407.92</v>
      </c>
      <c r="AF36" s="3">
        <f t="shared" si="30"/>
        <v>377.92</v>
      </c>
      <c r="AG36" s="3">
        <f t="shared" si="30"/>
        <v>347.92</v>
      </c>
      <c r="AH36" s="3">
        <f t="shared" si="30"/>
        <v>318.92</v>
      </c>
      <c r="AI36" s="3">
        <f t="shared" si="30"/>
        <v>318.92</v>
      </c>
      <c r="AJ36" s="3">
        <f t="shared" si="30"/>
        <v>318.92</v>
      </c>
      <c r="AK36" s="3">
        <f t="shared" si="30"/>
        <v>318.92</v>
      </c>
      <c r="AL36" s="3">
        <f t="shared" si="30"/>
        <v>318.92</v>
      </c>
      <c r="AM36" s="3">
        <f t="shared" si="30"/>
        <v>318.92</v>
      </c>
      <c r="AN36" s="3">
        <f t="shared" si="30"/>
        <v>318.92</v>
      </c>
      <c r="AO36" s="3">
        <f t="shared" si="30"/>
        <v>318.92</v>
      </c>
      <c r="AP36" s="3">
        <f t="shared" si="30"/>
        <v>318.92</v>
      </c>
      <c r="AQ36" s="3">
        <f t="shared" si="30"/>
        <v>348.92</v>
      </c>
      <c r="AR36" s="3">
        <f t="shared" si="30"/>
        <v>378.92</v>
      </c>
      <c r="AS36" s="3">
        <f t="shared" si="30"/>
        <v>408.92</v>
      </c>
      <c r="AT36" s="3">
        <f t="shared" si="30"/>
        <v>438.92</v>
      </c>
      <c r="AU36" s="3">
        <f t="shared" si="30"/>
        <v>467.92</v>
      </c>
      <c r="AV36" s="3">
        <f t="shared" si="30"/>
        <v>467.92</v>
      </c>
      <c r="AW36" s="3">
        <f t="shared" si="30"/>
        <v>467.92</v>
      </c>
      <c r="AX36" s="3">
        <f t="shared" si="30"/>
        <v>467.92</v>
      </c>
      <c r="AY36" s="3">
        <f t="shared" si="30"/>
        <v>467.92</v>
      </c>
      <c r="AZ36" s="3">
        <f t="shared" si="30"/>
        <v>467.92</v>
      </c>
      <c r="BA36" s="3">
        <f t="shared" si="30"/>
        <v>467.92</v>
      </c>
      <c r="BB36" s="3">
        <f t="shared" si="30"/>
        <v>467.92</v>
      </c>
      <c r="BC36" s="3">
        <f t="shared" si="30"/>
        <v>467.92</v>
      </c>
      <c r="BD36" s="3">
        <f t="shared" si="30"/>
        <v>467.92</v>
      </c>
      <c r="BE36" s="3">
        <f t="shared" si="30"/>
        <v>467.92</v>
      </c>
      <c r="BF36" s="3">
        <f t="shared" si="30"/>
        <v>467.92</v>
      </c>
      <c r="BG36" s="3">
        <f t="shared" si="30"/>
        <v>467.92</v>
      </c>
      <c r="BH36" s="3">
        <f t="shared" si="30"/>
        <v>467.92</v>
      </c>
      <c r="BI36" s="3">
        <f t="shared" si="30"/>
        <v>467.92</v>
      </c>
      <c r="BJ36" s="3">
        <f t="shared" si="30"/>
        <v>467.92</v>
      </c>
      <c r="BK36" s="3">
        <f t="shared" si="30"/>
        <v>467.92</v>
      </c>
      <c r="BL36" s="3">
        <f t="shared" si="30"/>
        <v>467.92</v>
      </c>
      <c r="BM36" s="3">
        <f t="shared" si="30"/>
        <v>467.92</v>
      </c>
      <c r="BN36" s="3">
        <f t="shared" si="30"/>
        <v>467.92</v>
      </c>
      <c r="BO36" s="3">
        <f t="shared" si="30"/>
        <v>467.92</v>
      </c>
      <c r="BP36" s="3">
        <f t="shared" si="30"/>
        <v>467.92</v>
      </c>
      <c r="BQ36" s="3">
        <f t="shared" si="30"/>
        <v>467.92</v>
      </c>
      <c r="BR36" s="3">
        <f t="shared" si="30"/>
        <v>467.92</v>
      </c>
      <c r="BS36" s="3">
        <f t="shared" si="30"/>
        <v>467.92</v>
      </c>
      <c r="BT36" s="3">
        <f t="shared" si="30"/>
        <v>467.92</v>
      </c>
      <c r="BU36" s="3">
        <f t="shared" si="30"/>
        <v>467.92</v>
      </c>
      <c r="BV36" s="3">
        <f t="shared" si="30"/>
        <v>467.92</v>
      </c>
      <c r="BW36" s="3">
        <f t="shared" si="30"/>
        <v>467.92</v>
      </c>
      <c r="BX36" s="3">
        <f t="shared" si="30"/>
        <v>467.92</v>
      </c>
      <c r="BY36" s="3">
        <f t="shared" si="30"/>
        <v>467.92</v>
      </c>
      <c r="BZ36" s="3">
        <f t="shared" si="30"/>
        <v>467.92</v>
      </c>
      <c r="CA36" s="3">
        <f t="shared" si="30"/>
        <v>467.92</v>
      </c>
      <c r="CB36" s="3">
        <f t="shared" si="30"/>
        <v>467.92</v>
      </c>
      <c r="CC36" s="3">
        <f t="shared" si="30"/>
        <v>467.92</v>
      </c>
      <c r="CD36" s="3">
        <f t="shared" ref="CD36:CS36" si="31">CD65-CD76</f>
        <v>467.92</v>
      </c>
      <c r="CE36" s="3">
        <f t="shared" si="31"/>
        <v>467.92</v>
      </c>
      <c r="CF36" s="3">
        <f t="shared" si="31"/>
        <v>467.92</v>
      </c>
      <c r="CG36" s="3">
        <f t="shared" si="31"/>
        <v>467.92</v>
      </c>
      <c r="CH36" s="3">
        <f t="shared" si="31"/>
        <v>467.92</v>
      </c>
      <c r="CI36" s="3">
        <f t="shared" si="31"/>
        <v>467.92</v>
      </c>
      <c r="CJ36" s="3">
        <f t="shared" si="31"/>
        <v>467.92</v>
      </c>
      <c r="CK36" s="3">
        <f t="shared" si="31"/>
        <v>467.92</v>
      </c>
      <c r="CL36" s="3">
        <f t="shared" si="31"/>
        <v>467.92</v>
      </c>
      <c r="CM36" s="3">
        <f t="shared" si="31"/>
        <v>467.92</v>
      </c>
      <c r="CN36" s="3">
        <f t="shared" si="31"/>
        <v>467.92</v>
      </c>
      <c r="CO36" s="3">
        <f t="shared" si="31"/>
        <v>467.92</v>
      </c>
      <c r="CP36" s="3">
        <f t="shared" si="31"/>
        <v>467.92</v>
      </c>
      <c r="CQ36" s="3">
        <f t="shared" si="31"/>
        <v>467.92</v>
      </c>
      <c r="CR36" s="3">
        <f t="shared" si="31"/>
        <v>467.92</v>
      </c>
      <c r="CS36" s="84">
        <f t="shared" si="31"/>
        <v>467.92</v>
      </c>
      <c r="CT36" s="31">
        <f t="shared" si="18"/>
        <v>42983.319999999898</v>
      </c>
      <c r="CU36" s="152"/>
    </row>
    <row r="37" spans="1:99">
      <c r="A37" s="26" t="s">
        <v>9</v>
      </c>
      <c r="B37" s="83">
        <f t="shared" si="23"/>
        <v>202</v>
      </c>
      <c r="C37" s="3">
        <f t="shared" si="23"/>
        <v>236</v>
      </c>
      <c r="D37" s="3">
        <f t="shared" si="23"/>
        <v>267</v>
      </c>
      <c r="E37" s="3">
        <f t="shared" si="23"/>
        <v>291</v>
      </c>
      <c r="F37" s="3">
        <f t="shared" si="23"/>
        <v>303</v>
      </c>
      <c r="G37" s="3">
        <f t="shared" si="23"/>
        <v>306</v>
      </c>
      <c r="H37" s="3">
        <f t="shared" si="23"/>
        <v>328</v>
      </c>
      <c r="I37" s="3">
        <f t="shared" si="23"/>
        <v>351</v>
      </c>
      <c r="J37" s="3">
        <f t="shared" si="23"/>
        <v>357</v>
      </c>
      <c r="K37" s="3">
        <f t="shared" si="23"/>
        <v>360</v>
      </c>
      <c r="L37" s="3">
        <f t="shared" si="23"/>
        <v>373</v>
      </c>
      <c r="M37" s="3">
        <f t="shared" si="23"/>
        <v>398</v>
      </c>
      <c r="N37" s="3">
        <f t="shared" si="23"/>
        <v>409</v>
      </c>
      <c r="O37" s="3">
        <f t="shared" si="23"/>
        <v>423</v>
      </c>
      <c r="P37" s="3">
        <f t="shared" si="23"/>
        <v>454</v>
      </c>
      <c r="Q37" s="3">
        <f t="shared" si="23"/>
        <v>466</v>
      </c>
      <c r="R37" s="3">
        <f t="shared" ref="R37:CC37" si="32">R66-R77</f>
        <v>490</v>
      </c>
      <c r="S37" s="3">
        <f t="shared" si="32"/>
        <v>434</v>
      </c>
      <c r="T37" s="3">
        <f t="shared" si="32"/>
        <v>578</v>
      </c>
      <c r="U37" s="3">
        <f t="shared" si="32"/>
        <v>618</v>
      </c>
      <c r="V37" s="3">
        <f t="shared" si="32"/>
        <v>655</v>
      </c>
      <c r="W37" s="3">
        <f t="shared" si="32"/>
        <v>691</v>
      </c>
      <c r="X37" s="3">
        <f t="shared" si="32"/>
        <v>720</v>
      </c>
      <c r="Y37" s="3">
        <f t="shared" si="32"/>
        <v>742</v>
      </c>
      <c r="Z37" s="3">
        <f t="shared" si="32"/>
        <v>747</v>
      </c>
      <c r="AA37" s="3">
        <f t="shared" si="32"/>
        <v>738</v>
      </c>
      <c r="AB37" s="3">
        <f t="shared" si="32"/>
        <v>738</v>
      </c>
      <c r="AC37" s="3">
        <f t="shared" si="32"/>
        <v>745</v>
      </c>
      <c r="AD37" s="3">
        <f t="shared" si="32"/>
        <v>744</v>
      </c>
      <c r="AE37" s="3">
        <f t="shared" si="32"/>
        <v>744</v>
      </c>
      <c r="AF37" s="3">
        <f t="shared" si="32"/>
        <v>747</v>
      </c>
      <c r="AG37" s="3">
        <f t="shared" si="32"/>
        <v>745</v>
      </c>
      <c r="AH37" s="3">
        <f t="shared" si="32"/>
        <v>744</v>
      </c>
      <c r="AI37" s="3">
        <f t="shared" si="32"/>
        <v>743</v>
      </c>
      <c r="AJ37" s="3">
        <f t="shared" si="32"/>
        <v>742</v>
      </c>
      <c r="AK37" s="3">
        <f t="shared" si="32"/>
        <v>743</v>
      </c>
      <c r="AL37" s="3">
        <f t="shared" si="32"/>
        <v>744</v>
      </c>
      <c r="AM37" s="3">
        <f t="shared" si="32"/>
        <v>745</v>
      </c>
      <c r="AN37" s="3">
        <f t="shared" si="32"/>
        <v>742</v>
      </c>
      <c r="AO37" s="3">
        <f t="shared" si="32"/>
        <v>745</v>
      </c>
      <c r="AP37" s="3">
        <f t="shared" si="32"/>
        <v>752</v>
      </c>
      <c r="AQ37" s="3">
        <f t="shared" si="32"/>
        <v>746</v>
      </c>
      <c r="AR37" s="3">
        <f t="shared" si="32"/>
        <v>741</v>
      </c>
      <c r="AS37" s="3">
        <f t="shared" si="32"/>
        <v>741</v>
      </c>
      <c r="AT37" s="3">
        <f t="shared" si="32"/>
        <v>739</v>
      </c>
      <c r="AU37" s="3">
        <f t="shared" si="32"/>
        <v>740</v>
      </c>
      <c r="AV37" s="3">
        <f t="shared" si="32"/>
        <v>740</v>
      </c>
      <c r="AW37" s="3">
        <f t="shared" si="32"/>
        <v>741</v>
      </c>
      <c r="AX37" s="3">
        <f t="shared" si="32"/>
        <v>744</v>
      </c>
      <c r="AY37" s="3">
        <f t="shared" si="32"/>
        <v>744</v>
      </c>
      <c r="AZ37" s="3">
        <f t="shared" si="32"/>
        <v>743</v>
      </c>
      <c r="BA37" s="3">
        <f t="shared" si="32"/>
        <v>741</v>
      </c>
      <c r="BB37" s="3">
        <f t="shared" si="32"/>
        <v>743</v>
      </c>
      <c r="BC37" s="3">
        <f t="shared" si="32"/>
        <v>743</v>
      </c>
      <c r="BD37" s="3">
        <f t="shared" si="32"/>
        <v>742</v>
      </c>
      <c r="BE37" s="3">
        <f t="shared" si="32"/>
        <v>748</v>
      </c>
      <c r="BF37" s="3">
        <f t="shared" si="32"/>
        <v>752</v>
      </c>
      <c r="BG37" s="3">
        <f t="shared" si="32"/>
        <v>747</v>
      </c>
      <c r="BH37" s="3">
        <f t="shared" si="32"/>
        <v>744</v>
      </c>
      <c r="BI37" s="3">
        <f t="shared" si="32"/>
        <v>745</v>
      </c>
      <c r="BJ37" s="3">
        <f t="shared" si="32"/>
        <v>743</v>
      </c>
      <c r="BK37" s="3">
        <f t="shared" si="32"/>
        <v>741</v>
      </c>
      <c r="BL37" s="3">
        <f t="shared" si="32"/>
        <v>741</v>
      </c>
      <c r="BM37" s="3">
        <f t="shared" si="32"/>
        <v>743</v>
      </c>
      <c r="BN37" s="3">
        <f t="shared" si="32"/>
        <v>749</v>
      </c>
      <c r="BO37" s="3">
        <f t="shared" si="32"/>
        <v>745</v>
      </c>
      <c r="BP37" s="3">
        <f t="shared" si="32"/>
        <v>741</v>
      </c>
      <c r="BQ37" s="3">
        <f t="shared" si="32"/>
        <v>741</v>
      </c>
      <c r="BR37" s="3">
        <f t="shared" si="32"/>
        <v>743</v>
      </c>
      <c r="BS37" s="3">
        <f t="shared" si="32"/>
        <v>743</v>
      </c>
      <c r="BT37" s="3">
        <f t="shared" si="32"/>
        <v>743</v>
      </c>
      <c r="BU37" s="3">
        <f t="shared" si="32"/>
        <v>743</v>
      </c>
      <c r="BV37" s="3">
        <f t="shared" si="32"/>
        <v>744</v>
      </c>
      <c r="BW37" s="3">
        <f t="shared" si="32"/>
        <v>744</v>
      </c>
      <c r="BX37" s="3">
        <f t="shared" si="32"/>
        <v>745</v>
      </c>
      <c r="BY37" s="3">
        <f t="shared" si="32"/>
        <v>747</v>
      </c>
      <c r="BZ37" s="3">
        <f t="shared" si="32"/>
        <v>747</v>
      </c>
      <c r="CA37" s="3">
        <f t="shared" si="32"/>
        <v>745</v>
      </c>
      <c r="CB37" s="3">
        <f t="shared" si="32"/>
        <v>745</v>
      </c>
      <c r="CC37" s="3">
        <f t="shared" si="32"/>
        <v>743</v>
      </c>
      <c r="CD37" s="3">
        <f t="shared" ref="CD37:CS37" si="33">CD66-CD77</f>
        <v>744</v>
      </c>
      <c r="CE37" s="3">
        <f t="shared" si="33"/>
        <v>744</v>
      </c>
      <c r="CF37" s="3">
        <f t="shared" si="33"/>
        <v>739</v>
      </c>
      <c r="CG37" s="3">
        <f t="shared" si="33"/>
        <v>741</v>
      </c>
      <c r="CH37" s="3">
        <f t="shared" si="33"/>
        <v>743</v>
      </c>
      <c r="CI37" s="3">
        <f t="shared" si="33"/>
        <v>744</v>
      </c>
      <c r="CJ37" s="3">
        <f t="shared" si="33"/>
        <v>744</v>
      </c>
      <c r="CK37" s="3">
        <f t="shared" si="33"/>
        <v>741</v>
      </c>
      <c r="CL37" s="3">
        <f t="shared" si="33"/>
        <v>742</v>
      </c>
      <c r="CM37" s="3">
        <f t="shared" si="33"/>
        <v>744</v>
      </c>
      <c r="CN37" s="3">
        <f t="shared" si="33"/>
        <v>741</v>
      </c>
      <c r="CO37" s="3">
        <f t="shared" si="33"/>
        <v>745</v>
      </c>
      <c r="CP37" s="3">
        <f t="shared" si="33"/>
        <v>743</v>
      </c>
      <c r="CQ37" s="3">
        <f t="shared" si="33"/>
        <v>741</v>
      </c>
      <c r="CR37" s="3">
        <f t="shared" si="33"/>
        <v>743</v>
      </c>
      <c r="CS37" s="84">
        <f t="shared" si="33"/>
        <v>745</v>
      </c>
      <c r="CT37" s="31">
        <f t="shared" si="18"/>
        <v>63984</v>
      </c>
      <c r="CU37" s="152"/>
    </row>
    <row r="38" spans="1:99">
      <c r="A38" s="58" t="s">
        <v>10</v>
      </c>
      <c r="B38" s="85">
        <f t="shared" si="23"/>
        <v>40.1</v>
      </c>
      <c r="C38" s="86">
        <f t="shared" si="23"/>
        <v>40.1</v>
      </c>
      <c r="D38" s="86">
        <f t="shared" si="23"/>
        <v>40.1</v>
      </c>
      <c r="E38" s="86">
        <f t="shared" si="23"/>
        <v>40.1</v>
      </c>
      <c r="F38" s="86">
        <f t="shared" si="23"/>
        <v>40.1</v>
      </c>
      <c r="G38" s="86">
        <f t="shared" si="23"/>
        <v>40.1</v>
      </c>
      <c r="H38" s="86">
        <f t="shared" si="23"/>
        <v>40.1</v>
      </c>
      <c r="I38" s="86">
        <f t="shared" si="23"/>
        <v>40.1</v>
      </c>
      <c r="J38" s="86">
        <f t="shared" si="23"/>
        <v>40.1</v>
      </c>
      <c r="K38" s="86">
        <f t="shared" si="23"/>
        <v>40.1</v>
      </c>
      <c r="L38" s="86">
        <f t="shared" si="23"/>
        <v>40.1</v>
      </c>
      <c r="M38" s="86">
        <f t="shared" si="23"/>
        <v>40.1</v>
      </c>
      <c r="N38" s="86">
        <f t="shared" si="23"/>
        <v>40.1</v>
      </c>
      <c r="O38" s="86">
        <f t="shared" si="23"/>
        <v>40.1</v>
      </c>
      <c r="P38" s="86">
        <f t="shared" si="23"/>
        <v>40.1</v>
      </c>
      <c r="Q38" s="86">
        <f t="shared" si="23"/>
        <v>40.1</v>
      </c>
      <c r="R38" s="86">
        <f t="shared" ref="R38:CC38" si="34">R67-R78</f>
        <v>40.1</v>
      </c>
      <c r="S38" s="86">
        <f t="shared" si="34"/>
        <v>40.1</v>
      </c>
      <c r="T38" s="86">
        <f t="shared" si="34"/>
        <v>40.1</v>
      </c>
      <c r="U38" s="86">
        <f t="shared" si="34"/>
        <v>40.1</v>
      </c>
      <c r="V38" s="86">
        <f t="shared" si="34"/>
        <v>40.1</v>
      </c>
      <c r="W38" s="86">
        <f t="shared" si="34"/>
        <v>40.1</v>
      </c>
      <c r="X38" s="86">
        <f t="shared" si="34"/>
        <v>40.1</v>
      </c>
      <c r="Y38" s="86">
        <f t="shared" si="34"/>
        <v>40.1</v>
      </c>
      <c r="Z38" s="86">
        <f t="shared" si="34"/>
        <v>40.1</v>
      </c>
      <c r="AA38" s="86">
        <f t="shared" si="34"/>
        <v>40.1</v>
      </c>
      <c r="AB38" s="86">
        <f t="shared" si="34"/>
        <v>40.1</v>
      </c>
      <c r="AC38" s="86">
        <f t="shared" si="34"/>
        <v>40.1</v>
      </c>
      <c r="AD38" s="86">
        <f t="shared" si="34"/>
        <v>40.1</v>
      </c>
      <c r="AE38" s="86">
        <f t="shared" si="34"/>
        <v>40.1</v>
      </c>
      <c r="AF38" s="86">
        <f t="shared" si="34"/>
        <v>40.1</v>
      </c>
      <c r="AG38" s="86">
        <f t="shared" si="34"/>
        <v>40.1</v>
      </c>
      <c r="AH38" s="86">
        <f t="shared" si="34"/>
        <v>40.1</v>
      </c>
      <c r="AI38" s="86">
        <f t="shared" si="34"/>
        <v>40.1</v>
      </c>
      <c r="AJ38" s="86">
        <f t="shared" si="34"/>
        <v>40.1</v>
      </c>
      <c r="AK38" s="86">
        <f t="shared" si="34"/>
        <v>40.1</v>
      </c>
      <c r="AL38" s="86">
        <f t="shared" si="34"/>
        <v>40.1</v>
      </c>
      <c r="AM38" s="86">
        <f t="shared" si="34"/>
        <v>40.1</v>
      </c>
      <c r="AN38" s="86">
        <f t="shared" si="34"/>
        <v>40.1</v>
      </c>
      <c r="AO38" s="86">
        <f t="shared" si="34"/>
        <v>40.1</v>
      </c>
      <c r="AP38" s="86">
        <f t="shared" si="34"/>
        <v>40.1</v>
      </c>
      <c r="AQ38" s="86">
        <f t="shared" si="34"/>
        <v>40.1</v>
      </c>
      <c r="AR38" s="86">
        <f t="shared" si="34"/>
        <v>40.1</v>
      </c>
      <c r="AS38" s="86">
        <f t="shared" si="34"/>
        <v>40.1</v>
      </c>
      <c r="AT38" s="86">
        <f t="shared" si="34"/>
        <v>40.1</v>
      </c>
      <c r="AU38" s="86">
        <f t="shared" si="34"/>
        <v>40.1</v>
      </c>
      <c r="AV38" s="86">
        <f t="shared" si="34"/>
        <v>40.1</v>
      </c>
      <c r="AW38" s="86">
        <f t="shared" si="34"/>
        <v>40.1</v>
      </c>
      <c r="AX38" s="86">
        <f t="shared" si="34"/>
        <v>40.1</v>
      </c>
      <c r="AY38" s="86">
        <f t="shared" si="34"/>
        <v>40.1</v>
      </c>
      <c r="AZ38" s="86">
        <f t="shared" si="34"/>
        <v>40.1</v>
      </c>
      <c r="BA38" s="86">
        <f t="shared" si="34"/>
        <v>40.1</v>
      </c>
      <c r="BB38" s="86">
        <f t="shared" si="34"/>
        <v>40.1</v>
      </c>
      <c r="BC38" s="86">
        <f t="shared" si="34"/>
        <v>40.1</v>
      </c>
      <c r="BD38" s="86">
        <f t="shared" si="34"/>
        <v>40.1</v>
      </c>
      <c r="BE38" s="86">
        <f t="shared" si="34"/>
        <v>40.1</v>
      </c>
      <c r="BF38" s="86">
        <f t="shared" si="34"/>
        <v>40.1</v>
      </c>
      <c r="BG38" s="86">
        <f t="shared" si="34"/>
        <v>40.1</v>
      </c>
      <c r="BH38" s="86">
        <f t="shared" si="34"/>
        <v>40.1</v>
      </c>
      <c r="BI38" s="86">
        <f t="shared" si="34"/>
        <v>40.1</v>
      </c>
      <c r="BJ38" s="86">
        <f t="shared" si="34"/>
        <v>40.1</v>
      </c>
      <c r="BK38" s="86">
        <f t="shared" si="34"/>
        <v>40.1</v>
      </c>
      <c r="BL38" s="86">
        <f t="shared" si="34"/>
        <v>40.1</v>
      </c>
      <c r="BM38" s="86">
        <f t="shared" si="34"/>
        <v>40.1</v>
      </c>
      <c r="BN38" s="86">
        <f t="shared" si="34"/>
        <v>40.1</v>
      </c>
      <c r="BO38" s="86">
        <f t="shared" si="34"/>
        <v>40.1</v>
      </c>
      <c r="BP38" s="86">
        <f t="shared" si="34"/>
        <v>40.1</v>
      </c>
      <c r="BQ38" s="86">
        <f t="shared" si="34"/>
        <v>40.1</v>
      </c>
      <c r="BR38" s="86">
        <f t="shared" si="34"/>
        <v>40.1</v>
      </c>
      <c r="BS38" s="86">
        <f t="shared" si="34"/>
        <v>40.1</v>
      </c>
      <c r="BT38" s="86">
        <f t="shared" si="34"/>
        <v>40.1</v>
      </c>
      <c r="BU38" s="86">
        <f t="shared" si="34"/>
        <v>40.1</v>
      </c>
      <c r="BV38" s="86">
        <f t="shared" si="34"/>
        <v>40.1</v>
      </c>
      <c r="BW38" s="86">
        <f t="shared" si="34"/>
        <v>40.1</v>
      </c>
      <c r="BX38" s="86">
        <f t="shared" si="34"/>
        <v>40.1</v>
      </c>
      <c r="BY38" s="86">
        <f t="shared" si="34"/>
        <v>40.1</v>
      </c>
      <c r="BZ38" s="86">
        <f t="shared" si="34"/>
        <v>40.1</v>
      </c>
      <c r="CA38" s="86">
        <f t="shared" si="34"/>
        <v>40.1</v>
      </c>
      <c r="CB38" s="86">
        <f t="shared" si="34"/>
        <v>40.1</v>
      </c>
      <c r="CC38" s="86">
        <f t="shared" si="34"/>
        <v>40.1</v>
      </c>
      <c r="CD38" s="86">
        <f t="shared" ref="CD38:CS38" si="35">CD67-CD78</f>
        <v>40.1</v>
      </c>
      <c r="CE38" s="86">
        <f t="shared" si="35"/>
        <v>40.1</v>
      </c>
      <c r="CF38" s="86">
        <f t="shared" si="35"/>
        <v>40.1</v>
      </c>
      <c r="CG38" s="86">
        <f t="shared" si="35"/>
        <v>40.1</v>
      </c>
      <c r="CH38" s="86">
        <f t="shared" si="35"/>
        <v>40.1</v>
      </c>
      <c r="CI38" s="86">
        <f t="shared" si="35"/>
        <v>40.1</v>
      </c>
      <c r="CJ38" s="86">
        <f t="shared" si="35"/>
        <v>40.1</v>
      </c>
      <c r="CK38" s="86">
        <f t="shared" si="35"/>
        <v>40.1</v>
      </c>
      <c r="CL38" s="86">
        <f t="shared" si="35"/>
        <v>40.1</v>
      </c>
      <c r="CM38" s="86">
        <f t="shared" si="35"/>
        <v>40.1</v>
      </c>
      <c r="CN38" s="86">
        <f t="shared" si="35"/>
        <v>40.1</v>
      </c>
      <c r="CO38" s="86">
        <f t="shared" si="35"/>
        <v>40.1</v>
      </c>
      <c r="CP38" s="86">
        <f t="shared" si="35"/>
        <v>40.1</v>
      </c>
      <c r="CQ38" s="86">
        <f t="shared" si="35"/>
        <v>40.1</v>
      </c>
      <c r="CR38" s="86">
        <f t="shared" si="35"/>
        <v>40.1</v>
      </c>
      <c r="CS38" s="87">
        <f t="shared" si="35"/>
        <v>40.1</v>
      </c>
      <c r="CT38" s="31">
        <f t="shared" si="18"/>
        <v>3849.599999999994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1977.24</v>
      </c>
      <c r="C40" s="41">
        <f t="shared" si="39"/>
        <v>1977.13</v>
      </c>
      <c r="D40" s="41">
        <f t="shared" si="39"/>
        <v>2056.85</v>
      </c>
      <c r="E40" s="41">
        <f t="shared" si="39"/>
        <v>2140.52</v>
      </c>
      <c r="F40" s="41">
        <f t="shared" si="39"/>
        <v>2199.11</v>
      </c>
      <c r="G40" s="41">
        <f t="shared" si="39"/>
        <v>2216.4299999999998</v>
      </c>
      <c r="H40" s="41">
        <f t="shared" si="39"/>
        <v>2216.79</v>
      </c>
      <c r="I40" s="41">
        <f t="shared" si="39"/>
        <v>2217.87</v>
      </c>
      <c r="J40" s="41">
        <f t="shared" si="39"/>
        <v>2095.6</v>
      </c>
      <c r="K40" s="41">
        <f t="shared" si="39"/>
        <v>2096.0700000000002</v>
      </c>
      <c r="L40" s="41">
        <f t="shared" si="39"/>
        <v>1853.64</v>
      </c>
      <c r="M40" s="41">
        <f t="shared" si="39"/>
        <v>1808.09</v>
      </c>
      <c r="N40" s="41">
        <f t="shared" si="39"/>
        <v>1736.09</v>
      </c>
      <c r="O40" s="41">
        <f t="shared" si="39"/>
        <v>1592.14</v>
      </c>
      <c r="P40" s="41">
        <f t="shared" si="39"/>
        <v>1448.79</v>
      </c>
      <c r="Q40" s="41">
        <f t="shared" si="39"/>
        <v>1384.57</v>
      </c>
      <c r="R40" s="41">
        <f t="shared" si="39"/>
        <v>1191.49</v>
      </c>
      <c r="S40" s="41">
        <f t="shared" si="39"/>
        <v>977.06</v>
      </c>
      <c r="T40" s="41">
        <f t="shared" si="39"/>
        <v>1094</v>
      </c>
      <c r="U40" s="41">
        <f t="shared" si="39"/>
        <v>1390.9</v>
      </c>
      <c r="V40" s="41">
        <f t="shared" si="39"/>
        <v>2015.83</v>
      </c>
      <c r="W40" s="41">
        <f t="shared" si="39"/>
        <v>2449.61</v>
      </c>
      <c r="X40" s="41">
        <f t="shared" si="39"/>
        <v>2594.7199999999998</v>
      </c>
      <c r="Y40" s="41">
        <f t="shared" si="39"/>
        <v>2460.11</v>
      </c>
      <c r="Z40" s="41">
        <f t="shared" si="39"/>
        <v>2074.5100000000002</v>
      </c>
      <c r="AA40" s="41">
        <f t="shared" si="39"/>
        <v>1932.39</v>
      </c>
      <c r="AB40" s="41">
        <f t="shared" si="39"/>
        <v>1773.61</v>
      </c>
      <c r="AC40" s="41">
        <f t="shared" si="39"/>
        <v>1629.61</v>
      </c>
      <c r="AD40" s="41">
        <f t="shared" si="39"/>
        <v>1434.72</v>
      </c>
      <c r="AE40" s="41">
        <f t="shared" si="39"/>
        <v>1165.33</v>
      </c>
      <c r="AF40" s="41">
        <f t="shared" si="39"/>
        <v>668.09</v>
      </c>
      <c r="AG40" s="41">
        <f t="shared" si="39"/>
        <v>491.3</v>
      </c>
      <c r="AH40" s="41">
        <f t="shared" ref="AH40:BM40" si="40">SUM(AH41:AH41)</f>
        <v>486.33</v>
      </c>
      <c r="AI40" s="41">
        <f t="shared" si="40"/>
        <v>486.33</v>
      </c>
      <c r="AJ40" s="41">
        <f t="shared" si="40"/>
        <v>483.96</v>
      </c>
      <c r="AK40" s="41">
        <f t="shared" si="40"/>
        <v>483.96</v>
      </c>
      <c r="AL40" s="41">
        <f t="shared" si="40"/>
        <v>537.65</v>
      </c>
      <c r="AM40" s="41">
        <f t="shared" si="40"/>
        <v>549.4</v>
      </c>
      <c r="AN40" s="41">
        <f t="shared" si="40"/>
        <v>549.4</v>
      </c>
      <c r="AO40" s="41">
        <f t="shared" si="40"/>
        <v>549.4</v>
      </c>
      <c r="AP40" s="41">
        <f t="shared" si="40"/>
        <v>726.39</v>
      </c>
      <c r="AQ40" s="41">
        <f t="shared" si="40"/>
        <v>855.72</v>
      </c>
      <c r="AR40" s="41">
        <f t="shared" si="40"/>
        <v>979</v>
      </c>
      <c r="AS40" s="41">
        <f t="shared" si="40"/>
        <v>1082.3800000000001</v>
      </c>
      <c r="AT40" s="41">
        <f t="shared" si="40"/>
        <v>1096.6500000000001</v>
      </c>
      <c r="AU40" s="41">
        <f t="shared" si="40"/>
        <v>1096.0899999999999</v>
      </c>
      <c r="AV40" s="41">
        <f t="shared" si="40"/>
        <v>1113.25</v>
      </c>
      <c r="AW40" s="41">
        <f t="shared" si="40"/>
        <v>1113.5999999999999</v>
      </c>
      <c r="AX40" s="41">
        <f t="shared" si="40"/>
        <v>1113.3399999999999</v>
      </c>
      <c r="AY40" s="41">
        <f t="shared" si="40"/>
        <v>1113.3399999999999</v>
      </c>
      <c r="AZ40" s="41">
        <f t="shared" si="40"/>
        <v>1392.4</v>
      </c>
      <c r="BA40" s="41">
        <f t="shared" si="40"/>
        <v>1716.23</v>
      </c>
      <c r="BB40" s="41">
        <f t="shared" si="40"/>
        <v>1843.27</v>
      </c>
      <c r="BC40" s="41">
        <f t="shared" si="40"/>
        <v>1729.41</v>
      </c>
      <c r="BD40" s="41">
        <f t="shared" si="40"/>
        <v>1682.02</v>
      </c>
      <c r="BE40" s="41">
        <f t="shared" si="40"/>
        <v>1710.19</v>
      </c>
      <c r="BF40" s="41">
        <f t="shared" si="40"/>
        <v>2094.7199999999998</v>
      </c>
      <c r="BG40" s="41">
        <f t="shared" si="40"/>
        <v>2405.73</v>
      </c>
      <c r="BH40" s="41">
        <f t="shared" si="40"/>
        <v>2321.37</v>
      </c>
      <c r="BI40" s="41">
        <f t="shared" si="40"/>
        <v>2413.04</v>
      </c>
      <c r="BJ40" s="41">
        <f t="shared" si="40"/>
        <v>2229.89</v>
      </c>
      <c r="BK40" s="41">
        <f t="shared" si="40"/>
        <v>2240.04</v>
      </c>
      <c r="BL40" s="41">
        <f t="shared" si="40"/>
        <v>2209.1799999999998</v>
      </c>
      <c r="BM40" s="41">
        <f t="shared" si="40"/>
        <v>2212.3200000000002</v>
      </c>
      <c r="BN40" s="41">
        <f t="shared" ref="BN40:CS40" si="41">SUM(BN41:BN41)</f>
        <v>2218.11</v>
      </c>
      <c r="BO40" s="41">
        <f t="shared" si="41"/>
        <v>2214.41</v>
      </c>
      <c r="BP40" s="41">
        <f t="shared" si="41"/>
        <v>2007.41</v>
      </c>
      <c r="BQ40" s="41">
        <f t="shared" si="41"/>
        <v>2004.41</v>
      </c>
      <c r="BR40" s="41">
        <f t="shared" si="41"/>
        <v>2000.96</v>
      </c>
      <c r="BS40" s="41">
        <f t="shared" si="41"/>
        <v>1998.24</v>
      </c>
      <c r="BT40" s="41">
        <f t="shared" si="41"/>
        <v>1997.46</v>
      </c>
      <c r="BU40" s="41">
        <f t="shared" si="41"/>
        <v>1998.05</v>
      </c>
      <c r="BV40" s="41">
        <f t="shared" si="41"/>
        <v>1999.53</v>
      </c>
      <c r="BW40" s="41">
        <f t="shared" si="41"/>
        <v>1999.68</v>
      </c>
      <c r="BX40" s="41">
        <f t="shared" si="41"/>
        <v>1999.68</v>
      </c>
      <c r="BY40" s="41">
        <f t="shared" si="41"/>
        <v>1999.68</v>
      </c>
      <c r="BZ40" s="41">
        <f t="shared" si="41"/>
        <v>1999.92</v>
      </c>
      <c r="CA40" s="41">
        <f t="shared" si="41"/>
        <v>2000.5</v>
      </c>
      <c r="CB40" s="41">
        <f t="shared" si="41"/>
        <v>2000.95</v>
      </c>
      <c r="CC40" s="41">
        <f t="shared" si="41"/>
        <v>2001.16</v>
      </c>
      <c r="CD40" s="41">
        <f t="shared" si="41"/>
        <v>2001.97</v>
      </c>
      <c r="CE40" s="41">
        <f t="shared" si="41"/>
        <v>2002.85</v>
      </c>
      <c r="CF40" s="41">
        <f t="shared" si="41"/>
        <v>1990.12</v>
      </c>
      <c r="CG40" s="41">
        <f t="shared" si="41"/>
        <v>1990.74</v>
      </c>
      <c r="CH40" s="41">
        <f t="shared" si="41"/>
        <v>1984.71</v>
      </c>
      <c r="CI40" s="41">
        <f t="shared" si="41"/>
        <v>1985.03</v>
      </c>
      <c r="CJ40" s="41">
        <f t="shared" si="41"/>
        <v>1985.46</v>
      </c>
      <c r="CK40" s="41">
        <f t="shared" si="41"/>
        <v>1986.41</v>
      </c>
      <c r="CL40" s="41">
        <f t="shared" si="41"/>
        <v>1997.07</v>
      </c>
      <c r="CM40" s="41">
        <f t="shared" si="41"/>
        <v>1999.9</v>
      </c>
      <c r="CN40" s="41">
        <f t="shared" si="41"/>
        <v>2003.9</v>
      </c>
      <c r="CO40" s="41">
        <f t="shared" si="41"/>
        <v>2004.42</v>
      </c>
      <c r="CP40" s="41">
        <f t="shared" si="41"/>
        <v>2008.61</v>
      </c>
      <c r="CQ40" s="41">
        <f t="shared" si="41"/>
        <v>2008.8</v>
      </c>
      <c r="CR40" s="41">
        <f t="shared" si="41"/>
        <v>2012.03</v>
      </c>
      <c r="CS40" s="92">
        <f t="shared" si="41"/>
        <v>2012.47</v>
      </c>
      <c r="CT40" s="39">
        <f t="shared" si="18"/>
        <v>163390.84999999995</v>
      </c>
      <c r="CU40" s="150"/>
    </row>
    <row r="41" spans="1:99">
      <c r="A41" s="26" t="s">
        <v>13</v>
      </c>
      <c r="B41" s="43">
        <v>1977.24</v>
      </c>
      <c r="C41" s="44">
        <v>1977.13</v>
      </c>
      <c r="D41" s="44">
        <v>2056.85</v>
      </c>
      <c r="E41" s="44">
        <v>2140.52</v>
      </c>
      <c r="F41" s="44">
        <v>2199.11</v>
      </c>
      <c r="G41" s="44">
        <v>2216.4299999999998</v>
      </c>
      <c r="H41" s="44">
        <v>2216.79</v>
      </c>
      <c r="I41" s="44">
        <v>2217.87</v>
      </c>
      <c r="J41" s="44">
        <v>2095.6</v>
      </c>
      <c r="K41" s="44">
        <v>2096.0700000000002</v>
      </c>
      <c r="L41" s="44">
        <v>1853.64</v>
      </c>
      <c r="M41" s="44">
        <v>1808.09</v>
      </c>
      <c r="N41" s="44">
        <v>1736.09</v>
      </c>
      <c r="O41" s="44">
        <v>1592.14</v>
      </c>
      <c r="P41" s="44">
        <v>1448.79</v>
      </c>
      <c r="Q41" s="44">
        <v>1384.57</v>
      </c>
      <c r="R41" s="44">
        <v>1191.49</v>
      </c>
      <c r="S41" s="44">
        <v>977.06</v>
      </c>
      <c r="T41" s="44">
        <v>1094</v>
      </c>
      <c r="U41" s="44">
        <v>1390.9</v>
      </c>
      <c r="V41" s="44">
        <v>2015.83</v>
      </c>
      <c r="W41" s="44">
        <v>2449.61</v>
      </c>
      <c r="X41" s="44">
        <v>2594.7199999999998</v>
      </c>
      <c r="Y41" s="44">
        <v>2460.11</v>
      </c>
      <c r="Z41" s="44">
        <v>2074.5100000000002</v>
      </c>
      <c r="AA41" s="44">
        <v>1932.39</v>
      </c>
      <c r="AB41" s="44">
        <v>1773.61</v>
      </c>
      <c r="AC41" s="44">
        <v>1629.61</v>
      </c>
      <c r="AD41" s="44">
        <v>1434.72</v>
      </c>
      <c r="AE41" s="44">
        <v>1165.33</v>
      </c>
      <c r="AF41" s="44">
        <v>668.09</v>
      </c>
      <c r="AG41" s="44">
        <v>491.3</v>
      </c>
      <c r="AH41" s="44">
        <v>486.33</v>
      </c>
      <c r="AI41" s="44">
        <v>486.33</v>
      </c>
      <c r="AJ41" s="44">
        <v>483.96</v>
      </c>
      <c r="AK41" s="44">
        <v>483.96</v>
      </c>
      <c r="AL41" s="44">
        <v>537.65</v>
      </c>
      <c r="AM41" s="44">
        <v>549.4</v>
      </c>
      <c r="AN41" s="44">
        <v>549.4</v>
      </c>
      <c r="AO41" s="44">
        <v>549.4</v>
      </c>
      <c r="AP41" s="44">
        <v>726.39</v>
      </c>
      <c r="AQ41" s="44">
        <v>855.72</v>
      </c>
      <c r="AR41" s="44">
        <v>979</v>
      </c>
      <c r="AS41" s="44">
        <v>1082.3800000000001</v>
      </c>
      <c r="AT41" s="44">
        <v>1096.6500000000001</v>
      </c>
      <c r="AU41" s="44">
        <v>1096.0899999999999</v>
      </c>
      <c r="AV41" s="44">
        <v>1113.25</v>
      </c>
      <c r="AW41" s="44">
        <v>1113.5999999999999</v>
      </c>
      <c r="AX41" s="44">
        <v>1113.3399999999999</v>
      </c>
      <c r="AY41" s="44">
        <v>1113.3399999999999</v>
      </c>
      <c r="AZ41" s="44">
        <v>1392.4</v>
      </c>
      <c r="BA41" s="44">
        <v>1716.23</v>
      </c>
      <c r="BB41" s="44">
        <v>1843.27</v>
      </c>
      <c r="BC41" s="44">
        <v>1729.41</v>
      </c>
      <c r="BD41" s="44">
        <v>1682.02</v>
      </c>
      <c r="BE41" s="44">
        <v>1710.19</v>
      </c>
      <c r="BF41" s="44">
        <v>2094.7199999999998</v>
      </c>
      <c r="BG41" s="44">
        <v>2405.73</v>
      </c>
      <c r="BH41" s="44">
        <v>2321.37</v>
      </c>
      <c r="BI41" s="44">
        <v>2413.04</v>
      </c>
      <c r="BJ41" s="44">
        <v>2229.89</v>
      </c>
      <c r="BK41" s="44">
        <v>2240.04</v>
      </c>
      <c r="BL41" s="44">
        <v>2209.1799999999998</v>
      </c>
      <c r="BM41" s="44">
        <v>2212.3200000000002</v>
      </c>
      <c r="BN41" s="44">
        <v>2218.11</v>
      </c>
      <c r="BO41" s="44">
        <v>2214.41</v>
      </c>
      <c r="BP41" s="44">
        <v>2007.41</v>
      </c>
      <c r="BQ41" s="44">
        <v>2004.41</v>
      </c>
      <c r="BR41" s="44">
        <v>2000.96</v>
      </c>
      <c r="BS41" s="44">
        <v>1998.24</v>
      </c>
      <c r="BT41" s="44">
        <v>1997.46</v>
      </c>
      <c r="BU41" s="44">
        <v>1998.05</v>
      </c>
      <c r="BV41" s="44">
        <v>1999.53</v>
      </c>
      <c r="BW41" s="44">
        <v>1999.68</v>
      </c>
      <c r="BX41" s="44">
        <v>1999.68</v>
      </c>
      <c r="BY41" s="44">
        <v>1999.68</v>
      </c>
      <c r="BZ41" s="44">
        <v>1999.92</v>
      </c>
      <c r="CA41" s="44">
        <v>2000.5</v>
      </c>
      <c r="CB41" s="44">
        <v>2000.95</v>
      </c>
      <c r="CC41" s="44">
        <v>2001.16</v>
      </c>
      <c r="CD41" s="44">
        <v>2001.97</v>
      </c>
      <c r="CE41" s="44">
        <v>2002.85</v>
      </c>
      <c r="CF41" s="44">
        <v>1990.12</v>
      </c>
      <c r="CG41" s="44">
        <v>1990.74</v>
      </c>
      <c r="CH41" s="44">
        <v>1984.71</v>
      </c>
      <c r="CI41" s="44">
        <v>1985.03</v>
      </c>
      <c r="CJ41" s="44">
        <v>1985.46</v>
      </c>
      <c r="CK41" s="44">
        <v>1986.41</v>
      </c>
      <c r="CL41" s="44">
        <v>1997.07</v>
      </c>
      <c r="CM41" s="44">
        <v>1999.9</v>
      </c>
      <c r="CN41" s="44">
        <v>2003.9</v>
      </c>
      <c r="CO41" s="44">
        <v>2004.42</v>
      </c>
      <c r="CP41" s="44">
        <v>2008.61</v>
      </c>
      <c r="CQ41" s="44">
        <v>2008.8</v>
      </c>
      <c r="CR41" s="44">
        <v>2012.03</v>
      </c>
      <c r="CS41" s="93">
        <v>2012.47</v>
      </c>
      <c r="CT41" s="31">
        <f t="shared" si="18"/>
        <v>163390.84999999995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1832.85</v>
      </c>
      <c r="AG42" s="41">
        <f t="shared" si="42"/>
        <v>1695.25</v>
      </c>
      <c r="AH42" s="41">
        <f t="shared" si="42"/>
        <v>1557.65</v>
      </c>
      <c r="AI42" s="41">
        <f t="shared" si="42"/>
        <v>1420.05</v>
      </c>
      <c r="AJ42" s="41">
        <f t="shared" si="42"/>
        <v>1328.95</v>
      </c>
      <c r="AK42" s="41">
        <f t="shared" si="42"/>
        <v>1327.45</v>
      </c>
      <c r="AL42" s="41">
        <f t="shared" si="42"/>
        <v>1327.45</v>
      </c>
      <c r="AM42" s="41">
        <f t="shared" si="42"/>
        <v>1327.45</v>
      </c>
      <c r="AN42" s="41">
        <f t="shared" si="42"/>
        <v>1327.45</v>
      </c>
      <c r="AO42" s="41">
        <f t="shared" si="42"/>
        <v>1327.45</v>
      </c>
      <c r="AP42" s="41">
        <f t="shared" si="42"/>
        <v>1465.05</v>
      </c>
      <c r="AQ42" s="41">
        <f t="shared" si="42"/>
        <v>1602.65</v>
      </c>
      <c r="AR42" s="41">
        <f t="shared" si="42"/>
        <v>1740.25</v>
      </c>
      <c r="AS42" s="41">
        <f t="shared" si="42"/>
        <v>1877.85</v>
      </c>
      <c r="AT42" s="41">
        <f t="shared" si="42"/>
        <v>1968.95</v>
      </c>
      <c r="AU42" s="41">
        <f t="shared" si="42"/>
        <v>1970.45</v>
      </c>
      <c r="AV42" s="41">
        <f t="shared" si="42"/>
        <v>1970.45</v>
      </c>
      <c r="AW42" s="41">
        <f t="shared" si="42"/>
        <v>1970.45</v>
      </c>
      <c r="AX42" s="41">
        <f t="shared" si="42"/>
        <v>1970.45</v>
      </c>
      <c r="AY42" s="41">
        <f t="shared" si="42"/>
        <v>1970.45</v>
      </c>
      <c r="AZ42" s="41">
        <f t="shared" si="42"/>
        <v>1970.45</v>
      </c>
      <c r="BA42" s="41">
        <f t="shared" si="42"/>
        <v>1970.45</v>
      </c>
      <c r="BB42" s="41">
        <f t="shared" si="42"/>
        <v>1970.45</v>
      </c>
      <c r="BC42" s="41">
        <f t="shared" si="42"/>
        <v>1970.45</v>
      </c>
      <c r="BD42" s="41">
        <f t="shared" si="42"/>
        <v>1970.45</v>
      </c>
      <c r="BE42" s="41">
        <f t="shared" si="42"/>
        <v>1970.45</v>
      </c>
      <c r="BF42" s="41">
        <f t="shared" si="42"/>
        <v>1970.45</v>
      </c>
      <c r="BG42" s="41">
        <f t="shared" si="42"/>
        <v>1970.45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182733.20000000019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1099</v>
      </c>
      <c r="AG43" s="44">
        <v>1067</v>
      </c>
      <c r="AH43" s="44">
        <v>1035</v>
      </c>
      <c r="AI43" s="44">
        <v>1003</v>
      </c>
      <c r="AJ43" s="44">
        <v>971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1001.5</v>
      </c>
      <c r="AQ43" s="44">
        <v>1033.5</v>
      </c>
      <c r="AR43" s="44">
        <v>1065.5</v>
      </c>
      <c r="AS43" s="44">
        <v>1097.5</v>
      </c>
      <c r="AT43" s="44">
        <v>1129.5</v>
      </c>
      <c r="AU43" s="44">
        <v>1131</v>
      </c>
      <c r="AV43" s="44">
        <v>1131</v>
      </c>
      <c r="AW43" s="44">
        <v>1131</v>
      </c>
      <c r="AX43" s="44">
        <v>1131</v>
      </c>
      <c r="AY43" s="44">
        <v>1131</v>
      </c>
      <c r="AZ43" s="44">
        <v>1131</v>
      </c>
      <c r="BA43" s="44">
        <v>1131</v>
      </c>
      <c r="BB43" s="44">
        <v>1131</v>
      </c>
      <c r="BC43" s="44">
        <v>1131</v>
      </c>
      <c r="BD43" s="44">
        <v>1131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106961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464.4</v>
      </c>
      <c r="AG45" s="1">
        <v>358.8</v>
      </c>
      <c r="AH45" s="1">
        <v>253.2</v>
      </c>
      <c r="AI45" s="1">
        <v>147.6</v>
      </c>
      <c r="AJ45" s="1">
        <v>88.5</v>
      </c>
      <c r="AK45" s="1">
        <v>88.5</v>
      </c>
      <c r="AL45" s="1">
        <v>88.5</v>
      </c>
      <c r="AM45" s="1">
        <v>88.5</v>
      </c>
      <c r="AN45" s="1">
        <v>88.5</v>
      </c>
      <c r="AO45" s="1">
        <v>88.5</v>
      </c>
      <c r="AP45" s="1">
        <v>194.1</v>
      </c>
      <c r="AQ45" s="1">
        <v>299.7</v>
      </c>
      <c r="AR45" s="1">
        <v>405.3</v>
      </c>
      <c r="AS45" s="1">
        <v>510.9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49905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43.59</v>
      </c>
      <c r="C47" s="55">
        <f t="shared" si="44"/>
        <v>37.81</v>
      </c>
      <c r="D47" s="55">
        <f t="shared" si="44"/>
        <v>34.69</v>
      </c>
      <c r="E47" s="55">
        <f t="shared" si="44"/>
        <v>31.270000000000003</v>
      </c>
      <c r="F47" s="55">
        <f t="shared" si="44"/>
        <v>19.48</v>
      </c>
      <c r="G47" s="55">
        <f t="shared" si="44"/>
        <v>22.67</v>
      </c>
      <c r="H47" s="55">
        <f t="shared" si="44"/>
        <v>22.830000000000002</v>
      </c>
      <c r="I47" s="55">
        <f t="shared" si="44"/>
        <v>24.19</v>
      </c>
      <c r="J47" s="55">
        <f t="shared" si="44"/>
        <v>24.63</v>
      </c>
      <c r="K47" s="55">
        <f t="shared" si="44"/>
        <v>26.17</v>
      </c>
      <c r="L47" s="55">
        <f t="shared" si="44"/>
        <v>33.29</v>
      </c>
      <c r="M47" s="55">
        <f t="shared" si="44"/>
        <v>45.8</v>
      </c>
      <c r="N47" s="55">
        <f t="shared" si="44"/>
        <v>36.989999999999995</v>
      </c>
      <c r="O47" s="55">
        <f t="shared" si="44"/>
        <v>26.74</v>
      </c>
      <c r="P47" s="55">
        <f t="shared" si="44"/>
        <v>26.880000000000003</v>
      </c>
      <c r="Q47" s="55">
        <f t="shared" si="44"/>
        <v>25.28</v>
      </c>
      <c r="R47" s="55">
        <f t="shared" si="44"/>
        <v>23.4</v>
      </c>
      <c r="S47" s="55">
        <f t="shared" si="44"/>
        <v>23.25</v>
      </c>
      <c r="T47" s="55">
        <f t="shared" si="44"/>
        <v>30.28</v>
      </c>
      <c r="U47" s="55">
        <f t="shared" si="44"/>
        <v>61.22</v>
      </c>
      <c r="V47" s="55">
        <f t="shared" si="44"/>
        <v>64.83</v>
      </c>
      <c r="W47" s="55">
        <f t="shared" si="44"/>
        <v>67.27</v>
      </c>
      <c r="X47" s="55">
        <f t="shared" si="44"/>
        <v>72.894458419223128</v>
      </c>
      <c r="Y47" s="55">
        <f t="shared" si="44"/>
        <v>77.601083273323567</v>
      </c>
      <c r="Z47" s="55">
        <f t="shared" si="44"/>
        <v>127.43976850868691</v>
      </c>
      <c r="AA47" s="55">
        <f t="shared" si="44"/>
        <v>234.58323252757918</v>
      </c>
      <c r="AB47" s="55">
        <f t="shared" si="44"/>
        <v>396.17311049087715</v>
      </c>
      <c r="AC47" s="55">
        <f t="shared" si="44"/>
        <v>608.0117570379075</v>
      </c>
      <c r="AD47" s="55">
        <f t="shared" si="44"/>
        <v>921.4482680730506</v>
      </c>
      <c r="AE47" s="55">
        <f t="shared" si="44"/>
        <v>1230.7970084056244</v>
      </c>
      <c r="AF47" s="55">
        <f t="shared" si="44"/>
        <v>1590.4591563931549</v>
      </c>
      <c r="AG47" s="55">
        <f t="shared" si="44"/>
        <v>1931.3928401196254</v>
      </c>
      <c r="AH47" s="55">
        <f t="shared" ref="AH47:BM47" si="45">SUM(AH48:AH51)</f>
        <v>2202.5386204248211</v>
      </c>
      <c r="AI47" s="55">
        <f t="shared" si="45"/>
        <v>2531.8430313099266</v>
      </c>
      <c r="AJ47" s="55">
        <f t="shared" si="45"/>
        <v>2807.886428378682</v>
      </c>
      <c r="AK47" s="55">
        <f t="shared" si="45"/>
        <v>3040.5141018042318</v>
      </c>
      <c r="AL47" s="55">
        <f t="shared" si="45"/>
        <v>3279.4563152143769</v>
      </c>
      <c r="AM47" s="55">
        <f t="shared" si="45"/>
        <v>3457.2972264206883</v>
      </c>
      <c r="AN47" s="55">
        <f t="shared" si="45"/>
        <v>3660.7844239036308</v>
      </c>
      <c r="AO47" s="55">
        <f t="shared" si="45"/>
        <v>3873.5710499126867</v>
      </c>
      <c r="AP47" s="55">
        <f t="shared" si="45"/>
        <v>4021.9219894340235</v>
      </c>
      <c r="AQ47" s="55">
        <f t="shared" si="45"/>
        <v>4133.2283924941758</v>
      </c>
      <c r="AR47" s="55">
        <f t="shared" si="45"/>
        <v>4224.972660026473</v>
      </c>
      <c r="AS47" s="55">
        <f t="shared" si="45"/>
        <v>4297.5405882074301</v>
      </c>
      <c r="AT47" s="55">
        <f t="shared" si="45"/>
        <v>4367.926311866604</v>
      </c>
      <c r="AU47" s="55">
        <f t="shared" si="45"/>
        <v>4396.0022814407239</v>
      </c>
      <c r="AV47" s="55">
        <f t="shared" si="45"/>
        <v>4332.5989091635838</v>
      </c>
      <c r="AW47" s="55">
        <f t="shared" si="45"/>
        <v>4377.9621487379845</v>
      </c>
      <c r="AX47" s="55">
        <f t="shared" si="45"/>
        <v>4387.9738667149941</v>
      </c>
      <c r="AY47" s="55">
        <f t="shared" si="45"/>
        <v>4334.5735499965131</v>
      </c>
      <c r="AZ47" s="55">
        <f t="shared" si="45"/>
        <v>4267.7691126059881</v>
      </c>
      <c r="BA47" s="55">
        <f t="shared" si="45"/>
        <v>4173.9660853304213</v>
      </c>
      <c r="BB47" s="55">
        <f t="shared" si="45"/>
        <v>4159.1747778255021</v>
      </c>
      <c r="BC47" s="55">
        <f t="shared" si="45"/>
        <v>4026.196885006394</v>
      </c>
      <c r="BD47" s="55">
        <f t="shared" si="45"/>
        <v>3991.4154624956291</v>
      </c>
      <c r="BE47" s="55">
        <f t="shared" si="45"/>
        <v>3973.8595592915071</v>
      </c>
      <c r="BF47" s="55">
        <f t="shared" si="45"/>
        <v>3898.1874101649878</v>
      </c>
      <c r="BG47" s="55">
        <f t="shared" si="45"/>
        <v>3840.788642730889</v>
      </c>
      <c r="BH47" s="55">
        <f t="shared" si="45"/>
        <v>3795.7318795057217</v>
      </c>
      <c r="BI47" s="55">
        <f t="shared" si="45"/>
        <v>3598.6192545749791</v>
      </c>
      <c r="BJ47" s="55">
        <f t="shared" si="45"/>
        <v>3408.9424493403185</v>
      </c>
      <c r="BK47" s="55">
        <f t="shared" si="45"/>
        <v>3273.4290949357082</v>
      </c>
      <c r="BL47" s="55">
        <f t="shared" si="45"/>
        <v>3086.2340944167768</v>
      </c>
      <c r="BM47" s="55">
        <f t="shared" si="45"/>
        <v>2871.4115387035017</v>
      </c>
      <c r="BN47" s="55">
        <f t="shared" ref="BN47:CS47" si="46">SUM(BN48:BN51)</f>
        <v>2624.8021509467703</v>
      </c>
      <c r="BO47" s="55">
        <f t="shared" si="46"/>
        <v>2339.5537891414001</v>
      </c>
      <c r="BP47" s="55">
        <f t="shared" si="46"/>
        <v>2080.5724590323603</v>
      </c>
      <c r="BQ47" s="55">
        <f t="shared" si="46"/>
        <v>1704.1466378992377</v>
      </c>
      <c r="BR47" s="55">
        <f t="shared" si="46"/>
        <v>1411.3416849942598</v>
      </c>
      <c r="BS47" s="55">
        <f t="shared" si="46"/>
        <v>1133.5250654891447</v>
      </c>
      <c r="BT47" s="55">
        <f t="shared" si="46"/>
        <v>798.8215724899286</v>
      </c>
      <c r="BU47" s="55">
        <f t="shared" si="46"/>
        <v>567.42666815693121</v>
      </c>
      <c r="BV47" s="55">
        <f t="shared" si="46"/>
        <v>391.80430537437314</v>
      </c>
      <c r="BW47" s="55">
        <f t="shared" si="46"/>
        <v>256.97882986554089</v>
      </c>
      <c r="BX47" s="55">
        <f t="shared" si="46"/>
        <v>120.42380716827907</v>
      </c>
      <c r="BY47" s="55">
        <f t="shared" si="46"/>
        <v>56.790531151585988</v>
      </c>
      <c r="BZ47" s="55">
        <f t="shared" si="46"/>
        <v>34.095436064722193</v>
      </c>
      <c r="CA47" s="55">
        <f t="shared" si="46"/>
        <v>24.21</v>
      </c>
      <c r="CB47" s="55">
        <f t="shared" si="46"/>
        <v>23.74</v>
      </c>
      <c r="CC47" s="55">
        <f t="shared" si="46"/>
        <v>23.61</v>
      </c>
      <c r="CD47" s="55">
        <f t="shared" si="46"/>
        <v>22.240000000000002</v>
      </c>
      <c r="CE47" s="55">
        <f t="shared" si="46"/>
        <v>22.34</v>
      </c>
      <c r="CF47" s="55">
        <f t="shared" si="46"/>
        <v>19.920000000000002</v>
      </c>
      <c r="CG47" s="55">
        <f t="shared" si="46"/>
        <v>20.64</v>
      </c>
      <c r="CH47" s="55">
        <f t="shared" si="46"/>
        <v>19.78</v>
      </c>
      <c r="CI47" s="55">
        <f t="shared" si="46"/>
        <v>19.29</v>
      </c>
      <c r="CJ47" s="55">
        <f t="shared" si="46"/>
        <v>19.96</v>
      </c>
      <c r="CK47" s="55">
        <f t="shared" si="46"/>
        <v>19.14</v>
      </c>
      <c r="CL47" s="55">
        <f t="shared" si="46"/>
        <v>20.45</v>
      </c>
      <c r="CM47" s="55">
        <f t="shared" si="46"/>
        <v>19.899999999999999</v>
      </c>
      <c r="CN47" s="55">
        <f t="shared" si="46"/>
        <v>18.98</v>
      </c>
      <c r="CO47" s="55">
        <f t="shared" si="46"/>
        <v>18.940000000000001</v>
      </c>
      <c r="CP47" s="55">
        <f t="shared" si="46"/>
        <v>19.07</v>
      </c>
      <c r="CQ47" s="55">
        <f t="shared" si="46"/>
        <v>18.75</v>
      </c>
      <c r="CR47" s="55">
        <f t="shared" si="46"/>
        <v>18.39</v>
      </c>
      <c r="CS47" s="97">
        <f t="shared" si="46"/>
        <v>19.809999999999999</v>
      </c>
      <c r="CT47" s="39">
        <f t="shared" si="18"/>
        <v>141947.1217634035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0.19</v>
      </c>
      <c r="Z48" s="44">
        <f t="shared" si="47"/>
        <v>7.99</v>
      </c>
      <c r="AA48" s="44">
        <f t="shared" si="47"/>
        <v>27.51</v>
      </c>
      <c r="AB48" s="44">
        <f t="shared" si="47"/>
        <v>55.89</v>
      </c>
      <c r="AC48" s="44">
        <f t="shared" si="47"/>
        <v>114.24</v>
      </c>
      <c r="AD48" s="44">
        <f t="shared" si="47"/>
        <v>215.23000000000002</v>
      </c>
      <c r="AE48" s="44">
        <f t="shared" si="47"/>
        <v>315.79000000000002</v>
      </c>
      <c r="AF48" s="44">
        <f t="shared" si="47"/>
        <v>431.56</v>
      </c>
      <c r="AG48" s="44">
        <f t="shared" si="47"/>
        <v>529.80000000000007</v>
      </c>
      <c r="AH48" s="44">
        <f t="shared" ref="AH48:BM48" si="48">AH21</f>
        <v>636.39</v>
      </c>
      <c r="AI48" s="44">
        <f t="shared" si="48"/>
        <v>778.98</v>
      </c>
      <c r="AJ48" s="44">
        <f t="shared" si="48"/>
        <v>919</v>
      </c>
      <c r="AK48" s="44">
        <f t="shared" si="48"/>
        <v>1031.52</v>
      </c>
      <c r="AL48" s="44">
        <f t="shared" si="48"/>
        <v>1140.6400000000001</v>
      </c>
      <c r="AM48" s="44">
        <f t="shared" si="48"/>
        <v>1241.21</v>
      </c>
      <c r="AN48" s="44">
        <f t="shared" si="48"/>
        <v>1340.52</v>
      </c>
      <c r="AO48" s="44">
        <f t="shared" si="48"/>
        <v>1434.8700000000001</v>
      </c>
      <c r="AP48" s="44">
        <f t="shared" si="48"/>
        <v>1484.73</v>
      </c>
      <c r="AQ48" s="44">
        <f t="shared" si="48"/>
        <v>1541.46</v>
      </c>
      <c r="AR48" s="44">
        <f t="shared" si="48"/>
        <v>1585.1799999999998</v>
      </c>
      <c r="AS48" s="44">
        <f t="shared" si="48"/>
        <v>1613.46</v>
      </c>
      <c r="AT48" s="44">
        <f t="shared" si="48"/>
        <v>1624.54</v>
      </c>
      <c r="AU48" s="44">
        <f t="shared" si="48"/>
        <v>1638.75</v>
      </c>
      <c r="AV48" s="44">
        <f t="shared" si="48"/>
        <v>1640.92</v>
      </c>
      <c r="AW48" s="44">
        <f t="shared" si="48"/>
        <v>1641.6499999999999</v>
      </c>
      <c r="AX48" s="44">
        <f t="shared" si="48"/>
        <v>1647.04</v>
      </c>
      <c r="AY48" s="44">
        <f t="shared" si="48"/>
        <v>1647.6299999999999</v>
      </c>
      <c r="AZ48" s="44">
        <f t="shared" si="48"/>
        <v>1658.48</v>
      </c>
      <c r="BA48" s="44">
        <f t="shared" si="48"/>
        <v>1658.73</v>
      </c>
      <c r="BB48" s="44">
        <f t="shared" si="48"/>
        <v>1653.8200000000002</v>
      </c>
      <c r="BC48" s="44">
        <f t="shared" si="48"/>
        <v>1645.3</v>
      </c>
      <c r="BD48" s="44">
        <f t="shared" si="48"/>
        <v>1629.1499999999999</v>
      </c>
      <c r="BE48" s="44">
        <f t="shared" si="48"/>
        <v>1616.77</v>
      </c>
      <c r="BF48" s="44">
        <f t="shared" si="48"/>
        <v>1603.9499999999998</v>
      </c>
      <c r="BG48" s="44">
        <f t="shared" si="48"/>
        <v>1583.79</v>
      </c>
      <c r="BH48" s="44">
        <f t="shared" si="48"/>
        <v>1562.46</v>
      </c>
      <c r="BI48" s="44">
        <f t="shared" si="48"/>
        <v>1528.59</v>
      </c>
      <c r="BJ48" s="44">
        <f t="shared" si="48"/>
        <v>1478.8</v>
      </c>
      <c r="BK48" s="44">
        <f t="shared" si="48"/>
        <v>1410.48</v>
      </c>
      <c r="BL48" s="44">
        <f t="shared" si="48"/>
        <v>1309.6100000000001</v>
      </c>
      <c r="BM48" s="44">
        <f t="shared" si="48"/>
        <v>1199.1000000000001</v>
      </c>
      <c r="BN48" s="44">
        <f t="shared" ref="BN48:CS48" si="49">BN21</f>
        <v>1071.3100000000002</v>
      </c>
      <c r="BO48" s="44">
        <f t="shared" si="49"/>
        <v>941.7</v>
      </c>
      <c r="BP48" s="44">
        <f t="shared" si="49"/>
        <v>835.53</v>
      </c>
      <c r="BQ48" s="44">
        <f t="shared" si="49"/>
        <v>723.93</v>
      </c>
      <c r="BR48" s="44">
        <f t="shared" si="49"/>
        <v>617.19000000000005</v>
      </c>
      <c r="BS48" s="44">
        <f t="shared" si="49"/>
        <v>517.46</v>
      </c>
      <c r="BT48" s="44">
        <f t="shared" si="49"/>
        <v>396.38</v>
      </c>
      <c r="BU48" s="44">
        <f t="shared" si="49"/>
        <v>291.02</v>
      </c>
      <c r="BV48" s="44">
        <f t="shared" si="49"/>
        <v>205.76</v>
      </c>
      <c r="BW48" s="44">
        <f t="shared" si="49"/>
        <v>126.47</v>
      </c>
      <c r="BX48" s="44">
        <f t="shared" si="49"/>
        <v>78.650000000000006</v>
      </c>
      <c r="BY48" s="44">
        <f t="shared" si="49"/>
        <v>28.2</v>
      </c>
      <c r="BZ48" s="44">
        <f t="shared" si="49"/>
        <v>10.18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53669.499999999993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0.45445841922313568</v>
      </c>
      <c r="Y49" s="1">
        <v>8.681083273323571</v>
      </c>
      <c r="Z49" s="1">
        <v>52.939768508686903</v>
      </c>
      <c r="AA49" s="1">
        <v>142.68323252757921</v>
      </c>
      <c r="AB49" s="1">
        <v>286.92311049087721</v>
      </c>
      <c r="AC49" s="1">
        <v>451.62175703790757</v>
      </c>
      <c r="AD49" s="1">
        <v>666.6982680730506</v>
      </c>
      <c r="AE49" s="1">
        <v>875.4370084056244</v>
      </c>
      <c r="AF49" s="1">
        <v>1122.369156393155</v>
      </c>
      <c r="AG49" s="1">
        <v>1367.2628401196255</v>
      </c>
      <c r="AH49" s="1">
        <v>1532.6286204248211</v>
      </c>
      <c r="AI49" s="1">
        <v>1719.8430313099266</v>
      </c>
      <c r="AJ49" s="1">
        <v>1854.8264283786823</v>
      </c>
      <c r="AK49" s="1">
        <v>1971.5841018042315</v>
      </c>
      <c r="AL49" s="1">
        <v>2084.2463152143769</v>
      </c>
      <c r="AM49" s="1">
        <v>2164.367226420688</v>
      </c>
      <c r="AN49" s="1">
        <v>2265.104423903631</v>
      </c>
      <c r="AO49" s="1">
        <v>2383.0110499126863</v>
      </c>
      <c r="AP49" s="1">
        <v>2484.3319894340239</v>
      </c>
      <c r="AQ49" s="1">
        <v>2540.0283924941759</v>
      </c>
      <c r="AR49" s="1">
        <v>2593.7326600264732</v>
      </c>
      <c r="AS49" s="1">
        <v>2639.4405882074298</v>
      </c>
      <c r="AT49" s="1">
        <v>2710.0363118666041</v>
      </c>
      <c r="AU49" s="1">
        <v>2729.1422814407233</v>
      </c>
      <c r="AV49" s="1">
        <v>2665.0789091635834</v>
      </c>
      <c r="AW49" s="1">
        <v>2708.3221487379851</v>
      </c>
      <c r="AX49" s="1">
        <v>2711.8338667149933</v>
      </c>
      <c r="AY49" s="1">
        <v>2657.9535499965136</v>
      </c>
      <c r="AZ49" s="1">
        <v>2581.7891126059881</v>
      </c>
      <c r="BA49" s="1">
        <v>2488.0660853304212</v>
      </c>
      <c r="BB49" s="1">
        <v>2477.7347778255016</v>
      </c>
      <c r="BC49" s="1">
        <v>2353.7868850063946</v>
      </c>
      <c r="BD49" s="1">
        <v>2335.8854624956289</v>
      </c>
      <c r="BE49" s="1">
        <v>2331.1295592915071</v>
      </c>
      <c r="BF49" s="1">
        <v>2269.4374101649883</v>
      </c>
      <c r="BG49" s="1">
        <v>2232.9686427308889</v>
      </c>
      <c r="BH49" s="1">
        <v>2209.4218795057218</v>
      </c>
      <c r="BI49" s="1">
        <v>2047.0492545749792</v>
      </c>
      <c r="BJ49" s="1">
        <v>1907.7324493403185</v>
      </c>
      <c r="BK49" s="1">
        <v>1838.6390949357083</v>
      </c>
      <c r="BL49" s="1">
        <v>1751.2140944167768</v>
      </c>
      <c r="BM49" s="1">
        <v>1647.2915387035016</v>
      </c>
      <c r="BN49" s="1">
        <v>1528.6221509467703</v>
      </c>
      <c r="BO49" s="1">
        <v>1372.9837891414002</v>
      </c>
      <c r="BP49" s="1">
        <v>1220.0224590323605</v>
      </c>
      <c r="BQ49" s="1">
        <v>954.86663789923773</v>
      </c>
      <c r="BR49" s="1">
        <v>767.13168499425967</v>
      </c>
      <c r="BS49" s="1">
        <v>590.60506548914475</v>
      </c>
      <c r="BT49" s="1">
        <v>377.7115724899287</v>
      </c>
      <c r="BU49" s="1">
        <v>251.06666815693126</v>
      </c>
      <c r="BV49" s="1">
        <v>162.85430537437307</v>
      </c>
      <c r="BW49" s="1">
        <v>107.81882986554088</v>
      </c>
      <c r="BX49" s="1">
        <v>18.713807168279079</v>
      </c>
      <c r="BY49" s="1">
        <v>6.1905311515859873</v>
      </c>
      <c r="BZ49" s="1">
        <v>-4.5639352778092685E-3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85221.311763403472</v>
      </c>
      <c r="CU49" s="152"/>
    </row>
    <row r="50" spans="1:102">
      <c r="A50" s="31" t="s">
        <v>27</v>
      </c>
      <c r="B50" s="46">
        <v>24.25</v>
      </c>
      <c r="C50" s="1">
        <v>20.28</v>
      </c>
      <c r="D50" s="1">
        <v>16.73</v>
      </c>
      <c r="E50" s="1">
        <v>11.97</v>
      </c>
      <c r="F50" s="1">
        <v>1.52</v>
      </c>
      <c r="G50" s="1">
        <v>2.16</v>
      </c>
      <c r="H50" s="1">
        <v>2.12</v>
      </c>
      <c r="I50" s="1">
        <v>3.28</v>
      </c>
      <c r="J50" s="1">
        <v>3.36</v>
      </c>
      <c r="K50" s="1">
        <v>3.48</v>
      </c>
      <c r="L50" s="1">
        <v>9.9499999999999993</v>
      </c>
      <c r="M50" s="1">
        <v>24.11</v>
      </c>
      <c r="N50" s="1">
        <v>15.09</v>
      </c>
      <c r="O50" s="1">
        <v>3.91</v>
      </c>
      <c r="P50" s="1">
        <v>4.01</v>
      </c>
      <c r="Q50" s="1">
        <v>3.32</v>
      </c>
      <c r="R50" s="1">
        <v>2.52</v>
      </c>
      <c r="S50" s="1">
        <v>2.3199999999999998</v>
      </c>
      <c r="T50" s="1">
        <v>9.01</v>
      </c>
      <c r="U50" s="1">
        <v>39.49</v>
      </c>
      <c r="V50" s="1">
        <v>44.55</v>
      </c>
      <c r="W50" s="1">
        <v>47.12</v>
      </c>
      <c r="X50" s="1">
        <v>51.76</v>
      </c>
      <c r="Y50" s="1">
        <v>47.15</v>
      </c>
      <c r="Z50" s="1">
        <v>44.34</v>
      </c>
      <c r="AA50" s="1">
        <v>41.79</v>
      </c>
      <c r="AB50" s="1">
        <v>29.52</v>
      </c>
      <c r="AC50" s="1">
        <v>19.760000000000002</v>
      </c>
      <c r="AD50" s="1">
        <v>17.62</v>
      </c>
      <c r="AE50" s="1">
        <v>17.559999999999999</v>
      </c>
      <c r="AF50" s="1">
        <v>15.49</v>
      </c>
      <c r="AG50" s="1">
        <v>13.84</v>
      </c>
      <c r="AH50" s="1">
        <v>13.52</v>
      </c>
      <c r="AI50" s="1">
        <v>13.02</v>
      </c>
      <c r="AJ50" s="1">
        <v>13.84</v>
      </c>
      <c r="AK50" s="1">
        <v>16.13</v>
      </c>
      <c r="AL50" s="1">
        <v>32.130000000000003</v>
      </c>
      <c r="AM50" s="1">
        <v>29.46</v>
      </c>
      <c r="AN50" s="1">
        <v>31.43</v>
      </c>
      <c r="AO50" s="1">
        <v>32.32</v>
      </c>
      <c r="AP50" s="1">
        <v>30.14</v>
      </c>
      <c r="AQ50" s="1">
        <v>29.69</v>
      </c>
      <c r="AR50" s="1">
        <v>26.28</v>
      </c>
      <c r="AS50" s="1">
        <v>25.12</v>
      </c>
      <c r="AT50" s="1">
        <v>11.83</v>
      </c>
      <c r="AU50" s="1">
        <v>7.93</v>
      </c>
      <c r="AV50" s="1">
        <v>5.72</v>
      </c>
      <c r="AW50" s="1">
        <v>5.1100000000000003</v>
      </c>
      <c r="AX50" s="1">
        <v>5.14</v>
      </c>
      <c r="AY50" s="1">
        <v>5.26</v>
      </c>
      <c r="AZ50" s="1">
        <v>4.3</v>
      </c>
      <c r="BA50" s="1">
        <v>4.04</v>
      </c>
      <c r="BB50" s="1">
        <v>4.34</v>
      </c>
      <c r="BC50" s="1">
        <v>3.14</v>
      </c>
      <c r="BD50" s="1">
        <v>2.87</v>
      </c>
      <c r="BE50" s="1">
        <v>2.73</v>
      </c>
      <c r="BF50" s="1">
        <v>1.93</v>
      </c>
      <c r="BG50" s="1">
        <v>1.51</v>
      </c>
      <c r="BH50" s="1">
        <v>1.37</v>
      </c>
      <c r="BI50" s="1">
        <v>1.02</v>
      </c>
      <c r="BJ50" s="1">
        <v>0.67</v>
      </c>
      <c r="BK50" s="1">
        <v>2.69</v>
      </c>
      <c r="BL50" s="1">
        <v>2.81</v>
      </c>
      <c r="BM50" s="1">
        <v>1.3</v>
      </c>
      <c r="BN50" s="1">
        <v>1.45</v>
      </c>
      <c r="BO50" s="1">
        <v>2.13</v>
      </c>
      <c r="BP50" s="1">
        <v>1.69</v>
      </c>
      <c r="BQ50" s="1">
        <v>2.0499999999999998</v>
      </c>
      <c r="BR50" s="1">
        <v>3.13</v>
      </c>
      <c r="BS50" s="1">
        <v>2.5099999999999998</v>
      </c>
      <c r="BT50" s="1">
        <v>1.68</v>
      </c>
      <c r="BU50" s="1">
        <v>1.89</v>
      </c>
      <c r="BV50" s="1">
        <v>0.16</v>
      </c>
      <c r="BW50" s="1">
        <v>0.48</v>
      </c>
      <c r="BX50" s="1">
        <v>0.35</v>
      </c>
      <c r="BY50" s="1">
        <v>0.12</v>
      </c>
      <c r="BZ50" s="1">
        <v>0.1</v>
      </c>
      <c r="CA50" s="1">
        <v>0.1</v>
      </c>
      <c r="CB50" s="1">
        <v>0.06</v>
      </c>
      <c r="CC50" s="1">
        <v>0</v>
      </c>
      <c r="CD50" s="1">
        <v>0.37</v>
      </c>
      <c r="CE50" s="1">
        <v>0.3</v>
      </c>
      <c r="CF50" s="1">
        <v>0.01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94">
        <v>0</v>
      </c>
      <c r="CT50" s="31">
        <f t="shared" si="50"/>
        <v>980.74999999999977</v>
      </c>
      <c r="CU50" s="152"/>
    </row>
    <row r="51" spans="1:102">
      <c r="A51" s="57" t="s">
        <v>16</v>
      </c>
      <c r="B51" s="46">
        <f t="shared" ref="B51:AG51" si="51">B24</f>
        <v>19.34</v>
      </c>
      <c r="C51" s="1">
        <f t="shared" si="51"/>
        <v>17.53</v>
      </c>
      <c r="D51" s="1">
        <f t="shared" si="51"/>
        <v>17.96</v>
      </c>
      <c r="E51" s="1">
        <f t="shared" si="51"/>
        <v>19.3</v>
      </c>
      <c r="F51" s="1">
        <f t="shared" si="51"/>
        <v>17.96</v>
      </c>
      <c r="G51" s="1">
        <f t="shared" si="51"/>
        <v>20.51</v>
      </c>
      <c r="H51" s="1">
        <f t="shared" si="51"/>
        <v>20.71</v>
      </c>
      <c r="I51" s="1">
        <f t="shared" si="51"/>
        <v>20.91</v>
      </c>
      <c r="J51" s="1">
        <f t="shared" si="51"/>
        <v>21.27</v>
      </c>
      <c r="K51" s="1">
        <f t="shared" si="51"/>
        <v>22.69</v>
      </c>
      <c r="L51" s="1">
        <f t="shared" si="51"/>
        <v>23.34</v>
      </c>
      <c r="M51" s="1">
        <f t="shared" si="51"/>
        <v>21.69</v>
      </c>
      <c r="N51" s="1">
        <f t="shared" si="51"/>
        <v>21.9</v>
      </c>
      <c r="O51" s="1">
        <f t="shared" si="51"/>
        <v>22.83</v>
      </c>
      <c r="P51" s="1">
        <f t="shared" si="51"/>
        <v>22.87</v>
      </c>
      <c r="Q51" s="1">
        <f t="shared" si="51"/>
        <v>21.96</v>
      </c>
      <c r="R51" s="1">
        <f t="shared" si="51"/>
        <v>20.88</v>
      </c>
      <c r="S51" s="1">
        <f t="shared" si="51"/>
        <v>20.93</v>
      </c>
      <c r="T51" s="1">
        <f t="shared" si="51"/>
        <v>21.27</v>
      </c>
      <c r="U51" s="1">
        <f t="shared" si="51"/>
        <v>21.73</v>
      </c>
      <c r="V51" s="1">
        <f t="shared" si="51"/>
        <v>20.28</v>
      </c>
      <c r="W51" s="1">
        <f t="shared" si="51"/>
        <v>20.149999999999999</v>
      </c>
      <c r="X51" s="1">
        <f t="shared" si="51"/>
        <v>20.68</v>
      </c>
      <c r="Y51" s="1">
        <f t="shared" si="51"/>
        <v>21.58</v>
      </c>
      <c r="Z51" s="1">
        <f t="shared" si="51"/>
        <v>22.17</v>
      </c>
      <c r="AA51" s="1">
        <f t="shared" si="51"/>
        <v>22.6</v>
      </c>
      <c r="AB51" s="1">
        <f t="shared" si="51"/>
        <v>23.84</v>
      </c>
      <c r="AC51" s="1">
        <f t="shared" si="51"/>
        <v>22.39</v>
      </c>
      <c r="AD51" s="1">
        <f t="shared" si="51"/>
        <v>21.9</v>
      </c>
      <c r="AE51" s="1">
        <f t="shared" si="51"/>
        <v>22.01</v>
      </c>
      <c r="AF51" s="1">
        <f t="shared" si="51"/>
        <v>21.04</v>
      </c>
      <c r="AG51" s="1">
        <f t="shared" si="51"/>
        <v>20.49</v>
      </c>
      <c r="AH51" s="1">
        <f t="shared" ref="AH51:BM51" si="52">AH24</f>
        <v>20</v>
      </c>
      <c r="AI51" s="1">
        <f t="shared" si="52"/>
        <v>20</v>
      </c>
      <c r="AJ51" s="1">
        <f t="shared" si="52"/>
        <v>20.22</v>
      </c>
      <c r="AK51" s="1">
        <f t="shared" si="52"/>
        <v>21.28</v>
      </c>
      <c r="AL51" s="1">
        <f t="shared" si="52"/>
        <v>22.44</v>
      </c>
      <c r="AM51" s="1">
        <f t="shared" si="52"/>
        <v>22.26</v>
      </c>
      <c r="AN51" s="1">
        <f t="shared" si="52"/>
        <v>23.73</v>
      </c>
      <c r="AO51" s="1">
        <f t="shared" si="52"/>
        <v>23.37</v>
      </c>
      <c r="AP51" s="1">
        <f t="shared" si="52"/>
        <v>22.72</v>
      </c>
      <c r="AQ51" s="1">
        <f t="shared" si="52"/>
        <v>22.05</v>
      </c>
      <c r="AR51" s="1">
        <f t="shared" si="52"/>
        <v>19.78</v>
      </c>
      <c r="AS51" s="1">
        <f t="shared" si="52"/>
        <v>19.52</v>
      </c>
      <c r="AT51" s="1">
        <f t="shared" si="52"/>
        <v>21.52</v>
      </c>
      <c r="AU51" s="1">
        <f t="shared" si="52"/>
        <v>20.18</v>
      </c>
      <c r="AV51" s="1">
        <f t="shared" si="52"/>
        <v>20.88</v>
      </c>
      <c r="AW51" s="1">
        <f t="shared" si="52"/>
        <v>22.88</v>
      </c>
      <c r="AX51" s="1">
        <f t="shared" si="52"/>
        <v>23.96</v>
      </c>
      <c r="AY51" s="1">
        <f t="shared" si="52"/>
        <v>23.73</v>
      </c>
      <c r="AZ51" s="1">
        <f t="shared" si="52"/>
        <v>23.2</v>
      </c>
      <c r="BA51" s="1">
        <f t="shared" si="52"/>
        <v>23.13</v>
      </c>
      <c r="BB51" s="1">
        <f t="shared" si="52"/>
        <v>23.28</v>
      </c>
      <c r="BC51" s="1">
        <f t="shared" si="52"/>
        <v>23.97</v>
      </c>
      <c r="BD51" s="1">
        <f t="shared" si="52"/>
        <v>23.51</v>
      </c>
      <c r="BE51" s="1">
        <f t="shared" si="52"/>
        <v>23.23</v>
      </c>
      <c r="BF51" s="1">
        <f t="shared" si="52"/>
        <v>22.87</v>
      </c>
      <c r="BG51" s="1">
        <f t="shared" si="52"/>
        <v>22.52</v>
      </c>
      <c r="BH51" s="1">
        <f t="shared" si="52"/>
        <v>22.48</v>
      </c>
      <c r="BI51" s="1">
        <f t="shared" si="52"/>
        <v>21.96</v>
      </c>
      <c r="BJ51" s="1">
        <f t="shared" si="52"/>
        <v>21.74</v>
      </c>
      <c r="BK51" s="1">
        <f t="shared" si="52"/>
        <v>21.62</v>
      </c>
      <c r="BL51" s="1">
        <f t="shared" si="52"/>
        <v>22.6</v>
      </c>
      <c r="BM51" s="1">
        <f t="shared" si="52"/>
        <v>23.72</v>
      </c>
      <c r="BN51" s="1">
        <f t="shared" ref="BN51:CS51" si="53">BN24</f>
        <v>23.42</v>
      </c>
      <c r="BO51" s="1">
        <f t="shared" si="53"/>
        <v>22.74</v>
      </c>
      <c r="BP51" s="1">
        <f t="shared" si="53"/>
        <v>23.33</v>
      </c>
      <c r="BQ51" s="1">
        <f t="shared" si="53"/>
        <v>23.3</v>
      </c>
      <c r="BR51" s="1">
        <f t="shared" si="53"/>
        <v>23.89</v>
      </c>
      <c r="BS51" s="1">
        <f t="shared" si="53"/>
        <v>22.95</v>
      </c>
      <c r="BT51" s="1">
        <f t="shared" si="53"/>
        <v>23.05</v>
      </c>
      <c r="BU51" s="1">
        <f t="shared" si="53"/>
        <v>23.45</v>
      </c>
      <c r="BV51" s="1">
        <f t="shared" si="53"/>
        <v>23.03</v>
      </c>
      <c r="BW51" s="1">
        <f t="shared" si="53"/>
        <v>22.21</v>
      </c>
      <c r="BX51" s="1">
        <f t="shared" si="53"/>
        <v>22.71</v>
      </c>
      <c r="BY51" s="1">
        <f t="shared" si="53"/>
        <v>22.28</v>
      </c>
      <c r="BZ51" s="1">
        <f t="shared" si="53"/>
        <v>23.82</v>
      </c>
      <c r="CA51" s="1">
        <f t="shared" si="53"/>
        <v>24.11</v>
      </c>
      <c r="CB51" s="1">
        <f t="shared" si="53"/>
        <v>23.68</v>
      </c>
      <c r="CC51" s="1">
        <f t="shared" si="53"/>
        <v>23.61</v>
      </c>
      <c r="CD51" s="1">
        <f t="shared" si="53"/>
        <v>21.87</v>
      </c>
      <c r="CE51" s="1">
        <f t="shared" si="53"/>
        <v>22.04</v>
      </c>
      <c r="CF51" s="1">
        <f t="shared" si="53"/>
        <v>19.91</v>
      </c>
      <c r="CG51" s="1">
        <f t="shared" si="53"/>
        <v>20.64</v>
      </c>
      <c r="CH51" s="1">
        <f t="shared" si="53"/>
        <v>19.78</v>
      </c>
      <c r="CI51" s="1">
        <f t="shared" si="53"/>
        <v>19.29</v>
      </c>
      <c r="CJ51" s="1">
        <f t="shared" si="53"/>
        <v>19.96</v>
      </c>
      <c r="CK51" s="1">
        <f t="shared" si="53"/>
        <v>19.14</v>
      </c>
      <c r="CL51" s="1">
        <f t="shared" si="53"/>
        <v>20.45</v>
      </c>
      <c r="CM51" s="1">
        <f t="shared" si="53"/>
        <v>19.899999999999999</v>
      </c>
      <c r="CN51" s="1">
        <f t="shared" si="53"/>
        <v>18.98</v>
      </c>
      <c r="CO51" s="1">
        <f t="shared" si="53"/>
        <v>18.940000000000001</v>
      </c>
      <c r="CP51" s="1">
        <f t="shared" si="53"/>
        <v>19.07</v>
      </c>
      <c r="CQ51" s="1">
        <f t="shared" si="53"/>
        <v>18.75</v>
      </c>
      <c r="CR51" s="1">
        <f t="shared" si="53"/>
        <v>18.39</v>
      </c>
      <c r="CS51" s="94">
        <f t="shared" si="53"/>
        <v>19.809999999999999</v>
      </c>
      <c r="CT51" s="31">
        <f t="shared" si="50"/>
        <v>2075.56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78.52</v>
      </c>
      <c r="AB52" s="100">
        <v>235.59</v>
      </c>
      <c r="AC52" s="100">
        <v>60.9</v>
      </c>
      <c r="AD52" s="100">
        <v>800</v>
      </c>
      <c r="AE52" s="100">
        <v>800</v>
      </c>
      <c r="AF52" s="100">
        <v>102.4</v>
      </c>
      <c r="AG52" s="100">
        <v>83.5</v>
      </c>
      <c r="AH52" s="100">
        <v>65.900000000000006</v>
      </c>
      <c r="AI52" s="100">
        <v>3.1</v>
      </c>
      <c r="AJ52" s="100">
        <v>19.86</v>
      </c>
      <c r="AK52" s="100">
        <v>0</v>
      </c>
      <c r="AL52" s="100">
        <v>0</v>
      </c>
      <c r="AM52" s="100">
        <v>98.15</v>
      </c>
      <c r="AN52" s="100">
        <v>394.32</v>
      </c>
      <c r="AO52" s="100">
        <v>471.18</v>
      </c>
      <c r="AP52" s="100">
        <v>399.27</v>
      </c>
      <c r="AQ52" s="100">
        <v>1084.5</v>
      </c>
      <c r="AR52" s="100">
        <v>1370.87</v>
      </c>
      <c r="AS52" s="100">
        <v>1403.19</v>
      </c>
      <c r="AT52" s="100">
        <v>1775.1</v>
      </c>
      <c r="AU52" s="100">
        <v>1751.67</v>
      </c>
      <c r="AV52" s="100">
        <v>1920.04</v>
      </c>
      <c r="AW52" s="100">
        <v>1953.89</v>
      </c>
      <c r="AX52" s="100">
        <v>1957</v>
      </c>
      <c r="AY52" s="100">
        <v>1964</v>
      </c>
      <c r="AZ52" s="100">
        <v>2017.06</v>
      </c>
      <c r="BA52" s="100">
        <v>2007</v>
      </c>
      <c r="BB52" s="100">
        <v>2005.33</v>
      </c>
      <c r="BC52" s="100">
        <v>2057</v>
      </c>
      <c r="BD52" s="100">
        <v>2007</v>
      </c>
      <c r="BE52" s="100">
        <v>2002</v>
      </c>
      <c r="BF52" s="100">
        <v>1669</v>
      </c>
      <c r="BG52" s="100">
        <v>1949.4</v>
      </c>
      <c r="BH52" s="100">
        <v>2065.8000000000002</v>
      </c>
      <c r="BI52" s="100">
        <v>1894</v>
      </c>
      <c r="BJ52" s="100">
        <v>1932.3</v>
      </c>
      <c r="BK52" s="100">
        <v>1727.27</v>
      </c>
      <c r="BL52" s="100">
        <v>1450</v>
      </c>
      <c r="BM52" s="100">
        <v>1050</v>
      </c>
      <c r="BN52" s="100">
        <v>850</v>
      </c>
      <c r="BO52" s="100">
        <v>650</v>
      </c>
      <c r="BP52" s="100">
        <v>550</v>
      </c>
      <c r="BQ52" s="100">
        <v>550</v>
      </c>
      <c r="BR52" s="100">
        <v>600</v>
      </c>
      <c r="BS52" s="100">
        <v>500</v>
      </c>
      <c r="BT52" s="100">
        <v>450</v>
      </c>
      <c r="BU52" s="100">
        <v>350</v>
      </c>
      <c r="BV52" s="100">
        <v>0</v>
      </c>
      <c r="BW52" s="100">
        <v>31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49157.110000000008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6988.6018408602149</v>
      </c>
      <c r="C53" s="104">
        <f t="shared" si="54"/>
        <v>7016.7118408602155</v>
      </c>
      <c r="D53" s="104">
        <f t="shared" si="54"/>
        <v>7124.3118408602149</v>
      </c>
      <c r="E53" s="104">
        <f t="shared" si="54"/>
        <v>7228.5618408602159</v>
      </c>
      <c r="F53" s="104">
        <f t="shared" si="54"/>
        <v>7287.3618408602151</v>
      </c>
      <c r="G53" s="104">
        <f t="shared" si="54"/>
        <v>7310.8718408602153</v>
      </c>
      <c r="H53" s="104">
        <f t="shared" si="54"/>
        <v>7333.3918408602149</v>
      </c>
      <c r="I53" s="104">
        <f t="shared" si="54"/>
        <v>7358.8318408602145</v>
      </c>
      <c r="J53" s="104">
        <f t="shared" si="54"/>
        <v>7243.0018408602155</v>
      </c>
      <c r="K53" s="104">
        <f t="shared" si="54"/>
        <v>7248.0118408602148</v>
      </c>
      <c r="L53" s="104">
        <f t="shared" si="54"/>
        <v>7025.7018408602153</v>
      </c>
      <c r="M53" s="104">
        <f t="shared" si="54"/>
        <v>7017.6618408602153</v>
      </c>
      <c r="N53" s="104">
        <f t="shared" si="54"/>
        <v>6942.8518408602149</v>
      </c>
      <c r="O53" s="104">
        <f t="shared" si="54"/>
        <v>6802.6518408602151</v>
      </c>
      <c r="P53" s="104">
        <f t="shared" si="54"/>
        <v>6690.4418408602151</v>
      </c>
      <c r="Q53" s="104">
        <f t="shared" si="54"/>
        <v>6636.6218408602144</v>
      </c>
      <c r="R53" s="104">
        <f t="shared" si="54"/>
        <v>6460.6618408602144</v>
      </c>
      <c r="S53" s="104">
        <f t="shared" si="54"/>
        <v>6190.0818408602145</v>
      </c>
      <c r="T53" s="104">
        <f t="shared" si="54"/>
        <v>6458.0518408602147</v>
      </c>
      <c r="U53" s="104">
        <f t="shared" si="54"/>
        <v>6825.8918408602149</v>
      </c>
      <c r="V53" s="104">
        <f t="shared" si="54"/>
        <v>7476.4318408602148</v>
      </c>
      <c r="W53" s="104">
        <f t="shared" si="54"/>
        <v>7948.651840860216</v>
      </c>
      <c r="X53" s="104">
        <f t="shared" si="54"/>
        <v>8118.3862992794375</v>
      </c>
      <c r="Y53" s="104">
        <f t="shared" si="54"/>
        <v>8006.4829241335392</v>
      </c>
      <c r="Z53" s="104">
        <f t="shared" si="54"/>
        <v>7674.7216093689021</v>
      </c>
      <c r="AA53" s="104">
        <f t="shared" si="54"/>
        <v>7552.2250733877936</v>
      </c>
      <c r="AB53" s="104">
        <f t="shared" si="54"/>
        <v>7377.9649513510913</v>
      </c>
      <c r="AC53" s="104">
        <f t="shared" si="54"/>
        <v>7617.493597898123</v>
      </c>
      <c r="AD53" s="104">
        <f t="shared" si="54"/>
        <v>6925.9401089332659</v>
      </c>
      <c r="AE53" s="104">
        <f t="shared" si="54"/>
        <v>6880.8988492658391</v>
      </c>
      <c r="AF53" s="104">
        <f t="shared" si="54"/>
        <v>7171.3209972533696</v>
      </c>
      <c r="AG53" s="104">
        <f t="shared" si="54"/>
        <v>7069.7646809798398</v>
      </c>
      <c r="AH53" s="104">
        <f t="shared" ref="AH53:BM53" si="55">SUM(AH30,AH40,AH42,AH47,-AH52)</f>
        <v>7105.9404612850358</v>
      </c>
      <c r="AI53" s="104">
        <f t="shared" si="55"/>
        <v>7263.444872170141</v>
      </c>
      <c r="AJ53" s="104">
        <f t="shared" si="55"/>
        <v>7245.2582692388978</v>
      </c>
      <c r="AK53" s="104">
        <f t="shared" si="55"/>
        <v>7486.2459426644473</v>
      </c>
      <c r="AL53" s="104">
        <f t="shared" si="55"/>
        <v>7779.878156074592</v>
      </c>
      <c r="AM53" s="104">
        <f t="shared" si="55"/>
        <v>7872.3190672809042</v>
      </c>
      <c r="AN53" s="104">
        <f t="shared" si="55"/>
        <v>7746.6362647638471</v>
      </c>
      <c r="AO53" s="104">
        <f t="shared" si="55"/>
        <v>7885.5628907729024</v>
      </c>
      <c r="AP53" s="104">
        <f t="shared" si="55"/>
        <v>8576.4138302942374</v>
      </c>
      <c r="AQ53" s="104">
        <f t="shared" si="55"/>
        <v>8333.4202333543908</v>
      </c>
      <c r="AR53" s="104">
        <f t="shared" si="55"/>
        <v>8414.6745008866892</v>
      </c>
      <c r="AS53" s="104">
        <f t="shared" si="55"/>
        <v>8705.9024290676443</v>
      </c>
      <c r="AT53" s="104">
        <f t="shared" si="55"/>
        <v>8517.7481527268192</v>
      </c>
      <c r="AU53" s="104">
        <f t="shared" si="55"/>
        <v>8501.1941223009399</v>
      </c>
      <c r="AV53" s="104">
        <f t="shared" si="55"/>
        <v>8086.5807500237979</v>
      </c>
      <c r="AW53" s="104">
        <f t="shared" si="55"/>
        <v>8099.4439895981986</v>
      </c>
      <c r="AX53" s="104">
        <f t="shared" si="55"/>
        <v>8109.0857075752101</v>
      </c>
      <c r="AY53" s="104">
        <f t="shared" si="55"/>
        <v>8048.6853908567282</v>
      </c>
      <c r="AZ53" s="104">
        <f t="shared" si="55"/>
        <v>8206.880953466205</v>
      </c>
      <c r="BA53" s="104">
        <f t="shared" si="55"/>
        <v>8444.9679261906349</v>
      </c>
      <c r="BB53" s="104">
        <f t="shared" si="55"/>
        <v>8560.8866186857176</v>
      </c>
      <c r="BC53" s="104">
        <f t="shared" si="55"/>
        <v>8262.3787258666089</v>
      </c>
      <c r="BD53" s="104">
        <f t="shared" si="55"/>
        <v>8229.2073033558445</v>
      </c>
      <c r="BE53" s="104">
        <f t="shared" si="55"/>
        <v>8250.8214001517226</v>
      </c>
      <c r="BF53" s="104">
        <f t="shared" si="55"/>
        <v>8896.6792510252017</v>
      </c>
      <c r="BG53" s="104">
        <f t="shared" si="55"/>
        <v>8864.8904835911035</v>
      </c>
      <c r="BH53" s="104">
        <f t="shared" si="55"/>
        <v>8616.0737203659373</v>
      </c>
      <c r="BI53" s="104">
        <f t="shared" si="55"/>
        <v>8683.4310954351931</v>
      </c>
      <c r="BJ53" s="104">
        <f t="shared" si="55"/>
        <v>8270.3042902005327</v>
      </c>
      <c r="BK53" s="104">
        <f t="shared" si="55"/>
        <v>8347.9709357959218</v>
      </c>
      <c r="BL53" s="104">
        <f t="shared" si="55"/>
        <v>8407.1859352769916</v>
      </c>
      <c r="BM53" s="104">
        <f t="shared" si="55"/>
        <v>8597.5033795637173</v>
      </c>
      <c r="BN53" s="104">
        <f t="shared" ref="BN53:CS53" si="56">SUM(BN30,BN40,BN42,BN47,-BN52)</f>
        <v>8562.6839918069854</v>
      </c>
      <c r="BO53" s="104">
        <f t="shared" si="56"/>
        <v>8469.7356300016145</v>
      </c>
      <c r="BP53" s="104">
        <f t="shared" si="56"/>
        <v>8099.7542998925746</v>
      </c>
      <c r="BQ53" s="104">
        <f t="shared" si="56"/>
        <v>7720.328478759453</v>
      </c>
      <c r="BR53" s="104">
        <f t="shared" si="56"/>
        <v>7376.0735258544746</v>
      </c>
      <c r="BS53" s="104">
        <f t="shared" si="56"/>
        <v>7195.5369063493599</v>
      </c>
      <c r="BT53" s="104">
        <f t="shared" si="56"/>
        <v>6910.0534133501433</v>
      </c>
      <c r="BU53" s="104">
        <f t="shared" si="56"/>
        <v>6779.2485090171467</v>
      </c>
      <c r="BV53" s="104">
        <f t="shared" si="56"/>
        <v>6956.1061462345879</v>
      </c>
      <c r="BW53" s="104">
        <f t="shared" si="56"/>
        <v>6790.4306707257565</v>
      </c>
      <c r="BX53" s="104">
        <f t="shared" si="56"/>
        <v>6685.8756480284947</v>
      </c>
      <c r="BY53" s="104">
        <f t="shared" si="56"/>
        <v>6624.2423720118013</v>
      </c>
      <c r="BZ53" s="104">
        <f t="shared" si="56"/>
        <v>6601.787276924937</v>
      </c>
      <c r="CA53" s="104">
        <f t="shared" si="56"/>
        <v>6590.481840860215</v>
      </c>
      <c r="CB53" s="104">
        <f t="shared" si="56"/>
        <v>6590.4618408602146</v>
      </c>
      <c r="CC53" s="104">
        <f t="shared" si="56"/>
        <v>6588.5418408602145</v>
      </c>
      <c r="CD53" s="104">
        <f t="shared" si="56"/>
        <v>6588.981840860215</v>
      </c>
      <c r="CE53" s="104">
        <f t="shared" si="56"/>
        <v>6589.9618408602155</v>
      </c>
      <c r="CF53" s="104">
        <f t="shared" si="56"/>
        <v>6569.8118408602149</v>
      </c>
      <c r="CG53" s="104">
        <f t="shared" si="56"/>
        <v>6573.1518408602151</v>
      </c>
      <c r="CH53" s="104">
        <f t="shared" si="56"/>
        <v>6568.2618408602148</v>
      </c>
      <c r="CI53" s="104">
        <f t="shared" si="56"/>
        <v>6569.0918408602147</v>
      </c>
      <c r="CJ53" s="104">
        <f t="shared" si="56"/>
        <v>6570.1918408602151</v>
      </c>
      <c r="CK53" s="104">
        <f t="shared" si="56"/>
        <v>6597.3218408602152</v>
      </c>
      <c r="CL53" s="104">
        <f t="shared" si="56"/>
        <v>6635.2918408602145</v>
      </c>
      <c r="CM53" s="104">
        <f t="shared" si="56"/>
        <v>6664.5718408602143</v>
      </c>
      <c r="CN53" s="104">
        <f t="shared" si="56"/>
        <v>6754.6518408602142</v>
      </c>
      <c r="CO53" s="104">
        <f t="shared" si="56"/>
        <v>6774.1318408602147</v>
      </c>
      <c r="CP53" s="104">
        <f t="shared" si="56"/>
        <v>6786.4518408602144</v>
      </c>
      <c r="CQ53" s="104">
        <f t="shared" si="56"/>
        <v>6799.3218408602152</v>
      </c>
      <c r="CR53" s="104">
        <f t="shared" si="56"/>
        <v>6809.1918408602151</v>
      </c>
      <c r="CS53" s="105">
        <f t="shared" si="56"/>
        <v>6813.0518408602156</v>
      </c>
      <c r="CT53" s="106">
        <f>SUM(B53:CS53)</f>
        <v>712632.95848598378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975.39599999999973</v>
      </c>
      <c r="C55" s="108">
        <f t="shared" si="57"/>
        <v>945.65599999999995</v>
      </c>
      <c r="D55" s="108">
        <f t="shared" si="57"/>
        <v>841.98600000000079</v>
      </c>
      <c r="E55" s="108">
        <f t="shared" si="57"/>
        <v>739.54599999999846</v>
      </c>
      <c r="F55" s="108">
        <f t="shared" si="57"/>
        <v>679.6860000000006</v>
      </c>
      <c r="G55" s="108">
        <f t="shared" si="57"/>
        <v>659.00599999999849</v>
      </c>
      <c r="H55" s="108">
        <f t="shared" si="57"/>
        <v>637.05600000000049</v>
      </c>
      <c r="I55" s="108">
        <f t="shared" si="57"/>
        <v>612.95600000000013</v>
      </c>
      <c r="J55" s="108">
        <f t="shared" si="57"/>
        <v>729.60599999999977</v>
      </c>
      <c r="K55" s="108">
        <f t="shared" si="57"/>
        <v>726.48599999999988</v>
      </c>
      <c r="L55" s="108">
        <f t="shared" si="57"/>
        <v>949.91599999999926</v>
      </c>
      <c r="M55" s="108">
        <f t="shared" si="57"/>
        <v>956.76599999999962</v>
      </c>
      <c r="N55" s="108">
        <f t="shared" si="57"/>
        <v>1031.7960000000003</v>
      </c>
      <c r="O55" s="108">
        <f t="shared" si="57"/>
        <v>1172.9260000000004</v>
      </c>
      <c r="P55" s="108">
        <f t="shared" si="57"/>
        <v>1285.6459999999997</v>
      </c>
      <c r="Q55" s="108">
        <f t="shared" si="57"/>
        <v>1338.6160000000009</v>
      </c>
      <c r="R55" s="108">
        <f t="shared" si="57"/>
        <v>1513.6559999999999</v>
      </c>
      <c r="S55" s="108">
        <f t="shared" si="57"/>
        <v>1784.2860000000001</v>
      </c>
      <c r="T55" s="108">
        <f t="shared" si="57"/>
        <v>1516.4059999999999</v>
      </c>
      <c r="U55" s="108">
        <f t="shared" si="57"/>
        <v>1149.0259999999998</v>
      </c>
      <c r="V55" s="108">
        <f t="shared" si="57"/>
        <v>497.03600000000006</v>
      </c>
      <c r="W55" s="108">
        <f t="shared" si="57"/>
        <v>24.685999999998785</v>
      </c>
      <c r="X55" s="108">
        <f t="shared" si="57"/>
        <v>3345.641541580776</v>
      </c>
      <c r="Y55" s="108">
        <f t="shared" si="57"/>
        <v>3458.8049167266763</v>
      </c>
      <c r="Z55" s="108">
        <f t="shared" si="57"/>
        <v>3798.9562314913128</v>
      </c>
      <c r="AA55" s="108">
        <f t="shared" si="57"/>
        <v>3938.0527674724217</v>
      </c>
      <c r="AB55" s="108">
        <f t="shared" si="57"/>
        <v>4141.932889509123</v>
      </c>
      <c r="AC55" s="108">
        <f t="shared" si="57"/>
        <v>3959.3042429620909</v>
      </c>
      <c r="AD55" s="108">
        <f t="shared" si="57"/>
        <v>4751.0177319269478</v>
      </c>
      <c r="AE55" s="108">
        <f t="shared" si="57"/>
        <v>4896.7289915943766</v>
      </c>
      <c r="AF55" s="108">
        <f t="shared" si="57"/>
        <v>4721.3368436068449</v>
      </c>
      <c r="AG55" s="108">
        <f t="shared" si="57"/>
        <v>4920.5831598803752</v>
      </c>
      <c r="AH55" s="108">
        <f t="shared" ref="AH55:BM55" si="58">AH25-AH53</f>
        <v>4990.4373795751799</v>
      </c>
      <c r="AI55" s="108">
        <f t="shared" si="58"/>
        <v>4975.7129686900735</v>
      </c>
      <c r="AJ55" s="108">
        <f t="shared" si="58"/>
        <v>5134.3795716213162</v>
      </c>
      <c r="AK55" s="108">
        <f t="shared" si="58"/>
        <v>5006.9718981957685</v>
      </c>
      <c r="AL55" s="108">
        <f t="shared" si="58"/>
        <v>4823.6196847856227</v>
      </c>
      <c r="AM55" s="108">
        <f t="shared" si="58"/>
        <v>4831.5687735793117</v>
      </c>
      <c r="AN55" s="108">
        <f t="shared" si="58"/>
        <v>5057.8415760963671</v>
      </c>
      <c r="AO55" s="108">
        <f t="shared" si="58"/>
        <v>5013.0249500873124</v>
      </c>
      <c r="AP55" s="108">
        <f t="shared" si="58"/>
        <v>4372.704010565978</v>
      </c>
      <c r="AQ55" s="108">
        <f t="shared" si="58"/>
        <v>4671.9676075058251</v>
      </c>
      <c r="AR55" s="108">
        <f t="shared" si="58"/>
        <v>4632.0833399735257</v>
      </c>
      <c r="AS55" s="108">
        <f t="shared" si="58"/>
        <v>4368.8754117925728</v>
      </c>
      <c r="AT55" s="108">
        <f t="shared" si="58"/>
        <v>4569.609688133396</v>
      </c>
      <c r="AU55" s="108">
        <f t="shared" si="58"/>
        <v>4599.0337185592743</v>
      </c>
      <c r="AV55" s="108">
        <f t="shared" si="58"/>
        <v>5016.2470908364166</v>
      </c>
      <c r="AW55" s="108">
        <f t="shared" si="58"/>
        <v>5006.1138512620173</v>
      </c>
      <c r="AX55" s="108">
        <f t="shared" si="58"/>
        <v>5002.9421332850052</v>
      </c>
      <c r="AY55" s="108">
        <f t="shared" si="58"/>
        <v>5063.7024500034859</v>
      </c>
      <c r="AZ55" s="108">
        <f t="shared" si="58"/>
        <v>4915.6668873940089</v>
      </c>
      <c r="BA55" s="108">
        <f t="shared" si="58"/>
        <v>4677.5399146695818</v>
      </c>
      <c r="BB55" s="108">
        <f t="shared" si="58"/>
        <v>4556.861222174497</v>
      </c>
      <c r="BC55" s="108">
        <f t="shared" si="58"/>
        <v>4847.5391149936077</v>
      </c>
      <c r="BD55" s="108">
        <f t="shared" si="58"/>
        <v>4864.1005375043715</v>
      </c>
      <c r="BE55" s="108">
        <f t="shared" si="58"/>
        <v>4828.8264407084935</v>
      </c>
      <c r="BF55" s="108">
        <f t="shared" si="58"/>
        <v>4169.9785898350128</v>
      </c>
      <c r="BG55" s="108">
        <f t="shared" si="58"/>
        <v>4181.2573572691126</v>
      </c>
      <c r="BH55" s="108">
        <f t="shared" si="58"/>
        <v>4408.704120494278</v>
      </c>
      <c r="BI55" s="108">
        <f t="shared" si="58"/>
        <v>4306.8067454250213</v>
      </c>
      <c r="BJ55" s="108">
        <f t="shared" si="58"/>
        <v>4669.9235506596815</v>
      </c>
      <c r="BK55" s="108">
        <f t="shared" si="58"/>
        <v>4523.8169050642937</v>
      </c>
      <c r="BL55" s="108">
        <f t="shared" si="58"/>
        <v>4365.1419055832248</v>
      </c>
      <c r="BM55" s="108">
        <f t="shared" si="58"/>
        <v>4065.4344612964978</v>
      </c>
      <c r="BN55" s="108">
        <f t="shared" ref="BN55:CS55" si="59">BN25-BN53</f>
        <v>3972.1638490532296</v>
      </c>
      <c r="BO55" s="108">
        <f t="shared" si="59"/>
        <v>3934.8222108586015</v>
      </c>
      <c r="BP55" s="108">
        <f t="shared" si="59"/>
        <v>4199.2235409676396</v>
      </c>
      <c r="BQ55" s="108">
        <f t="shared" si="59"/>
        <v>4467.019362100762</v>
      </c>
      <c r="BR55" s="108">
        <f t="shared" si="59"/>
        <v>4704.92431500574</v>
      </c>
      <c r="BS55" s="108">
        <f t="shared" si="59"/>
        <v>4784.7909345108546</v>
      </c>
      <c r="BT55" s="108">
        <f t="shared" si="59"/>
        <v>4949.2944275100717</v>
      </c>
      <c r="BU55" s="108">
        <f t="shared" si="59"/>
        <v>4886.6893318430684</v>
      </c>
      <c r="BV55" s="108">
        <f t="shared" si="59"/>
        <v>4624.5016946256274</v>
      </c>
      <c r="BW55" s="108">
        <f t="shared" si="59"/>
        <v>4695.0671701344581</v>
      </c>
      <c r="BX55" s="108">
        <f t="shared" si="59"/>
        <v>4752.3021928317203</v>
      </c>
      <c r="BY55" s="108">
        <f t="shared" si="59"/>
        <v>4764.0554688484126</v>
      </c>
      <c r="BZ55" s="108">
        <f t="shared" si="59"/>
        <v>1298.2205639352778</v>
      </c>
      <c r="CA55" s="108">
        <f t="shared" si="59"/>
        <v>1299.6359999999995</v>
      </c>
      <c r="CB55" s="108">
        <f t="shared" si="59"/>
        <v>1299.8459999999995</v>
      </c>
      <c r="CC55" s="108">
        <f t="shared" si="59"/>
        <v>1301.6959999999999</v>
      </c>
      <c r="CD55" s="108">
        <f t="shared" si="59"/>
        <v>1300.4059999999999</v>
      </c>
      <c r="CE55" s="108">
        <f t="shared" si="59"/>
        <v>1299.9359999999997</v>
      </c>
      <c r="CF55" s="108">
        <f t="shared" si="59"/>
        <v>1304.9359999999997</v>
      </c>
      <c r="CG55" s="108">
        <f t="shared" si="59"/>
        <v>1302.3259999999991</v>
      </c>
      <c r="CH55" s="108">
        <f t="shared" si="59"/>
        <v>1300.4059999999999</v>
      </c>
      <c r="CI55" s="108">
        <f t="shared" si="59"/>
        <v>1299.0860000000002</v>
      </c>
      <c r="CJ55" s="108">
        <f t="shared" si="59"/>
        <v>1298.8360000000002</v>
      </c>
      <c r="CK55" s="108">
        <f t="shared" si="59"/>
        <v>1271.5559999999996</v>
      </c>
      <c r="CL55" s="108">
        <f t="shared" si="59"/>
        <v>1247.3960000000006</v>
      </c>
      <c r="CM55" s="108">
        <f t="shared" si="59"/>
        <v>1218.0360000000001</v>
      </c>
      <c r="CN55" s="108">
        <f t="shared" si="59"/>
        <v>1130.9660000000003</v>
      </c>
      <c r="CO55" s="108">
        <f t="shared" si="59"/>
        <v>1111.7659999999996</v>
      </c>
      <c r="CP55" s="108">
        <f t="shared" si="59"/>
        <v>1103.8860000000004</v>
      </c>
      <c r="CQ55" s="108">
        <f t="shared" si="59"/>
        <v>1090.6959999999999</v>
      </c>
      <c r="CR55" s="108">
        <f t="shared" si="59"/>
        <v>1083.8359999999993</v>
      </c>
      <c r="CS55" s="109">
        <f t="shared" si="59"/>
        <v>1081.3959999999988</v>
      </c>
      <c r="CT55" s="110">
        <f>SUM(B55:CS55)</f>
        <v>292598.65423659672</v>
      </c>
      <c r="CU55" s="150"/>
    </row>
    <row r="56" spans="1:102" ht="15.75" thickBot="1">
      <c r="A56" s="57" t="s">
        <v>71</v>
      </c>
      <c r="B56" s="36">
        <v>994.89</v>
      </c>
      <c r="C56" s="37">
        <v>810.82999999999993</v>
      </c>
      <c r="D56" s="37">
        <v>924.66</v>
      </c>
      <c r="E56" s="37">
        <v>945.65</v>
      </c>
      <c r="F56" s="37">
        <v>1111.6500000000001</v>
      </c>
      <c r="G56" s="37">
        <v>1094.24</v>
      </c>
      <c r="H56" s="37">
        <v>789.39</v>
      </c>
      <c r="I56" s="37">
        <v>761.57999999999993</v>
      </c>
      <c r="J56" s="37">
        <v>700</v>
      </c>
      <c r="K56" s="37">
        <v>650</v>
      </c>
      <c r="L56" s="37">
        <v>650</v>
      </c>
      <c r="M56" s="37">
        <v>650</v>
      </c>
      <c r="N56" s="37">
        <v>700</v>
      </c>
      <c r="O56" s="37">
        <v>750</v>
      </c>
      <c r="P56" s="37">
        <v>950</v>
      </c>
      <c r="Q56" s="37">
        <v>950</v>
      </c>
      <c r="R56" s="37">
        <v>1150</v>
      </c>
      <c r="S56" s="37">
        <v>1300</v>
      </c>
      <c r="T56" s="37">
        <v>1250</v>
      </c>
      <c r="U56" s="37">
        <v>1000</v>
      </c>
      <c r="V56" s="37">
        <v>400</v>
      </c>
      <c r="W56" s="37">
        <v>200</v>
      </c>
      <c r="X56" s="37">
        <v>100</v>
      </c>
      <c r="Y56" s="37">
        <v>100</v>
      </c>
      <c r="Z56" s="37">
        <v>400</v>
      </c>
      <c r="AA56" s="37">
        <v>500</v>
      </c>
      <c r="AB56" s="37">
        <v>800</v>
      </c>
      <c r="AC56" s="37">
        <v>600</v>
      </c>
      <c r="AD56" s="37">
        <v>1200</v>
      </c>
      <c r="AE56" s="37">
        <v>1200</v>
      </c>
      <c r="AF56" s="37">
        <v>1000</v>
      </c>
      <c r="AG56" s="37">
        <v>1000</v>
      </c>
      <c r="AH56" s="37">
        <v>1000</v>
      </c>
      <c r="AI56" s="37">
        <v>900</v>
      </c>
      <c r="AJ56" s="37">
        <v>800</v>
      </c>
      <c r="AK56" s="37">
        <v>800</v>
      </c>
      <c r="AL56" s="37">
        <v>400</v>
      </c>
      <c r="AM56" s="37">
        <v>400</v>
      </c>
      <c r="AN56" s="37">
        <v>500</v>
      </c>
      <c r="AO56" s="37">
        <v>500</v>
      </c>
      <c r="AP56" s="37">
        <v>0</v>
      </c>
      <c r="AQ56" s="37">
        <v>300</v>
      </c>
      <c r="AR56" s="37">
        <v>100</v>
      </c>
      <c r="AS56" s="37">
        <v>0</v>
      </c>
      <c r="AT56" s="37">
        <v>0</v>
      </c>
      <c r="AU56" s="37">
        <v>169.3</v>
      </c>
      <c r="AV56" s="37">
        <v>0</v>
      </c>
      <c r="AW56" s="37">
        <v>750</v>
      </c>
      <c r="AX56" s="37">
        <v>1000</v>
      </c>
      <c r="AY56" s="37">
        <v>1000</v>
      </c>
      <c r="AZ56" s="37">
        <v>700</v>
      </c>
      <c r="BA56" s="37">
        <v>500</v>
      </c>
      <c r="BB56" s="37">
        <v>300</v>
      </c>
      <c r="BC56" s="37">
        <v>400</v>
      </c>
      <c r="BD56" s="37">
        <v>400</v>
      </c>
      <c r="BE56" s="37">
        <v>500</v>
      </c>
      <c r="BF56" s="37">
        <v>350</v>
      </c>
      <c r="BG56" s="37">
        <v>450</v>
      </c>
      <c r="BH56" s="37">
        <v>800</v>
      </c>
      <c r="BI56" s="37">
        <v>750</v>
      </c>
      <c r="BJ56" s="37">
        <v>1300</v>
      </c>
      <c r="BK56" s="37">
        <v>1300</v>
      </c>
      <c r="BL56" s="37">
        <v>1158.22</v>
      </c>
      <c r="BM56" s="37">
        <v>1086.5899999999999</v>
      </c>
      <c r="BN56" s="37">
        <v>962.06</v>
      </c>
      <c r="BO56" s="37">
        <v>956.29</v>
      </c>
      <c r="BP56" s="37">
        <v>1330.42</v>
      </c>
      <c r="BQ56" s="37">
        <v>1521.62</v>
      </c>
      <c r="BR56" s="37">
        <v>1879.27</v>
      </c>
      <c r="BS56" s="37">
        <v>1869.3</v>
      </c>
      <c r="BT56" s="37">
        <v>1800</v>
      </c>
      <c r="BU56" s="37">
        <v>1800</v>
      </c>
      <c r="BV56" s="37">
        <v>1000</v>
      </c>
      <c r="BW56" s="37">
        <v>1100</v>
      </c>
      <c r="BX56" s="37">
        <v>1150</v>
      </c>
      <c r="BY56" s="37">
        <v>1400</v>
      </c>
      <c r="BZ56" s="37">
        <v>1259.73</v>
      </c>
      <c r="CA56" s="37">
        <v>1223.96</v>
      </c>
      <c r="CB56" s="37">
        <v>1342.4</v>
      </c>
      <c r="CC56" s="37">
        <v>1334.44</v>
      </c>
      <c r="CD56" s="37">
        <v>1288.01</v>
      </c>
      <c r="CE56" s="37">
        <v>1319.46</v>
      </c>
      <c r="CF56" s="37">
        <v>1143.1600000000001</v>
      </c>
      <c r="CG56" s="37">
        <v>1133.3699999999999</v>
      </c>
      <c r="CH56" s="37">
        <v>850.91</v>
      </c>
      <c r="CI56" s="37">
        <v>813.36</v>
      </c>
      <c r="CJ56" s="37">
        <v>1011.1700000000001</v>
      </c>
      <c r="CK56" s="37">
        <v>970.26</v>
      </c>
      <c r="CL56" s="37">
        <v>1344.23</v>
      </c>
      <c r="CM56" s="37">
        <v>1041.57</v>
      </c>
      <c r="CN56" s="37">
        <v>1102.2399999999998</v>
      </c>
      <c r="CO56" s="37">
        <v>982.52</v>
      </c>
      <c r="CP56" s="37">
        <v>778.81999999999994</v>
      </c>
      <c r="CQ56" s="37">
        <v>756.86</v>
      </c>
      <c r="CR56" s="37">
        <v>726.28</v>
      </c>
      <c r="CS56" s="38">
        <v>690.55000000000007</v>
      </c>
      <c r="CT56" s="31">
        <f>SUM(B56:CS56)</f>
        <v>82129.260000000024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134.82600000000002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29.605999999999767</v>
      </c>
      <c r="K57" s="108">
        <f t="shared" si="60"/>
        <v>76.485999999999876</v>
      </c>
      <c r="L57" s="108">
        <f t="shared" si="60"/>
        <v>299.91599999999926</v>
      </c>
      <c r="M57" s="108">
        <f t="shared" si="60"/>
        <v>306.76599999999962</v>
      </c>
      <c r="N57" s="108">
        <f t="shared" si="60"/>
        <v>331.79600000000028</v>
      </c>
      <c r="O57" s="108">
        <f t="shared" si="60"/>
        <v>422.92600000000039</v>
      </c>
      <c r="P57" s="108">
        <f t="shared" si="60"/>
        <v>335.64599999999973</v>
      </c>
      <c r="Q57" s="108">
        <f t="shared" si="60"/>
        <v>388.61600000000089</v>
      </c>
      <c r="R57" s="108">
        <f t="shared" si="60"/>
        <v>363.65599999999995</v>
      </c>
      <c r="S57" s="108">
        <f t="shared" si="60"/>
        <v>484.28600000000006</v>
      </c>
      <c r="T57" s="108">
        <f t="shared" si="60"/>
        <v>266.40599999999995</v>
      </c>
      <c r="U57" s="108">
        <f t="shared" si="60"/>
        <v>149.02599999999984</v>
      </c>
      <c r="V57" s="108">
        <f t="shared" si="60"/>
        <v>97.036000000000058</v>
      </c>
      <c r="W57" s="108">
        <f t="shared" si="60"/>
        <v>0</v>
      </c>
      <c r="X57" s="108">
        <f t="shared" si="60"/>
        <v>3245.641541580776</v>
      </c>
      <c r="Y57" s="108">
        <f t="shared" si="60"/>
        <v>3358.8049167266763</v>
      </c>
      <c r="Z57" s="108">
        <f t="shared" si="60"/>
        <v>3398.9562314913128</v>
      </c>
      <c r="AA57" s="108">
        <f t="shared" si="60"/>
        <v>3438.0527674724217</v>
      </c>
      <c r="AB57" s="108">
        <f t="shared" si="60"/>
        <v>3341.932889509123</v>
      </c>
      <c r="AC57" s="108">
        <f t="shared" si="60"/>
        <v>3359.3042429620909</v>
      </c>
      <c r="AD57" s="108">
        <f t="shared" si="60"/>
        <v>3551.0177319269478</v>
      </c>
      <c r="AE57" s="108">
        <f t="shared" si="60"/>
        <v>3696.7289915943766</v>
      </c>
      <c r="AF57" s="108">
        <f t="shared" si="60"/>
        <v>3721.3368436068449</v>
      </c>
      <c r="AG57" s="108">
        <f t="shared" si="60"/>
        <v>3920.5831598803752</v>
      </c>
      <c r="AH57" s="108">
        <f t="shared" si="60"/>
        <v>3990.4373795751799</v>
      </c>
      <c r="AI57" s="108">
        <f t="shared" si="60"/>
        <v>4075.7129686900735</v>
      </c>
      <c r="AJ57" s="108">
        <f t="shared" si="60"/>
        <v>4334.3795716213162</v>
      </c>
      <c r="AK57" s="108">
        <f t="shared" si="60"/>
        <v>4206.9718981957685</v>
      </c>
      <c r="AL57" s="108">
        <f t="shared" si="60"/>
        <v>4423.6196847856227</v>
      </c>
      <c r="AM57" s="108">
        <f t="shared" si="60"/>
        <v>4431.5687735793117</v>
      </c>
      <c r="AN57" s="108">
        <f t="shared" si="60"/>
        <v>4557.8415760963671</v>
      </c>
      <c r="AO57" s="108">
        <f t="shared" si="60"/>
        <v>4513.0249500873124</v>
      </c>
      <c r="AP57" s="108">
        <f t="shared" si="60"/>
        <v>4372.704010565978</v>
      </c>
      <c r="AQ57" s="108">
        <f t="shared" si="60"/>
        <v>4371.9676075058251</v>
      </c>
      <c r="AR57" s="108">
        <f t="shared" si="60"/>
        <v>4532.0833399735257</v>
      </c>
      <c r="AS57" s="108">
        <f t="shared" si="60"/>
        <v>4368.8754117925728</v>
      </c>
      <c r="AT57" s="108">
        <f t="shared" si="60"/>
        <v>4569.609688133396</v>
      </c>
      <c r="AU57" s="108">
        <f t="shared" si="60"/>
        <v>4429.7337185592742</v>
      </c>
      <c r="AV57" s="108">
        <f t="shared" si="60"/>
        <v>5016.2470908364166</v>
      </c>
      <c r="AW57" s="108">
        <f t="shared" si="60"/>
        <v>4256.1138512620173</v>
      </c>
      <c r="AX57" s="108">
        <f t="shared" si="60"/>
        <v>4002.9421332850052</v>
      </c>
      <c r="AY57" s="108">
        <f t="shared" si="60"/>
        <v>4063.7024500034859</v>
      </c>
      <c r="AZ57" s="108">
        <f t="shared" si="60"/>
        <v>4215.6668873940089</v>
      </c>
      <c r="BA57" s="108">
        <f t="shared" si="60"/>
        <v>4177.5399146695818</v>
      </c>
      <c r="BB57" s="108">
        <f t="shared" si="60"/>
        <v>4256.861222174497</v>
      </c>
      <c r="BC57" s="108">
        <f t="shared" si="60"/>
        <v>4447.5391149936077</v>
      </c>
      <c r="BD57" s="108">
        <f t="shared" si="60"/>
        <v>4464.1005375043715</v>
      </c>
      <c r="BE57" s="108">
        <f t="shared" si="60"/>
        <v>4328.8264407084935</v>
      </c>
      <c r="BF57" s="108">
        <f t="shared" si="60"/>
        <v>3819.9785898350128</v>
      </c>
      <c r="BG57" s="108">
        <f t="shared" si="60"/>
        <v>3731.2573572691126</v>
      </c>
      <c r="BH57" s="108">
        <f t="shared" si="60"/>
        <v>3608.704120494278</v>
      </c>
      <c r="BI57" s="108">
        <f t="shared" si="60"/>
        <v>3556.8067454250213</v>
      </c>
      <c r="BJ57" s="108">
        <f t="shared" si="60"/>
        <v>3369.9235506596815</v>
      </c>
      <c r="BK57" s="108">
        <f t="shared" si="60"/>
        <v>3223.8169050642937</v>
      </c>
      <c r="BL57" s="108">
        <f t="shared" si="60"/>
        <v>3206.9219055832245</v>
      </c>
      <c r="BM57" s="108">
        <f t="shared" si="60"/>
        <v>2978.8444612964977</v>
      </c>
      <c r="BN57" s="108">
        <f t="shared" si="60"/>
        <v>3010.1038490532296</v>
      </c>
      <c r="BO57" s="108">
        <f t="shared" ref="BO57:CS57" si="61">IF(BO56&gt;BO55,0,BO55-BO56)</f>
        <v>2978.5322108586015</v>
      </c>
      <c r="BP57" s="108">
        <f t="shared" si="61"/>
        <v>2868.8035409676395</v>
      </c>
      <c r="BQ57" s="108">
        <f t="shared" si="61"/>
        <v>2945.3993621007621</v>
      </c>
      <c r="BR57" s="108">
        <f t="shared" si="61"/>
        <v>2825.65431500574</v>
      </c>
      <c r="BS57" s="108">
        <f t="shared" si="61"/>
        <v>2915.4909345108545</v>
      </c>
      <c r="BT57" s="108">
        <f t="shared" si="61"/>
        <v>3149.2944275100717</v>
      </c>
      <c r="BU57" s="108">
        <f t="shared" si="61"/>
        <v>3086.6893318430684</v>
      </c>
      <c r="BV57" s="108">
        <f t="shared" si="61"/>
        <v>3624.5016946256274</v>
      </c>
      <c r="BW57" s="108">
        <f t="shared" si="61"/>
        <v>3595.0671701344581</v>
      </c>
      <c r="BX57" s="108">
        <f t="shared" si="61"/>
        <v>3602.3021928317203</v>
      </c>
      <c r="BY57" s="108">
        <f t="shared" si="61"/>
        <v>3364.0554688484126</v>
      </c>
      <c r="BZ57" s="108">
        <f t="shared" si="61"/>
        <v>38.490563935277805</v>
      </c>
      <c r="CA57" s="108">
        <f t="shared" si="61"/>
        <v>75.675999999999476</v>
      </c>
      <c r="CB57" s="108">
        <f t="shared" si="61"/>
        <v>0</v>
      </c>
      <c r="CC57" s="108">
        <f t="shared" si="61"/>
        <v>0</v>
      </c>
      <c r="CD57" s="108">
        <f t="shared" si="61"/>
        <v>12.395999999999958</v>
      </c>
      <c r="CE57" s="108">
        <f t="shared" si="61"/>
        <v>0</v>
      </c>
      <c r="CF57" s="108">
        <f t="shared" si="61"/>
        <v>161.77599999999961</v>
      </c>
      <c r="CG57" s="108">
        <f t="shared" si="61"/>
        <v>168.95599999999922</v>
      </c>
      <c r="CH57" s="108">
        <f t="shared" si="61"/>
        <v>449.49599999999998</v>
      </c>
      <c r="CI57" s="108">
        <f t="shared" si="61"/>
        <v>485.72600000000023</v>
      </c>
      <c r="CJ57" s="108">
        <f t="shared" si="61"/>
        <v>287.66600000000017</v>
      </c>
      <c r="CK57" s="108">
        <f t="shared" si="61"/>
        <v>301.29599999999959</v>
      </c>
      <c r="CL57" s="108">
        <f t="shared" si="61"/>
        <v>0</v>
      </c>
      <c r="CM57" s="108">
        <f t="shared" si="61"/>
        <v>176.46600000000012</v>
      </c>
      <c r="CN57" s="108">
        <f t="shared" si="61"/>
        <v>28.726000000000568</v>
      </c>
      <c r="CO57" s="108">
        <f t="shared" si="61"/>
        <v>129.24599999999964</v>
      </c>
      <c r="CP57" s="108">
        <f t="shared" si="61"/>
        <v>325.06600000000049</v>
      </c>
      <c r="CQ57" s="108">
        <f t="shared" si="61"/>
        <v>333.8359999999999</v>
      </c>
      <c r="CR57" s="108">
        <f t="shared" si="61"/>
        <v>357.55599999999936</v>
      </c>
      <c r="CS57" s="109">
        <f t="shared" si="61"/>
        <v>390.84599999999875</v>
      </c>
      <c r="CT57" s="110">
        <f>SUM(B57:CS57)</f>
        <v>212312.79223659664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2928.6240000000003</v>
      </c>
      <c r="C60" s="173">
        <f>SUM(C61:C67)</f>
        <v>2962.6240000000003</v>
      </c>
      <c r="D60" s="173">
        <f t="shared" ref="D60:BO60" si="62">SUM(D61:D67)</f>
        <v>2993.6240000000003</v>
      </c>
      <c r="E60" s="173">
        <f t="shared" si="62"/>
        <v>3017.6240000000003</v>
      </c>
      <c r="F60" s="173">
        <f t="shared" si="62"/>
        <v>3029.6240000000003</v>
      </c>
      <c r="G60" s="173">
        <f t="shared" si="62"/>
        <v>3032.6240000000003</v>
      </c>
      <c r="H60" s="173">
        <f t="shared" si="62"/>
        <v>3054.6240000000003</v>
      </c>
      <c r="I60" s="173">
        <f t="shared" si="62"/>
        <v>3077.6240000000003</v>
      </c>
      <c r="J60" s="173">
        <f t="shared" si="62"/>
        <v>3083.6240000000003</v>
      </c>
      <c r="K60" s="173">
        <f t="shared" si="62"/>
        <v>3086.6240000000003</v>
      </c>
      <c r="L60" s="173">
        <f t="shared" si="62"/>
        <v>3099.6240000000003</v>
      </c>
      <c r="M60" s="173">
        <f t="shared" si="62"/>
        <v>3124.6240000000003</v>
      </c>
      <c r="N60" s="173">
        <f t="shared" si="62"/>
        <v>3130.6240000000003</v>
      </c>
      <c r="O60" s="173">
        <f t="shared" si="62"/>
        <v>3144.6240000000003</v>
      </c>
      <c r="P60" s="173">
        <f t="shared" si="62"/>
        <v>3175.6240000000003</v>
      </c>
      <c r="Q60" s="173">
        <f t="shared" si="62"/>
        <v>3187.6240000000003</v>
      </c>
      <c r="R60" s="173">
        <f t="shared" si="62"/>
        <v>3206.6240000000003</v>
      </c>
      <c r="S60" s="173">
        <f t="shared" si="62"/>
        <v>3150.6240000000003</v>
      </c>
      <c r="T60" s="173">
        <f t="shared" si="62"/>
        <v>3294.6240000000003</v>
      </c>
      <c r="U60" s="173">
        <f t="shared" si="62"/>
        <v>3334.6240000000003</v>
      </c>
      <c r="V60" s="173">
        <f t="shared" si="62"/>
        <v>3356.6240000000003</v>
      </c>
      <c r="W60" s="173">
        <f t="shared" si="62"/>
        <v>3392.6240000000003</v>
      </c>
      <c r="X60" s="173">
        <f t="shared" si="62"/>
        <v>3411.6240000000003</v>
      </c>
      <c r="Y60" s="173">
        <f t="shared" si="62"/>
        <v>3429.6240000000003</v>
      </c>
      <c r="Z60" s="173">
        <f t="shared" si="62"/>
        <v>3433.6240000000003</v>
      </c>
      <c r="AA60" s="173">
        <f t="shared" si="62"/>
        <v>3424.6240000000003</v>
      </c>
      <c r="AB60" s="173">
        <f t="shared" si="62"/>
        <v>3404.6240000000003</v>
      </c>
      <c r="AC60" s="173">
        <f t="shared" si="62"/>
        <v>3401.6240000000003</v>
      </c>
      <c r="AD60" s="173">
        <f t="shared" si="62"/>
        <v>3360.6240000000003</v>
      </c>
      <c r="AE60" s="173">
        <f t="shared" si="62"/>
        <v>3305.6240000000003</v>
      </c>
      <c r="AF60" s="173">
        <f t="shared" si="62"/>
        <v>3233.6239999999998</v>
      </c>
      <c r="AG60" s="173">
        <f t="shared" si="62"/>
        <v>3146.6239999999998</v>
      </c>
      <c r="AH60" s="173">
        <f t="shared" si="62"/>
        <v>3095.6239999999998</v>
      </c>
      <c r="AI60" s="173">
        <f t="shared" si="62"/>
        <v>3088.6239999999998</v>
      </c>
      <c r="AJ60" s="173">
        <f t="shared" si="62"/>
        <v>3053.6239999999998</v>
      </c>
      <c r="AK60" s="173">
        <f t="shared" si="62"/>
        <v>3054.6239999999998</v>
      </c>
      <c r="AL60" s="173">
        <f t="shared" si="62"/>
        <v>3055.6239999999998</v>
      </c>
      <c r="AM60" s="173">
        <f t="shared" si="62"/>
        <v>3056.6239999999998</v>
      </c>
      <c r="AN60" s="173">
        <f t="shared" si="62"/>
        <v>3023.6239999999998</v>
      </c>
      <c r="AO60" s="173">
        <f t="shared" si="62"/>
        <v>3026.6239999999998</v>
      </c>
      <c r="AP60" s="173">
        <f t="shared" si="62"/>
        <v>3033.6239999999998</v>
      </c>
      <c r="AQ60" s="173">
        <f t="shared" si="62"/>
        <v>2977.6239999999998</v>
      </c>
      <c r="AR60" s="173">
        <f t="shared" si="62"/>
        <v>2922.6239999999998</v>
      </c>
      <c r="AS60" s="173">
        <f t="shared" si="62"/>
        <v>2872.6239999999998</v>
      </c>
      <c r="AT60" s="173">
        <f t="shared" si="62"/>
        <v>2820.6240000000003</v>
      </c>
      <c r="AU60" s="173">
        <f t="shared" si="62"/>
        <v>2721.6240000000003</v>
      </c>
      <c r="AV60" s="173">
        <f t="shared" si="62"/>
        <v>2521.6240000000003</v>
      </c>
      <c r="AW60" s="173">
        <f t="shared" si="62"/>
        <v>2522.6240000000003</v>
      </c>
      <c r="AX60" s="173">
        <f t="shared" si="62"/>
        <v>2525.6240000000003</v>
      </c>
      <c r="AY60" s="173">
        <f t="shared" si="62"/>
        <v>2525.6240000000003</v>
      </c>
      <c r="AZ60" s="173">
        <f t="shared" si="62"/>
        <v>2524.6240000000003</v>
      </c>
      <c r="BA60" s="173">
        <f t="shared" si="62"/>
        <v>2522.6240000000003</v>
      </c>
      <c r="BB60" s="173">
        <f t="shared" si="62"/>
        <v>2524.6240000000003</v>
      </c>
      <c r="BC60" s="173">
        <f t="shared" si="62"/>
        <v>2524.6240000000003</v>
      </c>
      <c r="BD60" s="173">
        <f t="shared" si="62"/>
        <v>2523.6240000000003</v>
      </c>
      <c r="BE60" s="173">
        <f t="shared" si="62"/>
        <v>2529.6240000000003</v>
      </c>
      <c r="BF60" s="173">
        <f t="shared" si="62"/>
        <v>2533.6240000000003</v>
      </c>
      <c r="BG60" s="173">
        <f t="shared" si="62"/>
        <v>2528.6240000000003</v>
      </c>
      <c r="BH60" s="173">
        <f t="shared" si="62"/>
        <v>2525.6240000000003</v>
      </c>
      <c r="BI60" s="173">
        <f t="shared" si="62"/>
        <v>2526.6240000000003</v>
      </c>
      <c r="BJ60" s="173">
        <f t="shared" si="62"/>
        <v>2524.6240000000003</v>
      </c>
      <c r="BK60" s="173">
        <f t="shared" si="62"/>
        <v>2522.6240000000003</v>
      </c>
      <c r="BL60" s="173">
        <f t="shared" si="62"/>
        <v>2522.6240000000003</v>
      </c>
      <c r="BM60" s="173">
        <f t="shared" si="62"/>
        <v>2524.6240000000003</v>
      </c>
      <c r="BN60" s="173">
        <f t="shared" si="62"/>
        <v>2530.6240000000003</v>
      </c>
      <c r="BO60" s="173">
        <f t="shared" si="62"/>
        <v>2526.6240000000003</v>
      </c>
      <c r="BP60" s="173">
        <f t="shared" ref="BP60:CS60" si="63">SUM(BP61:BP67)</f>
        <v>2522.6240000000003</v>
      </c>
      <c r="BQ60" s="173">
        <f t="shared" si="63"/>
        <v>2522.6240000000003</v>
      </c>
      <c r="BR60" s="173">
        <f t="shared" si="63"/>
        <v>2524.6240000000003</v>
      </c>
      <c r="BS60" s="173">
        <f t="shared" si="63"/>
        <v>2524.6240000000003</v>
      </c>
      <c r="BT60" s="173">
        <f t="shared" si="63"/>
        <v>2524.6240000000003</v>
      </c>
      <c r="BU60" s="173">
        <f t="shared" si="63"/>
        <v>2524.6240000000003</v>
      </c>
      <c r="BV60" s="173">
        <f t="shared" si="63"/>
        <v>2525.6240000000003</v>
      </c>
      <c r="BW60" s="173">
        <f t="shared" si="63"/>
        <v>2525.6240000000003</v>
      </c>
      <c r="BX60" s="173">
        <f t="shared" si="63"/>
        <v>2526.6240000000003</v>
      </c>
      <c r="BY60" s="173">
        <f t="shared" si="63"/>
        <v>2528.6240000000003</v>
      </c>
      <c r="BZ60" s="173">
        <f t="shared" si="63"/>
        <v>2528.6240000000003</v>
      </c>
      <c r="CA60" s="173">
        <f t="shared" si="63"/>
        <v>2526.6240000000003</v>
      </c>
      <c r="CB60" s="173">
        <f t="shared" si="63"/>
        <v>2526.6240000000003</v>
      </c>
      <c r="CC60" s="173">
        <f t="shared" si="63"/>
        <v>2524.6240000000003</v>
      </c>
      <c r="CD60" s="173">
        <f t="shared" si="63"/>
        <v>2525.6240000000003</v>
      </c>
      <c r="CE60" s="173">
        <f t="shared" si="63"/>
        <v>2525.6240000000003</v>
      </c>
      <c r="CF60" s="173">
        <f t="shared" si="63"/>
        <v>2520.6240000000003</v>
      </c>
      <c r="CG60" s="173">
        <f t="shared" si="63"/>
        <v>2522.6240000000003</v>
      </c>
      <c r="CH60" s="173">
        <f t="shared" si="63"/>
        <v>2524.6240000000003</v>
      </c>
      <c r="CI60" s="173">
        <f t="shared" si="63"/>
        <v>2525.6240000000003</v>
      </c>
      <c r="CJ60" s="173">
        <f t="shared" si="63"/>
        <v>2525.6240000000003</v>
      </c>
      <c r="CK60" s="173">
        <f t="shared" si="63"/>
        <v>2552.6240000000003</v>
      </c>
      <c r="CL60" s="173">
        <f t="shared" si="63"/>
        <v>2578.6240000000003</v>
      </c>
      <c r="CM60" s="173">
        <f t="shared" si="63"/>
        <v>2605.6240000000003</v>
      </c>
      <c r="CN60" s="173">
        <f t="shared" si="63"/>
        <v>2692.6240000000003</v>
      </c>
      <c r="CO60" s="173">
        <f t="shared" si="63"/>
        <v>2711.6240000000003</v>
      </c>
      <c r="CP60" s="173">
        <f t="shared" si="63"/>
        <v>2719.6240000000003</v>
      </c>
      <c r="CQ60" s="173">
        <f t="shared" si="63"/>
        <v>2732.6240000000003</v>
      </c>
      <c r="CR60" s="173">
        <f t="shared" si="63"/>
        <v>2739.6240000000003</v>
      </c>
      <c r="CS60" s="174">
        <f t="shared" si="63"/>
        <v>2741.6240000000003</v>
      </c>
      <c r="CT60" s="248">
        <f>SUM(B60:CS60)</f>
        <v>271834.9040000005</v>
      </c>
      <c r="CU60" s="150"/>
      <c r="CV60" s="151"/>
      <c r="CX60" s="252"/>
    </row>
    <row r="61" spans="1:102">
      <c r="A61" s="26" t="s">
        <v>4</v>
      </c>
      <c r="B61" s="32">
        <v>462</v>
      </c>
      <c r="C61" s="33">
        <v>462</v>
      </c>
      <c r="D61" s="33">
        <v>462</v>
      </c>
      <c r="E61" s="33">
        <v>462</v>
      </c>
      <c r="F61" s="33">
        <v>462</v>
      </c>
      <c r="G61" s="33">
        <v>462</v>
      </c>
      <c r="H61" s="33">
        <v>462</v>
      </c>
      <c r="I61" s="33">
        <v>462</v>
      </c>
      <c r="J61" s="33">
        <v>462</v>
      </c>
      <c r="K61" s="33">
        <v>462</v>
      </c>
      <c r="L61" s="33">
        <v>462</v>
      </c>
      <c r="M61" s="33">
        <v>462</v>
      </c>
      <c r="N61" s="33">
        <v>462</v>
      </c>
      <c r="O61" s="33">
        <v>462</v>
      </c>
      <c r="P61" s="33">
        <v>462</v>
      </c>
      <c r="Q61" s="33">
        <v>462</v>
      </c>
      <c r="R61" s="33">
        <v>462</v>
      </c>
      <c r="S61" s="33">
        <v>462</v>
      </c>
      <c r="T61" s="33">
        <v>462</v>
      </c>
      <c r="U61" s="33">
        <v>462</v>
      </c>
      <c r="V61" s="33">
        <v>462</v>
      </c>
      <c r="W61" s="33">
        <v>462</v>
      </c>
      <c r="X61" s="33">
        <v>462</v>
      </c>
      <c r="Y61" s="33">
        <v>462</v>
      </c>
      <c r="Z61" s="33">
        <v>462</v>
      </c>
      <c r="AA61" s="33">
        <v>462</v>
      </c>
      <c r="AB61" s="33">
        <v>462</v>
      </c>
      <c r="AC61" s="33">
        <v>462</v>
      </c>
      <c r="AD61" s="33">
        <v>462</v>
      </c>
      <c r="AE61" s="33">
        <v>462</v>
      </c>
      <c r="AF61" s="33">
        <v>462</v>
      </c>
      <c r="AG61" s="33">
        <v>462</v>
      </c>
      <c r="AH61" s="33">
        <v>462</v>
      </c>
      <c r="AI61" s="33">
        <v>462</v>
      </c>
      <c r="AJ61" s="33">
        <v>462</v>
      </c>
      <c r="AK61" s="33">
        <v>462</v>
      </c>
      <c r="AL61" s="33">
        <v>462</v>
      </c>
      <c r="AM61" s="33">
        <v>462</v>
      </c>
      <c r="AN61" s="33">
        <v>462</v>
      </c>
      <c r="AO61" s="33">
        <v>462</v>
      </c>
      <c r="AP61" s="33">
        <v>462</v>
      </c>
      <c r="AQ61" s="33">
        <v>462</v>
      </c>
      <c r="AR61" s="33">
        <v>462</v>
      </c>
      <c r="AS61" s="33">
        <v>462</v>
      </c>
      <c r="AT61" s="33">
        <v>462</v>
      </c>
      <c r="AU61" s="33">
        <v>462</v>
      </c>
      <c r="AV61" s="33">
        <v>462</v>
      </c>
      <c r="AW61" s="33">
        <v>462</v>
      </c>
      <c r="AX61" s="33">
        <v>462</v>
      </c>
      <c r="AY61" s="33">
        <v>462</v>
      </c>
      <c r="AZ61" s="33">
        <v>462</v>
      </c>
      <c r="BA61" s="33">
        <v>462</v>
      </c>
      <c r="BB61" s="33">
        <v>462</v>
      </c>
      <c r="BC61" s="33">
        <v>462</v>
      </c>
      <c r="BD61" s="33">
        <v>462</v>
      </c>
      <c r="BE61" s="33">
        <v>462</v>
      </c>
      <c r="BF61" s="33">
        <v>462</v>
      </c>
      <c r="BG61" s="33">
        <v>462</v>
      </c>
      <c r="BH61" s="33">
        <v>462</v>
      </c>
      <c r="BI61" s="33">
        <v>462</v>
      </c>
      <c r="BJ61" s="33">
        <v>462</v>
      </c>
      <c r="BK61" s="33">
        <v>462</v>
      </c>
      <c r="BL61" s="33">
        <v>462</v>
      </c>
      <c r="BM61" s="33">
        <v>462</v>
      </c>
      <c r="BN61" s="33">
        <v>462</v>
      </c>
      <c r="BO61" s="33">
        <v>462</v>
      </c>
      <c r="BP61" s="33">
        <v>462</v>
      </c>
      <c r="BQ61" s="33">
        <v>462</v>
      </c>
      <c r="BR61" s="33">
        <v>462</v>
      </c>
      <c r="BS61" s="33">
        <v>462</v>
      </c>
      <c r="BT61" s="33">
        <v>462</v>
      </c>
      <c r="BU61" s="33">
        <v>462</v>
      </c>
      <c r="BV61" s="33">
        <v>462</v>
      </c>
      <c r="BW61" s="33">
        <v>462</v>
      </c>
      <c r="BX61" s="33">
        <v>462</v>
      </c>
      <c r="BY61" s="33">
        <v>462</v>
      </c>
      <c r="BZ61" s="33">
        <v>462</v>
      </c>
      <c r="CA61" s="33">
        <v>462</v>
      </c>
      <c r="CB61" s="33">
        <v>462</v>
      </c>
      <c r="CC61" s="33">
        <v>462</v>
      </c>
      <c r="CD61" s="33">
        <v>462</v>
      </c>
      <c r="CE61" s="33">
        <v>462</v>
      </c>
      <c r="CF61" s="33">
        <v>462</v>
      </c>
      <c r="CG61" s="33">
        <v>462</v>
      </c>
      <c r="CH61" s="33">
        <v>462</v>
      </c>
      <c r="CI61" s="33">
        <v>462</v>
      </c>
      <c r="CJ61" s="33">
        <v>462</v>
      </c>
      <c r="CK61" s="33">
        <v>462</v>
      </c>
      <c r="CL61" s="33">
        <v>462</v>
      </c>
      <c r="CM61" s="33">
        <v>462</v>
      </c>
      <c r="CN61" s="33">
        <v>462</v>
      </c>
      <c r="CO61" s="33">
        <v>462</v>
      </c>
      <c r="CP61" s="33">
        <v>462</v>
      </c>
      <c r="CQ61" s="33">
        <v>462</v>
      </c>
      <c r="CR61" s="33">
        <v>462</v>
      </c>
      <c r="CS61" s="34">
        <v>462</v>
      </c>
      <c r="CT61" s="31">
        <f t="shared" ref="CT61:CT67" si="64">SUM(B61:CS61)</f>
        <v>44352</v>
      </c>
      <c r="CU61" s="152"/>
      <c r="CV61" s="262"/>
    </row>
    <row r="62" spans="1:102">
      <c r="A62" s="26" t="s">
        <v>5</v>
      </c>
      <c r="B62" s="32">
        <v>530</v>
      </c>
      <c r="C62" s="33">
        <v>530</v>
      </c>
      <c r="D62" s="33">
        <v>530</v>
      </c>
      <c r="E62" s="33">
        <v>530</v>
      </c>
      <c r="F62" s="33">
        <v>530</v>
      </c>
      <c r="G62" s="33">
        <v>530</v>
      </c>
      <c r="H62" s="33">
        <v>530</v>
      </c>
      <c r="I62" s="33">
        <v>530</v>
      </c>
      <c r="J62" s="33">
        <v>530</v>
      </c>
      <c r="K62" s="33">
        <v>530</v>
      </c>
      <c r="L62" s="33">
        <v>530</v>
      </c>
      <c r="M62" s="33">
        <v>530</v>
      </c>
      <c r="N62" s="33">
        <v>530</v>
      </c>
      <c r="O62" s="33">
        <v>530</v>
      </c>
      <c r="P62" s="33">
        <v>530</v>
      </c>
      <c r="Q62" s="33">
        <v>530</v>
      </c>
      <c r="R62" s="33">
        <v>530</v>
      </c>
      <c r="S62" s="33">
        <v>530</v>
      </c>
      <c r="T62" s="33">
        <v>530</v>
      </c>
      <c r="U62" s="33">
        <v>530</v>
      </c>
      <c r="V62" s="33">
        <v>530</v>
      </c>
      <c r="W62" s="33">
        <v>530</v>
      </c>
      <c r="X62" s="33">
        <v>530</v>
      </c>
      <c r="Y62" s="33">
        <v>530</v>
      </c>
      <c r="Z62" s="33">
        <v>530</v>
      </c>
      <c r="AA62" s="33">
        <v>530</v>
      </c>
      <c r="AB62" s="33">
        <v>530</v>
      </c>
      <c r="AC62" s="33">
        <v>530</v>
      </c>
      <c r="AD62" s="33">
        <v>530</v>
      </c>
      <c r="AE62" s="33">
        <v>530</v>
      </c>
      <c r="AF62" s="33">
        <v>530</v>
      </c>
      <c r="AG62" s="33">
        <v>530</v>
      </c>
      <c r="AH62" s="33">
        <v>530</v>
      </c>
      <c r="AI62" s="33">
        <v>530</v>
      </c>
      <c r="AJ62" s="33">
        <v>530</v>
      </c>
      <c r="AK62" s="33">
        <v>530</v>
      </c>
      <c r="AL62" s="33">
        <v>530</v>
      </c>
      <c r="AM62" s="33">
        <v>530</v>
      </c>
      <c r="AN62" s="33">
        <v>500</v>
      </c>
      <c r="AO62" s="33">
        <v>500</v>
      </c>
      <c r="AP62" s="33">
        <v>500</v>
      </c>
      <c r="AQ62" s="33">
        <v>450</v>
      </c>
      <c r="AR62" s="33">
        <v>400</v>
      </c>
      <c r="AS62" s="33">
        <v>350</v>
      </c>
      <c r="AT62" s="33">
        <v>300</v>
      </c>
      <c r="AU62" s="33">
        <v>200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4">
        <v>0</v>
      </c>
      <c r="CT62" s="31">
        <f t="shared" si="64"/>
        <v>23340</v>
      </c>
      <c r="CU62" s="152"/>
      <c r="CV62" s="262"/>
    </row>
    <row r="63" spans="1:102">
      <c r="A63" s="26" t="s">
        <v>6</v>
      </c>
      <c r="B63" s="32">
        <v>811.60400000000004</v>
      </c>
      <c r="C63" s="33">
        <v>811.60400000000004</v>
      </c>
      <c r="D63" s="33">
        <v>811.60400000000004</v>
      </c>
      <c r="E63" s="33">
        <v>811.60400000000004</v>
      </c>
      <c r="F63" s="33">
        <v>811.60400000000004</v>
      </c>
      <c r="G63" s="33">
        <v>811.60400000000004</v>
      </c>
      <c r="H63" s="33">
        <v>811.60400000000004</v>
      </c>
      <c r="I63" s="33">
        <v>811.60400000000004</v>
      </c>
      <c r="J63" s="33">
        <v>811.60400000000004</v>
      </c>
      <c r="K63" s="33">
        <v>811.60400000000004</v>
      </c>
      <c r="L63" s="33">
        <v>811.60400000000004</v>
      </c>
      <c r="M63" s="33">
        <v>811.60400000000004</v>
      </c>
      <c r="N63" s="33">
        <v>806.60400000000004</v>
      </c>
      <c r="O63" s="33">
        <v>806.60400000000004</v>
      </c>
      <c r="P63" s="33">
        <v>806.60400000000004</v>
      </c>
      <c r="Q63" s="33">
        <v>806.60400000000004</v>
      </c>
      <c r="R63" s="33">
        <v>801.60400000000004</v>
      </c>
      <c r="S63" s="33">
        <v>801.60400000000004</v>
      </c>
      <c r="T63" s="33">
        <v>801.60400000000004</v>
      </c>
      <c r="U63" s="33">
        <v>801.60400000000004</v>
      </c>
      <c r="V63" s="33">
        <v>786.60400000000004</v>
      </c>
      <c r="W63" s="33">
        <v>786.60400000000004</v>
      </c>
      <c r="X63" s="33">
        <v>776.60400000000004</v>
      </c>
      <c r="Y63" s="33">
        <v>772.60400000000004</v>
      </c>
      <c r="Z63" s="33">
        <v>771.60400000000004</v>
      </c>
      <c r="AA63" s="33">
        <v>771.60400000000004</v>
      </c>
      <c r="AB63" s="33">
        <v>751.60400000000004</v>
      </c>
      <c r="AC63" s="33">
        <v>741.60400000000004</v>
      </c>
      <c r="AD63" s="33">
        <v>731.60400000000004</v>
      </c>
      <c r="AE63" s="33">
        <v>711.60400000000004</v>
      </c>
      <c r="AF63" s="33">
        <v>691.60400000000004</v>
      </c>
      <c r="AG63" s="33">
        <v>671.60400000000004</v>
      </c>
      <c r="AH63" s="33">
        <v>651.60400000000004</v>
      </c>
      <c r="AI63" s="33">
        <v>645.60400000000004</v>
      </c>
      <c r="AJ63" s="33">
        <v>611.60400000000004</v>
      </c>
      <c r="AK63" s="33">
        <v>611.60400000000004</v>
      </c>
      <c r="AL63" s="33">
        <v>611.60400000000004</v>
      </c>
      <c r="AM63" s="33">
        <v>611.60400000000004</v>
      </c>
      <c r="AN63" s="33">
        <v>611.60400000000004</v>
      </c>
      <c r="AO63" s="33">
        <v>611.60400000000004</v>
      </c>
      <c r="AP63" s="33">
        <v>611.60400000000004</v>
      </c>
      <c r="AQ63" s="33">
        <v>611.60400000000004</v>
      </c>
      <c r="AR63" s="33">
        <v>611.60400000000004</v>
      </c>
      <c r="AS63" s="33">
        <v>611.60400000000004</v>
      </c>
      <c r="AT63" s="33">
        <v>611.60400000000004</v>
      </c>
      <c r="AU63" s="33">
        <v>611.60400000000004</v>
      </c>
      <c r="AV63" s="33">
        <v>611.60400000000004</v>
      </c>
      <c r="AW63" s="33">
        <v>611.60400000000004</v>
      </c>
      <c r="AX63" s="33">
        <v>611.60400000000004</v>
      </c>
      <c r="AY63" s="33">
        <v>611.60400000000004</v>
      </c>
      <c r="AZ63" s="33">
        <v>611.60400000000004</v>
      </c>
      <c r="BA63" s="33">
        <v>611.60400000000004</v>
      </c>
      <c r="BB63" s="33">
        <v>611.60400000000004</v>
      </c>
      <c r="BC63" s="33">
        <v>611.60400000000004</v>
      </c>
      <c r="BD63" s="33">
        <v>611.60400000000004</v>
      </c>
      <c r="BE63" s="33">
        <v>611.60400000000004</v>
      </c>
      <c r="BF63" s="33">
        <v>611.60400000000004</v>
      </c>
      <c r="BG63" s="33">
        <v>611.60400000000004</v>
      </c>
      <c r="BH63" s="33">
        <v>611.60400000000004</v>
      </c>
      <c r="BI63" s="33">
        <v>611.60400000000004</v>
      </c>
      <c r="BJ63" s="33">
        <v>611.60400000000004</v>
      </c>
      <c r="BK63" s="33">
        <v>611.60400000000004</v>
      </c>
      <c r="BL63" s="33">
        <v>611.60400000000004</v>
      </c>
      <c r="BM63" s="33">
        <v>611.60400000000004</v>
      </c>
      <c r="BN63" s="33">
        <v>611.60400000000004</v>
      </c>
      <c r="BO63" s="33">
        <v>611.60400000000004</v>
      </c>
      <c r="BP63" s="33">
        <v>611.60400000000004</v>
      </c>
      <c r="BQ63" s="33">
        <v>611.60400000000004</v>
      </c>
      <c r="BR63" s="33">
        <v>611.60400000000004</v>
      </c>
      <c r="BS63" s="33">
        <v>611.60400000000004</v>
      </c>
      <c r="BT63" s="33">
        <v>611.60400000000004</v>
      </c>
      <c r="BU63" s="33">
        <v>611.60400000000004</v>
      </c>
      <c r="BV63" s="33">
        <v>611.60400000000004</v>
      </c>
      <c r="BW63" s="33">
        <v>611.60400000000004</v>
      </c>
      <c r="BX63" s="33">
        <v>611.60400000000004</v>
      </c>
      <c r="BY63" s="33">
        <v>611.60400000000004</v>
      </c>
      <c r="BZ63" s="33">
        <v>611.60400000000004</v>
      </c>
      <c r="CA63" s="33">
        <v>611.60400000000004</v>
      </c>
      <c r="CB63" s="33">
        <v>611.60400000000004</v>
      </c>
      <c r="CC63" s="33">
        <v>611.60400000000004</v>
      </c>
      <c r="CD63" s="33">
        <v>611.60400000000004</v>
      </c>
      <c r="CE63" s="33">
        <v>611.60400000000004</v>
      </c>
      <c r="CF63" s="33">
        <v>611.60400000000004</v>
      </c>
      <c r="CG63" s="33">
        <v>611.60400000000004</v>
      </c>
      <c r="CH63" s="33">
        <v>611.60400000000004</v>
      </c>
      <c r="CI63" s="33">
        <v>611.60400000000004</v>
      </c>
      <c r="CJ63" s="33">
        <v>611.60400000000004</v>
      </c>
      <c r="CK63" s="33">
        <v>611.60400000000004</v>
      </c>
      <c r="CL63" s="33">
        <v>611.60400000000004</v>
      </c>
      <c r="CM63" s="33">
        <v>611.60400000000004</v>
      </c>
      <c r="CN63" s="33">
        <v>611.60400000000004</v>
      </c>
      <c r="CO63" s="33">
        <v>611.60400000000004</v>
      </c>
      <c r="CP63" s="33">
        <v>611.60400000000004</v>
      </c>
      <c r="CQ63" s="33">
        <v>611.60400000000004</v>
      </c>
      <c r="CR63" s="33">
        <v>611.60400000000004</v>
      </c>
      <c r="CS63" s="34">
        <v>611.60400000000004</v>
      </c>
      <c r="CT63" s="31">
        <f t="shared" si="64"/>
        <v>64353.983999999953</v>
      </c>
      <c r="CU63" s="152"/>
      <c r="CV63" s="262"/>
    </row>
    <row r="64" spans="1:102">
      <c r="A64" s="26" t="s">
        <v>7</v>
      </c>
      <c r="B64" s="32">
        <v>415</v>
      </c>
      <c r="C64" s="33">
        <v>415</v>
      </c>
      <c r="D64" s="33">
        <v>415</v>
      </c>
      <c r="E64" s="33">
        <v>415</v>
      </c>
      <c r="F64" s="33">
        <v>415</v>
      </c>
      <c r="G64" s="33">
        <v>415</v>
      </c>
      <c r="H64" s="33">
        <v>415</v>
      </c>
      <c r="I64" s="33">
        <v>415</v>
      </c>
      <c r="J64" s="33">
        <v>415</v>
      </c>
      <c r="K64" s="33">
        <v>415</v>
      </c>
      <c r="L64" s="33">
        <v>415</v>
      </c>
      <c r="M64" s="33">
        <v>415</v>
      </c>
      <c r="N64" s="33">
        <v>415</v>
      </c>
      <c r="O64" s="33">
        <v>415</v>
      </c>
      <c r="P64" s="33">
        <v>415</v>
      </c>
      <c r="Q64" s="33">
        <v>415</v>
      </c>
      <c r="R64" s="33">
        <v>415</v>
      </c>
      <c r="S64" s="33">
        <v>415</v>
      </c>
      <c r="T64" s="33">
        <v>415</v>
      </c>
      <c r="U64" s="33">
        <v>415</v>
      </c>
      <c r="V64" s="33">
        <v>415</v>
      </c>
      <c r="W64" s="33">
        <v>415</v>
      </c>
      <c r="X64" s="33">
        <v>415</v>
      </c>
      <c r="Y64" s="33">
        <v>415</v>
      </c>
      <c r="Z64" s="33">
        <v>415</v>
      </c>
      <c r="AA64" s="33">
        <v>415</v>
      </c>
      <c r="AB64" s="33">
        <v>415</v>
      </c>
      <c r="AC64" s="33">
        <v>415</v>
      </c>
      <c r="AD64" s="33">
        <v>385</v>
      </c>
      <c r="AE64" s="33">
        <v>350</v>
      </c>
      <c r="AF64" s="33">
        <v>295</v>
      </c>
      <c r="AG64" s="33">
        <v>230</v>
      </c>
      <c r="AH64" s="33">
        <v>200</v>
      </c>
      <c r="AI64" s="33">
        <v>200</v>
      </c>
      <c r="AJ64" s="33">
        <v>200</v>
      </c>
      <c r="AK64" s="33">
        <v>200</v>
      </c>
      <c r="AL64" s="33">
        <v>200</v>
      </c>
      <c r="AM64" s="33">
        <v>200</v>
      </c>
      <c r="AN64" s="33">
        <v>200</v>
      </c>
      <c r="AO64" s="33">
        <v>200</v>
      </c>
      <c r="AP64" s="33">
        <v>200</v>
      </c>
      <c r="AQ64" s="33">
        <v>200</v>
      </c>
      <c r="AR64" s="33">
        <v>200</v>
      </c>
      <c r="AS64" s="33">
        <v>200</v>
      </c>
      <c r="AT64" s="33">
        <v>200</v>
      </c>
      <c r="AU64" s="33">
        <v>200</v>
      </c>
      <c r="AV64" s="33">
        <v>200</v>
      </c>
      <c r="AW64" s="33">
        <v>200</v>
      </c>
      <c r="AX64" s="33">
        <v>200</v>
      </c>
      <c r="AY64" s="33">
        <v>200</v>
      </c>
      <c r="AZ64" s="33">
        <v>200</v>
      </c>
      <c r="BA64" s="33">
        <v>200</v>
      </c>
      <c r="BB64" s="33">
        <v>200</v>
      </c>
      <c r="BC64" s="33">
        <v>200</v>
      </c>
      <c r="BD64" s="33">
        <v>200</v>
      </c>
      <c r="BE64" s="33">
        <v>200</v>
      </c>
      <c r="BF64" s="33">
        <v>200</v>
      </c>
      <c r="BG64" s="33">
        <v>200</v>
      </c>
      <c r="BH64" s="33">
        <v>200</v>
      </c>
      <c r="BI64" s="33">
        <v>200</v>
      </c>
      <c r="BJ64" s="33">
        <v>200</v>
      </c>
      <c r="BK64" s="33">
        <v>200</v>
      </c>
      <c r="BL64" s="33">
        <v>200</v>
      </c>
      <c r="BM64" s="33">
        <v>200</v>
      </c>
      <c r="BN64" s="33">
        <v>200</v>
      </c>
      <c r="BO64" s="33">
        <v>200</v>
      </c>
      <c r="BP64" s="33">
        <v>200</v>
      </c>
      <c r="BQ64" s="33">
        <v>200</v>
      </c>
      <c r="BR64" s="33">
        <v>200</v>
      </c>
      <c r="BS64" s="33">
        <v>200</v>
      </c>
      <c r="BT64" s="33">
        <v>200</v>
      </c>
      <c r="BU64" s="33">
        <v>200</v>
      </c>
      <c r="BV64" s="33">
        <v>200</v>
      </c>
      <c r="BW64" s="33">
        <v>200</v>
      </c>
      <c r="BX64" s="33">
        <v>200</v>
      </c>
      <c r="BY64" s="33">
        <v>200</v>
      </c>
      <c r="BZ64" s="33">
        <v>200</v>
      </c>
      <c r="CA64" s="33">
        <v>200</v>
      </c>
      <c r="CB64" s="33">
        <v>200</v>
      </c>
      <c r="CC64" s="33">
        <v>200</v>
      </c>
      <c r="CD64" s="33">
        <v>200</v>
      </c>
      <c r="CE64" s="33">
        <v>200</v>
      </c>
      <c r="CF64" s="33">
        <v>200</v>
      </c>
      <c r="CG64" s="33">
        <v>200</v>
      </c>
      <c r="CH64" s="33">
        <v>200</v>
      </c>
      <c r="CI64" s="33">
        <v>200</v>
      </c>
      <c r="CJ64" s="33">
        <v>200</v>
      </c>
      <c r="CK64" s="33">
        <v>230</v>
      </c>
      <c r="CL64" s="33">
        <v>255</v>
      </c>
      <c r="CM64" s="33">
        <v>280</v>
      </c>
      <c r="CN64" s="33">
        <v>370</v>
      </c>
      <c r="CO64" s="33">
        <v>385</v>
      </c>
      <c r="CP64" s="33">
        <v>395</v>
      </c>
      <c r="CQ64" s="33">
        <v>410</v>
      </c>
      <c r="CR64" s="33">
        <v>415</v>
      </c>
      <c r="CS64" s="34">
        <v>415</v>
      </c>
      <c r="CT64" s="31">
        <f t="shared" si="64"/>
        <v>27035</v>
      </c>
      <c r="CU64" s="152"/>
      <c r="CV64" s="262"/>
    </row>
    <row r="65" spans="1:102">
      <c r="A65" s="26" t="s">
        <v>8</v>
      </c>
      <c r="B65" s="32">
        <v>467.92</v>
      </c>
      <c r="C65" s="33">
        <v>467.92</v>
      </c>
      <c r="D65" s="33">
        <v>467.92</v>
      </c>
      <c r="E65" s="33">
        <v>467.92</v>
      </c>
      <c r="F65" s="33">
        <v>467.92</v>
      </c>
      <c r="G65" s="33">
        <v>467.92</v>
      </c>
      <c r="H65" s="33">
        <v>467.92</v>
      </c>
      <c r="I65" s="33">
        <v>467.92</v>
      </c>
      <c r="J65" s="33">
        <v>467.92</v>
      </c>
      <c r="K65" s="33">
        <v>467.92</v>
      </c>
      <c r="L65" s="33">
        <v>467.92</v>
      </c>
      <c r="M65" s="33">
        <v>467.92</v>
      </c>
      <c r="N65" s="33">
        <v>467.92</v>
      </c>
      <c r="O65" s="33">
        <v>467.92</v>
      </c>
      <c r="P65" s="33">
        <v>467.92</v>
      </c>
      <c r="Q65" s="33">
        <v>467.92</v>
      </c>
      <c r="R65" s="33">
        <v>467.92</v>
      </c>
      <c r="S65" s="33">
        <v>467.92</v>
      </c>
      <c r="T65" s="33">
        <v>467.92</v>
      </c>
      <c r="U65" s="33">
        <v>467.92</v>
      </c>
      <c r="V65" s="33">
        <v>467.92</v>
      </c>
      <c r="W65" s="33">
        <v>467.92</v>
      </c>
      <c r="X65" s="33">
        <v>467.92</v>
      </c>
      <c r="Y65" s="33">
        <v>467.92</v>
      </c>
      <c r="Z65" s="33">
        <v>467.92</v>
      </c>
      <c r="AA65" s="33">
        <v>467.92</v>
      </c>
      <c r="AB65" s="33">
        <v>467.92</v>
      </c>
      <c r="AC65" s="33">
        <v>467.92</v>
      </c>
      <c r="AD65" s="33">
        <v>467.92</v>
      </c>
      <c r="AE65" s="33">
        <v>467.92</v>
      </c>
      <c r="AF65" s="33">
        <v>467.92</v>
      </c>
      <c r="AG65" s="33">
        <v>467.92</v>
      </c>
      <c r="AH65" s="33">
        <v>467.92</v>
      </c>
      <c r="AI65" s="33">
        <v>467.92</v>
      </c>
      <c r="AJ65" s="33">
        <v>467.92</v>
      </c>
      <c r="AK65" s="33">
        <v>467.92</v>
      </c>
      <c r="AL65" s="33">
        <v>467.92</v>
      </c>
      <c r="AM65" s="33">
        <v>467.92</v>
      </c>
      <c r="AN65" s="33">
        <v>467.92</v>
      </c>
      <c r="AO65" s="33">
        <v>467.92</v>
      </c>
      <c r="AP65" s="33">
        <v>467.92</v>
      </c>
      <c r="AQ65" s="33">
        <v>467.92</v>
      </c>
      <c r="AR65" s="33">
        <v>467.92</v>
      </c>
      <c r="AS65" s="33">
        <v>467.92</v>
      </c>
      <c r="AT65" s="33">
        <v>467.92</v>
      </c>
      <c r="AU65" s="33">
        <v>467.92</v>
      </c>
      <c r="AV65" s="33">
        <v>467.92</v>
      </c>
      <c r="AW65" s="33">
        <v>467.92</v>
      </c>
      <c r="AX65" s="33">
        <v>467.92</v>
      </c>
      <c r="AY65" s="33">
        <v>467.92</v>
      </c>
      <c r="AZ65" s="33">
        <v>467.92</v>
      </c>
      <c r="BA65" s="33">
        <v>467.92</v>
      </c>
      <c r="BB65" s="33">
        <v>467.92</v>
      </c>
      <c r="BC65" s="33">
        <v>467.92</v>
      </c>
      <c r="BD65" s="33">
        <v>467.92</v>
      </c>
      <c r="BE65" s="33">
        <v>467.92</v>
      </c>
      <c r="BF65" s="33">
        <v>467.92</v>
      </c>
      <c r="BG65" s="33">
        <v>467.92</v>
      </c>
      <c r="BH65" s="33">
        <v>467.92</v>
      </c>
      <c r="BI65" s="33">
        <v>467.92</v>
      </c>
      <c r="BJ65" s="33">
        <v>467.92</v>
      </c>
      <c r="BK65" s="33">
        <v>467.92</v>
      </c>
      <c r="BL65" s="33">
        <v>467.92</v>
      </c>
      <c r="BM65" s="33">
        <v>467.92</v>
      </c>
      <c r="BN65" s="33">
        <v>467.92</v>
      </c>
      <c r="BO65" s="33">
        <v>467.92</v>
      </c>
      <c r="BP65" s="33">
        <v>467.92</v>
      </c>
      <c r="BQ65" s="33">
        <v>467.92</v>
      </c>
      <c r="BR65" s="33">
        <v>467.92</v>
      </c>
      <c r="BS65" s="33">
        <v>467.92</v>
      </c>
      <c r="BT65" s="33">
        <v>467.92</v>
      </c>
      <c r="BU65" s="33">
        <v>467.92</v>
      </c>
      <c r="BV65" s="33">
        <v>467.92</v>
      </c>
      <c r="BW65" s="33">
        <v>467.92</v>
      </c>
      <c r="BX65" s="33">
        <v>467.92</v>
      </c>
      <c r="BY65" s="33">
        <v>467.92</v>
      </c>
      <c r="BZ65" s="33">
        <v>467.92</v>
      </c>
      <c r="CA65" s="33">
        <v>467.92</v>
      </c>
      <c r="CB65" s="33">
        <v>467.92</v>
      </c>
      <c r="CC65" s="33">
        <v>467.92</v>
      </c>
      <c r="CD65" s="33">
        <v>467.92</v>
      </c>
      <c r="CE65" s="33">
        <v>467.92</v>
      </c>
      <c r="CF65" s="33">
        <v>467.92</v>
      </c>
      <c r="CG65" s="33">
        <v>467.92</v>
      </c>
      <c r="CH65" s="33">
        <v>467.92</v>
      </c>
      <c r="CI65" s="33">
        <v>467.92</v>
      </c>
      <c r="CJ65" s="33">
        <v>467.92</v>
      </c>
      <c r="CK65" s="33">
        <v>467.92</v>
      </c>
      <c r="CL65" s="33">
        <v>467.92</v>
      </c>
      <c r="CM65" s="33">
        <v>467.92</v>
      </c>
      <c r="CN65" s="33">
        <v>467.92</v>
      </c>
      <c r="CO65" s="33">
        <v>467.92</v>
      </c>
      <c r="CP65" s="33">
        <v>467.92</v>
      </c>
      <c r="CQ65" s="33">
        <v>467.92</v>
      </c>
      <c r="CR65" s="33">
        <v>467.92</v>
      </c>
      <c r="CS65" s="34">
        <v>467.92</v>
      </c>
      <c r="CT65" s="31">
        <f t="shared" si="64"/>
        <v>44920.319999999898</v>
      </c>
      <c r="CU65" s="152"/>
      <c r="CV65" s="262"/>
    </row>
    <row r="66" spans="1:102">
      <c r="A66" s="26" t="s">
        <v>9</v>
      </c>
      <c r="B66" s="32">
        <v>202</v>
      </c>
      <c r="C66" s="33">
        <v>236</v>
      </c>
      <c r="D66" s="33">
        <v>267</v>
      </c>
      <c r="E66" s="33">
        <v>291</v>
      </c>
      <c r="F66" s="33">
        <v>303</v>
      </c>
      <c r="G66" s="33">
        <v>306</v>
      </c>
      <c r="H66" s="33">
        <v>328</v>
      </c>
      <c r="I66" s="33">
        <v>351</v>
      </c>
      <c r="J66" s="33">
        <v>357</v>
      </c>
      <c r="K66" s="33">
        <v>360</v>
      </c>
      <c r="L66" s="33">
        <v>373</v>
      </c>
      <c r="M66" s="33">
        <v>398</v>
      </c>
      <c r="N66" s="33">
        <v>409</v>
      </c>
      <c r="O66" s="33">
        <v>423</v>
      </c>
      <c r="P66" s="33">
        <v>454</v>
      </c>
      <c r="Q66" s="33">
        <v>466</v>
      </c>
      <c r="R66" s="33">
        <v>490</v>
      </c>
      <c r="S66" s="33">
        <v>434</v>
      </c>
      <c r="T66" s="33">
        <v>578</v>
      </c>
      <c r="U66" s="33">
        <v>618</v>
      </c>
      <c r="V66" s="33">
        <v>655</v>
      </c>
      <c r="W66" s="33">
        <v>691</v>
      </c>
      <c r="X66" s="33">
        <v>720</v>
      </c>
      <c r="Y66" s="33">
        <v>742</v>
      </c>
      <c r="Z66" s="33">
        <v>747</v>
      </c>
      <c r="AA66" s="33">
        <v>738</v>
      </c>
      <c r="AB66" s="33">
        <v>738</v>
      </c>
      <c r="AC66" s="33">
        <v>745</v>
      </c>
      <c r="AD66" s="33">
        <v>744</v>
      </c>
      <c r="AE66" s="33">
        <v>744</v>
      </c>
      <c r="AF66" s="33">
        <v>747</v>
      </c>
      <c r="AG66" s="33">
        <v>745</v>
      </c>
      <c r="AH66" s="33">
        <v>744</v>
      </c>
      <c r="AI66" s="33">
        <v>743</v>
      </c>
      <c r="AJ66" s="33">
        <v>742</v>
      </c>
      <c r="AK66" s="33">
        <v>743</v>
      </c>
      <c r="AL66" s="33">
        <v>744</v>
      </c>
      <c r="AM66" s="33">
        <v>745</v>
      </c>
      <c r="AN66" s="33">
        <v>742</v>
      </c>
      <c r="AO66" s="33">
        <v>745</v>
      </c>
      <c r="AP66" s="33">
        <v>752</v>
      </c>
      <c r="AQ66" s="33">
        <v>746</v>
      </c>
      <c r="AR66" s="33">
        <v>741</v>
      </c>
      <c r="AS66" s="33">
        <v>741</v>
      </c>
      <c r="AT66" s="33">
        <v>739</v>
      </c>
      <c r="AU66" s="33">
        <v>740</v>
      </c>
      <c r="AV66" s="33">
        <v>740</v>
      </c>
      <c r="AW66" s="33">
        <v>741</v>
      </c>
      <c r="AX66" s="33">
        <v>744</v>
      </c>
      <c r="AY66" s="33">
        <v>744</v>
      </c>
      <c r="AZ66" s="33">
        <v>743</v>
      </c>
      <c r="BA66" s="33">
        <v>741</v>
      </c>
      <c r="BB66" s="33">
        <v>743</v>
      </c>
      <c r="BC66" s="33">
        <v>743</v>
      </c>
      <c r="BD66" s="33">
        <v>742</v>
      </c>
      <c r="BE66" s="33">
        <v>748</v>
      </c>
      <c r="BF66" s="33">
        <v>752</v>
      </c>
      <c r="BG66" s="33">
        <v>747</v>
      </c>
      <c r="BH66" s="33">
        <v>744</v>
      </c>
      <c r="BI66" s="33">
        <v>745</v>
      </c>
      <c r="BJ66" s="33">
        <v>743</v>
      </c>
      <c r="BK66" s="33">
        <v>741</v>
      </c>
      <c r="BL66" s="33">
        <v>741</v>
      </c>
      <c r="BM66" s="33">
        <v>743</v>
      </c>
      <c r="BN66" s="33">
        <v>749</v>
      </c>
      <c r="BO66" s="33">
        <v>745</v>
      </c>
      <c r="BP66" s="33">
        <v>741</v>
      </c>
      <c r="BQ66" s="33">
        <v>741</v>
      </c>
      <c r="BR66" s="33">
        <v>743</v>
      </c>
      <c r="BS66" s="33">
        <v>743</v>
      </c>
      <c r="BT66" s="33">
        <v>743</v>
      </c>
      <c r="BU66" s="33">
        <v>743</v>
      </c>
      <c r="BV66" s="33">
        <v>744</v>
      </c>
      <c r="BW66" s="33">
        <v>744</v>
      </c>
      <c r="BX66" s="33">
        <v>745</v>
      </c>
      <c r="BY66" s="33">
        <v>747</v>
      </c>
      <c r="BZ66" s="33">
        <v>747</v>
      </c>
      <c r="CA66" s="33">
        <v>745</v>
      </c>
      <c r="CB66" s="33">
        <v>745</v>
      </c>
      <c r="CC66" s="33">
        <v>743</v>
      </c>
      <c r="CD66" s="33">
        <v>744</v>
      </c>
      <c r="CE66" s="33">
        <v>744</v>
      </c>
      <c r="CF66" s="33">
        <v>739</v>
      </c>
      <c r="CG66" s="33">
        <v>741</v>
      </c>
      <c r="CH66" s="33">
        <v>743</v>
      </c>
      <c r="CI66" s="33">
        <v>744</v>
      </c>
      <c r="CJ66" s="33">
        <v>744</v>
      </c>
      <c r="CK66" s="33">
        <v>741</v>
      </c>
      <c r="CL66" s="33">
        <v>742</v>
      </c>
      <c r="CM66" s="33">
        <v>744</v>
      </c>
      <c r="CN66" s="33">
        <v>741</v>
      </c>
      <c r="CO66" s="33">
        <v>745</v>
      </c>
      <c r="CP66" s="33">
        <v>743</v>
      </c>
      <c r="CQ66" s="33">
        <v>741</v>
      </c>
      <c r="CR66" s="33">
        <v>743</v>
      </c>
      <c r="CS66" s="34">
        <v>745</v>
      </c>
      <c r="CT66" s="31">
        <f t="shared" si="64"/>
        <v>63984</v>
      </c>
      <c r="CU66" s="152"/>
      <c r="CV66" s="262"/>
    </row>
    <row r="67" spans="1:102" ht="15.75" thickBot="1">
      <c r="A67" s="172" t="s">
        <v>10</v>
      </c>
      <c r="B67" s="117">
        <v>40.1</v>
      </c>
      <c r="C67" s="118">
        <v>40.1</v>
      </c>
      <c r="D67" s="118">
        <v>40.1</v>
      </c>
      <c r="E67" s="118">
        <v>40.1</v>
      </c>
      <c r="F67" s="118">
        <v>40.1</v>
      </c>
      <c r="G67" s="118">
        <v>40.1</v>
      </c>
      <c r="H67" s="118">
        <v>40.1</v>
      </c>
      <c r="I67" s="118">
        <v>40.1</v>
      </c>
      <c r="J67" s="118">
        <v>40.1</v>
      </c>
      <c r="K67" s="118">
        <v>40.1</v>
      </c>
      <c r="L67" s="118">
        <v>40.1</v>
      </c>
      <c r="M67" s="118">
        <v>40.1</v>
      </c>
      <c r="N67" s="118">
        <v>40.1</v>
      </c>
      <c r="O67" s="118">
        <v>40.1</v>
      </c>
      <c r="P67" s="118">
        <v>40.1</v>
      </c>
      <c r="Q67" s="118">
        <v>40.1</v>
      </c>
      <c r="R67" s="118">
        <v>40.1</v>
      </c>
      <c r="S67" s="118">
        <v>40.1</v>
      </c>
      <c r="T67" s="118">
        <v>40.1</v>
      </c>
      <c r="U67" s="118">
        <v>40.1</v>
      </c>
      <c r="V67" s="118">
        <v>40.1</v>
      </c>
      <c r="W67" s="118">
        <v>40.1</v>
      </c>
      <c r="X67" s="118">
        <v>40.1</v>
      </c>
      <c r="Y67" s="118">
        <v>40.1</v>
      </c>
      <c r="Z67" s="118">
        <v>40.1</v>
      </c>
      <c r="AA67" s="118">
        <v>40.1</v>
      </c>
      <c r="AB67" s="118">
        <v>40.1</v>
      </c>
      <c r="AC67" s="118">
        <v>40.1</v>
      </c>
      <c r="AD67" s="118">
        <v>40.1</v>
      </c>
      <c r="AE67" s="118">
        <v>40.1</v>
      </c>
      <c r="AF67" s="118">
        <v>40.1</v>
      </c>
      <c r="AG67" s="118">
        <v>40.1</v>
      </c>
      <c r="AH67" s="118">
        <v>40.1</v>
      </c>
      <c r="AI67" s="118">
        <v>40.1</v>
      </c>
      <c r="AJ67" s="118">
        <v>40.1</v>
      </c>
      <c r="AK67" s="118">
        <v>40.1</v>
      </c>
      <c r="AL67" s="118">
        <v>40.1</v>
      </c>
      <c r="AM67" s="118">
        <v>40.1</v>
      </c>
      <c r="AN67" s="118">
        <v>40.1</v>
      </c>
      <c r="AO67" s="118">
        <v>40.1</v>
      </c>
      <c r="AP67" s="118">
        <v>40.1</v>
      </c>
      <c r="AQ67" s="118">
        <v>40.1</v>
      </c>
      <c r="AR67" s="118">
        <v>40.1</v>
      </c>
      <c r="AS67" s="118">
        <v>40.1</v>
      </c>
      <c r="AT67" s="118">
        <v>40.1</v>
      </c>
      <c r="AU67" s="118">
        <v>40.1</v>
      </c>
      <c r="AV67" s="118">
        <v>40.1</v>
      </c>
      <c r="AW67" s="118">
        <v>40.1</v>
      </c>
      <c r="AX67" s="118">
        <v>40.1</v>
      </c>
      <c r="AY67" s="118">
        <v>40.1</v>
      </c>
      <c r="AZ67" s="118">
        <v>40.1</v>
      </c>
      <c r="BA67" s="118">
        <v>40.1</v>
      </c>
      <c r="BB67" s="118">
        <v>40.1</v>
      </c>
      <c r="BC67" s="118">
        <v>40.1</v>
      </c>
      <c r="BD67" s="118">
        <v>40.1</v>
      </c>
      <c r="BE67" s="118">
        <v>40.1</v>
      </c>
      <c r="BF67" s="118">
        <v>40.1</v>
      </c>
      <c r="BG67" s="118">
        <v>40.1</v>
      </c>
      <c r="BH67" s="118">
        <v>40.1</v>
      </c>
      <c r="BI67" s="118">
        <v>40.1</v>
      </c>
      <c r="BJ67" s="118">
        <v>40.1</v>
      </c>
      <c r="BK67" s="118">
        <v>40.1</v>
      </c>
      <c r="BL67" s="118">
        <v>40.1</v>
      </c>
      <c r="BM67" s="118">
        <v>40.1</v>
      </c>
      <c r="BN67" s="118">
        <v>40.1</v>
      </c>
      <c r="BO67" s="118">
        <v>40.1</v>
      </c>
      <c r="BP67" s="118">
        <v>40.1</v>
      </c>
      <c r="BQ67" s="118">
        <v>40.1</v>
      </c>
      <c r="BR67" s="118">
        <v>40.1</v>
      </c>
      <c r="BS67" s="118">
        <v>40.1</v>
      </c>
      <c r="BT67" s="118">
        <v>40.1</v>
      </c>
      <c r="BU67" s="118">
        <v>40.1</v>
      </c>
      <c r="BV67" s="118">
        <v>40.1</v>
      </c>
      <c r="BW67" s="118">
        <v>40.1</v>
      </c>
      <c r="BX67" s="118">
        <v>40.1</v>
      </c>
      <c r="BY67" s="118">
        <v>40.1</v>
      </c>
      <c r="BZ67" s="118">
        <v>40.1</v>
      </c>
      <c r="CA67" s="118">
        <v>40.1</v>
      </c>
      <c r="CB67" s="118">
        <v>40.1</v>
      </c>
      <c r="CC67" s="118">
        <v>40.1</v>
      </c>
      <c r="CD67" s="118">
        <v>40.1</v>
      </c>
      <c r="CE67" s="118">
        <v>40.1</v>
      </c>
      <c r="CF67" s="118">
        <v>40.1</v>
      </c>
      <c r="CG67" s="118">
        <v>40.1</v>
      </c>
      <c r="CH67" s="118">
        <v>40.1</v>
      </c>
      <c r="CI67" s="118">
        <v>40.1</v>
      </c>
      <c r="CJ67" s="118">
        <v>40.1</v>
      </c>
      <c r="CK67" s="118">
        <v>40.1</v>
      </c>
      <c r="CL67" s="118">
        <v>40.1</v>
      </c>
      <c r="CM67" s="118">
        <v>40.1</v>
      </c>
      <c r="CN67" s="118">
        <v>40.1</v>
      </c>
      <c r="CO67" s="118">
        <v>40.1</v>
      </c>
      <c r="CP67" s="118">
        <v>40.1</v>
      </c>
      <c r="CQ67" s="118">
        <v>40.1</v>
      </c>
      <c r="CR67" s="118">
        <v>40.1</v>
      </c>
      <c r="CS67" s="119">
        <v>40.1</v>
      </c>
      <c r="CT67" s="116">
        <f t="shared" si="64"/>
        <v>3849.599999999994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30</v>
      </c>
      <c r="AG72" s="122">
        <v>60</v>
      </c>
      <c r="AH72" s="122">
        <v>90</v>
      </c>
      <c r="AI72" s="122">
        <v>120</v>
      </c>
      <c r="AJ72" s="122">
        <v>150</v>
      </c>
      <c r="AK72" s="122">
        <v>151</v>
      </c>
      <c r="AL72" s="122">
        <v>151</v>
      </c>
      <c r="AM72" s="122">
        <v>151</v>
      </c>
      <c r="AN72" s="122">
        <v>151</v>
      </c>
      <c r="AO72" s="122">
        <v>151</v>
      </c>
      <c r="AP72" s="122">
        <v>121</v>
      </c>
      <c r="AQ72" s="122">
        <v>91</v>
      </c>
      <c r="AR72" s="122">
        <v>61</v>
      </c>
      <c r="AS72" s="122">
        <v>31</v>
      </c>
      <c r="AT72" s="122">
        <v>1</v>
      </c>
      <c r="AU72" s="122">
        <v>0</v>
      </c>
      <c r="AV72" s="122">
        <v>0</v>
      </c>
      <c r="AW72" s="122">
        <v>0</v>
      </c>
      <c r="AX72" s="122">
        <v>0</v>
      </c>
      <c r="AY72" s="122">
        <v>0</v>
      </c>
      <c r="AZ72" s="122">
        <v>0</v>
      </c>
      <c r="BA72" s="122">
        <v>0</v>
      </c>
      <c r="BB72" s="122">
        <v>0</v>
      </c>
      <c r="BC72" s="122">
        <v>0</v>
      </c>
      <c r="BD72" s="122">
        <v>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1510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60</v>
      </c>
      <c r="AJ73" s="1">
        <v>120</v>
      </c>
      <c r="AK73" s="1">
        <v>130</v>
      </c>
      <c r="AL73" s="1">
        <v>130</v>
      </c>
      <c r="AM73" s="1">
        <v>130</v>
      </c>
      <c r="AN73" s="1">
        <v>130</v>
      </c>
      <c r="AO73" s="1">
        <v>130</v>
      </c>
      <c r="AP73" s="1">
        <v>70</v>
      </c>
      <c r="AQ73" s="1">
        <v>10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910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59</v>
      </c>
      <c r="AK74" s="1">
        <v>59</v>
      </c>
      <c r="AL74" s="1">
        <v>59</v>
      </c>
      <c r="AM74" s="1">
        <v>59</v>
      </c>
      <c r="AN74" s="1">
        <v>59</v>
      </c>
      <c r="AO74" s="1">
        <v>59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354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30</v>
      </c>
      <c r="AE76" s="1">
        <v>60</v>
      </c>
      <c r="AF76" s="1">
        <v>90</v>
      </c>
      <c r="AG76" s="1">
        <v>120</v>
      </c>
      <c r="AH76" s="1">
        <v>149</v>
      </c>
      <c r="AI76" s="1">
        <v>149</v>
      </c>
      <c r="AJ76" s="1">
        <v>149</v>
      </c>
      <c r="AK76" s="1">
        <v>149</v>
      </c>
      <c r="AL76" s="1">
        <v>149</v>
      </c>
      <c r="AM76" s="1">
        <v>149</v>
      </c>
      <c r="AN76" s="1">
        <v>149</v>
      </c>
      <c r="AO76" s="1">
        <v>149</v>
      </c>
      <c r="AP76" s="1">
        <v>149</v>
      </c>
      <c r="AQ76" s="1">
        <v>119</v>
      </c>
      <c r="AR76" s="1">
        <v>89</v>
      </c>
      <c r="AS76" s="1">
        <v>59</v>
      </c>
      <c r="AT76" s="1">
        <v>29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1937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0.1</v>
      </c>
      <c r="C83" s="225">
        <f t="shared" ref="C83:BN83" si="66">SUM(C84:C86)</f>
        <v>0.1</v>
      </c>
      <c r="D83" s="225">
        <f t="shared" si="66"/>
        <v>0.1</v>
      </c>
      <c r="E83" s="225">
        <f t="shared" si="66"/>
        <v>0.1</v>
      </c>
      <c r="F83" s="225">
        <f t="shared" si="66"/>
        <v>0.1</v>
      </c>
      <c r="G83" s="225">
        <f t="shared" si="66"/>
        <v>0.1</v>
      </c>
      <c r="H83" s="225">
        <f t="shared" si="66"/>
        <v>0.1</v>
      </c>
      <c r="I83" s="225">
        <f t="shared" si="66"/>
        <v>0.1</v>
      </c>
      <c r="J83" s="225">
        <f t="shared" si="66"/>
        <v>0.1</v>
      </c>
      <c r="K83" s="225">
        <f t="shared" si="66"/>
        <v>0.1</v>
      </c>
      <c r="L83" s="225">
        <f t="shared" si="66"/>
        <v>0.1</v>
      </c>
      <c r="M83" s="225">
        <f t="shared" si="66"/>
        <v>0.1</v>
      </c>
      <c r="N83" s="225">
        <f t="shared" si="66"/>
        <v>121.5</v>
      </c>
      <c r="O83" s="225">
        <f t="shared" si="66"/>
        <v>121.5</v>
      </c>
      <c r="P83" s="225">
        <f t="shared" si="66"/>
        <v>121.5</v>
      </c>
      <c r="Q83" s="225">
        <f t="shared" si="66"/>
        <v>98.899999999999991</v>
      </c>
      <c r="R83" s="225">
        <f t="shared" si="66"/>
        <v>0.1</v>
      </c>
      <c r="S83" s="225">
        <f t="shared" si="66"/>
        <v>0.1</v>
      </c>
      <c r="T83" s="225">
        <f t="shared" si="66"/>
        <v>0.1</v>
      </c>
      <c r="U83" s="225">
        <f t="shared" si="66"/>
        <v>0.1</v>
      </c>
      <c r="V83" s="225">
        <f t="shared" si="66"/>
        <v>0.1</v>
      </c>
      <c r="W83" s="225">
        <f t="shared" si="66"/>
        <v>0.1</v>
      </c>
      <c r="X83" s="225">
        <f t="shared" si="66"/>
        <v>0.1</v>
      </c>
      <c r="Y83" s="225">
        <f t="shared" si="66"/>
        <v>0.1</v>
      </c>
      <c r="Z83" s="225">
        <f t="shared" si="66"/>
        <v>138.80000000000001</v>
      </c>
      <c r="AA83" s="225">
        <f t="shared" si="66"/>
        <v>138.80000000000001</v>
      </c>
      <c r="AB83" s="225">
        <f t="shared" si="66"/>
        <v>138.80000000000001</v>
      </c>
      <c r="AC83" s="225">
        <f t="shared" si="66"/>
        <v>138.80000000000001</v>
      </c>
      <c r="AD83" s="225">
        <f t="shared" si="66"/>
        <v>156.4</v>
      </c>
      <c r="AE83" s="225">
        <f t="shared" si="66"/>
        <v>204.99999999999997</v>
      </c>
      <c r="AF83" s="225">
        <f t="shared" si="66"/>
        <v>205.29999999999998</v>
      </c>
      <c r="AG83" s="225">
        <f t="shared" si="66"/>
        <v>205.7</v>
      </c>
      <c r="AH83" s="225">
        <f t="shared" si="66"/>
        <v>205.4</v>
      </c>
      <c r="AI83" s="225">
        <f t="shared" si="66"/>
        <v>205.9</v>
      </c>
      <c r="AJ83" s="225">
        <f t="shared" si="66"/>
        <v>205.4</v>
      </c>
      <c r="AK83" s="225">
        <f t="shared" si="66"/>
        <v>205.7</v>
      </c>
      <c r="AL83" s="225">
        <f t="shared" si="66"/>
        <v>204.7</v>
      </c>
      <c r="AM83" s="225">
        <f t="shared" si="66"/>
        <v>204.7</v>
      </c>
      <c r="AN83" s="225">
        <f t="shared" si="66"/>
        <v>204.49999999999997</v>
      </c>
      <c r="AO83" s="225">
        <f t="shared" si="66"/>
        <v>204.1</v>
      </c>
      <c r="AP83" s="225">
        <f t="shared" si="66"/>
        <v>115.3</v>
      </c>
      <c r="AQ83" s="225">
        <f t="shared" si="66"/>
        <v>115</v>
      </c>
      <c r="AR83" s="225">
        <f t="shared" si="66"/>
        <v>115.5</v>
      </c>
      <c r="AS83" s="225">
        <f t="shared" si="66"/>
        <v>115.3</v>
      </c>
      <c r="AT83" s="225">
        <f t="shared" si="66"/>
        <v>73.5</v>
      </c>
      <c r="AU83" s="225">
        <f t="shared" si="66"/>
        <v>73.3</v>
      </c>
      <c r="AV83" s="225">
        <f t="shared" si="66"/>
        <v>141.79999999999998</v>
      </c>
      <c r="AW83" s="225">
        <f t="shared" si="66"/>
        <v>72.599999999999994</v>
      </c>
      <c r="AX83" s="225">
        <f t="shared" si="66"/>
        <v>73.099999999999994</v>
      </c>
      <c r="AY83" s="225">
        <f t="shared" si="66"/>
        <v>56.400000000000006</v>
      </c>
      <c r="AZ83" s="225">
        <f t="shared" si="66"/>
        <v>143</v>
      </c>
      <c r="BA83" s="225">
        <f t="shared" si="66"/>
        <v>158.93</v>
      </c>
      <c r="BB83" s="225">
        <f t="shared" si="66"/>
        <v>153.97</v>
      </c>
      <c r="BC83" s="225">
        <f t="shared" si="66"/>
        <v>74.099999999999994</v>
      </c>
      <c r="BD83" s="225">
        <f t="shared" si="66"/>
        <v>57.2</v>
      </c>
      <c r="BE83" s="225">
        <f t="shared" si="66"/>
        <v>38.1</v>
      </c>
      <c r="BF83" s="225">
        <f t="shared" si="66"/>
        <v>0.1</v>
      </c>
      <c r="BG83" s="225">
        <f t="shared" si="66"/>
        <v>0.1</v>
      </c>
      <c r="BH83" s="225">
        <f t="shared" si="66"/>
        <v>0.1</v>
      </c>
      <c r="BI83" s="225">
        <f t="shared" si="66"/>
        <v>0.1</v>
      </c>
      <c r="BJ83" s="225">
        <f t="shared" si="66"/>
        <v>0.1</v>
      </c>
      <c r="BK83" s="225">
        <f t="shared" si="66"/>
        <v>0.1</v>
      </c>
      <c r="BL83" s="225">
        <f t="shared" si="66"/>
        <v>0.1</v>
      </c>
      <c r="BM83" s="225">
        <f t="shared" si="66"/>
        <v>0.1</v>
      </c>
      <c r="BN83" s="225">
        <f t="shared" si="66"/>
        <v>0.1</v>
      </c>
      <c r="BO83" s="225">
        <f t="shared" ref="BO83:CS83" si="67">SUM(BO84:BO86)</f>
        <v>0.1</v>
      </c>
      <c r="BP83" s="225">
        <f t="shared" si="67"/>
        <v>0.1</v>
      </c>
      <c r="BQ83" s="225">
        <f t="shared" si="67"/>
        <v>0.1</v>
      </c>
      <c r="BR83" s="225">
        <f t="shared" si="67"/>
        <v>0.1</v>
      </c>
      <c r="BS83" s="225">
        <f t="shared" si="67"/>
        <v>0.1</v>
      </c>
      <c r="BT83" s="225">
        <f t="shared" si="67"/>
        <v>0.1</v>
      </c>
      <c r="BU83" s="225">
        <f t="shared" si="67"/>
        <v>0.1</v>
      </c>
      <c r="BV83" s="225">
        <f t="shared" si="67"/>
        <v>0.1</v>
      </c>
      <c r="BW83" s="225">
        <f t="shared" si="67"/>
        <v>0.1</v>
      </c>
      <c r="BX83" s="225">
        <f t="shared" si="67"/>
        <v>0.1</v>
      </c>
      <c r="BY83" s="225">
        <f t="shared" si="67"/>
        <v>0.1</v>
      </c>
      <c r="BZ83" s="225">
        <f t="shared" si="67"/>
        <v>0.1</v>
      </c>
      <c r="CA83" s="225">
        <f t="shared" si="67"/>
        <v>0.1</v>
      </c>
      <c r="CB83" s="225">
        <f t="shared" si="67"/>
        <v>0.1</v>
      </c>
      <c r="CC83" s="225">
        <f t="shared" si="67"/>
        <v>0.1</v>
      </c>
      <c r="CD83" s="225">
        <f t="shared" si="67"/>
        <v>0.1</v>
      </c>
      <c r="CE83" s="225">
        <f t="shared" si="67"/>
        <v>0.1</v>
      </c>
      <c r="CF83" s="225">
        <f t="shared" si="67"/>
        <v>0.1</v>
      </c>
      <c r="CG83" s="225">
        <f t="shared" si="67"/>
        <v>0.1</v>
      </c>
      <c r="CH83" s="225">
        <f t="shared" si="67"/>
        <v>0.1</v>
      </c>
      <c r="CI83" s="225">
        <f t="shared" si="67"/>
        <v>0.1</v>
      </c>
      <c r="CJ83" s="225">
        <f t="shared" si="67"/>
        <v>0.1</v>
      </c>
      <c r="CK83" s="225">
        <f t="shared" si="67"/>
        <v>0.1</v>
      </c>
      <c r="CL83" s="225">
        <f t="shared" si="67"/>
        <v>0.1</v>
      </c>
      <c r="CM83" s="225">
        <f t="shared" si="67"/>
        <v>0.1</v>
      </c>
      <c r="CN83" s="225">
        <f t="shared" si="67"/>
        <v>0.1</v>
      </c>
      <c r="CO83" s="225">
        <f t="shared" si="67"/>
        <v>0.1</v>
      </c>
      <c r="CP83" s="225">
        <f t="shared" si="67"/>
        <v>0.1</v>
      </c>
      <c r="CQ83" s="225">
        <f t="shared" si="67"/>
        <v>0.1</v>
      </c>
      <c r="CR83" s="225">
        <f t="shared" si="67"/>
        <v>0.1</v>
      </c>
      <c r="CS83" s="226">
        <f t="shared" si="67"/>
        <v>0.1</v>
      </c>
      <c r="CT83" s="222">
        <f>SUM(B83:CS83)</f>
        <v>5014.5000000000164</v>
      </c>
      <c r="CU83" s="150"/>
    </row>
    <row r="84" spans="1:102">
      <c r="A84" s="26" t="s">
        <v>37</v>
      </c>
      <c r="B84" s="46">
        <v>0.1</v>
      </c>
      <c r="C84" s="1">
        <v>0.1</v>
      </c>
      <c r="D84" s="1">
        <v>0.1</v>
      </c>
      <c r="E84" s="1">
        <v>0.1</v>
      </c>
      <c r="F84" s="1">
        <v>0.1</v>
      </c>
      <c r="G84" s="1">
        <v>0.1</v>
      </c>
      <c r="H84" s="1">
        <v>0.1</v>
      </c>
      <c r="I84" s="1">
        <v>0.1</v>
      </c>
      <c r="J84" s="1">
        <v>0.1</v>
      </c>
      <c r="K84" s="1">
        <v>0.1</v>
      </c>
      <c r="L84" s="1">
        <v>0.1</v>
      </c>
      <c r="M84" s="1">
        <v>0.1</v>
      </c>
      <c r="N84" s="1">
        <v>0.1</v>
      </c>
      <c r="O84" s="1">
        <v>0.1</v>
      </c>
      <c r="P84" s="1">
        <v>0.1</v>
      </c>
      <c r="Q84" s="1">
        <v>0.1</v>
      </c>
      <c r="R84" s="1">
        <v>0.1</v>
      </c>
      <c r="S84" s="1">
        <v>0.1</v>
      </c>
      <c r="T84" s="1">
        <v>0.1</v>
      </c>
      <c r="U84" s="1">
        <v>0.1</v>
      </c>
      <c r="V84" s="1">
        <v>0.1</v>
      </c>
      <c r="W84" s="1">
        <v>0.1</v>
      </c>
      <c r="X84" s="1">
        <v>0.1</v>
      </c>
      <c r="Y84" s="1">
        <v>0.1</v>
      </c>
      <c r="Z84" s="1">
        <v>4</v>
      </c>
      <c r="AA84" s="1">
        <v>4</v>
      </c>
      <c r="AB84" s="1">
        <v>4</v>
      </c>
      <c r="AC84" s="1">
        <v>4</v>
      </c>
      <c r="AD84" s="1">
        <v>49.2</v>
      </c>
      <c r="AE84" s="1">
        <v>150.59999999999997</v>
      </c>
      <c r="AF84" s="1">
        <v>150.89999999999998</v>
      </c>
      <c r="AG84" s="1">
        <v>151.29999999999998</v>
      </c>
      <c r="AH84" s="1">
        <v>151</v>
      </c>
      <c r="AI84" s="1">
        <v>151.5</v>
      </c>
      <c r="AJ84" s="1">
        <v>151</v>
      </c>
      <c r="AK84" s="1">
        <v>151.29999999999998</v>
      </c>
      <c r="AL84" s="1">
        <v>150.29999999999998</v>
      </c>
      <c r="AM84" s="1">
        <v>150.29999999999998</v>
      </c>
      <c r="AN84" s="1">
        <v>150.09999999999997</v>
      </c>
      <c r="AO84" s="1">
        <v>149.69999999999999</v>
      </c>
      <c r="AP84" s="1">
        <v>90.5</v>
      </c>
      <c r="AQ84" s="1">
        <v>90.5</v>
      </c>
      <c r="AR84" s="1">
        <v>90.5</v>
      </c>
      <c r="AS84" s="1">
        <v>90.5</v>
      </c>
      <c r="AT84" s="1">
        <v>48.8</v>
      </c>
      <c r="AU84" s="1">
        <v>48.8</v>
      </c>
      <c r="AV84" s="1">
        <v>48.8</v>
      </c>
      <c r="AW84" s="1">
        <v>48.8</v>
      </c>
      <c r="AX84" s="1">
        <v>48.8</v>
      </c>
      <c r="AY84" s="1">
        <v>31.8</v>
      </c>
      <c r="AZ84" s="1">
        <v>31.8</v>
      </c>
      <c r="BA84" s="1">
        <v>31.8</v>
      </c>
      <c r="BB84" s="1">
        <v>48.8</v>
      </c>
      <c r="BC84" s="1">
        <v>48.8</v>
      </c>
      <c r="BD84" s="1">
        <v>31.8</v>
      </c>
      <c r="BE84" s="1">
        <v>13.100000000000001</v>
      </c>
      <c r="BF84" s="1">
        <v>0.1</v>
      </c>
      <c r="BG84" s="1">
        <v>0.1</v>
      </c>
      <c r="BH84" s="1">
        <v>0.1</v>
      </c>
      <c r="BI84" s="1">
        <v>0.1</v>
      </c>
      <c r="BJ84" s="1">
        <v>0.1</v>
      </c>
      <c r="BK84" s="1">
        <v>0.1</v>
      </c>
      <c r="BL84" s="1">
        <v>0.1</v>
      </c>
      <c r="BM84" s="1">
        <v>0.1</v>
      </c>
      <c r="BN84" s="1">
        <v>0.1</v>
      </c>
      <c r="BO84" s="1">
        <v>0.1</v>
      </c>
      <c r="BP84" s="1">
        <v>0.1</v>
      </c>
      <c r="BQ84" s="1">
        <v>0.1</v>
      </c>
      <c r="BR84" s="1">
        <v>0.1</v>
      </c>
      <c r="BS84" s="1">
        <v>0.1</v>
      </c>
      <c r="BT84" s="1">
        <v>0.1</v>
      </c>
      <c r="BU84" s="1">
        <v>0.1</v>
      </c>
      <c r="BV84" s="1">
        <v>0.1</v>
      </c>
      <c r="BW84" s="1">
        <v>0.1</v>
      </c>
      <c r="BX84" s="1">
        <v>0.1</v>
      </c>
      <c r="BY84" s="1">
        <v>0.1</v>
      </c>
      <c r="BZ84" s="1">
        <v>0.1</v>
      </c>
      <c r="CA84" s="1">
        <v>0.1</v>
      </c>
      <c r="CB84" s="1">
        <v>0.1</v>
      </c>
      <c r="CC84" s="1">
        <v>0.1</v>
      </c>
      <c r="CD84" s="1">
        <v>0.1</v>
      </c>
      <c r="CE84" s="1">
        <v>0.1</v>
      </c>
      <c r="CF84" s="1">
        <v>0.1</v>
      </c>
      <c r="CG84" s="1">
        <v>0.1</v>
      </c>
      <c r="CH84" s="1">
        <v>0.1</v>
      </c>
      <c r="CI84" s="1">
        <v>0.1</v>
      </c>
      <c r="CJ84" s="1">
        <v>0.1</v>
      </c>
      <c r="CK84" s="1">
        <v>0.1</v>
      </c>
      <c r="CL84" s="1">
        <v>0.1</v>
      </c>
      <c r="CM84" s="1">
        <v>0.1</v>
      </c>
      <c r="CN84" s="1">
        <v>0.1</v>
      </c>
      <c r="CO84" s="1">
        <v>0.1</v>
      </c>
      <c r="CP84" s="1">
        <v>0.1</v>
      </c>
      <c r="CQ84" s="1">
        <v>0.1</v>
      </c>
      <c r="CR84" s="1">
        <v>0.1</v>
      </c>
      <c r="CS84" s="94">
        <v>0.1</v>
      </c>
      <c r="CT84" s="223">
        <f>SUM(B84:CS84)</f>
        <v>2573.4999999999977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121.4</v>
      </c>
      <c r="O85" s="1">
        <v>121.4</v>
      </c>
      <c r="P85" s="1">
        <v>121.4</v>
      </c>
      <c r="Q85" s="1">
        <v>98.8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134.80000000000001</v>
      </c>
      <c r="AA85" s="1">
        <v>134.80000000000001</v>
      </c>
      <c r="AB85" s="1">
        <v>134.80000000000001</v>
      </c>
      <c r="AC85" s="1">
        <v>134.80000000000001</v>
      </c>
      <c r="AD85" s="1">
        <v>101.2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69.599999999999994</v>
      </c>
      <c r="AW85" s="1">
        <v>0</v>
      </c>
      <c r="AX85" s="1">
        <v>0</v>
      </c>
      <c r="AY85" s="1">
        <v>0</v>
      </c>
      <c r="AZ85" s="1">
        <v>86.6</v>
      </c>
      <c r="BA85" s="1">
        <v>102.23</v>
      </c>
      <c r="BB85" s="1">
        <v>79.569999999999993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1973.8000000000009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24.8</v>
      </c>
      <c r="AQ86" s="1">
        <v>24.5</v>
      </c>
      <c r="AR86" s="1">
        <v>25</v>
      </c>
      <c r="AS86" s="1">
        <v>24.8</v>
      </c>
      <c r="AT86" s="1">
        <v>24.7</v>
      </c>
      <c r="AU86" s="1">
        <v>24.5</v>
      </c>
      <c r="AV86" s="1">
        <v>23.4</v>
      </c>
      <c r="AW86" s="1">
        <v>23.8</v>
      </c>
      <c r="AX86" s="1">
        <v>24.3</v>
      </c>
      <c r="AY86" s="1">
        <v>24.6</v>
      </c>
      <c r="AZ86" s="1">
        <v>24.6</v>
      </c>
      <c r="BA86" s="1">
        <v>24.9</v>
      </c>
      <c r="BB86" s="1">
        <v>25.6</v>
      </c>
      <c r="BC86" s="1">
        <v>25.3</v>
      </c>
      <c r="BD86" s="1">
        <v>25.4</v>
      </c>
      <c r="BE86" s="1">
        <v>25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467.20000000000005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6.1899999999999997E-2</v>
      </c>
      <c r="Y87" s="128">
        <f>SUM(Y88:Y88)</f>
        <v>1.8226240800000002</v>
      </c>
      <c r="Z87" s="128">
        <f>SUM(Z88:Z88)</f>
        <v>6.5253563999999997</v>
      </c>
      <c r="AA87" s="128">
        <f>SUM(AA88:AA88)</f>
        <v>13.208116000000002</v>
      </c>
      <c r="AB87" s="128">
        <f>SUM(AB88:AB88)</f>
        <v>22.691550499999998</v>
      </c>
      <c r="AC87" s="128">
        <f>SUM(AC88:AC88)</f>
        <v>35.102675899999994</v>
      </c>
      <c r="AD87" s="128">
        <f>SUM(AD88:AD88)</f>
        <v>50.112100299999994</v>
      </c>
      <c r="AE87" s="128">
        <f>SUM(AE88:AE88)</f>
        <v>66.002055999999996</v>
      </c>
      <c r="AF87" s="128">
        <f>SUM(AF88:AF88)</f>
        <v>81.937871999999999</v>
      </c>
      <c r="AG87" s="128">
        <f>SUM(AG88:AG88)</f>
        <v>100.66023700000001</v>
      </c>
      <c r="AH87" s="128">
        <f>SUM(AH88:AH88)</f>
        <v>110.84884299999999</v>
      </c>
      <c r="AI87" s="128">
        <f>SUM(AI88:AI88)</f>
        <v>126.56322399999999</v>
      </c>
      <c r="AJ87" s="128">
        <f>SUM(AJ88:AJ88)</f>
        <v>142.54026800000003</v>
      </c>
      <c r="AK87" s="128">
        <f>SUM(AK88:AK88)</f>
        <v>153.90418500000001</v>
      </c>
      <c r="AL87" s="128">
        <f>SUM(AL88:AL88)</f>
        <v>168.316295</v>
      </c>
      <c r="AM87" s="128">
        <f>SUM(AM88:AM88)</f>
        <v>169.83705599999999</v>
      </c>
      <c r="AN87" s="128">
        <f>SUM(AN88:AN88)</f>
        <v>187.25254700000002</v>
      </c>
      <c r="AO87" s="128">
        <f>SUM(AO88:AO88)</f>
        <v>192.95612400000002</v>
      </c>
      <c r="AP87" s="128">
        <f>SUM(AP88:AP88)</f>
        <v>196.966666</v>
      </c>
      <c r="AQ87" s="128">
        <f>SUM(AQ88:AQ88)</f>
        <v>214.29252</v>
      </c>
      <c r="AR87" s="128">
        <f>SUM(AR88:AR88)</f>
        <v>220.12916000000001</v>
      </c>
      <c r="AS87" s="128">
        <f>SUM(AS88:AS88)</f>
        <v>218.31414600000002</v>
      </c>
      <c r="AT87" s="128">
        <f>SUM(AT88:AT88)</f>
        <v>224.35476399999999</v>
      </c>
      <c r="AU87" s="128">
        <f>SUM(AU88:AU88)</f>
        <v>231.397492</v>
      </c>
      <c r="AV87" s="128">
        <f>SUM(AV88:AV88)</f>
        <v>227.03529300000002</v>
      </c>
      <c r="AW87" s="128">
        <f>SUM(AW88:AW88)</f>
        <v>217.68642400000004</v>
      </c>
      <c r="AX87" s="128">
        <f>SUM(AX88:AX88)</f>
        <v>226.80953800000003</v>
      </c>
      <c r="AY87" s="128">
        <f>SUM(AY88:AY88)</f>
        <v>228.51514099999997</v>
      </c>
      <c r="AZ87" s="128">
        <f>SUM(AZ88:AZ88)</f>
        <v>221.85188599999998</v>
      </c>
      <c r="BA87" s="128">
        <f>SUM(BA88:BA88)</f>
        <v>206.79855299999997</v>
      </c>
      <c r="BB87" s="128">
        <f>SUM(BB88:BB88)</f>
        <v>202.31014199999998</v>
      </c>
      <c r="BC87" s="128">
        <f>SUM(BC88:BC88)</f>
        <v>189.57520300000002</v>
      </c>
      <c r="BD87" s="128">
        <f>SUM(BD88:BD88)</f>
        <v>188.14425700000001</v>
      </c>
      <c r="BE87" s="128">
        <f>SUM(BE88:BE88)</f>
        <v>178.19612899999998</v>
      </c>
      <c r="BF87" s="128">
        <f>SUM(BF88:BF88)</f>
        <v>162.06112599999997</v>
      </c>
      <c r="BG87" s="128">
        <f>SUM(BG88:BG88)</f>
        <v>167.65043000000003</v>
      </c>
      <c r="BH87" s="128">
        <f>SUM(BH88:BH88)</f>
        <v>159.73838499999999</v>
      </c>
      <c r="BI87" s="128">
        <f>SUM(BI88:BI88)</f>
        <v>154.650732</v>
      </c>
      <c r="BJ87" s="128">
        <f>SUM(BJ88:BJ88)</f>
        <v>141.54781599999998</v>
      </c>
      <c r="BK87" s="128">
        <f>SUM(BK88:BK88)</f>
        <v>131.60551800000002</v>
      </c>
      <c r="BL87" s="128">
        <f>SUM(BL88:BL88)</f>
        <v>110.90115</v>
      </c>
      <c r="BM87" s="128">
        <f>SUM(BM88:BM88)</f>
        <v>108.87401299999999</v>
      </c>
      <c r="BN87" s="128">
        <f>SUM(BN88:BN88)</f>
        <v>100.76278900000001</v>
      </c>
      <c r="BO87" s="128">
        <f>SUM(BO88:BO88)</f>
        <v>88.720526000000007</v>
      </c>
      <c r="BP87" s="128">
        <f>SUM(BP88:BP88)</f>
        <v>74.414425000000008</v>
      </c>
      <c r="BQ87" s="128">
        <f>SUM(BQ88:BQ88)</f>
        <v>59.698351000000002</v>
      </c>
      <c r="BR87" s="128">
        <f>SUM(BR88:BR88)</f>
        <v>43.572226000000001</v>
      </c>
      <c r="BS87" s="128">
        <f>SUM(BS88:BS88)</f>
        <v>34.483390100000008</v>
      </c>
      <c r="BT87" s="128">
        <f>SUM(BT88:BT88)</f>
        <v>24.353805199999996</v>
      </c>
      <c r="BU87" s="128">
        <f>SUM(BU88:BU88)</f>
        <v>16.004230599999996</v>
      </c>
      <c r="BV87" s="128">
        <f>SUM(BV88:BV88)</f>
        <v>8.5525169999999999</v>
      </c>
      <c r="BW87" s="128">
        <f>SUM(BW88:BW88)</f>
        <v>3.3701756</v>
      </c>
      <c r="BX87" s="128">
        <f>SUM(BX88:BX88)</f>
        <v>0.81539000000000006</v>
      </c>
      <c r="BY87" s="128">
        <f>SUM(BY88:BY88)</f>
        <v>0.13422000000000001</v>
      </c>
      <c r="BZ87" s="128">
        <f>SUM(BZ88:BZ88)</f>
        <v>8.0000000000000002E-3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6614.6395596799994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6.1899999999999997E-2</v>
      </c>
      <c r="Y88" s="217">
        <v>1.8226240800000002</v>
      </c>
      <c r="Z88" s="217">
        <v>6.5253563999999997</v>
      </c>
      <c r="AA88" s="217">
        <v>13.208116000000002</v>
      </c>
      <c r="AB88" s="217">
        <v>22.691550499999998</v>
      </c>
      <c r="AC88" s="217">
        <v>35.102675899999994</v>
      </c>
      <c r="AD88" s="217">
        <v>50.112100299999994</v>
      </c>
      <c r="AE88" s="217">
        <v>66.002055999999996</v>
      </c>
      <c r="AF88" s="217">
        <v>81.937871999999999</v>
      </c>
      <c r="AG88" s="217">
        <v>100.66023700000001</v>
      </c>
      <c r="AH88" s="217">
        <v>110.84884299999999</v>
      </c>
      <c r="AI88" s="217">
        <v>126.56322399999999</v>
      </c>
      <c r="AJ88" s="217">
        <v>142.54026800000003</v>
      </c>
      <c r="AK88" s="217">
        <v>153.90418500000001</v>
      </c>
      <c r="AL88" s="217">
        <v>168.316295</v>
      </c>
      <c r="AM88" s="217">
        <v>169.83705599999999</v>
      </c>
      <c r="AN88" s="217">
        <v>187.25254700000002</v>
      </c>
      <c r="AO88" s="217">
        <v>192.95612400000002</v>
      </c>
      <c r="AP88" s="217">
        <v>196.966666</v>
      </c>
      <c r="AQ88" s="217">
        <v>214.29252</v>
      </c>
      <c r="AR88" s="217">
        <v>220.12916000000001</v>
      </c>
      <c r="AS88" s="217">
        <v>218.31414600000002</v>
      </c>
      <c r="AT88" s="217">
        <v>224.35476399999999</v>
      </c>
      <c r="AU88" s="217">
        <v>231.397492</v>
      </c>
      <c r="AV88" s="217">
        <v>227.03529300000002</v>
      </c>
      <c r="AW88" s="217">
        <v>217.68642400000004</v>
      </c>
      <c r="AX88" s="217">
        <v>226.80953800000003</v>
      </c>
      <c r="AY88" s="217">
        <v>228.51514099999997</v>
      </c>
      <c r="AZ88" s="217">
        <v>221.85188599999998</v>
      </c>
      <c r="BA88" s="217">
        <v>206.79855299999997</v>
      </c>
      <c r="BB88" s="217">
        <v>202.31014199999998</v>
      </c>
      <c r="BC88" s="217">
        <v>189.57520300000002</v>
      </c>
      <c r="BD88" s="217">
        <v>188.14425700000001</v>
      </c>
      <c r="BE88" s="217">
        <v>178.19612899999998</v>
      </c>
      <c r="BF88" s="217">
        <v>162.06112599999997</v>
      </c>
      <c r="BG88" s="217">
        <v>167.65043000000003</v>
      </c>
      <c r="BH88" s="217">
        <v>159.73838499999999</v>
      </c>
      <c r="BI88" s="217">
        <v>154.650732</v>
      </c>
      <c r="BJ88" s="217">
        <v>141.54781599999998</v>
      </c>
      <c r="BK88" s="217">
        <v>131.60551800000002</v>
      </c>
      <c r="BL88" s="217">
        <v>110.90115</v>
      </c>
      <c r="BM88" s="217">
        <v>108.87401299999999</v>
      </c>
      <c r="BN88" s="217">
        <v>100.76278900000001</v>
      </c>
      <c r="BO88" s="217">
        <v>88.720526000000007</v>
      </c>
      <c r="BP88" s="217">
        <v>74.414425000000008</v>
      </c>
      <c r="BQ88" s="217">
        <v>59.698351000000002</v>
      </c>
      <c r="BR88" s="217">
        <v>43.572226000000001</v>
      </c>
      <c r="BS88" s="217">
        <v>34.483390100000008</v>
      </c>
      <c r="BT88" s="217">
        <v>24.353805199999996</v>
      </c>
      <c r="BU88" s="217">
        <v>16.004230599999996</v>
      </c>
      <c r="BV88" s="217">
        <v>8.5525169999999999</v>
      </c>
      <c r="BW88" s="217">
        <v>3.3701756</v>
      </c>
      <c r="BX88" s="217">
        <v>0.81539000000000006</v>
      </c>
      <c r="BY88" s="217">
        <v>0.13422000000000001</v>
      </c>
      <c r="BZ88" s="217">
        <v>8.0000000000000002E-3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6614.6395596799994</v>
      </c>
      <c r="CU88" s="281"/>
    </row>
    <row r="89" spans="1:102">
      <c r="A89" s="220" t="s">
        <v>41</v>
      </c>
      <c r="B89" s="230">
        <f t="shared" ref="B89:AG89" si="70">SUM(B83,B87)</f>
        <v>0.1</v>
      </c>
      <c r="C89" s="129">
        <f t="shared" si="70"/>
        <v>0.1</v>
      </c>
      <c r="D89" s="129">
        <f t="shared" si="70"/>
        <v>0.1</v>
      </c>
      <c r="E89" s="129">
        <f t="shared" si="70"/>
        <v>0.1</v>
      </c>
      <c r="F89" s="129">
        <f t="shared" si="70"/>
        <v>0.1</v>
      </c>
      <c r="G89" s="129">
        <f t="shared" si="70"/>
        <v>0.1</v>
      </c>
      <c r="H89" s="129">
        <f t="shared" si="70"/>
        <v>0.1</v>
      </c>
      <c r="I89" s="129">
        <f t="shared" si="70"/>
        <v>0.1</v>
      </c>
      <c r="J89" s="129">
        <f t="shared" si="70"/>
        <v>0.1</v>
      </c>
      <c r="K89" s="129">
        <f t="shared" si="70"/>
        <v>0.1</v>
      </c>
      <c r="L89" s="129">
        <f t="shared" si="70"/>
        <v>0.1</v>
      </c>
      <c r="M89" s="129">
        <f t="shared" si="70"/>
        <v>0.1</v>
      </c>
      <c r="N89" s="129">
        <f t="shared" si="70"/>
        <v>121.5</v>
      </c>
      <c r="O89" s="129">
        <f t="shared" si="70"/>
        <v>121.5</v>
      </c>
      <c r="P89" s="129">
        <f t="shared" si="70"/>
        <v>121.5</v>
      </c>
      <c r="Q89" s="129">
        <f t="shared" si="70"/>
        <v>98.899999999999991</v>
      </c>
      <c r="R89" s="129">
        <f t="shared" si="70"/>
        <v>0.1</v>
      </c>
      <c r="S89" s="129">
        <f t="shared" si="70"/>
        <v>0.1</v>
      </c>
      <c r="T89" s="129">
        <f t="shared" si="70"/>
        <v>0.1</v>
      </c>
      <c r="U89" s="129">
        <f t="shared" si="70"/>
        <v>0.1</v>
      </c>
      <c r="V89" s="129">
        <f t="shared" si="70"/>
        <v>0.1</v>
      </c>
      <c r="W89" s="129">
        <f t="shared" si="70"/>
        <v>0.1</v>
      </c>
      <c r="X89" s="129">
        <f t="shared" si="70"/>
        <v>0.16189999999999999</v>
      </c>
      <c r="Y89" s="129">
        <f t="shared" si="70"/>
        <v>1.9226240800000003</v>
      </c>
      <c r="Z89" s="129">
        <f t="shared" si="70"/>
        <v>145.3253564</v>
      </c>
      <c r="AA89" s="129">
        <f t="shared" si="70"/>
        <v>152.008116</v>
      </c>
      <c r="AB89" s="129">
        <f t="shared" si="70"/>
        <v>161.49155050000002</v>
      </c>
      <c r="AC89" s="129">
        <f t="shared" si="70"/>
        <v>173.90267590000002</v>
      </c>
      <c r="AD89" s="129">
        <f t="shared" si="70"/>
        <v>206.51210029999999</v>
      </c>
      <c r="AE89" s="129">
        <f t="shared" si="70"/>
        <v>271.00205599999998</v>
      </c>
      <c r="AF89" s="129">
        <f t="shared" si="70"/>
        <v>287.23787199999998</v>
      </c>
      <c r="AG89" s="129">
        <f t="shared" si="70"/>
        <v>306.36023699999998</v>
      </c>
      <c r="AH89" s="129">
        <f t="shared" ref="AH89:BM89" si="71">SUM(AH83,AH87)</f>
        <v>316.24884299999997</v>
      </c>
      <c r="AI89" s="129">
        <f t="shared" si="71"/>
        <v>332.46322399999997</v>
      </c>
      <c r="AJ89" s="129">
        <f t="shared" si="71"/>
        <v>347.94026800000006</v>
      </c>
      <c r="AK89" s="129">
        <f t="shared" si="71"/>
        <v>359.60418500000003</v>
      </c>
      <c r="AL89" s="129">
        <f t="shared" si="71"/>
        <v>373.01629500000001</v>
      </c>
      <c r="AM89" s="129">
        <f t="shared" si="71"/>
        <v>374.53705600000001</v>
      </c>
      <c r="AN89" s="129">
        <f t="shared" si="71"/>
        <v>391.75254699999999</v>
      </c>
      <c r="AO89" s="129">
        <f t="shared" si="71"/>
        <v>397.05612400000001</v>
      </c>
      <c r="AP89" s="129">
        <f t="shared" si="71"/>
        <v>312.26666599999999</v>
      </c>
      <c r="AQ89" s="129">
        <f t="shared" si="71"/>
        <v>329.29251999999997</v>
      </c>
      <c r="AR89" s="129">
        <f t="shared" si="71"/>
        <v>335.62916000000001</v>
      </c>
      <c r="AS89" s="129">
        <f t="shared" si="71"/>
        <v>333.61414600000001</v>
      </c>
      <c r="AT89" s="129">
        <f t="shared" si="71"/>
        <v>297.85476399999999</v>
      </c>
      <c r="AU89" s="129">
        <f t="shared" si="71"/>
        <v>304.69749200000001</v>
      </c>
      <c r="AV89" s="129">
        <f t="shared" si="71"/>
        <v>368.83529299999998</v>
      </c>
      <c r="AW89" s="129">
        <f t="shared" si="71"/>
        <v>290.28642400000001</v>
      </c>
      <c r="AX89" s="129">
        <f t="shared" si="71"/>
        <v>299.909538</v>
      </c>
      <c r="AY89" s="129">
        <f t="shared" si="71"/>
        <v>284.91514099999995</v>
      </c>
      <c r="AZ89" s="129">
        <f t="shared" si="71"/>
        <v>364.85188599999998</v>
      </c>
      <c r="BA89" s="129">
        <f t="shared" si="71"/>
        <v>365.72855299999998</v>
      </c>
      <c r="BB89" s="129">
        <f t="shared" si="71"/>
        <v>356.28014199999996</v>
      </c>
      <c r="BC89" s="129">
        <f t="shared" si="71"/>
        <v>263.67520300000001</v>
      </c>
      <c r="BD89" s="129">
        <f t="shared" si="71"/>
        <v>245.34425700000003</v>
      </c>
      <c r="BE89" s="129">
        <f t="shared" si="71"/>
        <v>216.29612899999998</v>
      </c>
      <c r="BF89" s="129">
        <f t="shared" si="71"/>
        <v>162.16112599999997</v>
      </c>
      <c r="BG89" s="129">
        <f t="shared" si="71"/>
        <v>167.75043000000002</v>
      </c>
      <c r="BH89" s="129">
        <f t="shared" si="71"/>
        <v>159.83838499999999</v>
      </c>
      <c r="BI89" s="129">
        <f t="shared" si="71"/>
        <v>154.750732</v>
      </c>
      <c r="BJ89" s="129">
        <f t="shared" si="71"/>
        <v>141.64781599999998</v>
      </c>
      <c r="BK89" s="129">
        <f t="shared" si="71"/>
        <v>131.70551800000001</v>
      </c>
      <c r="BL89" s="129">
        <f t="shared" si="71"/>
        <v>111.00115</v>
      </c>
      <c r="BM89" s="129">
        <f t="shared" si="71"/>
        <v>108.97401299999999</v>
      </c>
      <c r="BN89" s="129">
        <f t="shared" ref="BN89:CS89" si="72">SUM(BN83,BN87)</f>
        <v>100.86278900000001</v>
      </c>
      <c r="BO89" s="129">
        <f t="shared" si="72"/>
        <v>88.820526000000001</v>
      </c>
      <c r="BP89" s="129">
        <f t="shared" si="72"/>
        <v>74.514425000000003</v>
      </c>
      <c r="BQ89" s="129">
        <f t="shared" si="72"/>
        <v>59.798351000000004</v>
      </c>
      <c r="BR89" s="129">
        <f t="shared" si="72"/>
        <v>43.672226000000002</v>
      </c>
      <c r="BS89" s="129">
        <f t="shared" si="72"/>
        <v>34.58339010000001</v>
      </c>
      <c r="BT89" s="129">
        <f t="shared" si="72"/>
        <v>24.453805199999998</v>
      </c>
      <c r="BU89" s="129">
        <f t="shared" si="72"/>
        <v>16.104230599999998</v>
      </c>
      <c r="BV89" s="129">
        <f t="shared" si="72"/>
        <v>8.6525169999999996</v>
      </c>
      <c r="BW89" s="129">
        <f t="shared" si="72"/>
        <v>3.4701756000000001</v>
      </c>
      <c r="BX89" s="129">
        <f t="shared" si="72"/>
        <v>0.91539000000000004</v>
      </c>
      <c r="BY89" s="129">
        <f t="shared" si="72"/>
        <v>0.23422000000000001</v>
      </c>
      <c r="BZ89" s="129">
        <f t="shared" si="72"/>
        <v>0.10800000000000001</v>
      </c>
      <c r="CA89" s="129">
        <f t="shared" si="72"/>
        <v>0.1</v>
      </c>
      <c r="CB89" s="129">
        <f t="shared" si="72"/>
        <v>0.1</v>
      </c>
      <c r="CC89" s="129">
        <f t="shared" si="72"/>
        <v>0.1</v>
      </c>
      <c r="CD89" s="129">
        <f t="shared" si="72"/>
        <v>0.1</v>
      </c>
      <c r="CE89" s="129">
        <f t="shared" si="72"/>
        <v>0.1</v>
      </c>
      <c r="CF89" s="129">
        <f t="shared" si="72"/>
        <v>0.1</v>
      </c>
      <c r="CG89" s="129">
        <f t="shared" si="72"/>
        <v>0.1</v>
      </c>
      <c r="CH89" s="129">
        <f t="shared" si="72"/>
        <v>0.1</v>
      </c>
      <c r="CI89" s="129">
        <f t="shared" si="72"/>
        <v>0.1</v>
      </c>
      <c r="CJ89" s="129">
        <f t="shared" si="72"/>
        <v>0.1</v>
      </c>
      <c r="CK89" s="129">
        <f t="shared" si="72"/>
        <v>0.1</v>
      </c>
      <c r="CL89" s="129">
        <f t="shared" si="72"/>
        <v>0.1</v>
      </c>
      <c r="CM89" s="129">
        <f t="shared" si="72"/>
        <v>0.1</v>
      </c>
      <c r="CN89" s="129">
        <f t="shared" si="72"/>
        <v>0.1</v>
      </c>
      <c r="CO89" s="129">
        <f t="shared" si="72"/>
        <v>0.1</v>
      </c>
      <c r="CP89" s="129">
        <f t="shared" si="72"/>
        <v>0.1</v>
      </c>
      <c r="CQ89" s="129">
        <f t="shared" si="72"/>
        <v>0.1</v>
      </c>
      <c r="CR89" s="129">
        <f t="shared" si="72"/>
        <v>0.1</v>
      </c>
      <c r="CS89" s="231">
        <f t="shared" si="72"/>
        <v>0.1</v>
      </c>
      <c r="CT89" s="222">
        <f t="shared" si="69"/>
        <v>11629.139559680008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8.93</v>
      </c>
      <c r="C94" s="169">
        <f t="shared" si="77"/>
        <v>8.93</v>
      </c>
      <c r="D94" s="169">
        <f t="shared" si="77"/>
        <v>8.93</v>
      </c>
      <c r="E94" s="169">
        <f t="shared" si="77"/>
        <v>8.93</v>
      </c>
      <c r="F94" s="169">
        <f t="shared" si="77"/>
        <v>8.93</v>
      </c>
      <c r="G94" s="169">
        <f t="shared" si="77"/>
        <v>8.93</v>
      </c>
      <c r="H94" s="169">
        <f t="shared" si="77"/>
        <v>8.93</v>
      </c>
      <c r="I94" s="169">
        <f t="shared" si="77"/>
        <v>8.93</v>
      </c>
      <c r="J94" s="169">
        <f t="shared" si="77"/>
        <v>8.93</v>
      </c>
      <c r="K94" s="169">
        <f t="shared" si="77"/>
        <v>8.93</v>
      </c>
      <c r="L94" s="169">
        <f t="shared" si="77"/>
        <v>8.93</v>
      </c>
      <c r="M94" s="169">
        <f t="shared" si="77"/>
        <v>8.93</v>
      </c>
      <c r="N94" s="169">
        <f t="shared" si="77"/>
        <v>130.33000000000001</v>
      </c>
      <c r="O94" s="169">
        <f t="shared" si="77"/>
        <v>130.33000000000001</v>
      </c>
      <c r="P94" s="169">
        <f t="shared" si="77"/>
        <v>130.33000000000001</v>
      </c>
      <c r="Q94" s="169">
        <f t="shared" si="77"/>
        <v>107.72999999999999</v>
      </c>
      <c r="R94" s="169">
        <f t="shared" si="77"/>
        <v>8.93</v>
      </c>
      <c r="S94" s="169">
        <f t="shared" si="77"/>
        <v>8.93</v>
      </c>
      <c r="T94" s="169">
        <f t="shared" si="77"/>
        <v>8.93</v>
      </c>
      <c r="U94" s="169">
        <f t="shared" si="77"/>
        <v>8.93</v>
      </c>
      <c r="V94" s="169">
        <f t="shared" si="77"/>
        <v>8.93</v>
      </c>
      <c r="W94" s="169">
        <f t="shared" si="77"/>
        <v>8.93</v>
      </c>
      <c r="X94" s="169">
        <f t="shared" si="77"/>
        <v>8.9918999999999993</v>
      </c>
      <c r="Y94" s="169">
        <f t="shared" si="77"/>
        <v>10.75262408</v>
      </c>
      <c r="Z94" s="169">
        <f t="shared" si="77"/>
        <v>154.15535640000002</v>
      </c>
      <c r="AA94" s="169">
        <f t="shared" si="77"/>
        <v>160.83811600000001</v>
      </c>
      <c r="AB94" s="169">
        <f t="shared" si="77"/>
        <v>170.32155050000003</v>
      </c>
      <c r="AC94" s="169">
        <f t="shared" si="77"/>
        <v>182.73267590000003</v>
      </c>
      <c r="AD94" s="169">
        <f t="shared" si="77"/>
        <v>215.3421003</v>
      </c>
      <c r="AE94" s="169">
        <f t="shared" si="77"/>
        <v>279.83205599999997</v>
      </c>
      <c r="AF94" s="169">
        <f t="shared" si="77"/>
        <v>296.06787199999997</v>
      </c>
      <c r="AG94" s="169">
        <f t="shared" si="77"/>
        <v>315.19023699999997</v>
      </c>
      <c r="AH94" s="169">
        <f t="shared" ref="AH94:BM94" si="78">AH89+AH90</f>
        <v>325.07884299999995</v>
      </c>
      <c r="AI94" s="169">
        <f t="shared" si="78"/>
        <v>341.29322399999995</v>
      </c>
      <c r="AJ94" s="169">
        <f t="shared" si="78"/>
        <v>356.77026800000004</v>
      </c>
      <c r="AK94" s="169">
        <f t="shared" si="78"/>
        <v>368.43418500000001</v>
      </c>
      <c r="AL94" s="169">
        <f t="shared" si="78"/>
        <v>381.846295</v>
      </c>
      <c r="AM94" s="169">
        <f t="shared" si="78"/>
        <v>383.36705599999999</v>
      </c>
      <c r="AN94" s="169">
        <f t="shared" si="78"/>
        <v>400.58254699999998</v>
      </c>
      <c r="AO94" s="169">
        <f t="shared" si="78"/>
        <v>405.886124</v>
      </c>
      <c r="AP94" s="169">
        <f t="shared" si="78"/>
        <v>321.09666599999997</v>
      </c>
      <c r="AQ94" s="169">
        <f t="shared" si="78"/>
        <v>338.12251999999995</v>
      </c>
      <c r="AR94" s="169">
        <f t="shared" si="78"/>
        <v>344.45916</v>
      </c>
      <c r="AS94" s="169">
        <f t="shared" si="78"/>
        <v>342.44414599999999</v>
      </c>
      <c r="AT94" s="169">
        <f t="shared" si="78"/>
        <v>306.68476399999997</v>
      </c>
      <c r="AU94" s="169">
        <f t="shared" si="78"/>
        <v>313.527492</v>
      </c>
      <c r="AV94" s="169">
        <f t="shared" si="78"/>
        <v>377.66529299999996</v>
      </c>
      <c r="AW94" s="169">
        <f t="shared" si="78"/>
        <v>299.11642399999999</v>
      </c>
      <c r="AX94" s="169">
        <f t="shared" si="78"/>
        <v>308.73953799999998</v>
      </c>
      <c r="AY94" s="169">
        <f t="shared" si="78"/>
        <v>293.74514099999993</v>
      </c>
      <c r="AZ94" s="169">
        <f t="shared" si="78"/>
        <v>373.68188599999996</v>
      </c>
      <c r="BA94" s="169">
        <f t="shared" si="78"/>
        <v>374.55855299999996</v>
      </c>
      <c r="BB94" s="169">
        <f t="shared" si="78"/>
        <v>365.11014199999994</v>
      </c>
      <c r="BC94" s="169">
        <f t="shared" si="78"/>
        <v>272.50520299999999</v>
      </c>
      <c r="BD94" s="169">
        <f t="shared" si="78"/>
        <v>254.17425700000004</v>
      </c>
      <c r="BE94" s="169">
        <f t="shared" si="78"/>
        <v>225.12612899999999</v>
      </c>
      <c r="BF94" s="169">
        <f t="shared" si="78"/>
        <v>170.99112599999998</v>
      </c>
      <c r="BG94" s="169">
        <f t="shared" si="78"/>
        <v>176.58043000000004</v>
      </c>
      <c r="BH94" s="169">
        <f t="shared" si="78"/>
        <v>168.668385</v>
      </c>
      <c r="BI94" s="169">
        <f t="shared" si="78"/>
        <v>163.58073200000001</v>
      </c>
      <c r="BJ94" s="169">
        <f t="shared" si="78"/>
        <v>150.47781599999999</v>
      </c>
      <c r="BK94" s="169">
        <f t="shared" si="78"/>
        <v>140.53551800000002</v>
      </c>
      <c r="BL94" s="169">
        <f t="shared" si="78"/>
        <v>119.83114999999999</v>
      </c>
      <c r="BM94" s="169">
        <f t="shared" si="78"/>
        <v>117.80401299999998</v>
      </c>
      <c r="BN94" s="169">
        <f t="shared" ref="BN94:CS94" si="79">BN89+BN90</f>
        <v>109.692789</v>
      </c>
      <c r="BO94" s="169">
        <f t="shared" si="79"/>
        <v>97.650525999999999</v>
      </c>
      <c r="BP94" s="169">
        <f t="shared" si="79"/>
        <v>83.344425000000001</v>
      </c>
      <c r="BQ94" s="169">
        <f t="shared" si="79"/>
        <v>68.628351000000009</v>
      </c>
      <c r="BR94" s="169">
        <f t="shared" si="79"/>
        <v>52.502226</v>
      </c>
      <c r="BS94" s="169">
        <f t="shared" si="79"/>
        <v>43.413390100000008</v>
      </c>
      <c r="BT94" s="169">
        <f t="shared" si="79"/>
        <v>33.283805199999996</v>
      </c>
      <c r="BU94" s="169">
        <f t="shared" si="79"/>
        <v>24.934230599999999</v>
      </c>
      <c r="BV94" s="169">
        <f t="shared" si="79"/>
        <v>17.482517000000001</v>
      </c>
      <c r="BW94" s="169">
        <f t="shared" si="79"/>
        <v>12.300175599999999</v>
      </c>
      <c r="BX94" s="169">
        <f t="shared" si="79"/>
        <v>9.7453900000000004</v>
      </c>
      <c r="BY94" s="169">
        <f t="shared" si="79"/>
        <v>9.0642200000000006</v>
      </c>
      <c r="BZ94" s="169">
        <f t="shared" si="79"/>
        <v>8.9380000000000006</v>
      </c>
      <c r="CA94" s="169">
        <f t="shared" si="79"/>
        <v>8.93</v>
      </c>
      <c r="CB94" s="169">
        <f t="shared" si="79"/>
        <v>8.93</v>
      </c>
      <c r="CC94" s="169">
        <f t="shared" si="79"/>
        <v>8.93</v>
      </c>
      <c r="CD94" s="169">
        <f t="shared" si="79"/>
        <v>8.93</v>
      </c>
      <c r="CE94" s="169">
        <f t="shared" si="79"/>
        <v>8.93</v>
      </c>
      <c r="CF94" s="169">
        <f t="shared" si="79"/>
        <v>8.93</v>
      </c>
      <c r="CG94" s="169">
        <f t="shared" si="79"/>
        <v>8.93</v>
      </c>
      <c r="CH94" s="169">
        <f t="shared" si="79"/>
        <v>8.93</v>
      </c>
      <c r="CI94" s="169">
        <f t="shared" si="79"/>
        <v>8.93</v>
      </c>
      <c r="CJ94" s="169">
        <f t="shared" si="79"/>
        <v>8.93</v>
      </c>
      <c r="CK94" s="169">
        <f t="shared" si="79"/>
        <v>8.93</v>
      </c>
      <c r="CL94" s="169">
        <f t="shared" si="79"/>
        <v>8.93</v>
      </c>
      <c r="CM94" s="169">
        <f t="shared" si="79"/>
        <v>8.93</v>
      </c>
      <c r="CN94" s="169">
        <f t="shared" si="79"/>
        <v>8.93</v>
      </c>
      <c r="CO94" s="169">
        <f t="shared" si="79"/>
        <v>8.93</v>
      </c>
      <c r="CP94" s="169">
        <f t="shared" si="79"/>
        <v>8.93</v>
      </c>
      <c r="CQ94" s="169">
        <f t="shared" si="79"/>
        <v>8.93</v>
      </c>
      <c r="CR94" s="169">
        <f t="shared" si="79"/>
        <v>8.93</v>
      </c>
      <c r="CS94" s="233">
        <f t="shared" si="79"/>
        <v>8.93</v>
      </c>
      <c r="CT94" s="133">
        <f t="shared" si="76"/>
        <v>12476.819559680011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8.93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8.93</v>
      </c>
      <c r="K97" s="131">
        <f>IF(K57&lt;0,0,MIN(K57,K94))</f>
        <v>8.93</v>
      </c>
      <c r="L97" s="131">
        <f>IF(L57&lt;0,0,MIN(L57,L94))</f>
        <v>8.93</v>
      </c>
      <c r="M97" s="131">
        <f>IF(M57&lt;0,0,MIN(M57,M94))</f>
        <v>8.93</v>
      </c>
      <c r="N97" s="131">
        <f>IF(N57&lt;0,0,MIN(N57,N94))</f>
        <v>130.33000000000001</v>
      </c>
      <c r="O97" s="131">
        <f>IF(O57&lt;0,0,MIN(O57,O94))</f>
        <v>130.33000000000001</v>
      </c>
      <c r="P97" s="131">
        <f>IF(P57&lt;0,0,MIN(P57,P94))</f>
        <v>130.33000000000001</v>
      </c>
      <c r="Q97" s="131">
        <f>IF(Q57&lt;0,0,MIN(Q57,Q94))</f>
        <v>107.72999999999999</v>
      </c>
      <c r="R97" s="131">
        <f>IF(R57&lt;0,0,MIN(R57,R94))</f>
        <v>8.93</v>
      </c>
      <c r="S97" s="131">
        <f>IF(S57&lt;0,0,MIN(S57,S94))</f>
        <v>8.93</v>
      </c>
      <c r="T97" s="131">
        <f>IF(T57&lt;0,0,MIN(T57,T94))</f>
        <v>8.93</v>
      </c>
      <c r="U97" s="131">
        <f>IF(U57&lt;0,0,MIN(U57,U94))</f>
        <v>8.93</v>
      </c>
      <c r="V97" s="131">
        <f>IF(V57&lt;0,0,MIN(V57,V94))</f>
        <v>8.93</v>
      </c>
      <c r="W97" s="131">
        <f>IF(W57&lt;0,0,MIN(W57,W94))</f>
        <v>0</v>
      </c>
      <c r="X97" s="131">
        <f>IF(X57&lt;0,0,MIN(X57,X94))</f>
        <v>8.9918999999999993</v>
      </c>
      <c r="Y97" s="131">
        <f>IF(Y57&lt;0,0,MIN(Y57,Y94))</f>
        <v>10.75262408</v>
      </c>
      <c r="Z97" s="131">
        <f>IF(Z57&lt;0,0,MIN(Z57,Z94))</f>
        <v>154.15535640000002</v>
      </c>
      <c r="AA97" s="131">
        <f>IF(AA57&lt;0,0,MIN(AA57,AA94))</f>
        <v>160.83811600000001</v>
      </c>
      <c r="AB97" s="131">
        <f>IF(AB57&lt;0,0,MIN(AB57,AB94))</f>
        <v>170.32155050000003</v>
      </c>
      <c r="AC97" s="131">
        <f>IF(AC57&lt;0,0,MIN(AC57,AC94))</f>
        <v>182.73267590000003</v>
      </c>
      <c r="AD97" s="131">
        <f>IF(AD57&lt;0,0,MIN(AD57,AD94))</f>
        <v>215.3421003</v>
      </c>
      <c r="AE97" s="131">
        <f>IF(AE57&lt;0,0,MIN(AE57,AE94))</f>
        <v>279.83205599999997</v>
      </c>
      <c r="AF97" s="131">
        <f>IF(AF57&lt;0,0,MIN(AF57,AF94))</f>
        <v>296.06787199999997</v>
      </c>
      <c r="AG97" s="131">
        <f>IF(AG57&lt;0,0,MIN(AG57,AG94))</f>
        <v>315.19023699999997</v>
      </c>
      <c r="AH97" s="131">
        <f>IF(AH57&lt;0,0,MIN(AH57,AH94))</f>
        <v>325.07884299999995</v>
      </c>
      <c r="AI97" s="131">
        <f>IF(AI57&lt;0,0,MIN(AI57,AI94))</f>
        <v>341.29322399999995</v>
      </c>
      <c r="AJ97" s="131">
        <f>IF(AJ57&lt;0,0,MIN(AJ57,AJ94))</f>
        <v>356.77026800000004</v>
      </c>
      <c r="AK97" s="131">
        <f>IF(AK57&lt;0,0,MIN(AK57,AK94))</f>
        <v>368.43418500000001</v>
      </c>
      <c r="AL97" s="131">
        <f>IF(AL57&lt;0,0,MIN(AL57,AL94))</f>
        <v>381.846295</v>
      </c>
      <c r="AM97" s="131">
        <f>IF(AM57&lt;0,0,MIN(AM57,AM94))</f>
        <v>383.36705599999999</v>
      </c>
      <c r="AN97" s="131">
        <f>IF(AN57&lt;0,0,MIN(AN57,AN94))</f>
        <v>400.58254699999998</v>
      </c>
      <c r="AO97" s="131">
        <f>IF(AO57&lt;0,0,MIN(AO57,AO94))</f>
        <v>405.886124</v>
      </c>
      <c r="AP97" s="131">
        <f>IF(AP57&lt;0,0,MIN(AP57,AP94))</f>
        <v>321.09666599999997</v>
      </c>
      <c r="AQ97" s="131">
        <f>IF(AQ57&lt;0,0,MIN(AQ57,AQ94))</f>
        <v>338.12251999999995</v>
      </c>
      <c r="AR97" s="131">
        <f>IF(AR57&lt;0,0,MIN(AR57,AR94))</f>
        <v>344.45916</v>
      </c>
      <c r="AS97" s="131">
        <f>IF(AS57&lt;0,0,MIN(AS57,AS94))</f>
        <v>342.44414599999999</v>
      </c>
      <c r="AT97" s="131">
        <f>IF(AT57&lt;0,0,MIN(AT57,AT94))</f>
        <v>306.68476399999997</v>
      </c>
      <c r="AU97" s="131">
        <f>IF(AU57&lt;0,0,MIN(AU57,AU94))</f>
        <v>313.527492</v>
      </c>
      <c r="AV97" s="131">
        <f>IF(AV57&lt;0,0,MIN(AV57,AV94))</f>
        <v>377.66529299999996</v>
      </c>
      <c r="AW97" s="131">
        <f>IF(AW57&lt;0,0,MIN(AW57,AW94))</f>
        <v>299.11642399999999</v>
      </c>
      <c r="AX97" s="131">
        <f>IF(AX57&lt;0,0,MIN(AX57,AX94))</f>
        <v>308.73953799999998</v>
      </c>
      <c r="AY97" s="131">
        <f>IF(AY57&lt;0,0,MIN(AY57,AY94))</f>
        <v>293.74514099999993</v>
      </c>
      <c r="AZ97" s="131">
        <f>IF(AZ57&lt;0,0,MIN(AZ57,AZ94))</f>
        <v>373.68188599999996</v>
      </c>
      <c r="BA97" s="131">
        <f>IF(BA57&lt;0,0,MIN(BA57,BA94))</f>
        <v>374.55855299999996</v>
      </c>
      <c r="BB97" s="131">
        <f>IF(BB57&lt;0,0,MIN(BB57,BB94))</f>
        <v>365.11014199999994</v>
      </c>
      <c r="BC97" s="131">
        <f>IF(BC57&lt;0,0,MIN(BC57,BC94))</f>
        <v>272.50520299999999</v>
      </c>
      <c r="BD97" s="131">
        <f>IF(BD57&lt;0,0,MIN(BD57,BD94))</f>
        <v>254.17425700000004</v>
      </c>
      <c r="BE97" s="131">
        <f>IF(BE57&lt;0,0,MIN(BE57,BE94))</f>
        <v>225.12612899999999</v>
      </c>
      <c r="BF97" s="131">
        <f>IF(BF57&lt;0,0,MIN(BF57,BF94))</f>
        <v>170.99112599999998</v>
      </c>
      <c r="BG97" s="131">
        <f>IF(BG57&lt;0,0,MIN(BG57,BG94))</f>
        <v>176.58043000000004</v>
      </c>
      <c r="BH97" s="131">
        <f>IF(BH57&lt;0,0,MIN(BH57,BH94))</f>
        <v>168.668385</v>
      </c>
      <c r="BI97" s="131">
        <f>IF(BI57&lt;0,0,MIN(BI57,BI94))</f>
        <v>163.58073200000001</v>
      </c>
      <c r="BJ97" s="131">
        <f>IF(BJ57&lt;0,0,MIN(BJ57,BJ94))</f>
        <v>150.47781599999999</v>
      </c>
      <c r="BK97" s="131">
        <f>IF(BK57&lt;0,0,MIN(BK57,BK94))</f>
        <v>140.53551800000002</v>
      </c>
      <c r="BL97" s="131">
        <f>IF(BL57&lt;0,0,MIN(BL57,BL94))</f>
        <v>119.83114999999999</v>
      </c>
      <c r="BM97" s="131">
        <f>IF(BM57&lt;0,0,MIN(BM57,BM94))</f>
        <v>117.80401299999998</v>
      </c>
      <c r="BN97" s="131">
        <f>IF(BN57&lt;0,0,MIN(BN57,BN94))</f>
        <v>109.692789</v>
      </c>
      <c r="BO97" s="131">
        <f>IF(BO57&lt;0,0,MIN(BO57,BO94))</f>
        <v>97.650525999999999</v>
      </c>
      <c r="BP97" s="131">
        <f>IF(BP57&lt;0,0,MIN(BP57,BP94))</f>
        <v>83.344425000000001</v>
      </c>
      <c r="BQ97" s="131">
        <f>IF(BQ57&lt;0,0,MIN(BQ57,BQ94))</f>
        <v>68.628351000000009</v>
      </c>
      <c r="BR97" s="131">
        <f>IF(BR57&lt;0,0,MIN(BR57,BR94))</f>
        <v>52.502226</v>
      </c>
      <c r="BS97" s="131">
        <f>IF(BS57&lt;0,0,MIN(BS57,BS94))</f>
        <v>43.413390100000008</v>
      </c>
      <c r="BT97" s="131">
        <f>IF(BT57&lt;0,0,MIN(BT57,BT94))</f>
        <v>33.283805199999996</v>
      </c>
      <c r="BU97" s="131">
        <f>IF(BU57&lt;0,0,MIN(BU57,BU94))</f>
        <v>24.934230599999999</v>
      </c>
      <c r="BV97" s="131">
        <f>IF(BV57&lt;0,0,MIN(BV57,BV94))</f>
        <v>17.482517000000001</v>
      </c>
      <c r="BW97" s="131">
        <f>IF(BW57&lt;0,0,MIN(BW57,BW94))</f>
        <v>12.300175599999999</v>
      </c>
      <c r="BX97" s="131">
        <f>IF(BX57&lt;0,0,MIN(BX57,BX94))</f>
        <v>9.7453900000000004</v>
      </c>
      <c r="BY97" s="131">
        <f>IF(BY57&lt;0,0,MIN(BY57,BY94))</f>
        <v>9.0642200000000006</v>
      </c>
      <c r="BZ97" s="131">
        <f>IF(BZ57&lt;0,0,MIN(BZ57,BZ94))</f>
        <v>8.9380000000000006</v>
      </c>
      <c r="CA97" s="131">
        <f>IF(CA57&lt;0,0,MIN(CA57,CA94))</f>
        <v>8.93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8.93</v>
      </c>
      <c r="CE97" s="131">
        <f>IF(CE57&lt;0,0,MIN(CE57,CE94))</f>
        <v>0</v>
      </c>
      <c r="CF97" s="131">
        <f>IF(CF57&lt;0,0,MIN(CF57,CF94))</f>
        <v>8.93</v>
      </c>
      <c r="CG97" s="131">
        <f>IF(CG57&lt;0,0,MIN(CG57,CG94))</f>
        <v>8.93</v>
      </c>
      <c r="CH97" s="131">
        <f>IF(CH57&lt;0,0,MIN(CH57,CH94))</f>
        <v>8.93</v>
      </c>
      <c r="CI97" s="131">
        <f>IF(CI57&lt;0,0,MIN(CI57,CI94))</f>
        <v>8.93</v>
      </c>
      <c r="CJ97" s="131">
        <f>IF(CJ57&lt;0,0,MIN(CJ57,CJ94))</f>
        <v>8.93</v>
      </c>
      <c r="CK97" s="131">
        <f>IF(CK57&lt;0,0,MIN(CK57,CK94))</f>
        <v>8.93</v>
      </c>
      <c r="CL97" s="131">
        <f>IF(CL57&lt;0,0,MIN(CL57,CL94))</f>
        <v>0</v>
      </c>
      <c r="CM97" s="131">
        <f>IF(CM57&lt;0,0,MIN(CM57,CM94))</f>
        <v>8.93</v>
      </c>
      <c r="CN97" s="131">
        <f>IF(CN57&lt;0,0,MIN(CN57,CN94))</f>
        <v>8.93</v>
      </c>
      <c r="CO97" s="131">
        <f>IF(CO57&lt;0,0,MIN(CO57,CO94))</f>
        <v>8.93</v>
      </c>
      <c r="CP97" s="131">
        <f>IF(CP57&lt;0,0,MIN(CP57,CP94))</f>
        <v>8.93</v>
      </c>
      <c r="CQ97" s="131">
        <f>IF(CQ57&lt;0,0,MIN(CQ57,CQ94))</f>
        <v>8.93</v>
      </c>
      <c r="CR97" s="131">
        <f>IF(CR57&lt;0,0,MIN(CR57,CR94))</f>
        <v>8.93</v>
      </c>
      <c r="CS97" s="131">
        <f>IF(CS57&lt;0,0,MIN(CS57,CS94))</f>
        <v>8.93</v>
      </c>
      <c r="CT97" s="133">
        <f>SUM(B97:CS97)</f>
        <v>12369.659559680011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105.60000000000002</v>
      </c>
      <c r="AG101" s="8">
        <f t="shared" si="83"/>
        <v>211.2</v>
      </c>
      <c r="AH101" s="8">
        <f t="shared" ref="AH101:BM101" si="84">AH18-AH45</f>
        <v>316.8</v>
      </c>
      <c r="AI101" s="8">
        <f t="shared" si="84"/>
        <v>422.4</v>
      </c>
      <c r="AJ101" s="8">
        <f t="shared" si="84"/>
        <v>481.5</v>
      </c>
      <c r="AK101" s="8">
        <f t="shared" si="84"/>
        <v>481.5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375.9</v>
      </c>
      <c r="AQ101" s="8">
        <f t="shared" si="84"/>
        <v>270.3</v>
      </c>
      <c r="AR101" s="8">
        <f t="shared" si="84"/>
        <v>164.7</v>
      </c>
      <c r="AS101" s="8">
        <f t="shared" si="84"/>
        <v>59.100000000000023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1.2037500000000001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3"/>
  <sheetViews>
    <sheetView showGridLines="0" topLeftCell="A84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3788.6978408602149</v>
      </c>
      <c r="C3" s="19">
        <f t="shared" si="0"/>
        <v>3788.6978408602149</v>
      </c>
      <c r="D3" s="19">
        <f t="shared" si="0"/>
        <v>3788.6978408602149</v>
      </c>
      <c r="E3" s="19">
        <f t="shared" si="0"/>
        <v>3788.6978408602149</v>
      </c>
      <c r="F3" s="19">
        <f t="shared" si="0"/>
        <v>3788.6978408602149</v>
      </c>
      <c r="G3" s="19">
        <f t="shared" si="0"/>
        <v>3788.6978408602149</v>
      </c>
      <c r="H3" s="19">
        <f t="shared" si="0"/>
        <v>3788.6978408602149</v>
      </c>
      <c r="I3" s="19">
        <f t="shared" si="0"/>
        <v>3788.6978408602149</v>
      </c>
      <c r="J3" s="19">
        <f t="shared" si="0"/>
        <v>3788.6978408602149</v>
      </c>
      <c r="K3" s="19">
        <f t="shared" si="0"/>
        <v>3788.6978408602149</v>
      </c>
      <c r="L3" s="19">
        <f t="shared" si="0"/>
        <v>3788.6978408602149</v>
      </c>
      <c r="M3" s="19">
        <f t="shared" si="0"/>
        <v>3788.6978408602149</v>
      </c>
      <c r="N3" s="19">
        <f t="shared" si="0"/>
        <v>3788.6978408602149</v>
      </c>
      <c r="O3" s="19">
        <f t="shared" si="0"/>
        <v>3788.6978408602149</v>
      </c>
      <c r="P3" s="19">
        <f t="shared" si="0"/>
        <v>3788.6978408602149</v>
      </c>
      <c r="Q3" s="19">
        <f t="shared" si="0"/>
        <v>3788.6978408602149</v>
      </c>
      <c r="R3" s="19">
        <f t="shared" si="0"/>
        <v>3788.6978408602149</v>
      </c>
      <c r="S3" s="19">
        <f t="shared" si="0"/>
        <v>3788.6978408602149</v>
      </c>
      <c r="T3" s="19">
        <f t="shared" si="0"/>
        <v>3788.6978408602149</v>
      </c>
      <c r="U3" s="19">
        <f t="shared" si="0"/>
        <v>3788.6978408602149</v>
      </c>
      <c r="V3" s="19">
        <f t="shared" si="0"/>
        <v>3788.6978408602149</v>
      </c>
      <c r="W3" s="19">
        <f t="shared" si="0"/>
        <v>3788.6978408602149</v>
      </c>
      <c r="X3" s="19">
        <f t="shared" si="0"/>
        <v>3788.6978408602149</v>
      </c>
      <c r="Y3" s="19">
        <f t="shared" si="0"/>
        <v>3788.6978408602149</v>
      </c>
      <c r="Z3" s="19">
        <f t="shared" si="0"/>
        <v>3788.6978408602149</v>
      </c>
      <c r="AA3" s="19">
        <f t="shared" si="0"/>
        <v>3788.6978408602149</v>
      </c>
      <c r="AB3" s="19">
        <f t="shared" si="0"/>
        <v>3788.6978408602149</v>
      </c>
      <c r="AC3" s="19">
        <f t="shared" si="0"/>
        <v>3788.6978408602149</v>
      </c>
      <c r="AD3" s="19">
        <f t="shared" si="0"/>
        <v>3788.6978408602149</v>
      </c>
      <c r="AE3" s="19">
        <f t="shared" si="0"/>
        <v>3788.6978408602149</v>
      </c>
      <c r="AF3" s="19">
        <f t="shared" si="0"/>
        <v>3788.6978408602149</v>
      </c>
      <c r="AG3" s="19">
        <f t="shared" si="0"/>
        <v>3788.6978408602149</v>
      </c>
      <c r="AH3" s="19">
        <f t="shared" si="0"/>
        <v>3788.6978408602149</v>
      </c>
      <c r="AI3" s="19">
        <f t="shared" si="0"/>
        <v>3788.6978408602149</v>
      </c>
      <c r="AJ3" s="19">
        <f t="shared" si="0"/>
        <v>3788.6978408602149</v>
      </c>
      <c r="AK3" s="19">
        <f t="shared" si="0"/>
        <v>3788.6978408602149</v>
      </c>
      <c r="AL3" s="19">
        <f t="shared" si="0"/>
        <v>3788.6978408602149</v>
      </c>
      <c r="AM3" s="19">
        <f t="shared" si="0"/>
        <v>3788.6978408602149</v>
      </c>
      <c r="AN3" s="19">
        <f t="shared" si="0"/>
        <v>3788.6978408602149</v>
      </c>
      <c r="AO3" s="19">
        <f t="shared" si="0"/>
        <v>3788.6978408602149</v>
      </c>
      <c r="AP3" s="19">
        <f t="shared" si="0"/>
        <v>3788.6978408602149</v>
      </c>
      <c r="AQ3" s="19">
        <f t="shared" si="0"/>
        <v>3788.6978408602149</v>
      </c>
      <c r="AR3" s="19">
        <f t="shared" si="0"/>
        <v>3788.6978408602149</v>
      </c>
      <c r="AS3" s="19">
        <f t="shared" si="0"/>
        <v>3788.6978408602149</v>
      </c>
      <c r="AT3" s="19">
        <f t="shared" si="0"/>
        <v>3788.6978408602149</v>
      </c>
      <c r="AU3" s="19">
        <f t="shared" si="0"/>
        <v>3788.6978408602149</v>
      </c>
      <c r="AV3" s="19">
        <f t="shared" si="0"/>
        <v>3788.6978408602149</v>
      </c>
      <c r="AW3" s="19">
        <f t="shared" si="0"/>
        <v>3788.6978408602149</v>
      </c>
      <c r="AX3" s="19">
        <f t="shared" si="0"/>
        <v>3788.6978408602149</v>
      </c>
      <c r="AY3" s="19">
        <f t="shared" si="0"/>
        <v>3788.6978408602149</v>
      </c>
      <c r="AZ3" s="19">
        <f t="shared" si="0"/>
        <v>3788.6978408602149</v>
      </c>
      <c r="BA3" s="19">
        <f t="shared" si="0"/>
        <v>3788.6978408602149</v>
      </c>
      <c r="BB3" s="19">
        <f t="shared" si="0"/>
        <v>3788.6978408602149</v>
      </c>
      <c r="BC3" s="19">
        <f t="shared" si="0"/>
        <v>3788.6978408602149</v>
      </c>
      <c r="BD3" s="19">
        <f t="shared" si="0"/>
        <v>3788.6978408602149</v>
      </c>
      <c r="BE3" s="19">
        <f t="shared" si="0"/>
        <v>3788.6978408602149</v>
      </c>
      <c r="BF3" s="19">
        <f t="shared" si="0"/>
        <v>3788.6978408602149</v>
      </c>
      <c r="BG3" s="19">
        <f t="shared" si="0"/>
        <v>3788.6978408602149</v>
      </c>
      <c r="BH3" s="19">
        <f t="shared" si="0"/>
        <v>3788.6978408602149</v>
      </c>
      <c r="BI3" s="19">
        <f t="shared" si="0"/>
        <v>3788.6978408602149</v>
      </c>
      <c r="BJ3" s="19">
        <f t="shared" si="0"/>
        <v>3788.6978408602149</v>
      </c>
      <c r="BK3" s="19">
        <f t="shared" si="0"/>
        <v>3788.6978408602149</v>
      </c>
      <c r="BL3" s="19">
        <f t="shared" si="0"/>
        <v>3788.6978408602149</v>
      </c>
      <c r="BM3" s="19">
        <f t="shared" si="0"/>
        <v>3788.6978408602149</v>
      </c>
      <c r="BN3" s="19">
        <f t="shared" ref="BN3:CS3" si="1">BN4+BN12</f>
        <v>3788.6978408602149</v>
      </c>
      <c r="BO3" s="19">
        <f t="shared" si="1"/>
        <v>3788.6978408602149</v>
      </c>
      <c r="BP3" s="19">
        <f t="shared" si="1"/>
        <v>3788.6978408602149</v>
      </c>
      <c r="BQ3" s="19">
        <f t="shared" si="1"/>
        <v>3788.6978408602149</v>
      </c>
      <c r="BR3" s="19">
        <f t="shared" si="1"/>
        <v>3788.6978408602149</v>
      </c>
      <c r="BS3" s="19">
        <f t="shared" si="1"/>
        <v>3788.6978408602149</v>
      </c>
      <c r="BT3" s="19">
        <f t="shared" si="1"/>
        <v>3788.6978408602149</v>
      </c>
      <c r="BU3" s="19">
        <f t="shared" si="1"/>
        <v>3788.6978408602149</v>
      </c>
      <c r="BV3" s="19">
        <f t="shared" si="1"/>
        <v>3788.6978408602149</v>
      </c>
      <c r="BW3" s="19">
        <f t="shared" si="1"/>
        <v>3788.6978408602149</v>
      </c>
      <c r="BX3" s="19">
        <f t="shared" si="1"/>
        <v>3788.6978408602149</v>
      </c>
      <c r="BY3" s="19">
        <f t="shared" si="1"/>
        <v>3788.6978408602149</v>
      </c>
      <c r="BZ3" s="19">
        <f t="shared" si="1"/>
        <v>3788.6978408602149</v>
      </c>
      <c r="CA3" s="19">
        <f t="shared" si="1"/>
        <v>3788.6978408602149</v>
      </c>
      <c r="CB3" s="19">
        <f t="shared" si="1"/>
        <v>3788.6978408602149</v>
      </c>
      <c r="CC3" s="19">
        <f t="shared" si="1"/>
        <v>3788.6978408602149</v>
      </c>
      <c r="CD3" s="19">
        <f t="shared" si="1"/>
        <v>3788.6978408602149</v>
      </c>
      <c r="CE3" s="19">
        <f t="shared" si="1"/>
        <v>3788.6978408602149</v>
      </c>
      <c r="CF3" s="19">
        <f t="shared" si="1"/>
        <v>3788.6978408602149</v>
      </c>
      <c r="CG3" s="19">
        <f t="shared" si="1"/>
        <v>3788.6978408602149</v>
      </c>
      <c r="CH3" s="19">
        <f t="shared" si="1"/>
        <v>3788.6978408602149</v>
      </c>
      <c r="CI3" s="19">
        <f t="shared" si="1"/>
        <v>3788.6978408602149</v>
      </c>
      <c r="CJ3" s="19">
        <f t="shared" si="1"/>
        <v>3788.6978408602149</v>
      </c>
      <c r="CK3" s="19">
        <f t="shared" si="1"/>
        <v>3788.6978408602149</v>
      </c>
      <c r="CL3" s="19">
        <f t="shared" si="1"/>
        <v>3788.6978408602149</v>
      </c>
      <c r="CM3" s="19">
        <f t="shared" si="1"/>
        <v>3788.6978408602149</v>
      </c>
      <c r="CN3" s="19">
        <f t="shared" si="1"/>
        <v>3788.6978408602149</v>
      </c>
      <c r="CO3" s="19">
        <f t="shared" si="1"/>
        <v>3788.6978408602149</v>
      </c>
      <c r="CP3" s="19">
        <f t="shared" si="1"/>
        <v>3788.6978408602149</v>
      </c>
      <c r="CQ3" s="19">
        <f t="shared" si="1"/>
        <v>3788.6978408602149</v>
      </c>
      <c r="CR3" s="19">
        <f t="shared" si="1"/>
        <v>3788.6978408602149</v>
      </c>
      <c r="CS3" s="20">
        <f t="shared" si="1"/>
        <v>3788.6978408602149</v>
      </c>
      <c r="CT3" s="74">
        <f t="shared" ref="CT3:CT19" si="2">SUM(B3:CS3)</f>
        <v>363714.99272258056</v>
      </c>
      <c r="CU3" s="150"/>
      <c r="CW3" s="140"/>
    </row>
    <row r="4" spans="1:102">
      <c r="A4" s="22" t="s">
        <v>3</v>
      </c>
      <c r="B4" s="23">
        <f>SUM(B5:B11)</f>
        <v>3720</v>
      </c>
      <c r="C4" s="24">
        <f t="shared" ref="C4:BN4" si="3">SUM(C5:C11)</f>
        <v>3720</v>
      </c>
      <c r="D4" s="24">
        <f t="shared" si="3"/>
        <v>3720</v>
      </c>
      <c r="E4" s="24">
        <f t="shared" si="3"/>
        <v>3720</v>
      </c>
      <c r="F4" s="24">
        <f t="shared" si="3"/>
        <v>3720</v>
      </c>
      <c r="G4" s="24">
        <f t="shared" si="3"/>
        <v>3720</v>
      </c>
      <c r="H4" s="24">
        <f t="shared" si="3"/>
        <v>3720</v>
      </c>
      <c r="I4" s="24">
        <f t="shared" si="3"/>
        <v>3720</v>
      </c>
      <c r="J4" s="24">
        <f t="shared" si="3"/>
        <v>3720</v>
      </c>
      <c r="K4" s="24">
        <f t="shared" si="3"/>
        <v>3720</v>
      </c>
      <c r="L4" s="24">
        <f t="shared" si="3"/>
        <v>3720</v>
      </c>
      <c r="M4" s="24">
        <f t="shared" si="3"/>
        <v>3720</v>
      </c>
      <c r="N4" s="24">
        <f t="shared" si="3"/>
        <v>3720</v>
      </c>
      <c r="O4" s="24">
        <f t="shared" si="3"/>
        <v>3720</v>
      </c>
      <c r="P4" s="24">
        <f t="shared" si="3"/>
        <v>3720</v>
      </c>
      <c r="Q4" s="24">
        <f t="shared" si="3"/>
        <v>3720</v>
      </c>
      <c r="R4" s="24">
        <f t="shared" si="3"/>
        <v>3720</v>
      </c>
      <c r="S4" s="24">
        <f t="shared" si="3"/>
        <v>3720</v>
      </c>
      <c r="T4" s="24">
        <f t="shared" si="3"/>
        <v>3720</v>
      </c>
      <c r="U4" s="24">
        <f t="shared" si="3"/>
        <v>3720</v>
      </c>
      <c r="V4" s="24">
        <f t="shared" si="3"/>
        <v>3720</v>
      </c>
      <c r="W4" s="24">
        <f t="shared" si="3"/>
        <v>3720</v>
      </c>
      <c r="X4" s="24">
        <f t="shared" si="3"/>
        <v>3720</v>
      </c>
      <c r="Y4" s="24">
        <f t="shared" si="3"/>
        <v>3720</v>
      </c>
      <c r="Z4" s="24">
        <f t="shared" si="3"/>
        <v>3720</v>
      </c>
      <c r="AA4" s="24">
        <f t="shared" si="3"/>
        <v>3720</v>
      </c>
      <c r="AB4" s="24">
        <f t="shared" si="3"/>
        <v>3720</v>
      </c>
      <c r="AC4" s="24">
        <f t="shared" si="3"/>
        <v>3720</v>
      </c>
      <c r="AD4" s="24">
        <f t="shared" si="3"/>
        <v>3720</v>
      </c>
      <c r="AE4" s="24">
        <f t="shared" si="3"/>
        <v>3720</v>
      </c>
      <c r="AF4" s="24">
        <f t="shared" si="3"/>
        <v>3720</v>
      </c>
      <c r="AG4" s="24">
        <f t="shared" si="3"/>
        <v>3720</v>
      </c>
      <c r="AH4" s="24">
        <f t="shared" si="3"/>
        <v>3720</v>
      </c>
      <c r="AI4" s="24">
        <f t="shared" si="3"/>
        <v>3720</v>
      </c>
      <c r="AJ4" s="24">
        <f t="shared" si="3"/>
        <v>3720</v>
      </c>
      <c r="AK4" s="24">
        <f t="shared" si="3"/>
        <v>3720</v>
      </c>
      <c r="AL4" s="24">
        <f t="shared" si="3"/>
        <v>3720</v>
      </c>
      <c r="AM4" s="24">
        <f t="shared" si="3"/>
        <v>3720</v>
      </c>
      <c r="AN4" s="24">
        <f t="shared" si="3"/>
        <v>3720</v>
      </c>
      <c r="AO4" s="24">
        <f t="shared" si="3"/>
        <v>3720</v>
      </c>
      <c r="AP4" s="24">
        <f t="shared" si="3"/>
        <v>3720</v>
      </c>
      <c r="AQ4" s="24">
        <f t="shared" si="3"/>
        <v>3720</v>
      </c>
      <c r="AR4" s="24">
        <f t="shared" si="3"/>
        <v>3720</v>
      </c>
      <c r="AS4" s="24">
        <f t="shared" si="3"/>
        <v>3720</v>
      </c>
      <c r="AT4" s="24">
        <f t="shared" si="3"/>
        <v>3720</v>
      </c>
      <c r="AU4" s="24">
        <f t="shared" si="3"/>
        <v>3720</v>
      </c>
      <c r="AV4" s="24">
        <f t="shared" si="3"/>
        <v>3720</v>
      </c>
      <c r="AW4" s="24">
        <f t="shared" si="3"/>
        <v>3720</v>
      </c>
      <c r="AX4" s="24">
        <f t="shared" si="3"/>
        <v>3720</v>
      </c>
      <c r="AY4" s="24">
        <f t="shared" si="3"/>
        <v>3720</v>
      </c>
      <c r="AZ4" s="24">
        <f t="shared" si="3"/>
        <v>3720</v>
      </c>
      <c r="BA4" s="24">
        <f t="shared" si="3"/>
        <v>3720</v>
      </c>
      <c r="BB4" s="24">
        <f t="shared" si="3"/>
        <v>3720</v>
      </c>
      <c r="BC4" s="24">
        <f t="shared" si="3"/>
        <v>3720</v>
      </c>
      <c r="BD4" s="24">
        <f t="shared" si="3"/>
        <v>3720</v>
      </c>
      <c r="BE4" s="24">
        <f t="shared" si="3"/>
        <v>3720</v>
      </c>
      <c r="BF4" s="24">
        <f t="shared" si="3"/>
        <v>3720</v>
      </c>
      <c r="BG4" s="24">
        <f t="shared" si="3"/>
        <v>3720</v>
      </c>
      <c r="BH4" s="24">
        <f t="shared" si="3"/>
        <v>3720</v>
      </c>
      <c r="BI4" s="24">
        <f t="shared" si="3"/>
        <v>3720</v>
      </c>
      <c r="BJ4" s="24">
        <f t="shared" si="3"/>
        <v>3720</v>
      </c>
      <c r="BK4" s="24">
        <f t="shared" si="3"/>
        <v>3720</v>
      </c>
      <c r="BL4" s="24">
        <f t="shared" si="3"/>
        <v>3720</v>
      </c>
      <c r="BM4" s="24">
        <f t="shared" si="3"/>
        <v>3720</v>
      </c>
      <c r="BN4" s="24">
        <f t="shared" si="3"/>
        <v>3720</v>
      </c>
      <c r="BO4" s="24">
        <f t="shared" ref="BO4:CS4" si="4">SUM(BO5:BO11)</f>
        <v>3720</v>
      </c>
      <c r="BP4" s="24">
        <f t="shared" si="4"/>
        <v>3720</v>
      </c>
      <c r="BQ4" s="24">
        <f t="shared" si="4"/>
        <v>3720</v>
      </c>
      <c r="BR4" s="24">
        <f t="shared" si="4"/>
        <v>3720</v>
      </c>
      <c r="BS4" s="24">
        <f t="shared" si="4"/>
        <v>3720</v>
      </c>
      <c r="BT4" s="24">
        <f t="shared" si="4"/>
        <v>3720</v>
      </c>
      <c r="BU4" s="24">
        <f t="shared" si="4"/>
        <v>3720</v>
      </c>
      <c r="BV4" s="24">
        <f t="shared" si="4"/>
        <v>3720</v>
      </c>
      <c r="BW4" s="24">
        <f t="shared" si="4"/>
        <v>3720</v>
      </c>
      <c r="BX4" s="24">
        <f t="shared" si="4"/>
        <v>3720</v>
      </c>
      <c r="BY4" s="24">
        <f t="shared" si="4"/>
        <v>3720</v>
      </c>
      <c r="BZ4" s="24">
        <f t="shared" si="4"/>
        <v>3720</v>
      </c>
      <c r="CA4" s="24">
        <f t="shared" si="4"/>
        <v>3720</v>
      </c>
      <c r="CB4" s="24">
        <f t="shared" si="4"/>
        <v>3720</v>
      </c>
      <c r="CC4" s="24">
        <f t="shared" si="4"/>
        <v>3720</v>
      </c>
      <c r="CD4" s="24">
        <f t="shared" si="4"/>
        <v>3720</v>
      </c>
      <c r="CE4" s="24">
        <f t="shared" si="4"/>
        <v>3720</v>
      </c>
      <c r="CF4" s="24">
        <f t="shared" si="4"/>
        <v>3720</v>
      </c>
      <c r="CG4" s="24">
        <f t="shared" si="4"/>
        <v>3720</v>
      </c>
      <c r="CH4" s="24">
        <f t="shared" si="4"/>
        <v>3720</v>
      </c>
      <c r="CI4" s="24">
        <f t="shared" si="4"/>
        <v>3720</v>
      </c>
      <c r="CJ4" s="24">
        <f t="shared" si="4"/>
        <v>3720</v>
      </c>
      <c r="CK4" s="24">
        <f t="shared" si="4"/>
        <v>3720</v>
      </c>
      <c r="CL4" s="24">
        <f t="shared" si="4"/>
        <v>3720</v>
      </c>
      <c r="CM4" s="24">
        <f t="shared" si="4"/>
        <v>3720</v>
      </c>
      <c r="CN4" s="24">
        <f t="shared" si="4"/>
        <v>3720</v>
      </c>
      <c r="CO4" s="24">
        <f t="shared" si="4"/>
        <v>3720</v>
      </c>
      <c r="CP4" s="24">
        <f t="shared" si="4"/>
        <v>3720</v>
      </c>
      <c r="CQ4" s="24">
        <f t="shared" si="4"/>
        <v>3720</v>
      </c>
      <c r="CR4" s="24">
        <f t="shared" si="4"/>
        <v>3720</v>
      </c>
      <c r="CS4" s="25">
        <f t="shared" si="4"/>
        <v>3720</v>
      </c>
      <c r="CT4" s="31">
        <f t="shared" si="2"/>
        <v>357120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2"/>
        <v>45600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2004.78</v>
      </c>
      <c r="C13" s="41">
        <f t="shared" si="5"/>
        <v>2004.78</v>
      </c>
      <c r="D13" s="41">
        <f t="shared" si="5"/>
        <v>2008.83</v>
      </c>
      <c r="E13" s="41">
        <f t="shared" si="5"/>
        <v>2008.83</v>
      </c>
      <c r="F13" s="41">
        <f t="shared" si="5"/>
        <v>2012.34</v>
      </c>
      <c r="G13" s="41">
        <f t="shared" si="5"/>
        <v>2012.34</v>
      </c>
      <c r="H13" s="41">
        <f t="shared" si="5"/>
        <v>2011</v>
      </c>
      <c r="I13" s="41">
        <f t="shared" si="5"/>
        <v>2011</v>
      </c>
      <c r="J13" s="41">
        <f t="shared" si="5"/>
        <v>2011.67</v>
      </c>
      <c r="K13" s="41">
        <f t="shared" si="5"/>
        <v>2011.67</v>
      </c>
      <c r="L13" s="41">
        <f t="shared" si="5"/>
        <v>2011.74</v>
      </c>
      <c r="M13" s="41">
        <f t="shared" si="5"/>
        <v>2011.74</v>
      </c>
      <c r="N13" s="41">
        <f t="shared" si="5"/>
        <v>2011.89</v>
      </c>
      <c r="O13" s="41">
        <f t="shared" si="5"/>
        <v>2014.54</v>
      </c>
      <c r="P13" s="41">
        <f t="shared" si="5"/>
        <v>2016.54</v>
      </c>
      <c r="Q13" s="41">
        <f t="shared" si="5"/>
        <v>2016.54</v>
      </c>
      <c r="R13" s="41">
        <f t="shared" si="5"/>
        <v>2016.54</v>
      </c>
      <c r="S13" s="41">
        <f t="shared" si="5"/>
        <v>2016.54</v>
      </c>
      <c r="T13" s="41">
        <f t="shared" si="5"/>
        <v>2016.54</v>
      </c>
      <c r="U13" s="41">
        <f t="shared" si="5"/>
        <v>2016.54</v>
      </c>
      <c r="V13" s="41">
        <f t="shared" si="5"/>
        <v>2016.54</v>
      </c>
      <c r="W13" s="41">
        <f t="shared" si="5"/>
        <v>2016.54</v>
      </c>
      <c r="X13" s="41">
        <f t="shared" si="5"/>
        <v>2017.86</v>
      </c>
      <c r="Y13" s="41">
        <f t="shared" si="5"/>
        <v>2018.03</v>
      </c>
      <c r="Z13" s="41">
        <f t="shared" si="5"/>
        <v>2016.81</v>
      </c>
      <c r="AA13" s="41">
        <f t="shared" si="5"/>
        <v>2016.81</v>
      </c>
      <c r="AB13" s="41">
        <f t="shared" si="5"/>
        <v>2016.81</v>
      </c>
      <c r="AC13" s="41">
        <f t="shared" si="5"/>
        <v>2016.81</v>
      </c>
      <c r="AD13" s="41">
        <f t="shared" si="5"/>
        <v>2030.06</v>
      </c>
      <c r="AE13" s="41">
        <f t="shared" si="5"/>
        <v>2030.06</v>
      </c>
      <c r="AF13" s="41">
        <f t="shared" si="5"/>
        <v>2030.06</v>
      </c>
      <c r="AG13" s="41">
        <f t="shared" si="5"/>
        <v>2030.06</v>
      </c>
      <c r="AH13" s="41">
        <f t="shared" ref="AH13:BM13" si="6">SUM(AH14:AH14)</f>
        <v>2030.06</v>
      </c>
      <c r="AI13" s="41">
        <f t="shared" si="6"/>
        <v>2030.06</v>
      </c>
      <c r="AJ13" s="41">
        <f t="shared" si="6"/>
        <v>2026.41</v>
      </c>
      <c r="AK13" s="41">
        <f t="shared" si="6"/>
        <v>2026.41</v>
      </c>
      <c r="AL13" s="41">
        <f t="shared" si="6"/>
        <v>2026.49</v>
      </c>
      <c r="AM13" s="41">
        <f t="shared" si="6"/>
        <v>2026.49</v>
      </c>
      <c r="AN13" s="41">
        <f t="shared" si="6"/>
        <v>2026.49</v>
      </c>
      <c r="AO13" s="41">
        <f t="shared" si="6"/>
        <v>2026.62</v>
      </c>
      <c r="AP13" s="41">
        <f t="shared" si="6"/>
        <v>2015.41</v>
      </c>
      <c r="AQ13" s="41">
        <f t="shared" si="6"/>
        <v>1996.33</v>
      </c>
      <c r="AR13" s="41">
        <f t="shared" si="6"/>
        <v>1996.83</v>
      </c>
      <c r="AS13" s="41">
        <f t="shared" si="6"/>
        <v>1996.83</v>
      </c>
      <c r="AT13" s="41">
        <f t="shared" si="6"/>
        <v>1996.83</v>
      </c>
      <c r="AU13" s="41">
        <f t="shared" si="6"/>
        <v>1996.83</v>
      </c>
      <c r="AV13" s="41">
        <f t="shared" si="6"/>
        <v>1996.65</v>
      </c>
      <c r="AW13" s="41">
        <f t="shared" si="6"/>
        <v>1996.65</v>
      </c>
      <c r="AX13" s="41">
        <f t="shared" si="6"/>
        <v>1996.8</v>
      </c>
      <c r="AY13" s="41">
        <f t="shared" si="6"/>
        <v>1996.8</v>
      </c>
      <c r="AZ13" s="41">
        <f t="shared" si="6"/>
        <v>1996.78</v>
      </c>
      <c r="BA13" s="41">
        <f t="shared" si="6"/>
        <v>1996.56</v>
      </c>
      <c r="BB13" s="41">
        <f t="shared" si="6"/>
        <v>1995.1</v>
      </c>
      <c r="BC13" s="41">
        <f t="shared" si="6"/>
        <v>1997.45</v>
      </c>
      <c r="BD13" s="41">
        <f t="shared" si="6"/>
        <v>2000.75</v>
      </c>
      <c r="BE13" s="41">
        <f t="shared" si="6"/>
        <v>2003.11</v>
      </c>
      <c r="BF13" s="41">
        <f t="shared" si="6"/>
        <v>2007.83</v>
      </c>
      <c r="BG13" s="41">
        <f t="shared" si="6"/>
        <v>2012.54</v>
      </c>
      <c r="BH13" s="41">
        <f t="shared" si="6"/>
        <v>2016.08</v>
      </c>
      <c r="BI13" s="41">
        <f t="shared" si="6"/>
        <v>2018.3</v>
      </c>
      <c r="BJ13" s="41">
        <f t="shared" si="6"/>
        <v>2286.7399999999998</v>
      </c>
      <c r="BK13" s="41">
        <f t="shared" si="6"/>
        <v>2286.7399999999998</v>
      </c>
      <c r="BL13" s="41">
        <f t="shared" si="6"/>
        <v>2289.1</v>
      </c>
      <c r="BM13" s="41">
        <f t="shared" si="6"/>
        <v>2289.1</v>
      </c>
      <c r="BN13" s="41">
        <f t="shared" ref="BN13:CS13" si="7">SUM(BN14:BN14)</f>
        <v>2488.54</v>
      </c>
      <c r="BO13" s="41">
        <f t="shared" si="7"/>
        <v>2492.09</v>
      </c>
      <c r="BP13" s="41">
        <f t="shared" si="7"/>
        <v>2492.09</v>
      </c>
      <c r="BQ13" s="41">
        <f t="shared" si="7"/>
        <v>2492.09</v>
      </c>
      <c r="BR13" s="41">
        <f t="shared" si="7"/>
        <v>2285.4899999999998</v>
      </c>
      <c r="BS13" s="41">
        <f t="shared" si="7"/>
        <v>2291.38</v>
      </c>
      <c r="BT13" s="41">
        <f t="shared" si="7"/>
        <v>2292.86</v>
      </c>
      <c r="BU13" s="41">
        <f t="shared" si="7"/>
        <v>2296.1</v>
      </c>
      <c r="BV13" s="41">
        <f t="shared" si="7"/>
        <v>2151.3200000000002</v>
      </c>
      <c r="BW13" s="41">
        <f t="shared" si="7"/>
        <v>2156.04</v>
      </c>
      <c r="BX13" s="41">
        <f t="shared" si="7"/>
        <v>2160.7600000000002</v>
      </c>
      <c r="BY13" s="41">
        <f t="shared" si="7"/>
        <v>2165.4699999999998</v>
      </c>
      <c r="BZ13" s="41">
        <f t="shared" si="7"/>
        <v>2053.92</v>
      </c>
      <c r="CA13" s="41">
        <f t="shared" si="7"/>
        <v>2058.64</v>
      </c>
      <c r="CB13" s="41">
        <f t="shared" si="7"/>
        <v>2064.54</v>
      </c>
      <c r="CC13" s="41">
        <f t="shared" si="7"/>
        <v>2068.0700000000002</v>
      </c>
      <c r="CD13" s="41">
        <f t="shared" si="7"/>
        <v>2073.38</v>
      </c>
      <c r="CE13" s="41">
        <f t="shared" si="7"/>
        <v>2073.38</v>
      </c>
      <c r="CF13" s="41">
        <f t="shared" si="7"/>
        <v>2073.38</v>
      </c>
      <c r="CG13" s="41">
        <f t="shared" si="7"/>
        <v>2073.38</v>
      </c>
      <c r="CH13" s="41">
        <f t="shared" si="7"/>
        <v>2075.37</v>
      </c>
      <c r="CI13" s="41">
        <f t="shared" si="7"/>
        <v>2075.37</v>
      </c>
      <c r="CJ13" s="41">
        <f t="shared" si="7"/>
        <v>2072.7199999999998</v>
      </c>
      <c r="CK13" s="41">
        <f t="shared" si="7"/>
        <v>2072.7199999999998</v>
      </c>
      <c r="CL13" s="41">
        <f t="shared" si="7"/>
        <v>2070.2399999999998</v>
      </c>
      <c r="CM13" s="41">
        <f t="shared" si="7"/>
        <v>2070.2399999999998</v>
      </c>
      <c r="CN13" s="41">
        <f t="shared" si="7"/>
        <v>2070.2399999999998</v>
      </c>
      <c r="CO13" s="41">
        <f t="shared" si="7"/>
        <v>2070.09</v>
      </c>
      <c r="CP13" s="41">
        <f t="shared" si="7"/>
        <v>2070.0500000000002</v>
      </c>
      <c r="CQ13" s="41">
        <f t="shared" si="7"/>
        <v>2070.0500000000002</v>
      </c>
      <c r="CR13" s="41">
        <f t="shared" si="7"/>
        <v>2070.0500000000002</v>
      </c>
      <c r="CS13" s="42">
        <f t="shared" si="7"/>
        <v>2070.0500000000002</v>
      </c>
      <c r="CT13" s="146">
        <f t="shared" si="2"/>
        <v>199064.12000000002</v>
      </c>
      <c r="CU13" s="150"/>
      <c r="CW13" s="140"/>
    </row>
    <row r="14" spans="1:102">
      <c r="A14" s="31" t="s">
        <v>13</v>
      </c>
      <c r="B14" s="43">
        <v>2004.78</v>
      </c>
      <c r="C14" s="44">
        <v>2004.78</v>
      </c>
      <c r="D14" s="44">
        <v>2008.83</v>
      </c>
      <c r="E14" s="44">
        <v>2008.83</v>
      </c>
      <c r="F14" s="44">
        <v>2012.34</v>
      </c>
      <c r="G14" s="44">
        <v>2012.34</v>
      </c>
      <c r="H14" s="44">
        <v>2011</v>
      </c>
      <c r="I14" s="44">
        <v>2011</v>
      </c>
      <c r="J14" s="44">
        <v>2011.67</v>
      </c>
      <c r="K14" s="44">
        <v>2011.67</v>
      </c>
      <c r="L14" s="44">
        <v>2011.74</v>
      </c>
      <c r="M14" s="44">
        <v>2011.74</v>
      </c>
      <c r="N14" s="44">
        <v>2011.89</v>
      </c>
      <c r="O14" s="44">
        <v>2014.54</v>
      </c>
      <c r="P14" s="44">
        <v>2016.54</v>
      </c>
      <c r="Q14" s="44">
        <v>2016.54</v>
      </c>
      <c r="R14" s="44">
        <v>2016.54</v>
      </c>
      <c r="S14" s="44">
        <v>2016.54</v>
      </c>
      <c r="T14" s="44">
        <v>2016.54</v>
      </c>
      <c r="U14" s="44">
        <v>2016.54</v>
      </c>
      <c r="V14" s="44">
        <v>2016.54</v>
      </c>
      <c r="W14" s="44">
        <v>2016.54</v>
      </c>
      <c r="X14" s="44">
        <v>2017.86</v>
      </c>
      <c r="Y14" s="44">
        <v>2018.03</v>
      </c>
      <c r="Z14" s="44">
        <v>2016.81</v>
      </c>
      <c r="AA14" s="44">
        <v>2016.81</v>
      </c>
      <c r="AB14" s="44">
        <v>2016.81</v>
      </c>
      <c r="AC14" s="44">
        <v>2016.81</v>
      </c>
      <c r="AD14" s="44">
        <v>2030.06</v>
      </c>
      <c r="AE14" s="44">
        <v>2030.06</v>
      </c>
      <c r="AF14" s="44">
        <v>2030.06</v>
      </c>
      <c r="AG14" s="44">
        <v>2030.06</v>
      </c>
      <c r="AH14" s="44">
        <v>2030.06</v>
      </c>
      <c r="AI14" s="44">
        <v>2030.06</v>
      </c>
      <c r="AJ14" s="44">
        <v>2026.41</v>
      </c>
      <c r="AK14" s="44">
        <v>2026.41</v>
      </c>
      <c r="AL14" s="44">
        <v>2026.49</v>
      </c>
      <c r="AM14" s="44">
        <v>2026.49</v>
      </c>
      <c r="AN14" s="44">
        <v>2026.49</v>
      </c>
      <c r="AO14" s="44">
        <v>2026.62</v>
      </c>
      <c r="AP14" s="44">
        <v>2015.41</v>
      </c>
      <c r="AQ14" s="44">
        <v>1996.33</v>
      </c>
      <c r="AR14" s="44">
        <v>1996.83</v>
      </c>
      <c r="AS14" s="44">
        <v>1996.83</v>
      </c>
      <c r="AT14" s="44">
        <v>1996.83</v>
      </c>
      <c r="AU14" s="44">
        <v>1996.83</v>
      </c>
      <c r="AV14" s="44">
        <v>1996.65</v>
      </c>
      <c r="AW14" s="44">
        <v>1996.65</v>
      </c>
      <c r="AX14" s="44">
        <v>1996.8</v>
      </c>
      <c r="AY14" s="44">
        <v>1996.8</v>
      </c>
      <c r="AZ14" s="44">
        <v>1996.78</v>
      </c>
      <c r="BA14" s="44">
        <v>1996.56</v>
      </c>
      <c r="BB14" s="44">
        <v>1995.1</v>
      </c>
      <c r="BC14" s="44">
        <v>1997.45</v>
      </c>
      <c r="BD14" s="44">
        <v>2000.75</v>
      </c>
      <c r="BE14" s="44">
        <v>2003.11</v>
      </c>
      <c r="BF14" s="44">
        <v>2007.83</v>
      </c>
      <c r="BG14" s="44">
        <v>2012.54</v>
      </c>
      <c r="BH14" s="44">
        <v>2016.08</v>
      </c>
      <c r="BI14" s="44">
        <v>2018.3</v>
      </c>
      <c r="BJ14" s="44">
        <v>2286.7399999999998</v>
      </c>
      <c r="BK14" s="44">
        <v>2286.7399999999998</v>
      </c>
      <c r="BL14" s="44">
        <v>2289.1</v>
      </c>
      <c r="BM14" s="44">
        <v>2289.1</v>
      </c>
      <c r="BN14" s="44">
        <v>2488.54</v>
      </c>
      <c r="BO14" s="44">
        <v>2492.09</v>
      </c>
      <c r="BP14" s="44">
        <v>2492.09</v>
      </c>
      <c r="BQ14" s="44">
        <v>2492.09</v>
      </c>
      <c r="BR14" s="44">
        <v>2285.4899999999998</v>
      </c>
      <c r="BS14" s="44">
        <v>2291.38</v>
      </c>
      <c r="BT14" s="44">
        <v>2292.86</v>
      </c>
      <c r="BU14" s="44">
        <v>2296.1</v>
      </c>
      <c r="BV14" s="44">
        <v>2151.3200000000002</v>
      </c>
      <c r="BW14" s="44">
        <v>2156.04</v>
      </c>
      <c r="BX14" s="44">
        <v>2160.7600000000002</v>
      </c>
      <c r="BY14" s="44">
        <v>2165.4699999999998</v>
      </c>
      <c r="BZ14" s="44">
        <v>2053.92</v>
      </c>
      <c r="CA14" s="44">
        <v>2058.64</v>
      </c>
      <c r="CB14" s="44">
        <v>2064.54</v>
      </c>
      <c r="CC14" s="44">
        <v>2068.0700000000002</v>
      </c>
      <c r="CD14" s="44">
        <v>2073.38</v>
      </c>
      <c r="CE14" s="44">
        <v>2073.38</v>
      </c>
      <c r="CF14" s="44">
        <v>2073.38</v>
      </c>
      <c r="CG14" s="44">
        <v>2073.38</v>
      </c>
      <c r="CH14" s="44">
        <v>2075.37</v>
      </c>
      <c r="CI14" s="44">
        <v>2075.37</v>
      </c>
      <c r="CJ14" s="44">
        <v>2072.7199999999998</v>
      </c>
      <c r="CK14" s="44">
        <v>2072.7199999999998</v>
      </c>
      <c r="CL14" s="44">
        <v>2070.2399999999998</v>
      </c>
      <c r="CM14" s="44">
        <v>2070.2399999999998</v>
      </c>
      <c r="CN14" s="44">
        <v>2070.2399999999998</v>
      </c>
      <c r="CO14" s="44">
        <v>2070.09</v>
      </c>
      <c r="CP14" s="44">
        <v>2070.0500000000002</v>
      </c>
      <c r="CQ14" s="44">
        <v>2070.0500000000002</v>
      </c>
      <c r="CR14" s="44">
        <v>2070.0500000000002</v>
      </c>
      <c r="CS14" s="45">
        <v>2070.0500000000002</v>
      </c>
      <c r="CT14" s="31">
        <f t="shared" si="2"/>
        <v>199064.12000000002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149.06</v>
      </c>
      <c r="C20" s="55">
        <f t="shared" si="10"/>
        <v>148.13</v>
      </c>
      <c r="D20" s="55">
        <f t="shared" si="10"/>
        <v>148.38</v>
      </c>
      <c r="E20" s="55">
        <f t="shared" si="10"/>
        <v>149.31</v>
      </c>
      <c r="F20" s="55">
        <f t="shared" si="10"/>
        <v>149.81</v>
      </c>
      <c r="G20" s="55">
        <f t="shared" si="10"/>
        <v>149.53</v>
      </c>
      <c r="H20" s="55">
        <f t="shared" si="10"/>
        <v>149.32999999999998</v>
      </c>
      <c r="I20" s="55">
        <f t="shared" si="10"/>
        <v>148.79</v>
      </c>
      <c r="J20" s="55">
        <f t="shared" si="10"/>
        <v>147.93</v>
      </c>
      <c r="K20" s="55">
        <f t="shared" si="10"/>
        <v>147.97</v>
      </c>
      <c r="L20" s="55">
        <f t="shared" si="10"/>
        <v>146.84</v>
      </c>
      <c r="M20" s="55">
        <f t="shared" si="10"/>
        <v>147.66</v>
      </c>
      <c r="N20" s="55">
        <f t="shared" si="10"/>
        <v>149.41999999999999</v>
      </c>
      <c r="O20" s="55">
        <f t="shared" si="10"/>
        <v>148.32999999999998</v>
      </c>
      <c r="P20" s="55">
        <f t="shared" si="10"/>
        <v>148.97999999999999</v>
      </c>
      <c r="Q20" s="55">
        <f t="shared" si="10"/>
        <v>149.82</v>
      </c>
      <c r="R20" s="55">
        <f t="shared" si="10"/>
        <v>150.09</v>
      </c>
      <c r="S20" s="55">
        <f t="shared" si="10"/>
        <v>151.69999999999999</v>
      </c>
      <c r="T20" s="55">
        <f t="shared" si="10"/>
        <v>151.1</v>
      </c>
      <c r="U20" s="55">
        <f t="shared" si="10"/>
        <v>149.12</v>
      </c>
      <c r="V20" s="55">
        <f t="shared" si="10"/>
        <v>148.78</v>
      </c>
      <c r="W20" s="55">
        <f t="shared" si="10"/>
        <v>150.57999999999998</v>
      </c>
      <c r="X20" s="55">
        <f t="shared" si="10"/>
        <v>3648.8599999999997</v>
      </c>
      <c r="Y20" s="55">
        <f t="shared" si="10"/>
        <v>3648.0599999999995</v>
      </c>
      <c r="Z20" s="55">
        <f t="shared" si="10"/>
        <v>3651.39</v>
      </c>
      <c r="AA20" s="55">
        <f t="shared" si="10"/>
        <v>3671.31</v>
      </c>
      <c r="AB20" s="55">
        <f t="shared" si="10"/>
        <v>3699.1899999999996</v>
      </c>
      <c r="AC20" s="55">
        <f t="shared" si="10"/>
        <v>3758.67</v>
      </c>
      <c r="AD20" s="55">
        <f t="shared" si="10"/>
        <v>3861.97</v>
      </c>
      <c r="AE20" s="55">
        <f t="shared" si="10"/>
        <v>3964.35</v>
      </c>
      <c r="AF20" s="55">
        <f t="shared" si="10"/>
        <v>4084.5099999999998</v>
      </c>
      <c r="AG20" s="55">
        <f t="shared" si="10"/>
        <v>4198.6499999999996</v>
      </c>
      <c r="AH20" s="55">
        <f t="shared" ref="AH20:BM20" si="11">SUM(AH21:AH24)</f>
        <v>4329.08</v>
      </c>
      <c r="AI20" s="55">
        <f t="shared" si="11"/>
        <v>4467.51</v>
      </c>
      <c r="AJ20" s="55">
        <f t="shared" si="11"/>
        <v>4601.97</v>
      </c>
      <c r="AK20" s="55">
        <f t="shared" si="11"/>
        <v>4723.8600000000006</v>
      </c>
      <c r="AL20" s="55">
        <f t="shared" si="11"/>
        <v>4845.4400000000005</v>
      </c>
      <c r="AM20" s="55">
        <f t="shared" si="11"/>
        <v>4941.2</v>
      </c>
      <c r="AN20" s="55">
        <f t="shared" si="11"/>
        <v>5021.130000000001</v>
      </c>
      <c r="AO20" s="55">
        <f t="shared" si="11"/>
        <v>5088.1900000000005</v>
      </c>
      <c r="AP20" s="55">
        <f t="shared" si="11"/>
        <v>5160.920000000001</v>
      </c>
      <c r="AQ20" s="55">
        <f t="shared" si="11"/>
        <v>5221.2599999999993</v>
      </c>
      <c r="AR20" s="55">
        <f t="shared" si="11"/>
        <v>5278.48</v>
      </c>
      <c r="AS20" s="55">
        <f t="shared" si="11"/>
        <v>5293.43</v>
      </c>
      <c r="AT20" s="55">
        <f t="shared" si="11"/>
        <v>5304.0199999999995</v>
      </c>
      <c r="AU20" s="55">
        <f t="shared" si="11"/>
        <v>5311.1</v>
      </c>
      <c r="AV20" s="55">
        <f t="shared" si="11"/>
        <v>5317.84</v>
      </c>
      <c r="AW20" s="55">
        <f t="shared" si="11"/>
        <v>5318.33</v>
      </c>
      <c r="AX20" s="55">
        <f t="shared" si="11"/>
        <v>5320.84</v>
      </c>
      <c r="AY20" s="55">
        <f t="shared" si="11"/>
        <v>5319.8000000000011</v>
      </c>
      <c r="AZ20" s="55">
        <f t="shared" si="11"/>
        <v>5321.6900000000005</v>
      </c>
      <c r="BA20" s="55">
        <f t="shared" si="11"/>
        <v>5320.8200000000006</v>
      </c>
      <c r="BB20" s="55">
        <f t="shared" si="11"/>
        <v>5322.3400000000011</v>
      </c>
      <c r="BC20" s="55">
        <f t="shared" si="11"/>
        <v>5320.9100000000008</v>
      </c>
      <c r="BD20" s="55">
        <f t="shared" si="11"/>
        <v>5307.67</v>
      </c>
      <c r="BE20" s="55">
        <f t="shared" si="11"/>
        <v>5299.9000000000005</v>
      </c>
      <c r="BF20" s="55">
        <f t="shared" si="11"/>
        <v>5257.56</v>
      </c>
      <c r="BG20" s="55">
        <f t="shared" si="11"/>
        <v>5236.9800000000005</v>
      </c>
      <c r="BH20" s="55">
        <f t="shared" si="11"/>
        <v>5211.3500000000004</v>
      </c>
      <c r="BI20" s="55">
        <f t="shared" si="11"/>
        <v>5177.1100000000006</v>
      </c>
      <c r="BJ20" s="55">
        <f t="shared" si="11"/>
        <v>5049.7299999999996</v>
      </c>
      <c r="BK20" s="55">
        <f t="shared" si="11"/>
        <v>4986.45</v>
      </c>
      <c r="BL20" s="55">
        <f t="shared" si="11"/>
        <v>4896.38</v>
      </c>
      <c r="BM20" s="55">
        <f t="shared" si="11"/>
        <v>4863.7300000000005</v>
      </c>
      <c r="BN20" s="55">
        <f t="shared" ref="BN20:CS20" si="12">SUM(BN21:BN24)</f>
        <v>4744.03</v>
      </c>
      <c r="BO20" s="55">
        <f t="shared" si="12"/>
        <v>4632.6099999999997</v>
      </c>
      <c r="BP20" s="55">
        <f t="shared" si="12"/>
        <v>4525</v>
      </c>
      <c r="BQ20" s="55">
        <f t="shared" si="12"/>
        <v>4394.8599999999997</v>
      </c>
      <c r="BR20" s="55">
        <f t="shared" si="12"/>
        <v>4275.1100000000006</v>
      </c>
      <c r="BS20" s="55">
        <f t="shared" si="12"/>
        <v>4152.1299999999992</v>
      </c>
      <c r="BT20" s="55">
        <f t="shared" si="12"/>
        <v>4039.14</v>
      </c>
      <c r="BU20" s="55">
        <f t="shared" si="12"/>
        <v>3933.42</v>
      </c>
      <c r="BV20" s="55">
        <f t="shared" si="12"/>
        <v>3843.8599999999997</v>
      </c>
      <c r="BW20" s="55">
        <f t="shared" si="12"/>
        <v>3775.53</v>
      </c>
      <c r="BX20" s="55">
        <f t="shared" si="12"/>
        <v>3726.7999999999997</v>
      </c>
      <c r="BY20" s="55">
        <f t="shared" si="12"/>
        <v>3672.33</v>
      </c>
      <c r="BZ20" s="55">
        <f t="shared" si="12"/>
        <v>159.41</v>
      </c>
      <c r="CA20" s="55">
        <f t="shared" si="12"/>
        <v>149.76999999999998</v>
      </c>
      <c r="CB20" s="55">
        <f t="shared" si="12"/>
        <v>150.9</v>
      </c>
      <c r="CC20" s="55">
        <f t="shared" si="12"/>
        <v>151.81</v>
      </c>
      <c r="CD20" s="55">
        <f t="shared" si="12"/>
        <v>151.32</v>
      </c>
      <c r="CE20" s="55">
        <f t="shared" si="12"/>
        <v>149.29999999999998</v>
      </c>
      <c r="CF20" s="55">
        <f t="shared" si="12"/>
        <v>149.10999999999999</v>
      </c>
      <c r="CG20" s="55">
        <f t="shared" si="12"/>
        <v>150.78</v>
      </c>
      <c r="CH20" s="55">
        <f t="shared" si="12"/>
        <v>151.81</v>
      </c>
      <c r="CI20" s="55">
        <f t="shared" si="12"/>
        <v>150.95999999999998</v>
      </c>
      <c r="CJ20" s="55">
        <f t="shared" si="12"/>
        <v>151.44</v>
      </c>
      <c r="CK20" s="55">
        <f t="shared" si="12"/>
        <v>152.04999999999998</v>
      </c>
      <c r="CL20" s="55">
        <f t="shared" si="12"/>
        <v>150.22999999999999</v>
      </c>
      <c r="CM20" s="55">
        <f t="shared" si="12"/>
        <v>150.51999999999998</v>
      </c>
      <c r="CN20" s="55">
        <f t="shared" si="12"/>
        <v>150.91</v>
      </c>
      <c r="CO20" s="55">
        <f t="shared" si="12"/>
        <v>151.04</v>
      </c>
      <c r="CP20" s="55">
        <f t="shared" si="12"/>
        <v>150.72</v>
      </c>
      <c r="CQ20" s="55">
        <f t="shared" si="12"/>
        <v>148.6</v>
      </c>
      <c r="CR20" s="55">
        <f t="shared" si="12"/>
        <v>150.31</v>
      </c>
      <c r="CS20" s="56">
        <f t="shared" si="12"/>
        <v>151.18</v>
      </c>
      <c r="CT20" s="39">
        <f>SUM(B20:CS20)</f>
        <v>257641.63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0.22</v>
      </c>
      <c r="Z21" s="44">
        <v>8.2200000000000006</v>
      </c>
      <c r="AA21" s="44">
        <v>28.25</v>
      </c>
      <c r="AB21" s="44">
        <v>56.83</v>
      </c>
      <c r="AC21" s="44">
        <v>116.21</v>
      </c>
      <c r="AD21" s="44">
        <v>219.54</v>
      </c>
      <c r="AE21" s="44">
        <v>323</v>
      </c>
      <c r="AF21" s="44">
        <v>441.81</v>
      </c>
      <c r="AG21" s="44">
        <v>556.79999999999995</v>
      </c>
      <c r="AH21" s="44">
        <v>685.84</v>
      </c>
      <c r="AI21" s="44">
        <v>823.99</v>
      </c>
      <c r="AJ21" s="44">
        <v>959.2299999999999</v>
      </c>
      <c r="AK21" s="44">
        <v>1079.8599999999999</v>
      </c>
      <c r="AL21" s="44">
        <v>1201.48</v>
      </c>
      <c r="AM21" s="44">
        <v>1305.6799999999998</v>
      </c>
      <c r="AN21" s="44">
        <v>1384.12</v>
      </c>
      <c r="AO21" s="44">
        <v>1450.46</v>
      </c>
      <c r="AP21" s="44">
        <v>1525.1200000000001</v>
      </c>
      <c r="AQ21" s="44">
        <v>1584.6599999999999</v>
      </c>
      <c r="AR21" s="44">
        <v>1641.92</v>
      </c>
      <c r="AS21" s="44">
        <v>1658.28</v>
      </c>
      <c r="AT21" s="44">
        <v>1669.6299999999999</v>
      </c>
      <c r="AU21" s="44">
        <v>1677.02</v>
      </c>
      <c r="AV21" s="44">
        <v>1685.36</v>
      </c>
      <c r="AW21" s="44">
        <v>1687.97</v>
      </c>
      <c r="AX21" s="44">
        <v>1688.6299999999999</v>
      </c>
      <c r="AY21" s="44">
        <v>1689.0800000000002</v>
      </c>
      <c r="AZ21" s="44">
        <v>1688.93</v>
      </c>
      <c r="BA21" s="44">
        <v>1688.66</v>
      </c>
      <c r="BB21" s="44">
        <v>1684.12</v>
      </c>
      <c r="BC21" s="44">
        <v>1679.53</v>
      </c>
      <c r="BD21" s="44">
        <v>1664.25</v>
      </c>
      <c r="BE21" s="44">
        <v>1656.69</v>
      </c>
      <c r="BF21" s="44">
        <v>1616.72</v>
      </c>
      <c r="BG21" s="44">
        <v>1595.19</v>
      </c>
      <c r="BH21" s="44">
        <v>1568.77</v>
      </c>
      <c r="BI21" s="44">
        <v>1533.94</v>
      </c>
      <c r="BJ21" s="44">
        <v>1406.09</v>
      </c>
      <c r="BK21" s="44">
        <v>1342.8100000000002</v>
      </c>
      <c r="BL21" s="44">
        <v>1252.8899999999999</v>
      </c>
      <c r="BM21" s="44">
        <v>1219.68</v>
      </c>
      <c r="BN21" s="44">
        <v>1100.3</v>
      </c>
      <c r="BO21" s="44">
        <v>989.05</v>
      </c>
      <c r="BP21" s="44">
        <v>881.9</v>
      </c>
      <c r="BQ21" s="44">
        <v>751.63</v>
      </c>
      <c r="BR21" s="44">
        <v>631.27</v>
      </c>
      <c r="BS21" s="44">
        <v>508.73999999999995</v>
      </c>
      <c r="BT21" s="44">
        <v>396.15</v>
      </c>
      <c r="BU21" s="44">
        <v>291.11</v>
      </c>
      <c r="BV21" s="44">
        <v>202.35</v>
      </c>
      <c r="BW21" s="44">
        <v>132.26000000000002</v>
      </c>
      <c r="BX21" s="44">
        <v>81.95</v>
      </c>
      <c r="BY21" s="44">
        <v>28.52</v>
      </c>
      <c r="BZ21" s="44">
        <v>10.18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54752.89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3498.16</v>
      </c>
      <c r="Y22" s="1">
        <v>3498.16</v>
      </c>
      <c r="Z22" s="1">
        <v>3494.81</v>
      </c>
      <c r="AA22" s="1">
        <v>3494.81</v>
      </c>
      <c r="AB22" s="1">
        <v>3494.81</v>
      </c>
      <c r="AC22" s="1">
        <v>3494.81</v>
      </c>
      <c r="AD22" s="1">
        <v>3494.81</v>
      </c>
      <c r="AE22" s="1">
        <v>3494.81</v>
      </c>
      <c r="AF22" s="1">
        <v>3494.81</v>
      </c>
      <c r="AG22" s="1">
        <v>3494.81</v>
      </c>
      <c r="AH22" s="1">
        <v>3494.81</v>
      </c>
      <c r="AI22" s="1">
        <v>3494.81</v>
      </c>
      <c r="AJ22" s="1">
        <v>3494.81</v>
      </c>
      <c r="AK22" s="1">
        <v>3494.81</v>
      </c>
      <c r="AL22" s="1">
        <v>3494.81</v>
      </c>
      <c r="AM22" s="1">
        <v>3487.81</v>
      </c>
      <c r="AN22" s="1">
        <v>3487.81</v>
      </c>
      <c r="AO22" s="1">
        <v>3487.81</v>
      </c>
      <c r="AP22" s="1">
        <v>3487.81</v>
      </c>
      <c r="AQ22" s="1">
        <v>3487.81</v>
      </c>
      <c r="AR22" s="1">
        <v>3487.81</v>
      </c>
      <c r="AS22" s="1">
        <v>3487.81</v>
      </c>
      <c r="AT22" s="1">
        <v>3487.81</v>
      </c>
      <c r="AU22" s="1">
        <v>3487.81</v>
      </c>
      <c r="AV22" s="1">
        <v>3487.81</v>
      </c>
      <c r="AW22" s="1">
        <v>3487.81</v>
      </c>
      <c r="AX22" s="1">
        <v>3487.81</v>
      </c>
      <c r="AY22" s="1">
        <v>3487.81</v>
      </c>
      <c r="AZ22" s="1">
        <v>3487.81</v>
      </c>
      <c r="BA22" s="1">
        <v>3487.81</v>
      </c>
      <c r="BB22" s="1">
        <v>3493.81</v>
      </c>
      <c r="BC22" s="1">
        <v>3493.81</v>
      </c>
      <c r="BD22" s="1">
        <v>3493.81</v>
      </c>
      <c r="BE22" s="1">
        <v>3493.81</v>
      </c>
      <c r="BF22" s="1">
        <v>3493.81</v>
      </c>
      <c r="BG22" s="1">
        <v>3493.81</v>
      </c>
      <c r="BH22" s="1">
        <v>3493.81</v>
      </c>
      <c r="BI22" s="1">
        <v>3493.81</v>
      </c>
      <c r="BJ22" s="1">
        <v>3493.81</v>
      </c>
      <c r="BK22" s="1">
        <v>3493.81</v>
      </c>
      <c r="BL22" s="1">
        <v>3493.81</v>
      </c>
      <c r="BM22" s="1">
        <v>3493.81</v>
      </c>
      <c r="BN22" s="1">
        <v>3493.81</v>
      </c>
      <c r="BO22" s="1">
        <v>3493.81</v>
      </c>
      <c r="BP22" s="1">
        <v>3493.81</v>
      </c>
      <c r="BQ22" s="1">
        <v>3493.81</v>
      </c>
      <c r="BR22" s="1">
        <v>3493.81</v>
      </c>
      <c r="BS22" s="1">
        <v>3493.81</v>
      </c>
      <c r="BT22" s="1">
        <v>3493.81</v>
      </c>
      <c r="BU22" s="1">
        <v>3493.81</v>
      </c>
      <c r="BV22" s="1">
        <v>3494.81</v>
      </c>
      <c r="BW22" s="1">
        <v>3494.81</v>
      </c>
      <c r="BX22" s="1">
        <v>3494.81</v>
      </c>
      <c r="BY22" s="1">
        <v>3494.81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188601.43999999992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20.96</v>
      </c>
      <c r="C24" s="37">
        <v>20.03</v>
      </c>
      <c r="D24" s="37">
        <v>20.28</v>
      </c>
      <c r="E24" s="37">
        <v>21.21</v>
      </c>
      <c r="F24" s="37">
        <v>21.71</v>
      </c>
      <c r="G24" s="37">
        <v>21.43</v>
      </c>
      <c r="H24" s="37">
        <v>21.23</v>
      </c>
      <c r="I24" s="37">
        <v>20.69</v>
      </c>
      <c r="J24" s="37">
        <v>19.829999999999998</v>
      </c>
      <c r="K24" s="37">
        <v>19.87</v>
      </c>
      <c r="L24" s="37">
        <v>18.739999999999998</v>
      </c>
      <c r="M24" s="37">
        <v>19.559999999999999</v>
      </c>
      <c r="N24" s="37">
        <v>21.32</v>
      </c>
      <c r="O24" s="37">
        <v>20.23</v>
      </c>
      <c r="P24" s="37">
        <v>20.88</v>
      </c>
      <c r="Q24" s="37">
        <v>21.72</v>
      </c>
      <c r="R24" s="37">
        <v>21.99</v>
      </c>
      <c r="S24" s="37">
        <v>23.6</v>
      </c>
      <c r="T24" s="37">
        <v>23</v>
      </c>
      <c r="U24" s="37">
        <v>21.02</v>
      </c>
      <c r="V24" s="37">
        <v>20.68</v>
      </c>
      <c r="W24" s="37">
        <v>22.48</v>
      </c>
      <c r="X24" s="37">
        <v>22.6</v>
      </c>
      <c r="Y24" s="37">
        <v>21.58</v>
      </c>
      <c r="Z24" s="37">
        <v>20.260000000000002</v>
      </c>
      <c r="AA24" s="37">
        <v>20.149999999999999</v>
      </c>
      <c r="AB24" s="37">
        <v>19.45</v>
      </c>
      <c r="AC24" s="37">
        <v>19.55</v>
      </c>
      <c r="AD24" s="37">
        <v>19.52</v>
      </c>
      <c r="AE24" s="37">
        <v>18.440000000000001</v>
      </c>
      <c r="AF24" s="37">
        <v>19.79</v>
      </c>
      <c r="AG24" s="37">
        <v>18.940000000000001</v>
      </c>
      <c r="AH24" s="37">
        <v>20.329999999999998</v>
      </c>
      <c r="AI24" s="37">
        <v>20.61</v>
      </c>
      <c r="AJ24" s="37">
        <v>19.829999999999998</v>
      </c>
      <c r="AK24" s="37">
        <v>21.09</v>
      </c>
      <c r="AL24" s="37">
        <v>21.05</v>
      </c>
      <c r="AM24" s="37">
        <v>19.61</v>
      </c>
      <c r="AN24" s="37">
        <v>21.1</v>
      </c>
      <c r="AO24" s="37">
        <v>21.82</v>
      </c>
      <c r="AP24" s="37">
        <v>19.89</v>
      </c>
      <c r="AQ24" s="37">
        <v>20.69</v>
      </c>
      <c r="AR24" s="37">
        <v>20.65</v>
      </c>
      <c r="AS24" s="37">
        <v>19.239999999999998</v>
      </c>
      <c r="AT24" s="37">
        <v>18.48</v>
      </c>
      <c r="AU24" s="37">
        <v>18.170000000000002</v>
      </c>
      <c r="AV24" s="37">
        <v>16.57</v>
      </c>
      <c r="AW24" s="37">
        <v>14.45</v>
      </c>
      <c r="AX24" s="37">
        <v>16.3</v>
      </c>
      <c r="AY24" s="37">
        <v>14.81</v>
      </c>
      <c r="AZ24" s="37">
        <v>16.850000000000001</v>
      </c>
      <c r="BA24" s="37">
        <v>16.25</v>
      </c>
      <c r="BB24" s="37">
        <v>16.309999999999999</v>
      </c>
      <c r="BC24" s="37">
        <v>19.47</v>
      </c>
      <c r="BD24" s="37">
        <v>21.51</v>
      </c>
      <c r="BE24" s="37">
        <v>21.3</v>
      </c>
      <c r="BF24" s="37">
        <v>18.93</v>
      </c>
      <c r="BG24" s="37">
        <v>19.88</v>
      </c>
      <c r="BH24" s="37">
        <v>20.67</v>
      </c>
      <c r="BI24" s="37">
        <v>21.26</v>
      </c>
      <c r="BJ24" s="37">
        <v>21.73</v>
      </c>
      <c r="BK24" s="37">
        <v>21.73</v>
      </c>
      <c r="BL24" s="37">
        <v>21.58</v>
      </c>
      <c r="BM24" s="37">
        <v>22.14</v>
      </c>
      <c r="BN24" s="37">
        <v>21.82</v>
      </c>
      <c r="BO24" s="37">
        <v>21.65</v>
      </c>
      <c r="BP24" s="37">
        <v>21.19</v>
      </c>
      <c r="BQ24" s="37">
        <v>21.32</v>
      </c>
      <c r="BR24" s="37">
        <v>21.93</v>
      </c>
      <c r="BS24" s="37">
        <v>21.48</v>
      </c>
      <c r="BT24" s="37">
        <v>21.08</v>
      </c>
      <c r="BU24" s="37">
        <v>20.399999999999999</v>
      </c>
      <c r="BV24" s="37">
        <v>18.600000000000001</v>
      </c>
      <c r="BW24" s="37">
        <v>20.36</v>
      </c>
      <c r="BX24" s="37">
        <v>21.94</v>
      </c>
      <c r="BY24" s="37">
        <v>20.9</v>
      </c>
      <c r="BZ24" s="37">
        <v>21.13</v>
      </c>
      <c r="CA24" s="37">
        <v>21.67</v>
      </c>
      <c r="CB24" s="37">
        <v>22.8</v>
      </c>
      <c r="CC24" s="37">
        <v>23.71</v>
      </c>
      <c r="CD24" s="37">
        <v>23.22</v>
      </c>
      <c r="CE24" s="37">
        <v>21.2</v>
      </c>
      <c r="CF24" s="37">
        <v>21.01</v>
      </c>
      <c r="CG24" s="37">
        <v>22.68</v>
      </c>
      <c r="CH24" s="37">
        <v>23.71</v>
      </c>
      <c r="CI24" s="37">
        <v>22.86</v>
      </c>
      <c r="CJ24" s="37">
        <v>23.34</v>
      </c>
      <c r="CK24" s="37">
        <v>23.95</v>
      </c>
      <c r="CL24" s="37">
        <v>22.13</v>
      </c>
      <c r="CM24" s="37">
        <v>22.42</v>
      </c>
      <c r="CN24" s="37">
        <v>22.81</v>
      </c>
      <c r="CO24" s="37">
        <v>22.94</v>
      </c>
      <c r="CP24" s="37">
        <v>22.62</v>
      </c>
      <c r="CQ24" s="37">
        <v>20.5</v>
      </c>
      <c r="CR24" s="37">
        <v>22.21</v>
      </c>
      <c r="CS24" s="38">
        <v>23.08</v>
      </c>
      <c r="CT24" s="31">
        <f t="shared" si="13"/>
        <v>1989.7000000000007</v>
      </c>
      <c r="CU24" s="152"/>
      <c r="CW24" s="140"/>
    </row>
    <row r="25" spans="1:102" ht="15.75" thickBot="1">
      <c r="A25" s="59" t="s">
        <v>29</v>
      </c>
      <c r="B25" s="60">
        <f>SUM(B3,B13,B15,B20)</f>
        <v>7912.9878408602153</v>
      </c>
      <c r="C25" s="61">
        <f t="shared" ref="C25:BN25" si="14">SUM(C3,C13,C15,C20)</f>
        <v>7912.057840860215</v>
      </c>
      <c r="D25" s="61">
        <f t="shared" si="14"/>
        <v>7916.3578408602152</v>
      </c>
      <c r="E25" s="61">
        <f t="shared" si="14"/>
        <v>7917.2878408602155</v>
      </c>
      <c r="F25" s="61">
        <f t="shared" si="14"/>
        <v>7921.2978408602148</v>
      </c>
      <c r="G25" s="61">
        <f t="shared" si="14"/>
        <v>7921.0178408602142</v>
      </c>
      <c r="H25" s="61">
        <f t="shared" si="14"/>
        <v>7919.4778408602151</v>
      </c>
      <c r="I25" s="61">
        <f t="shared" si="14"/>
        <v>7918.9378408602151</v>
      </c>
      <c r="J25" s="61">
        <f t="shared" si="14"/>
        <v>7918.7478408602155</v>
      </c>
      <c r="K25" s="61">
        <f t="shared" si="14"/>
        <v>7918.7878408602155</v>
      </c>
      <c r="L25" s="61">
        <f t="shared" si="14"/>
        <v>7917.7278408602151</v>
      </c>
      <c r="M25" s="61">
        <f t="shared" si="14"/>
        <v>7918.5478408602148</v>
      </c>
      <c r="N25" s="61">
        <f t="shared" si="14"/>
        <v>7920.4578408602147</v>
      </c>
      <c r="O25" s="61">
        <f t="shared" si="14"/>
        <v>7922.0178408602142</v>
      </c>
      <c r="P25" s="61">
        <f t="shared" si="14"/>
        <v>7924.6678408602138</v>
      </c>
      <c r="Q25" s="61">
        <f t="shared" si="14"/>
        <v>7925.5078408602139</v>
      </c>
      <c r="R25" s="61">
        <f t="shared" si="14"/>
        <v>7925.7778408602144</v>
      </c>
      <c r="S25" s="61">
        <f t="shared" si="14"/>
        <v>7927.3878408602141</v>
      </c>
      <c r="T25" s="61">
        <f t="shared" si="14"/>
        <v>7926.7878408602146</v>
      </c>
      <c r="U25" s="61">
        <f t="shared" si="14"/>
        <v>7924.8078408602141</v>
      </c>
      <c r="V25" s="61">
        <f t="shared" si="14"/>
        <v>7924.467840860214</v>
      </c>
      <c r="W25" s="61">
        <f t="shared" si="14"/>
        <v>7926.2678408602142</v>
      </c>
      <c r="X25" s="61">
        <f t="shared" si="14"/>
        <v>11425.867840860214</v>
      </c>
      <c r="Y25" s="61">
        <f t="shared" si="14"/>
        <v>11425.237840860214</v>
      </c>
      <c r="Z25" s="61">
        <f t="shared" si="14"/>
        <v>11427.347840860215</v>
      </c>
      <c r="AA25" s="61">
        <f t="shared" si="14"/>
        <v>11447.267840860215</v>
      </c>
      <c r="AB25" s="61">
        <f t="shared" si="14"/>
        <v>11475.147840860214</v>
      </c>
      <c r="AC25" s="61">
        <f t="shared" si="14"/>
        <v>11534.627840860216</v>
      </c>
      <c r="AD25" s="61">
        <f t="shared" si="14"/>
        <v>11651.177840860215</v>
      </c>
      <c r="AE25" s="61">
        <f t="shared" si="14"/>
        <v>11753.557840860214</v>
      </c>
      <c r="AF25" s="61">
        <f t="shared" si="14"/>
        <v>11873.717840860214</v>
      </c>
      <c r="AG25" s="61">
        <f t="shared" si="14"/>
        <v>11987.857840860215</v>
      </c>
      <c r="AH25" s="61">
        <f t="shared" si="14"/>
        <v>12118.287840860216</v>
      </c>
      <c r="AI25" s="61">
        <f t="shared" si="14"/>
        <v>12256.717840860216</v>
      </c>
      <c r="AJ25" s="61">
        <f t="shared" si="14"/>
        <v>12387.527840860215</v>
      </c>
      <c r="AK25" s="61">
        <f t="shared" si="14"/>
        <v>12509.417840860217</v>
      </c>
      <c r="AL25" s="61">
        <f t="shared" si="14"/>
        <v>12631.077840860216</v>
      </c>
      <c r="AM25" s="61">
        <f t="shared" si="14"/>
        <v>12726.837840860215</v>
      </c>
      <c r="AN25" s="61">
        <f t="shared" si="14"/>
        <v>12806.767840860215</v>
      </c>
      <c r="AO25" s="61">
        <f t="shared" si="14"/>
        <v>12873.957840860214</v>
      </c>
      <c r="AP25" s="61">
        <f t="shared" si="14"/>
        <v>12935.477840860216</v>
      </c>
      <c r="AQ25" s="61">
        <f t="shared" si="14"/>
        <v>12976.737840860214</v>
      </c>
      <c r="AR25" s="61">
        <f t="shared" si="14"/>
        <v>13034.457840860214</v>
      </c>
      <c r="AS25" s="61">
        <f t="shared" si="14"/>
        <v>13049.407840860214</v>
      </c>
      <c r="AT25" s="61">
        <f t="shared" si="14"/>
        <v>13059.997840860215</v>
      </c>
      <c r="AU25" s="61">
        <f t="shared" si="14"/>
        <v>13067.077840860216</v>
      </c>
      <c r="AV25" s="61">
        <f t="shared" si="14"/>
        <v>13073.637840860214</v>
      </c>
      <c r="AW25" s="61">
        <f t="shared" si="14"/>
        <v>13074.127840860216</v>
      </c>
      <c r="AX25" s="61">
        <f t="shared" si="14"/>
        <v>13076.787840860216</v>
      </c>
      <c r="AY25" s="61">
        <f t="shared" si="14"/>
        <v>13075.747840860215</v>
      </c>
      <c r="AZ25" s="61">
        <f t="shared" si="14"/>
        <v>13077.617840860215</v>
      </c>
      <c r="BA25" s="61">
        <f t="shared" si="14"/>
        <v>13076.527840860215</v>
      </c>
      <c r="BB25" s="61">
        <f t="shared" si="14"/>
        <v>13076.587840860215</v>
      </c>
      <c r="BC25" s="61">
        <f t="shared" si="14"/>
        <v>13077.507840860217</v>
      </c>
      <c r="BD25" s="61">
        <f t="shared" si="14"/>
        <v>13067.567840860214</v>
      </c>
      <c r="BE25" s="61">
        <f t="shared" si="14"/>
        <v>13062.157840860214</v>
      </c>
      <c r="BF25" s="61">
        <f t="shared" si="14"/>
        <v>13024.537840860216</v>
      </c>
      <c r="BG25" s="61">
        <f t="shared" si="14"/>
        <v>13008.667840860215</v>
      </c>
      <c r="BH25" s="61">
        <f t="shared" si="14"/>
        <v>12986.577840860216</v>
      </c>
      <c r="BI25" s="61">
        <f t="shared" si="14"/>
        <v>12954.557840860216</v>
      </c>
      <c r="BJ25" s="61">
        <f t="shared" si="14"/>
        <v>13095.617840860214</v>
      </c>
      <c r="BK25" s="61">
        <f t="shared" si="14"/>
        <v>13032.337840860215</v>
      </c>
      <c r="BL25" s="61">
        <f t="shared" si="14"/>
        <v>12944.627840860216</v>
      </c>
      <c r="BM25" s="61">
        <f t="shared" si="14"/>
        <v>12911.977840860214</v>
      </c>
      <c r="BN25" s="61">
        <f t="shared" si="14"/>
        <v>12991.717840860216</v>
      </c>
      <c r="BO25" s="61">
        <f t="shared" ref="BO25:CS25" si="15">SUM(BO3,BO13,BO15,BO20)</f>
        <v>12883.847840860217</v>
      </c>
      <c r="BP25" s="61">
        <f t="shared" si="15"/>
        <v>12776.237840860216</v>
      </c>
      <c r="BQ25" s="61">
        <f t="shared" si="15"/>
        <v>12646.097840860217</v>
      </c>
      <c r="BR25" s="61">
        <f t="shared" si="15"/>
        <v>12319.747840860215</v>
      </c>
      <c r="BS25" s="61">
        <f t="shared" si="15"/>
        <v>12202.657840860214</v>
      </c>
      <c r="BT25" s="61">
        <f t="shared" si="15"/>
        <v>12091.147840860214</v>
      </c>
      <c r="BU25" s="61">
        <f t="shared" si="15"/>
        <v>11988.667840860215</v>
      </c>
      <c r="BV25" s="61">
        <f t="shared" si="15"/>
        <v>11754.327840860215</v>
      </c>
      <c r="BW25" s="61">
        <f t="shared" si="15"/>
        <v>11690.717840860214</v>
      </c>
      <c r="BX25" s="61">
        <f t="shared" si="15"/>
        <v>11646.707840860216</v>
      </c>
      <c r="BY25" s="61">
        <f t="shared" si="15"/>
        <v>11596.947840860215</v>
      </c>
      <c r="BZ25" s="61">
        <f t="shared" si="15"/>
        <v>7972.4778408602151</v>
      </c>
      <c r="CA25" s="61">
        <f t="shared" si="15"/>
        <v>7967.5578408602141</v>
      </c>
      <c r="CB25" s="61">
        <f t="shared" si="15"/>
        <v>7974.5878408602139</v>
      </c>
      <c r="CC25" s="61">
        <f t="shared" si="15"/>
        <v>7979.0278408602153</v>
      </c>
      <c r="CD25" s="61">
        <f t="shared" si="15"/>
        <v>7983.8478408602141</v>
      </c>
      <c r="CE25" s="61">
        <f t="shared" si="15"/>
        <v>7981.8278408602146</v>
      </c>
      <c r="CF25" s="61">
        <f t="shared" si="15"/>
        <v>7981.6378408602141</v>
      </c>
      <c r="CG25" s="61">
        <f t="shared" si="15"/>
        <v>7983.3078408602141</v>
      </c>
      <c r="CH25" s="61">
        <f t="shared" si="15"/>
        <v>7986.3278408602146</v>
      </c>
      <c r="CI25" s="61">
        <f t="shared" si="15"/>
        <v>7985.4778408602142</v>
      </c>
      <c r="CJ25" s="61">
        <f t="shared" si="15"/>
        <v>7983.3078408602141</v>
      </c>
      <c r="CK25" s="61">
        <f t="shared" si="15"/>
        <v>7983.9178408602147</v>
      </c>
      <c r="CL25" s="61">
        <f t="shared" si="15"/>
        <v>7979.6178408602145</v>
      </c>
      <c r="CM25" s="61">
        <f t="shared" si="15"/>
        <v>7979.9078408602145</v>
      </c>
      <c r="CN25" s="61">
        <f t="shared" si="15"/>
        <v>7980.2978408602148</v>
      </c>
      <c r="CO25" s="61">
        <f t="shared" si="15"/>
        <v>7980.2778408602153</v>
      </c>
      <c r="CP25" s="61">
        <f t="shared" si="15"/>
        <v>7979.9178408602147</v>
      </c>
      <c r="CQ25" s="61">
        <f t="shared" si="15"/>
        <v>7977.7978408602148</v>
      </c>
      <c r="CR25" s="61">
        <f t="shared" si="15"/>
        <v>7979.5078408602149</v>
      </c>
      <c r="CS25" s="62">
        <f t="shared" si="15"/>
        <v>7980.3778408602147</v>
      </c>
      <c r="CT25" s="110">
        <f t="shared" si="13"/>
        <v>1009583.9427225807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2839.0578408602146</v>
      </c>
      <c r="C30" s="72">
        <f t="shared" si="16"/>
        <v>2819.0578408602146</v>
      </c>
      <c r="D30" s="72">
        <f t="shared" si="16"/>
        <v>2786.0578408602146</v>
      </c>
      <c r="E30" s="72">
        <f t="shared" si="16"/>
        <v>2778.0578408602146</v>
      </c>
      <c r="F30" s="72">
        <f t="shared" si="16"/>
        <v>2718.0578408602146</v>
      </c>
      <c r="G30" s="72">
        <f t="shared" si="16"/>
        <v>2686.0578408602146</v>
      </c>
      <c r="H30" s="72">
        <f t="shared" si="16"/>
        <v>2597.0578408602146</v>
      </c>
      <c r="I30" s="72">
        <f t="shared" si="16"/>
        <v>2597.0578408602146</v>
      </c>
      <c r="J30" s="72">
        <f t="shared" si="16"/>
        <v>2595.0578408602146</v>
      </c>
      <c r="K30" s="72">
        <f t="shared" si="16"/>
        <v>2601.0578408602146</v>
      </c>
      <c r="L30" s="72">
        <f t="shared" si="16"/>
        <v>2601.0578408602146</v>
      </c>
      <c r="M30" s="72">
        <f t="shared" si="16"/>
        <v>2603.0578408602146</v>
      </c>
      <c r="N30" s="72">
        <f t="shared" si="16"/>
        <v>2601.0578408602146</v>
      </c>
      <c r="O30" s="72">
        <f t="shared" si="16"/>
        <v>2601.0578408602146</v>
      </c>
      <c r="P30" s="72">
        <f t="shared" si="16"/>
        <v>2596.0578408602146</v>
      </c>
      <c r="Q30" s="72">
        <f t="shared" si="16"/>
        <v>2594.0578408602146</v>
      </c>
      <c r="R30" s="72">
        <f t="shared" si="16"/>
        <v>2596.0578408602146</v>
      </c>
      <c r="S30" s="72">
        <f t="shared" si="16"/>
        <v>2595.0578408602146</v>
      </c>
      <c r="T30" s="72">
        <f t="shared" si="16"/>
        <v>2595.0578408602146</v>
      </c>
      <c r="U30" s="72">
        <f t="shared" si="16"/>
        <v>2598.0578408602146</v>
      </c>
      <c r="V30" s="72">
        <f t="shared" si="16"/>
        <v>2598.0578408602146</v>
      </c>
      <c r="W30" s="72">
        <f t="shared" si="16"/>
        <v>2596.0578408602146</v>
      </c>
      <c r="X30" s="72">
        <f t="shared" si="16"/>
        <v>2598.0578408602146</v>
      </c>
      <c r="Y30" s="72">
        <f t="shared" si="16"/>
        <v>2596.0578408602146</v>
      </c>
      <c r="Z30" s="72">
        <f t="shared" si="16"/>
        <v>2596.0578408602146</v>
      </c>
      <c r="AA30" s="72">
        <f t="shared" si="16"/>
        <v>2602.0578408602146</v>
      </c>
      <c r="AB30" s="72">
        <f t="shared" si="16"/>
        <v>2601.0578408602146</v>
      </c>
      <c r="AC30" s="72">
        <f t="shared" si="16"/>
        <v>2597.0578408602146</v>
      </c>
      <c r="AD30" s="72">
        <f t="shared" si="16"/>
        <v>2598.0578408602146</v>
      </c>
      <c r="AE30" s="72">
        <f t="shared" si="16"/>
        <v>2600.0578408602146</v>
      </c>
      <c r="AF30" s="72">
        <f t="shared" si="16"/>
        <v>2600.0578408602146</v>
      </c>
      <c r="AG30" s="72">
        <f t="shared" si="16"/>
        <v>2598.0578408602146</v>
      </c>
      <c r="AH30" s="72">
        <f t="shared" si="16"/>
        <v>2597.0578408602146</v>
      </c>
      <c r="AI30" s="72">
        <f t="shared" si="16"/>
        <v>2599.0578408602146</v>
      </c>
      <c r="AJ30" s="72">
        <f t="shared" si="16"/>
        <v>2595.0578408602146</v>
      </c>
      <c r="AK30" s="72">
        <f t="shared" si="16"/>
        <v>2597.0578408602146</v>
      </c>
      <c r="AL30" s="72">
        <f t="shared" si="16"/>
        <v>2602.0578408602146</v>
      </c>
      <c r="AM30" s="72">
        <f t="shared" si="16"/>
        <v>2601.0578408602146</v>
      </c>
      <c r="AN30" s="72">
        <f t="shared" si="16"/>
        <v>2537.0578408602146</v>
      </c>
      <c r="AO30" s="72">
        <f t="shared" si="16"/>
        <v>2476.0578408602146</v>
      </c>
      <c r="AP30" s="72">
        <f t="shared" si="16"/>
        <v>2419.0578408602146</v>
      </c>
      <c r="AQ30" s="72">
        <f t="shared" si="16"/>
        <v>2360.0578408602146</v>
      </c>
      <c r="AR30" s="72">
        <f t="shared" si="16"/>
        <v>2417.0578408602146</v>
      </c>
      <c r="AS30" s="72">
        <f t="shared" si="16"/>
        <v>2480.0578408602146</v>
      </c>
      <c r="AT30" s="72">
        <f t="shared" si="16"/>
        <v>2546.0578408602146</v>
      </c>
      <c r="AU30" s="72">
        <f t="shared" si="16"/>
        <v>2598.0578408602146</v>
      </c>
      <c r="AV30" s="72">
        <f t="shared" si="16"/>
        <v>2592.0578408602146</v>
      </c>
      <c r="AW30" s="72">
        <f t="shared" si="16"/>
        <v>2592.0578408602146</v>
      </c>
      <c r="AX30" s="72">
        <f t="shared" si="16"/>
        <v>2597.0578408602146</v>
      </c>
      <c r="AY30" s="72">
        <f t="shared" si="16"/>
        <v>2602.0578408602146</v>
      </c>
      <c r="AZ30" s="72">
        <f t="shared" si="16"/>
        <v>2597.0578408602146</v>
      </c>
      <c r="BA30" s="72">
        <f t="shared" si="16"/>
        <v>2596.0578408602146</v>
      </c>
      <c r="BB30" s="72">
        <f t="shared" si="16"/>
        <v>2602.0578408602146</v>
      </c>
      <c r="BC30" s="72">
        <f t="shared" si="16"/>
        <v>2602.0578408602146</v>
      </c>
      <c r="BD30" s="72">
        <f t="shared" si="16"/>
        <v>2593.0578408602146</v>
      </c>
      <c r="BE30" s="72">
        <f t="shared" si="16"/>
        <v>2595.0578408602146</v>
      </c>
      <c r="BF30" s="72">
        <f t="shared" si="16"/>
        <v>2599.0578408602146</v>
      </c>
      <c r="BG30" s="72">
        <f t="shared" si="16"/>
        <v>2599.0578408602146</v>
      </c>
      <c r="BH30" s="72">
        <f t="shared" si="16"/>
        <v>2599.0578408602146</v>
      </c>
      <c r="BI30" s="72">
        <f t="shared" si="16"/>
        <v>2599.0578408602146</v>
      </c>
      <c r="BJ30" s="72">
        <f t="shared" si="16"/>
        <v>2599.0578408602146</v>
      </c>
      <c r="BK30" s="72">
        <f t="shared" si="16"/>
        <v>2599.0578408602146</v>
      </c>
      <c r="BL30" s="72">
        <f t="shared" si="16"/>
        <v>2598.0578408602146</v>
      </c>
      <c r="BM30" s="72">
        <f t="shared" si="16"/>
        <v>2600.0578408602146</v>
      </c>
      <c r="BN30" s="72">
        <f t="shared" ref="BN30:CS30" si="17">BN31+BN39</f>
        <v>2604.0578408602146</v>
      </c>
      <c r="BO30" s="72">
        <f t="shared" si="17"/>
        <v>2595.0578408602146</v>
      </c>
      <c r="BP30" s="72">
        <f t="shared" si="17"/>
        <v>2596.0578408602146</v>
      </c>
      <c r="BQ30" s="72">
        <f t="shared" si="17"/>
        <v>2597.0578408602146</v>
      </c>
      <c r="BR30" s="72">
        <f t="shared" si="17"/>
        <v>2598.0578408602146</v>
      </c>
      <c r="BS30" s="72">
        <f t="shared" si="17"/>
        <v>2596.0578408602146</v>
      </c>
      <c r="BT30" s="72">
        <f t="shared" si="17"/>
        <v>2597.0578408602146</v>
      </c>
      <c r="BU30" s="72">
        <f t="shared" si="17"/>
        <v>2601.0578408602146</v>
      </c>
      <c r="BV30" s="72">
        <f t="shared" si="17"/>
        <v>2596.0578408602146</v>
      </c>
      <c r="BW30" s="72">
        <f t="shared" si="17"/>
        <v>2586.0578408602146</v>
      </c>
      <c r="BX30" s="72">
        <f t="shared" si="17"/>
        <v>2587.0578408602146</v>
      </c>
      <c r="BY30" s="72">
        <f t="shared" si="17"/>
        <v>2603.0578408602146</v>
      </c>
      <c r="BZ30" s="72">
        <f t="shared" si="17"/>
        <v>2604.0578408602146</v>
      </c>
      <c r="CA30" s="72">
        <f t="shared" si="17"/>
        <v>2593.0578408602146</v>
      </c>
      <c r="CB30" s="72">
        <f t="shared" si="17"/>
        <v>2592.0578408602146</v>
      </c>
      <c r="CC30" s="72">
        <f t="shared" si="17"/>
        <v>2595.0578408602146</v>
      </c>
      <c r="CD30" s="72">
        <f t="shared" si="17"/>
        <v>2598.0578408602146</v>
      </c>
      <c r="CE30" s="72">
        <f t="shared" si="17"/>
        <v>2600.0578408602146</v>
      </c>
      <c r="CF30" s="72">
        <f t="shared" si="17"/>
        <v>2599.0578408602146</v>
      </c>
      <c r="CG30" s="72">
        <f t="shared" si="17"/>
        <v>2595.0578408602146</v>
      </c>
      <c r="CH30" s="72">
        <f t="shared" si="17"/>
        <v>2594.0578408602146</v>
      </c>
      <c r="CI30" s="72">
        <f t="shared" si="17"/>
        <v>2674.0578408602146</v>
      </c>
      <c r="CJ30" s="72">
        <f t="shared" si="17"/>
        <v>2677.0578408602146</v>
      </c>
      <c r="CK30" s="72">
        <f t="shared" si="17"/>
        <v>2676.0578408602146</v>
      </c>
      <c r="CL30" s="72">
        <f t="shared" si="17"/>
        <v>2701.0578408602146</v>
      </c>
      <c r="CM30" s="72">
        <f t="shared" si="17"/>
        <v>2726.0578408602146</v>
      </c>
      <c r="CN30" s="72">
        <f t="shared" si="17"/>
        <v>2750.0578408602146</v>
      </c>
      <c r="CO30" s="72">
        <f t="shared" si="17"/>
        <v>2773.0578408602146</v>
      </c>
      <c r="CP30" s="72">
        <f t="shared" si="17"/>
        <v>2775.0578408602146</v>
      </c>
      <c r="CQ30" s="72">
        <f t="shared" si="17"/>
        <v>2771.0578408602146</v>
      </c>
      <c r="CR30" s="72">
        <f t="shared" si="17"/>
        <v>2768.0578408602146</v>
      </c>
      <c r="CS30" s="73">
        <f t="shared" si="17"/>
        <v>2774.0578408602146</v>
      </c>
      <c r="CT30" s="74">
        <f t="shared" ref="CT30:CT47" si="18">SUM(B30:CS30)</f>
        <v>250956.5527225807</v>
      </c>
      <c r="CU30" s="150"/>
    </row>
    <row r="31" spans="1:102">
      <c r="A31" s="75" t="s">
        <v>3</v>
      </c>
      <c r="B31" s="76">
        <f>SUM(B32:B38)</f>
        <v>2770.3599999999997</v>
      </c>
      <c r="C31" s="77">
        <f t="shared" ref="C31:BN31" si="19">SUM(C32:C38)</f>
        <v>2750.3599999999997</v>
      </c>
      <c r="D31" s="77">
        <f t="shared" si="19"/>
        <v>2717.3599999999997</v>
      </c>
      <c r="E31" s="77">
        <f t="shared" si="19"/>
        <v>2709.3599999999997</v>
      </c>
      <c r="F31" s="77">
        <f t="shared" si="19"/>
        <v>2649.3599999999997</v>
      </c>
      <c r="G31" s="77">
        <f t="shared" si="19"/>
        <v>2617.3599999999997</v>
      </c>
      <c r="H31" s="77">
        <f t="shared" si="19"/>
        <v>2528.3599999999997</v>
      </c>
      <c r="I31" s="77">
        <f t="shared" si="19"/>
        <v>2528.3599999999997</v>
      </c>
      <c r="J31" s="77">
        <f t="shared" si="19"/>
        <v>2526.3599999999997</v>
      </c>
      <c r="K31" s="77">
        <f t="shared" si="19"/>
        <v>2532.3599999999997</v>
      </c>
      <c r="L31" s="77">
        <f t="shared" si="19"/>
        <v>2532.3599999999997</v>
      </c>
      <c r="M31" s="77">
        <f t="shared" si="19"/>
        <v>2534.3599999999997</v>
      </c>
      <c r="N31" s="77">
        <f t="shared" si="19"/>
        <v>2532.3599999999997</v>
      </c>
      <c r="O31" s="77">
        <f t="shared" si="19"/>
        <v>2532.3599999999997</v>
      </c>
      <c r="P31" s="77">
        <f t="shared" si="19"/>
        <v>2527.3599999999997</v>
      </c>
      <c r="Q31" s="77">
        <f t="shared" si="19"/>
        <v>2525.3599999999997</v>
      </c>
      <c r="R31" s="77">
        <f t="shared" si="19"/>
        <v>2527.3599999999997</v>
      </c>
      <c r="S31" s="77">
        <f t="shared" si="19"/>
        <v>2526.3599999999997</v>
      </c>
      <c r="T31" s="77">
        <f t="shared" si="19"/>
        <v>2526.3599999999997</v>
      </c>
      <c r="U31" s="77">
        <f t="shared" si="19"/>
        <v>2529.3599999999997</v>
      </c>
      <c r="V31" s="77">
        <f t="shared" si="19"/>
        <v>2529.3599999999997</v>
      </c>
      <c r="W31" s="77">
        <f t="shared" si="19"/>
        <v>2527.3599999999997</v>
      </c>
      <c r="X31" s="77">
        <f t="shared" si="19"/>
        <v>2529.3599999999997</v>
      </c>
      <c r="Y31" s="77">
        <f t="shared" si="19"/>
        <v>2527.3599999999997</v>
      </c>
      <c r="Z31" s="77">
        <f t="shared" si="19"/>
        <v>2527.3599999999997</v>
      </c>
      <c r="AA31" s="77">
        <f t="shared" si="19"/>
        <v>2533.3599999999997</v>
      </c>
      <c r="AB31" s="77">
        <f t="shared" si="19"/>
        <v>2532.3599999999997</v>
      </c>
      <c r="AC31" s="77">
        <f t="shared" si="19"/>
        <v>2528.3599999999997</v>
      </c>
      <c r="AD31" s="77">
        <f t="shared" si="19"/>
        <v>2529.3599999999997</v>
      </c>
      <c r="AE31" s="77">
        <f t="shared" si="19"/>
        <v>2531.3599999999997</v>
      </c>
      <c r="AF31" s="77">
        <f t="shared" si="19"/>
        <v>2531.3599999999997</v>
      </c>
      <c r="AG31" s="77">
        <f t="shared" si="19"/>
        <v>2529.3599999999997</v>
      </c>
      <c r="AH31" s="77">
        <f t="shared" si="19"/>
        <v>2528.3599999999997</v>
      </c>
      <c r="AI31" s="77">
        <f t="shared" si="19"/>
        <v>2530.3599999999997</v>
      </c>
      <c r="AJ31" s="77">
        <f t="shared" si="19"/>
        <v>2526.3599999999997</v>
      </c>
      <c r="AK31" s="77">
        <f t="shared" si="19"/>
        <v>2528.3599999999997</v>
      </c>
      <c r="AL31" s="77">
        <f t="shared" si="19"/>
        <v>2533.3599999999997</v>
      </c>
      <c r="AM31" s="77">
        <f t="shared" si="19"/>
        <v>2532.3599999999997</v>
      </c>
      <c r="AN31" s="77">
        <f t="shared" si="19"/>
        <v>2468.3599999999997</v>
      </c>
      <c r="AO31" s="77">
        <f t="shared" si="19"/>
        <v>2407.3599999999997</v>
      </c>
      <c r="AP31" s="77">
        <f t="shared" si="19"/>
        <v>2350.3599999999997</v>
      </c>
      <c r="AQ31" s="77">
        <f t="shared" si="19"/>
        <v>2291.3599999999997</v>
      </c>
      <c r="AR31" s="77">
        <f t="shared" si="19"/>
        <v>2348.3599999999997</v>
      </c>
      <c r="AS31" s="77">
        <f t="shared" si="19"/>
        <v>2411.3599999999997</v>
      </c>
      <c r="AT31" s="77">
        <f t="shared" si="19"/>
        <v>2477.3599999999997</v>
      </c>
      <c r="AU31" s="77">
        <f t="shared" si="19"/>
        <v>2529.3599999999997</v>
      </c>
      <c r="AV31" s="77">
        <f t="shared" si="19"/>
        <v>2523.3599999999997</v>
      </c>
      <c r="AW31" s="77">
        <f t="shared" si="19"/>
        <v>2523.3599999999997</v>
      </c>
      <c r="AX31" s="77">
        <f t="shared" si="19"/>
        <v>2528.3599999999997</v>
      </c>
      <c r="AY31" s="77">
        <f t="shared" si="19"/>
        <v>2533.3599999999997</v>
      </c>
      <c r="AZ31" s="77">
        <f t="shared" si="19"/>
        <v>2528.3599999999997</v>
      </c>
      <c r="BA31" s="77">
        <f t="shared" si="19"/>
        <v>2527.3599999999997</v>
      </c>
      <c r="BB31" s="77">
        <f t="shared" si="19"/>
        <v>2533.3599999999997</v>
      </c>
      <c r="BC31" s="77">
        <f t="shared" si="19"/>
        <v>2533.3599999999997</v>
      </c>
      <c r="BD31" s="77">
        <f t="shared" si="19"/>
        <v>2524.3599999999997</v>
      </c>
      <c r="BE31" s="77">
        <f t="shared" si="19"/>
        <v>2526.3599999999997</v>
      </c>
      <c r="BF31" s="77">
        <f t="shared" si="19"/>
        <v>2530.3599999999997</v>
      </c>
      <c r="BG31" s="77">
        <f t="shared" si="19"/>
        <v>2530.3599999999997</v>
      </c>
      <c r="BH31" s="77">
        <f t="shared" si="19"/>
        <v>2530.3599999999997</v>
      </c>
      <c r="BI31" s="77">
        <f t="shared" si="19"/>
        <v>2530.3599999999997</v>
      </c>
      <c r="BJ31" s="77">
        <f t="shared" si="19"/>
        <v>2530.3599999999997</v>
      </c>
      <c r="BK31" s="77">
        <f t="shared" si="19"/>
        <v>2530.3599999999997</v>
      </c>
      <c r="BL31" s="77">
        <f t="shared" si="19"/>
        <v>2529.3599999999997</v>
      </c>
      <c r="BM31" s="77">
        <f t="shared" si="19"/>
        <v>2531.3599999999997</v>
      </c>
      <c r="BN31" s="77">
        <f t="shared" si="19"/>
        <v>2535.3599999999997</v>
      </c>
      <c r="BO31" s="77">
        <f t="shared" ref="BO31:CS31" si="20">SUM(BO32:BO38)</f>
        <v>2526.3599999999997</v>
      </c>
      <c r="BP31" s="77">
        <f t="shared" si="20"/>
        <v>2527.3599999999997</v>
      </c>
      <c r="BQ31" s="77">
        <f t="shared" si="20"/>
        <v>2528.3599999999997</v>
      </c>
      <c r="BR31" s="77">
        <f t="shared" si="20"/>
        <v>2529.3599999999997</v>
      </c>
      <c r="BS31" s="77">
        <f t="shared" si="20"/>
        <v>2527.3599999999997</v>
      </c>
      <c r="BT31" s="77">
        <f t="shared" si="20"/>
        <v>2528.3599999999997</v>
      </c>
      <c r="BU31" s="77">
        <f t="shared" si="20"/>
        <v>2532.3599999999997</v>
      </c>
      <c r="BV31" s="77">
        <f t="shared" si="20"/>
        <v>2527.3599999999997</v>
      </c>
      <c r="BW31" s="77">
        <f t="shared" si="20"/>
        <v>2517.3599999999997</v>
      </c>
      <c r="BX31" s="77">
        <f t="shared" si="20"/>
        <v>2518.3599999999997</v>
      </c>
      <c r="BY31" s="77">
        <f t="shared" si="20"/>
        <v>2534.3599999999997</v>
      </c>
      <c r="BZ31" s="77">
        <f t="shared" si="20"/>
        <v>2535.3599999999997</v>
      </c>
      <c r="CA31" s="77">
        <f t="shared" si="20"/>
        <v>2524.3599999999997</v>
      </c>
      <c r="CB31" s="77">
        <f t="shared" si="20"/>
        <v>2523.3599999999997</v>
      </c>
      <c r="CC31" s="77">
        <f t="shared" si="20"/>
        <v>2526.3599999999997</v>
      </c>
      <c r="CD31" s="77">
        <f t="shared" si="20"/>
        <v>2529.3599999999997</v>
      </c>
      <c r="CE31" s="77">
        <f t="shared" si="20"/>
        <v>2531.3599999999997</v>
      </c>
      <c r="CF31" s="77">
        <f t="shared" si="20"/>
        <v>2530.3599999999997</v>
      </c>
      <c r="CG31" s="77">
        <f t="shared" si="20"/>
        <v>2526.3599999999997</v>
      </c>
      <c r="CH31" s="77">
        <f t="shared" si="20"/>
        <v>2525.3599999999997</v>
      </c>
      <c r="CI31" s="77">
        <f t="shared" si="20"/>
        <v>2605.3599999999997</v>
      </c>
      <c r="CJ31" s="77">
        <f t="shared" si="20"/>
        <v>2608.3599999999997</v>
      </c>
      <c r="CK31" s="77">
        <f t="shared" si="20"/>
        <v>2607.3599999999997</v>
      </c>
      <c r="CL31" s="77">
        <f t="shared" si="20"/>
        <v>2632.3599999999997</v>
      </c>
      <c r="CM31" s="77">
        <f t="shared" si="20"/>
        <v>2657.3599999999997</v>
      </c>
      <c r="CN31" s="77">
        <f t="shared" si="20"/>
        <v>2681.3599999999997</v>
      </c>
      <c r="CO31" s="77">
        <f t="shared" si="20"/>
        <v>2704.3599999999997</v>
      </c>
      <c r="CP31" s="77">
        <f t="shared" si="20"/>
        <v>2706.3599999999997</v>
      </c>
      <c r="CQ31" s="77">
        <f t="shared" si="20"/>
        <v>2702.3599999999997</v>
      </c>
      <c r="CR31" s="77">
        <f t="shared" si="20"/>
        <v>2699.3599999999997</v>
      </c>
      <c r="CS31" s="78">
        <f t="shared" si="20"/>
        <v>2705.3599999999997</v>
      </c>
      <c r="CT31" s="31">
        <f t="shared" si="18"/>
        <v>244361.55999999939</v>
      </c>
      <c r="CU31" s="152"/>
    </row>
    <row r="32" spans="1:102">
      <c r="A32" s="79" t="s">
        <v>4</v>
      </c>
      <c r="B32" s="80">
        <f>B61-B72</f>
        <v>448</v>
      </c>
      <c r="C32" s="81">
        <f t="shared" ref="C32:BN32" si="21">C61-C72</f>
        <v>448</v>
      </c>
      <c r="D32" s="81">
        <f t="shared" si="21"/>
        <v>448</v>
      </c>
      <c r="E32" s="81">
        <f t="shared" si="21"/>
        <v>448</v>
      </c>
      <c r="F32" s="81">
        <f t="shared" si="21"/>
        <v>448</v>
      </c>
      <c r="G32" s="81">
        <f t="shared" si="21"/>
        <v>448</v>
      </c>
      <c r="H32" s="81">
        <f t="shared" si="21"/>
        <v>448</v>
      </c>
      <c r="I32" s="81">
        <f t="shared" si="21"/>
        <v>448</v>
      </c>
      <c r="J32" s="81">
        <f t="shared" si="21"/>
        <v>448</v>
      </c>
      <c r="K32" s="81">
        <f t="shared" si="21"/>
        <v>448</v>
      </c>
      <c r="L32" s="81">
        <f t="shared" si="21"/>
        <v>448</v>
      </c>
      <c r="M32" s="81">
        <f t="shared" si="21"/>
        <v>448</v>
      </c>
      <c r="N32" s="81">
        <f t="shared" si="21"/>
        <v>448</v>
      </c>
      <c r="O32" s="81">
        <f t="shared" si="21"/>
        <v>448</v>
      </c>
      <c r="P32" s="81">
        <f t="shared" si="21"/>
        <v>448</v>
      </c>
      <c r="Q32" s="81">
        <f t="shared" si="21"/>
        <v>448</v>
      </c>
      <c r="R32" s="81">
        <f t="shared" si="21"/>
        <v>448</v>
      </c>
      <c r="S32" s="81">
        <f t="shared" si="21"/>
        <v>448</v>
      </c>
      <c r="T32" s="81">
        <f t="shared" si="21"/>
        <v>448</v>
      </c>
      <c r="U32" s="81">
        <f t="shared" si="21"/>
        <v>448</v>
      </c>
      <c r="V32" s="81">
        <f t="shared" si="21"/>
        <v>448</v>
      </c>
      <c r="W32" s="81">
        <f t="shared" si="21"/>
        <v>448</v>
      </c>
      <c r="X32" s="81">
        <f t="shared" si="21"/>
        <v>448</v>
      </c>
      <c r="Y32" s="81">
        <f t="shared" si="21"/>
        <v>448</v>
      </c>
      <c r="Z32" s="81">
        <f t="shared" si="21"/>
        <v>448</v>
      </c>
      <c r="AA32" s="81">
        <f t="shared" si="21"/>
        <v>448</v>
      </c>
      <c r="AB32" s="81">
        <f t="shared" si="21"/>
        <v>448</v>
      </c>
      <c r="AC32" s="81">
        <f t="shared" si="21"/>
        <v>448</v>
      </c>
      <c r="AD32" s="81">
        <f t="shared" si="21"/>
        <v>448</v>
      </c>
      <c r="AE32" s="81">
        <f t="shared" si="21"/>
        <v>448</v>
      </c>
      <c r="AF32" s="81">
        <f t="shared" si="21"/>
        <v>448</v>
      </c>
      <c r="AG32" s="81">
        <f t="shared" si="21"/>
        <v>448</v>
      </c>
      <c r="AH32" s="81">
        <f t="shared" si="21"/>
        <v>448</v>
      </c>
      <c r="AI32" s="81">
        <f t="shared" si="21"/>
        <v>448</v>
      </c>
      <c r="AJ32" s="81">
        <f t="shared" si="21"/>
        <v>448</v>
      </c>
      <c r="AK32" s="81">
        <f t="shared" si="21"/>
        <v>448</v>
      </c>
      <c r="AL32" s="81">
        <f t="shared" si="21"/>
        <v>448</v>
      </c>
      <c r="AM32" s="81">
        <f t="shared" si="21"/>
        <v>448</v>
      </c>
      <c r="AN32" s="81">
        <f t="shared" si="21"/>
        <v>418</v>
      </c>
      <c r="AO32" s="81">
        <f t="shared" si="21"/>
        <v>388</v>
      </c>
      <c r="AP32" s="81">
        <f t="shared" si="21"/>
        <v>358</v>
      </c>
      <c r="AQ32" s="81">
        <f t="shared" si="21"/>
        <v>328</v>
      </c>
      <c r="AR32" s="81">
        <f t="shared" si="21"/>
        <v>358</v>
      </c>
      <c r="AS32" s="81">
        <f t="shared" si="21"/>
        <v>388</v>
      </c>
      <c r="AT32" s="81">
        <f t="shared" si="21"/>
        <v>418</v>
      </c>
      <c r="AU32" s="81">
        <f t="shared" si="21"/>
        <v>448</v>
      </c>
      <c r="AV32" s="81">
        <f t="shared" si="21"/>
        <v>448</v>
      </c>
      <c r="AW32" s="81">
        <f t="shared" si="21"/>
        <v>448</v>
      </c>
      <c r="AX32" s="81">
        <f t="shared" si="21"/>
        <v>448</v>
      </c>
      <c r="AY32" s="81">
        <f t="shared" si="21"/>
        <v>448</v>
      </c>
      <c r="AZ32" s="81">
        <f t="shared" si="21"/>
        <v>448</v>
      </c>
      <c r="BA32" s="81">
        <f t="shared" si="21"/>
        <v>448</v>
      </c>
      <c r="BB32" s="81">
        <f t="shared" si="21"/>
        <v>448</v>
      </c>
      <c r="BC32" s="81">
        <f t="shared" si="21"/>
        <v>448</v>
      </c>
      <c r="BD32" s="81">
        <f t="shared" si="21"/>
        <v>448</v>
      </c>
      <c r="BE32" s="81">
        <f t="shared" si="21"/>
        <v>448</v>
      </c>
      <c r="BF32" s="81">
        <f t="shared" si="21"/>
        <v>448</v>
      </c>
      <c r="BG32" s="81">
        <f t="shared" si="21"/>
        <v>448</v>
      </c>
      <c r="BH32" s="81">
        <f t="shared" si="21"/>
        <v>448</v>
      </c>
      <c r="BI32" s="81">
        <f t="shared" si="21"/>
        <v>448</v>
      </c>
      <c r="BJ32" s="81">
        <f t="shared" si="21"/>
        <v>448</v>
      </c>
      <c r="BK32" s="81">
        <f t="shared" si="21"/>
        <v>448</v>
      </c>
      <c r="BL32" s="81">
        <f t="shared" si="21"/>
        <v>448</v>
      </c>
      <c r="BM32" s="81">
        <f t="shared" si="21"/>
        <v>448</v>
      </c>
      <c r="BN32" s="81">
        <f t="shared" si="21"/>
        <v>448</v>
      </c>
      <c r="BO32" s="81">
        <f t="shared" ref="BO32:CS32" si="22">BO61-BO72</f>
        <v>448</v>
      </c>
      <c r="BP32" s="81">
        <f t="shared" si="22"/>
        <v>448</v>
      </c>
      <c r="BQ32" s="81">
        <f t="shared" si="22"/>
        <v>448</v>
      </c>
      <c r="BR32" s="81">
        <f t="shared" si="22"/>
        <v>448</v>
      </c>
      <c r="BS32" s="81">
        <f t="shared" si="22"/>
        <v>448</v>
      </c>
      <c r="BT32" s="81">
        <f t="shared" si="22"/>
        <v>448</v>
      </c>
      <c r="BU32" s="81">
        <f t="shared" si="22"/>
        <v>448</v>
      </c>
      <c r="BV32" s="81">
        <f t="shared" si="22"/>
        <v>448</v>
      </c>
      <c r="BW32" s="81">
        <f t="shared" si="22"/>
        <v>448</v>
      </c>
      <c r="BX32" s="81">
        <f t="shared" si="22"/>
        <v>448</v>
      </c>
      <c r="BY32" s="81">
        <f t="shared" si="22"/>
        <v>448</v>
      </c>
      <c r="BZ32" s="81">
        <f t="shared" si="22"/>
        <v>448</v>
      </c>
      <c r="CA32" s="81">
        <f t="shared" si="22"/>
        <v>448</v>
      </c>
      <c r="CB32" s="81">
        <f t="shared" si="22"/>
        <v>448</v>
      </c>
      <c r="CC32" s="81">
        <f t="shared" si="22"/>
        <v>448</v>
      </c>
      <c r="CD32" s="81">
        <f t="shared" si="22"/>
        <v>448</v>
      </c>
      <c r="CE32" s="81">
        <f t="shared" si="22"/>
        <v>448</v>
      </c>
      <c r="CF32" s="81">
        <f t="shared" si="22"/>
        <v>448</v>
      </c>
      <c r="CG32" s="81">
        <f t="shared" si="22"/>
        <v>448</v>
      </c>
      <c r="CH32" s="81">
        <f t="shared" si="22"/>
        <v>448</v>
      </c>
      <c r="CI32" s="81">
        <f t="shared" si="22"/>
        <v>448</v>
      </c>
      <c r="CJ32" s="81">
        <f t="shared" si="22"/>
        <v>448</v>
      </c>
      <c r="CK32" s="81">
        <f t="shared" si="22"/>
        <v>448</v>
      </c>
      <c r="CL32" s="81">
        <f t="shared" si="22"/>
        <v>448</v>
      </c>
      <c r="CM32" s="81">
        <f t="shared" si="22"/>
        <v>448</v>
      </c>
      <c r="CN32" s="81">
        <f t="shared" si="22"/>
        <v>448</v>
      </c>
      <c r="CO32" s="81">
        <f t="shared" si="22"/>
        <v>448</v>
      </c>
      <c r="CP32" s="81">
        <f t="shared" si="22"/>
        <v>448</v>
      </c>
      <c r="CQ32" s="81">
        <f t="shared" si="22"/>
        <v>448</v>
      </c>
      <c r="CR32" s="81">
        <f t="shared" si="22"/>
        <v>448</v>
      </c>
      <c r="CS32" s="82">
        <f t="shared" si="22"/>
        <v>448</v>
      </c>
      <c r="CT32" s="31">
        <f t="shared" si="18"/>
        <v>42528</v>
      </c>
      <c r="CU32" s="152"/>
    </row>
    <row r="33" spans="1:99">
      <c r="A33" s="26" t="s">
        <v>5</v>
      </c>
      <c r="B33" s="83">
        <f t="shared" ref="B33:Q38" si="23">B62-B73</f>
        <v>0</v>
      </c>
      <c r="C33" s="3">
        <f t="shared" si="23"/>
        <v>0</v>
      </c>
      <c r="D33" s="3">
        <f t="shared" si="23"/>
        <v>0</v>
      </c>
      <c r="E33" s="3">
        <f t="shared" si="23"/>
        <v>0</v>
      </c>
      <c r="F33" s="3">
        <f t="shared" si="23"/>
        <v>0</v>
      </c>
      <c r="G33" s="3">
        <f t="shared" si="23"/>
        <v>0</v>
      </c>
      <c r="H33" s="3">
        <f t="shared" si="23"/>
        <v>0</v>
      </c>
      <c r="I33" s="3">
        <f t="shared" si="23"/>
        <v>0</v>
      </c>
      <c r="J33" s="3">
        <f t="shared" si="23"/>
        <v>0</v>
      </c>
      <c r="K33" s="3">
        <f t="shared" si="23"/>
        <v>0</v>
      </c>
      <c r="L33" s="3">
        <f t="shared" si="23"/>
        <v>0</v>
      </c>
      <c r="M33" s="3">
        <f t="shared" si="23"/>
        <v>0</v>
      </c>
      <c r="N33" s="3">
        <f t="shared" si="23"/>
        <v>0</v>
      </c>
      <c r="O33" s="3">
        <f t="shared" si="23"/>
        <v>0</v>
      </c>
      <c r="P33" s="3">
        <f t="shared" si="23"/>
        <v>0</v>
      </c>
      <c r="Q33" s="3">
        <f t="shared" si="23"/>
        <v>0</v>
      </c>
      <c r="R33" s="3">
        <f t="shared" ref="R33:CC33" si="24">R62-R73</f>
        <v>0</v>
      </c>
      <c r="S33" s="3">
        <f t="shared" si="24"/>
        <v>0</v>
      </c>
      <c r="T33" s="3">
        <f t="shared" si="24"/>
        <v>0</v>
      </c>
      <c r="U33" s="3">
        <f t="shared" si="24"/>
        <v>0</v>
      </c>
      <c r="V33" s="3">
        <f t="shared" si="24"/>
        <v>0</v>
      </c>
      <c r="W33" s="3">
        <f t="shared" si="24"/>
        <v>0</v>
      </c>
      <c r="X33" s="3">
        <f t="shared" si="24"/>
        <v>0</v>
      </c>
      <c r="Y33" s="3">
        <f t="shared" si="24"/>
        <v>0</v>
      </c>
      <c r="Z33" s="3">
        <f t="shared" si="24"/>
        <v>0</v>
      </c>
      <c r="AA33" s="3">
        <f t="shared" si="24"/>
        <v>0</v>
      </c>
      <c r="AB33" s="3">
        <f t="shared" si="24"/>
        <v>0</v>
      </c>
      <c r="AC33" s="3">
        <f t="shared" si="24"/>
        <v>0</v>
      </c>
      <c r="AD33" s="3">
        <f t="shared" si="24"/>
        <v>0</v>
      </c>
      <c r="AE33" s="3">
        <f t="shared" si="24"/>
        <v>0</v>
      </c>
      <c r="AF33" s="3">
        <f t="shared" si="24"/>
        <v>0</v>
      </c>
      <c r="AG33" s="3">
        <f t="shared" si="24"/>
        <v>0</v>
      </c>
      <c r="AH33" s="3">
        <f t="shared" si="24"/>
        <v>0</v>
      </c>
      <c r="AI33" s="3">
        <f t="shared" si="24"/>
        <v>0</v>
      </c>
      <c r="AJ33" s="3">
        <f t="shared" si="24"/>
        <v>0</v>
      </c>
      <c r="AK33" s="3">
        <f t="shared" si="24"/>
        <v>0</v>
      </c>
      <c r="AL33" s="3">
        <f t="shared" si="24"/>
        <v>0</v>
      </c>
      <c r="AM33" s="3">
        <f t="shared" si="24"/>
        <v>0</v>
      </c>
      <c r="AN33" s="3">
        <f t="shared" si="24"/>
        <v>0</v>
      </c>
      <c r="AO33" s="3">
        <f t="shared" si="24"/>
        <v>0</v>
      </c>
      <c r="AP33" s="3">
        <f t="shared" si="24"/>
        <v>0</v>
      </c>
      <c r="AQ33" s="3">
        <f t="shared" si="24"/>
        <v>0</v>
      </c>
      <c r="AR33" s="3">
        <f t="shared" si="24"/>
        <v>0</v>
      </c>
      <c r="AS33" s="3">
        <f t="shared" si="24"/>
        <v>0</v>
      </c>
      <c r="AT33" s="3">
        <f t="shared" si="24"/>
        <v>0</v>
      </c>
      <c r="AU33" s="3">
        <f t="shared" si="24"/>
        <v>0</v>
      </c>
      <c r="AV33" s="3">
        <f t="shared" si="24"/>
        <v>0</v>
      </c>
      <c r="AW33" s="3">
        <f t="shared" si="24"/>
        <v>0</v>
      </c>
      <c r="AX33" s="3">
        <f t="shared" si="24"/>
        <v>0</v>
      </c>
      <c r="AY33" s="3">
        <f t="shared" si="24"/>
        <v>0</v>
      </c>
      <c r="AZ33" s="3">
        <f t="shared" si="24"/>
        <v>0</v>
      </c>
      <c r="BA33" s="3">
        <f t="shared" si="24"/>
        <v>0</v>
      </c>
      <c r="BB33" s="3">
        <f t="shared" si="24"/>
        <v>0</v>
      </c>
      <c r="BC33" s="3">
        <f t="shared" si="24"/>
        <v>0</v>
      </c>
      <c r="BD33" s="3">
        <f t="shared" si="24"/>
        <v>0</v>
      </c>
      <c r="BE33" s="3">
        <f t="shared" si="24"/>
        <v>0</v>
      </c>
      <c r="BF33" s="3">
        <f t="shared" si="24"/>
        <v>0</v>
      </c>
      <c r="BG33" s="3">
        <f t="shared" si="24"/>
        <v>0</v>
      </c>
      <c r="BH33" s="3">
        <f t="shared" si="24"/>
        <v>0</v>
      </c>
      <c r="BI33" s="3">
        <f t="shared" si="24"/>
        <v>0</v>
      </c>
      <c r="BJ33" s="3">
        <f t="shared" si="24"/>
        <v>0</v>
      </c>
      <c r="BK33" s="3">
        <f t="shared" si="24"/>
        <v>0</v>
      </c>
      <c r="BL33" s="3">
        <f t="shared" si="24"/>
        <v>0</v>
      </c>
      <c r="BM33" s="3">
        <f t="shared" si="24"/>
        <v>0</v>
      </c>
      <c r="BN33" s="3">
        <f t="shared" si="24"/>
        <v>0</v>
      </c>
      <c r="BO33" s="3">
        <f t="shared" si="24"/>
        <v>0</v>
      </c>
      <c r="BP33" s="3">
        <f t="shared" si="24"/>
        <v>0</v>
      </c>
      <c r="BQ33" s="3">
        <f t="shared" si="24"/>
        <v>0</v>
      </c>
      <c r="BR33" s="3">
        <f t="shared" si="24"/>
        <v>0</v>
      </c>
      <c r="BS33" s="3">
        <f t="shared" si="24"/>
        <v>0</v>
      </c>
      <c r="BT33" s="3">
        <f t="shared" si="24"/>
        <v>0</v>
      </c>
      <c r="BU33" s="3">
        <f t="shared" si="24"/>
        <v>0</v>
      </c>
      <c r="BV33" s="3">
        <f t="shared" si="24"/>
        <v>0</v>
      </c>
      <c r="BW33" s="3">
        <f t="shared" si="24"/>
        <v>0</v>
      </c>
      <c r="BX33" s="3">
        <f t="shared" si="24"/>
        <v>0</v>
      </c>
      <c r="BY33" s="3">
        <f t="shared" si="24"/>
        <v>0</v>
      </c>
      <c r="BZ33" s="3">
        <f t="shared" si="24"/>
        <v>0</v>
      </c>
      <c r="CA33" s="3">
        <f t="shared" si="24"/>
        <v>0</v>
      </c>
      <c r="CB33" s="3">
        <f t="shared" si="24"/>
        <v>0</v>
      </c>
      <c r="CC33" s="3">
        <f t="shared" si="24"/>
        <v>0</v>
      </c>
      <c r="CD33" s="3">
        <f t="shared" ref="CD33:CS33" si="25">CD62-CD73</f>
        <v>0</v>
      </c>
      <c r="CE33" s="3">
        <f t="shared" si="25"/>
        <v>0</v>
      </c>
      <c r="CF33" s="3">
        <f t="shared" si="25"/>
        <v>0</v>
      </c>
      <c r="CG33" s="3">
        <f t="shared" si="25"/>
        <v>0</v>
      </c>
      <c r="CH33" s="3">
        <f t="shared" si="25"/>
        <v>0</v>
      </c>
      <c r="CI33" s="3">
        <f t="shared" si="25"/>
        <v>75</v>
      </c>
      <c r="CJ33" s="3">
        <f t="shared" si="25"/>
        <v>75</v>
      </c>
      <c r="CK33" s="3">
        <f t="shared" si="25"/>
        <v>75</v>
      </c>
      <c r="CL33" s="3">
        <f t="shared" si="25"/>
        <v>100</v>
      </c>
      <c r="CM33" s="3">
        <f t="shared" si="25"/>
        <v>125</v>
      </c>
      <c r="CN33" s="3">
        <f t="shared" si="25"/>
        <v>150</v>
      </c>
      <c r="CO33" s="3">
        <f t="shared" si="25"/>
        <v>175</v>
      </c>
      <c r="CP33" s="3">
        <f t="shared" si="25"/>
        <v>175</v>
      </c>
      <c r="CQ33" s="3">
        <f t="shared" si="25"/>
        <v>175</v>
      </c>
      <c r="CR33" s="3">
        <f t="shared" si="25"/>
        <v>175</v>
      </c>
      <c r="CS33" s="84">
        <f t="shared" si="25"/>
        <v>175</v>
      </c>
      <c r="CT33" s="31">
        <f t="shared" si="18"/>
        <v>1475</v>
      </c>
      <c r="CU33" s="152"/>
    </row>
    <row r="34" spans="1:99">
      <c r="A34" s="26" t="s">
        <v>6</v>
      </c>
      <c r="B34" s="83">
        <f t="shared" si="23"/>
        <v>664</v>
      </c>
      <c r="C34" s="3">
        <f t="shared" si="23"/>
        <v>644</v>
      </c>
      <c r="D34" s="3">
        <f t="shared" si="23"/>
        <v>614</v>
      </c>
      <c r="E34" s="3">
        <f t="shared" si="23"/>
        <v>604</v>
      </c>
      <c r="F34" s="3">
        <f t="shared" si="23"/>
        <v>544</v>
      </c>
      <c r="G34" s="3">
        <f t="shared" si="23"/>
        <v>514</v>
      </c>
      <c r="H34" s="3">
        <f t="shared" si="23"/>
        <v>424</v>
      </c>
      <c r="I34" s="3">
        <f t="shared" si="23"/>
        <v>424</v>
      </c>
      <c r="J34" s="3">
        <f t="shared" si="23"/>
        <v>424</v>
      </c>
      <c r="K34" s="3">
        <f t="shared" si="23"/>
        <v>424</v>
      </c>
      <c r="L34" s="3">
        <f t="shared" si="23"/>
        <v>424</v>
      </c>
      <c r="M34" s="3">
        <f t="shared" si="23"/>
        <v>424</v>
      </c>
      <c r="N34" s="3">
        <f t="shared" si="23"/>
        <v>424</v>
      </c>
      <c r="O34" s="3">
        <f t="shared" si="23"/>
        <v>424</v>
      </c>
      <c r="P34" s="3">
        <f t="shared" si="23"/>
        <v>424</v>
      </c>
      <c r="Q34" s="3">
        <f t="shared" si="23"/>
        <v>424</v>
      </c>
      <c r="R34" s="3">
        <f t="shared" ref="R34:CC34" si="26">R63-R74</f>
        <v>424</v>
      </c>
      <c r="S34" s="3">
        <f t="shared" si="26"/>
        <v>424</v>
      </c>
      <c r="T34" s="3">
        <f t="shared" si="26"/>
        <v>424</v>
      </c>
      <c r="U34" s="3">
        <f t="shared" si="26"/>
        <v>424</v>
      </c>
      <c r="V34" s="3">
        <f t="shared" si="26"/>
        <v>424</v>
      </c>
      <c r="W34" s="3">
        <f t="shared" si="26"/>
        <v>424</v>
      </c>
      <c r="X34" s="3">
        <f t="shared" si="26"/>
        <v>424</v>
      </c>
      <c r="Y34" s="3">
        <f t="shared" si="26"/>
        <v>424</v>
      </c>
      <c r="Z34" s="3">
        <f t="shared" si="26"/>
        <v>424</v>
      </c>
      <c r="AA34" s="3">
        <f t="shared" si="26"/>
        <v>424</v>
      </c>
      <c r="AB34" s="3">
        <f t="shared" si="26"/>
        <v>424</v>
      </c>
      <c r="AC34" s="3">
        <f t="shared" si="26"/>
        <v>424</v>
      </c>
      <c r="AD34" s="3">
        <f t="shared" si="26"/>
        <v>424</v>
      </c>
      <c r="AE34" s="3">
        <f t="shared" si="26"/>
        <v>424</v>
      </c>
      <c r="AF34" s="3">
        <f t="shared" si="26"/>
        <v>424</v>
      </c>
      <c r="AG34" s="3">
        <f t="shared" si="26"/>
        <v>424</v>
      </c>
      <c r="AH34" s="3">
        <f t="shared" si="26"/>
        <v>424</v>
      </c>
      <c r="AI34" s="3">
        <f t="shared" si="26"/>
        <v>424</v>
      </c>
      <c r="AJ34" s="3">
        <f t="shared" si="26"/>
        <v>424</v>
      </c>
      <c r="AK34" s="3">
        <f t="shared" si="26"/>
        <v>424</v>
      </c>
      <c r="AL34" s="3">
        <f t="shared" si="26"/>
        <v>424</v>
      </c>
      <c r="AM34" s="3">
        <f t="shared" si="26"/>
        <v>424</v>
      </c>
      <c r="AN34" s="3">
        <f t="shared" si="26"/>
        <v>424</v>
      </c>
      <c r="AO34" s="3">
        <f t="shared" si="26"/>
        <v>424</v>
      </c>
      <c r="AP34" s="3">
        <f t="shared" si="26"/>
        <v>424</v>
      </c>
      <c r="AQ34" s="3">
        <f t="shared" si="26"/>
        <v>424</v>
      </c>
      <c r="AR34" s="3">
        <f t="shared" si="26"/>
        <v>424</v>
      </c>
      <c r="AS34" s="3">
        <f t="shared" si="26"/>
        <v>424</v>
      </c>
      <c r="AT34" s="3">
        <f t="shared" si="26"/>
        <v>424</v>
      </c>
      <c r="AU34" s="3">
        <f t="shared" si="26"/>
        <v>424</v>
      </c>
      <c r="AV34" s="3">
        <f t="shared" si="26"/>
        <v>424</v>
      </c>
      <c r="AW34" s="3">
        <f t="shared" si="26"/>
        <v>424</v>
      </c>
      <c r="AX34" s="3">
        <f t="shared" si="26"/>
        <v>424</v>
      </c>
      <c r="AY34" s="3">
        <f t="shared" si="26"/>
        <v>424</v>
      </c>
      <c r="AZ34" s="3">
        <f t="shared" si="26"/>
        <v>424</v>
      </c>
      <c r="BA34" s="3">
        <f t="shared" si="26"/>
        <v>424</v>
      </c>
      <c r="BB34" s="3">
        <f t="shared" si="26"/>
        <v>424</v>
      </c>
      <c r="BC34" s="3">
        <f t="shared" si="26"/>
        <v>424</v>
      </c>
      <c r="BD34" s="3">
        <f t="shared" si="26"/>
        <v>424</v>
      </c>
      <c r="BE34" s="3">
        <f t="shared" si="26"/>
        <v>424</v>
      </c>
      <c r="BF34" s="3">
        <f t="shared" si="26"/>
        <v>424</v>
      </c>
      <c r="BG34" s="3">
        <f t="shared" si="26"/>
        <v>424</v>
      </c>
      <c r="BH34" s="3">
        <f t="shared" si="26"/>
        <v>424</v>
      </c>
      <c r="BI34" s="3">
        <f t="shared" si="26"/>
        <v>424</v>
      </c>
      <c r="BJ34" s="3">
        <f t="shared" si="26"/>
        <v>424</v>
      </c>
      <c r="BK34" s="3">
        <f t="shared" si="26"/>
        <v>424</v>
      </c>
      <c r="BL34" s="3">
        <f t="shared" si="26"/>
        <v>424</v>
      </c>
      <c r="BM34" s="3">
        <f t="shared" si="26"/>
        <v>424</v>
      </c>
      <c r="BN34" s="3">
        <f t="shared" si="26"/>
        <v>424</v>
      </c>
      <c r="BO34" s="3">
        <f t="shared" si="26"/>
        <v>424</v>
      </c>
      <c r="BP34" s="3">
        <f t="shared" si="26"/>
        <v>424</v>
      </c>
      <c r="BQ34" s="3">
        <f t="shared" si="26"/>
        <v>424</v>
      </c>
      <c r="BR34" s="3">
        <f t="shared" si="26"/>
        <v>424</v>
      </c>
      <c r="BS34" s="3">
        <f t="shared" si="26"/>
        <v>424</v>
      </c>
      <c r="BT34" s="3">
        <f t="shared" si="26"/>
        <v>424</v>
      </c>
      <c r="BU34" s="3">
        <f t="shared" si="26"/>
        <v>424</v>
      </c>
      <c r="BV34" s="3">
        <f t="shared" si="26"/>
        <v>424</v>
      </c>
      <c r="BW34" s="3">
        <f t="shared" si="26"/>
        <v>424</v>
      </c>
      <c r="BX34" s="3">
        <f t="shared" si="26"/>
        <v>424</v>
      </c>
      <c r="BY34" s="3">
        <f t="shared" si="26"/>
        <v>424</v>
      </c>
      <c r="BZ34" s="3">
        <f t="shared" si="26"/>
        <v>424</v>
      </c>
      <c r="CA34" s="3">
        <f t="shared" si="26"/>
        <v>424</v>
      </c>
      <c r="CB34" s="3">
        <f t="shared" si="26"/>
        <v>424</v>
      </c>
      <c r="CC34" s="3">
        <f t="shared" si="26"/>
        <v>424</v>
      </c>
      <c r="CD34" s="3">
        <f t="shared" ref="CD34:CS34" si="27">CD63-CD74</f>
        <v>424</v>
      </c>
      <c r="CE34" s="3">
        <f t="shared" si="27"/>
        <v>424</v>
      </c>
      <c r="CF34" s="3">
        <f t="shared" si="27"/>
        <v>424</v>
      </c>
      <c r="CG34" s="3">
        <f t="shared" si="27"/>
        <v>424</v>
      </c>
      <c r="CH34" s="3">
        <f t="shared" si="27"/>
        <v>424</v>
      </c>
      <c r="CI34" s="3">
        <f t="shared" si="27"/>
        <v>424</v>
      </c>
      <c r="CJ34" s="3">
        <f t="shared" si="27"/>
        <v>424</v>
      </c>
      <c r="CK34" s="3">
        <f t="shared" si="27"/>
        <v>424</v>
      </c>
      <c r="CL34" s="3">
        <f t="shared" si="27"/>
        <v>424</v>
      </c>
      <c r="CM34" s="3">
        <f t="shared" si="27"/>
        <v>424</v>
      </c>
      <c r="CN34" s="3">
        <f t="shared" si="27"/>
        <v>424</v>
      </c>
      <c r="CO34" s="3">
        <f t="shared" si="27"/>
        <v>424</v>
      </c>
      <c r="CP34" s="3">
        <f t="shared" si="27"/>
        <v>424</v>
      </c>
      <c r="CQ34" s="3">
        <f t="shared" si="27"/>
        <v>424</v>
      </c>
      <c r="CR34" s="3">
        <f t="shared" si="27"/>
        <v>424</v>
      </c>
      <c r="CS34" s="84">
        <f t="shared" si="27"/>
        <v>424</v>
      </c>
      <c r="CT34" s="31">
        <f t="shared" si="18"/>
        <v>41744</v>
      </c>
      <c r="CU34" s="152"/>
    </row>
    <row r="35" spans="1:99">
      <c r="A35" s="26" t="s">
        <v>7</v>
      </c>
      <c r="B35" s="83">
        <f t="shared" si="23"/>
        <v>413</v>
      </c>
      <c r="C35" s="3">
        <f t="shared" si="23"/>
        <v>413</v>
      </c>
      <c r="D35" s="3">
        <f t="shared" si="23"/>
        <v>413</v>
      </c>
      <c r="E35" s="3">
        <f t="shared" si="23"/>
        <v>413</v>
      </c>
      <c r="F35" s="3">
        <f t="shared" si="23"/>
        <v>413</v>
      </c>
      <c r="G35" s="3">
        <f t="shared" si="23"/>
        <v>413</v>
      </c>
      <c r="H35" s="3">
        <f t="shared" si="23"/>
        <v>413</v>
      </c>
      <c r="I35" s="3">
        <f t="shared" si="23"/>
        <v>413</v>
      </c>
      <c r="J35" s="3">
        <f t="shared" si="23"/>
        <v>413</v>
      </c>
      <c r="K35" s="3">
        <f t="shared" si="23"/>
        <v>413</v>
      </c>
      <c r="L35" s="3">
        <f t="shared" si="23"/>
        <v>413</v>
      </c>
      <c r="M35" s="3">
        <f t="shared" si="23"/>
        <v>413</v>
      </c>
      <c r="N35" s="3">
        <f t="shared" si="23"/>
        <v>413</v>
      </c>
      <c r="O35" s="3">
        <f t="shared" si="23"/>
        <v>413</v>
      </c>
      <c r="P35" s="3">
        <f t="shared" si="23"/>
        <v>413</v>
      </c>
      <c r="Q35" s="3">
        <f t="shared" si="23"/>
        <v>413</v>
      </c>
      <c r="R35" s="3">
        <f t="shared" ref="R35:CC35" si="28">R64-R75</f>
        <v>413</v>
      </c>
      <c r="S35" s="3">
        <f t="shared" si="28"/>
        <v>413</v>
      </c>
      <c r="T35" s="3">
        <f t="shared" si="28"/>
        <v>413</v>
      </c>
      <c r="U35" s="3">
        <f t="shared" si="28"/>
        <v>413</v>
      </c>
      <c r="V35" s="3">
        <f t="shared" si="28"/>
        <v>413</v>
      </c>
      <c r="W35" s="3">
        <f t="shared" si="28"/>
        <v>413</v>
      </c>
      <c r="X35" s="3">
        <f t="shared" si="28"/>
        <v>413</v>
      </c>
      <c r="Y35" s="3">
        <f t="shared" si="28"/>
        <v>413</v>
      </c>
      <c r="Z35" s="3">
        <f t="shared" si="28"/>
        <v>413</v>
      </c>
      <c r="AA35" s="3">
        <f t="shared" si="28"/>
        <v>413</v>
      </c>
      <c r="AB35" s="3">
        <f t="shared" si="28"/>
        <v>413</v>
      </c>
      <c r="AC35" s="3">
        <f t="shared" si="28"/>
        <v>413</v>
      </c>
      <c r="AD35" s="3">
        <f t="shared" si="28"/>
        <v>413</v>
      </c>
      <c r="AE35" s="3">
        <f t="shared" si="28"/>
        <v>413</v>
      </c>
      <c r="AF35" s="3">
        <f t="shared" si="28"/>
        <v>413</v>
      </c>
      <c r="AG35" s="3">
        <f t="shared" si="28"/>
        <v>413</v>
      </c>
      <c r="AH35" s="3">
        <f t="shared" si="28"/>
        <v>413</v>
      </c>
      <c r="AI35" s="3">
        <f t="shared" si="28"/>
        <v>413</v>
      </c>
      <c r="AJ35" s="3">
        <f t="shared" si="28"/>
        <v>413</v>
      </c>
      <c r="AK35" s="3">
        <f t="shared" si="28"/>
        <v>413</v>
      </c>
      <c r="AL35" s="3">
        <f t="shared" si="28"/>
        <v>413</v>
      </c>
      <c r="AM35" s="3">
        <f t="shared" si="28"/>
        <v>413</v>
      </c>
      <c r="AN35" s="3">
        <f t="shared" si="28"/>
        <v>413</v>
      </c>
      <c r="AO35" s="3">
        <f t="shared" si="28"/>
        <v>413</v>
      </c>
      <c r="AP35" s="3">
        <f t="shared" si="28"/>
        <v>413</v>
      </c>
      <c r="AQ35" s="3">
        <f t="shared" si="28"/>
        <v>413</v>
      </c>
      <c r="AR35" s="3">
        <f t="shared" si="28"/>
        <v>413</v>
      </c>
      <c r="AS35" s="3">
        <f t="shared" si="28"/>
        <v>413</v>
      </c>
      <c r="AT35" s="3">
        <f t="shared" si="28"/>
        <v>413</v>
      </c>
      <c r="AU35" s="3">
        <f t="shared" si="28"/>
        <v>413</v>
      </c>
      <c r="AV35" s="3">
        <f t="shared" si="28"/>
        <v>413</v>
      </c>
      <c r="AW35" s="3">
        <f t="shared" si="28"/>
        <v>413</v>
      </c>
      <c r="AX35" s="3">
        <f t="shared" si="28"/>
        <v>413</v>
      </c>
      <c r="AY35" s="3">
        <f t="shared" si="28"/>
        <v>413</v>
      </c>
      <c r="AZ35" s="3">
        <f t="shared" si="28"/>
        <v>413</v>
      </c>
      <c r="BA35" s="3">
        <f t="shared" si="28"/>
        <v>413</v>
      </c>
      <c r="BB35" s="3">
        <f t="shared" si="28"/>
        <v>413</v>
      </c>
      <c r="BC35" s="3">
        <f t="shared" si="28"/>
        <v>413</v>
      </c>
      <c r="BD35" s="3">
        <f t="shared" si="28"/>
        <v>413</v>
      </c>
      <c r="BE35" s="3">
        <f t="shared" si="28"/>
        <v>413</v>
      </c>
      <c r="BF35" s="3">
        <f t="shared" si="28"/>
        <v>413</v>
      </c>
      <c r="BG35" s="3">
        <f t="shared" si="28"/>
        <v>413</v>
      </c>
      <c r="BH35" s="3">
        <f t="shared" si="28"/>
        <v>413</v>
      </c>
      <c r="BI35" s="3">
        <f t="shared" si="28"/>
        <v>413</v>
      </c>
      <c r="BJ35" s="3">
        <f t="shared" si="28"/>
        <v>413</v>
      </c>
      <c r="BK35" s="3">
        <f t="shared" si="28"/>
        <v>413</v>
      </c>
      <c r="BL35" s="3">
        <f t="shared" si="28"/>
        <v>413</v>
      </c>
      <c r="BM35" s="3">
        <f t="shared" si="28"/>
        <v>413</v>
      </c>
      <c r="BN35" s="3">
        <f t="shared" si="28"/>
        <v>413</v>
      </c>
      <c r="BO35" s="3">
        <f t="shared" si="28"/>
        <v>413</v>
      </c>
      <c r="BP35" s="3">
        <f t="shared" si="28"/>
        <v>413</v>
      </c>
      <c r="BQ35" s="3">
        <f t="shared" si="28"/>
        <v>413</v>
      </c>
      <c r="BR35" s="3">
        <f t="shared" si="28"/>
        <v>413</v>
      </c>
      <c r="BS35" s="3">
        <f t="shared" si="28"/>
        <v>413</v>
      </c>
      <c r="BT35" s="3">
        <f t="shared" si="28"/>
        <v>413</v>
      </c>
      <c r="BU35" s="3">
        <f t="shared" si="28"/>
        <v>413</v>
      </c>
      <c r="BV35" s="3">
        <f t="shared" si="28"/>
        <v>413</v>
      </c>
      <c r="BW35" s="3">
        <f t="shared" si="28"/>
        <v>413</v>
      </c>
      <c r="BX35" s="3">
        <f t="shared" si="28"/>
        <v>413</v>
      </c>
      <c r="BY35" s="3">
        <f t="shared" si="28"/>
        <v>413</v>
      </c>
      <c r="BZ35" s="3">
        <f t="shared" si="28"/>
        <v>413</v>
      </c>
      <c r="CA35" s="3">
        <f t="shared" si="28"/>
        <v>413</v>
      </c>
      <c r="CB35" s="3">
        <f t="shared" si="28"/>
        <v>413</v>
      </c>
      <c r="CC35" s="3">
        <f t="shared" si="28"/>
        <v>413</v>
      </c>
      <c r="CD35" s="3">
        <f t="shared" ref="CD35:CS35" si="29">CD64-CD75</f>
        <v>413</v>
      </c>
      <c r="CE35" s="3">
        <f t="shared" si="29"/>
        <v>413</v>
      </c>
      <c r="CF35" s="3">
        <f t="shared" si="29"/>
        <v>413</v>
      </c>
      <c r="CG35" s="3">
        <f t="shared" si="29"/>
        <v>413</v>
      </c>
      <c r="CH35" s="3">
        <f t="shared" si="29"/>
        <v>413</v>
      </c>
      <c r="CI35" s="3">
        <f t="shared" si="29"/>
        <v>413</v>
      </c>
      <c r="CJ35" s="3">
        <f t="shared" si="29"/>
        <v>413</v>
      </c>
      <c r="CK35" s="3">
        <f t="shared" si="29"/>
        <v>413</v>
      </c>
      <c r="CL35" s="3">
        <f t="shared" si="29"/>
        <v>413</v>
      </c>
      <c r="CM35" s="3">
        <f t="shared" si="29"/>
        <v>413</v>
      </c>
      <c r="CN35" s="3">
        <f t="shared" si="29"/>
        <v>413</v>
      </c>
      <c r="CO35" s="3">
        <f t="shared" si="29"/>
        <v>413</v>
      </c>
      <c r="CP35" s="3">
        <f t="shared" si="29"/>
        <v>413</v>
      </c>
      <c r="CQ35" s="3">
        <f t="shared" si="29"/>
        <v>413</v>
      </c>
      <c r="CR35" s="3">
        <f t="shared" si="29"/>
        <v>413</v>
      </c>
      <c r="CS35" s="84">
        <f t="shared" si="29"/>
        <v>413</v>
      </c>
      <c r="CT35" s="31">
        <f t="shared" si="18"/>
        <v>39648</v>
      </c>
      <c r="CU35" s="152"/>
    </row>
    <row r="36" spans="1:99">
      <c r="A36" s="26" t="s">
        <v>8</v>
      </c>
      <c r="B36" s="83">
        <f t="shared" si="23"/>
        <v>465.16</v>
      </c>
      <c r="C36" s="3">
        <f t="shared" si="23"/>
        <v>465.16</v>
      </c>
      <c r="D36" s="3">
        <f t="shared" si="23"/>
        <v>465.16</v>
      </c>
      <c r="E36" s="3">
        <f t="shared" si="23"/>
        <v>465.16</v>
      </c>
      <c r="F36" s="3">
        <f t="shared" si="23"/>
        <v>465.16</v>
      </c>
      <c r="G36" s="3">
        <f t="shared" si="23"/>
        <v>465.16</v>
      </c>
      <c r="H36" s="3">
        <f t="shared" si="23"/>
        <v>465.16</v>
      </c>
      <c r="I36" s="3">
        <f t="shared" si="23"/>
        <v>465.16</v>
      </c>
      <c r="J36" s="3">
        <f t="shared" si="23"/>
        <v>465.16</v>
      </c>
      <c r="K36" s="3">
        <f t="shared" si="23"/>
        <v>465.16</v>
      </c>
      <c r="L36" s="3">
        <f t="shared" si="23"/>
        <v>465.16</v>
      </c>
      <c r="M36" s="3">
        <f t="shared" si="23"/>
        <v>465.16</v>
      </c>
      <c r="N36" s="3">
        <f t="shared" si="23"/>
        <v>465.16</v>
      </c>
      <c r="O36" s="3">
        <f t="shared" si="23"/>
        <v>465.16</v>
      </c>
      <c r="P36" s="3">
        <f t="shared" si="23"/>
        <v>465.16</v>
      </c>
      <c r="Q36" s="3">
        <f t="shared" si="23"/>
        <v>465.16</v>
      </c>
      <c r="R36" s="3">
        <f t="shared" ref="R36:CC36" si="30">R65-R76</f>
        <v>465.16</v>
      </c>
      <c r="S36" s="3">
        <f t="shared" si="30"/>
        <v>465.16</v>
      </c>
      <c r="T36" s="3">
        <f t="shared" si="30"/>
        <v>465.16</v>
      </c>
      <c r="U36" s="3">
        <f t="shared" si="30"/>
        <v>465.16</v>
      </c>
      <c r="V36" s="3">
        <f t="shared" si="30"/>
        <v>465.16</v>
      </c>
      <c r="W36" s="3">
        <f t="shared" si="30"/>
        <v>465.16</v>
      </c>
      <c r="X36" s="3">
        <f t="shared" si="30"/>
        <v>465.16</v>
      </c>
      <c r="Y36" s="3">
        <f t="shared" si="30"/>
        <v>465.16</v>
      </c>
      <c r="Z36" s="3">
        <f t="shared" si="30"/>
        <v>465.16</v>
      </c>
      <c r="AA36" s="3">
        <f t="shared" si="30"/>
        <v>465.16</v>
      </c>
      <c r="AB36" s="3">
        <f t="shared" si="30"/>
        <v>465.16</v>
      </c>
      <c r="AC36" s="3">
        <f t="shared" si="30"/>
        <v>465.16</v>
      </c>
      <c r="AD36" s="3">
        <f t="shared" si="30"/>
        <v>465.16</v>
      </c>
      <c r="AE36" s="3">
        <f t="shared" si="30"/>
        <v>465.16</v>
      </c>
      <c r="AF36" s="3">
        <f t="shared" si="30"/>
        <v>465.16</v>
      </c>
      <c r="AG36" s="3">
        <f t="shared" si="30"/>
        <v>465.16</v>
      </c>
      <c r="AH36" s="3">
        <f t="shared" si="30"/>
        <v>465.16</v>
      </c>
      <c r="AI36" s="3">
        <f t="shared" si="30"/>
        <v>465.16</v>
      </c>
      <c r="AJ36" s="3">
        <f t="shared" si="30"/>
        <v>465.16</v>
      </c>
      <c r="AK36" s="3">
        <f t="shared" si="30"/>
        <v>465.16</v>
      </c>
      <c r="AL36" s="3">
        <f t="shared" si="30"/>
        <v>465.16</v>
      </c>
      <c r="AM36" s="3">
        <f t="shared" si="30"/>
        <v>465.16</v>
      </c>
      <c r="AN36" s="3">
        <f t="shared" si="30"/>
        <v>435.16</v>
      </c>
      <c r="AO36" s="3">
        <f t="shared" si="30"/>
        <v>405.16</v>
      </c>
      <c r="AP36" s="3">
        <f t="shared" si="30"/>
        <v>375.16</v>
      </c>
      <c r="AQ36" s="3">
        <f t="shared" si="30"/>
        <v>345.16</v>
      </c>
      <c r="AR36" s="3">
        <f t="shared" si="30"/>
        <v>375.16</v>
      </c>
      <c r="AS36" s="3">
        <f t="shared" si="30"/>
        <v>405.16</v>
      </c>
      <c r="AT36" s="3">
        <f t="shared" si="30"/>
        <v>435.16</v>
      </c>
      <c r="AU36" s="3">
        <f t="shared" si="30"/>
        <v>465.16</v>
      </c>
      <c r="AV36" s="3">
        <f t="shared" si="30"/>
        <v>465.16</v>
      </c>
      <c r="AW36" s="3">
        <f t="shared" si="30"/>
        <v>465.16</v>
      </c>
      <c r="AX36" s="3">
        <f t="shared" si="30"/>
        <v>465.16</v>
      </c>
      <c r="AY36" s="3">
        <f t="shared" si="30"/>
        <v>465.16</v>
      </c>
      <c r="AZ36" s="3">
        <f t="shared" si="30"/>
        <v>465.16</v>
      </c>
      <c r="BA36" s="3">
        <f t="shared" si="30"/>
        <v>465.16</v>
      </c>
      <c r="BB36" s="3">
        <f t="shared" si="30"/>
        <v>465.16</v>
      </c>
      <c r="BC36" s="3">
        <f t="shared" si="30"/>
        <v>465.16</v>
      </c>
      <c r="BD36" s="3">
        <f t="shared" si="30"/>
        <v>465.16</v>
      </c>
      <c r="BE36" s="3">
        <f t="shared" si="30"/>
        <v>465.16</v>
      </c>
      <c r="BF36" s="3">
        <f t="shared" si="30"/>
        <v>465.16</v>
      </c>
      <c r="BG36" s="3">
        <f t="shared" si="30"/>
        <v>465.16</v>
      </c>
      <c r="BH36" s="3">
        <f t="shared" si="30"/>
        <v>465.16</v>
      </c>
      <c r="BI36" s="3">
        <f t="shared" si="30"/>
        <v>465.16</v>
      </c>
      <c r="BJ36" s="3">
        <f t="shared" si="30"/>
        <v>465.16</v>
      </c>
      <c r="BK36" s="3">
        <f t="shared" si="30"/>
        <v>465.16</v>
      </c>
      <c r="BL36" s="3">
        <f t="shared" si="30"/>
        <v>465.16</v>
      </c>
      <c r="BM36" s="3">
        <f t="shared" si="30"/>
        <v>465.16</v>
      </c>
      <c r="BN36" s="3">
        <f t="shared" si="30"/>
        <v>465.16</v>
      </c>
      <c r="BO36" s="3">
        <f t="shared" si="30"/>
        <v>465.16</v>
      </c>
      <c r="BP36" s="3">
        <f t="shared" si="30"/>
        <v>465.16</v>
      </c>
      <c r="BQ36" s="3">
        <f t="shared" si="30"/>
        <v>465.16</v>
      </c>
      <c r="BR36" s="3">
        <f t="shared" si="30"/>
        <v>465.16</v>
      </c>
      <c r="BS36" s="3">
        <f t="shared" si="30"/>
        <v>465.16</v>
      </c>
      <c r="BT36" s="3">
        <f t="shared" si="30"/>
        <v>465.16</v>
      </c>
      <c r="BU36" s="3">
        <f t="shared" si="30"/>
        <v>465.16</v>
      </c>
      <c r="BV36" s="3">
        <f t="shared" si="30"/>
        <v>465.16</v>
      </c>
      <c r="BW36" s="3">
        <f t="shared" si="30"/>
        <v>465.16</v>
      </c>
      <c r="BX36" s="3">
        <f t="shared" si="30"/>
        <v>465.16</v>
      </c>
      <c r="BY36" s="3">
        <f t="shared" si="30"/>
        <v>465.16</v>
      </c>
      <c r="BZ36" s="3">
        <f t="shared" si="30"/>
        <v>465.16</v>
      </c>
      <c r="CA36" s="3">
        <f t="shared" si="30"/>
        <v>465.16</v>
      </c>
      <c r="CB36" s="3">
        <f t="shared" si="30"/>
        <v>465.16</v>
      </c>
      <c r="CC36" s="3">
        <f t="shared" si="30"/>
        <v>465.16</v>
      </c>
      <c r="CD36" s="3">
        <f t="shared" ref="CD36:CS36" si="31">CD65-CD76</f>
        <v>465.16</v>
      </c>
      <c r="CE36" s="3">
        <f t="shared" si="31"/>
        <v>465.16</v>
      </c>
      <c r="CF36" s="3">
        <f t="shared" si="31"/>
        <v>465.16</v>
      </c>
      <c r="CG36" s="3">
        <f t="shared" si="31"/>
        <v>465.16</v>
      </c>
      <c r="CH36" s="3">
        <f t="shared" si="31"/>
        <v>465.16</v>
      </c>
      <c r="CI36" s="3">
        <f t="shared" si="31"/>
        <v>465.16</v>
      </c>
      <c r="CJ36" s="3">
        <f t="shared" si="31"/>
        <v>465.16</v>
      </c>
      <c r="CK36" s="3">
        <f t="shared" si="31"/>
        <v>465.16</v>
      </c>
      <c r="CL36" s="3">
        <f t="shared" si="31"/>
        <v>465.16</v>
      </c>
      <c r="CM36" s="3">
        <f t="shared" si="31"/>
        <v>465.16</v>
      </c>
      <c r="CN36" s="3">
        <f t="shared" si="31"/>
        <v>465.16</v>
      </c>
      <c r="CO36" s="3">
        <f t="shared" si="31"/>
        <v>465.16</v>
      </c>
      <c r="CP36" s="3">
        <f t="shared" si="31"/>
        <v>465.16</v>
      </c>
      <c r="CQ36" s="3">
        <f t="shared" si="31"/>
        <v>465.16</v>
      </c>
      <c r="CR36" s="3">
        <f t="shared" si="31"/>
        <v>465.16</v>
      </c>
      <c r="CS36" s="84">
        <f t="shared" si="31"/>
        <v>465.16</v>
      </c>
      <c r="CT36" s="31">
        <f t="shared" si="18"/>
        <v>44175.360000000081</v>
      </c>
      <c r="CU36" s="152"/>
    </row>
    <row r="37" spans="1:99">
      <c r="A37" s="26" t="s">
        <v>9</v>
      </c>
      <c r="B37" s="83">
        <f t="shared" si="23"/>
        <v>742</v>
      </c>
      <c r="C37" s="3">
        <f t="shared" si="23"/>
        <v>742</v>
      </c>
      <c r="D37" s="3">
        <f t="shared" si="23"/>
        <v>739</v>
      </c>
      <c r="E37" s="3">
        <f t="shared" si="23"/>
        <v>741</v>
      </c>
      <c r="F37" s="3">
        <f t="shared" si="23"/>
        <v>741</v>
      </c>
      <c r="G37" s="3">
        <f t="shared" si="23"/>
        <v>739</v>
      </c>
      <c r="H37" s="3">
        <f t="shared" si="23"/>
        <v>740</v>
      </c>
      <c r="I37" s="3">
        <f t="shared" si="23"/>
        <v>740</v>
      </c>
      <c r="J37" s="3">
        <f t="shared" si="23"/>
        <v>738</v>
      </c>
      <c r="K37" s="3">
        <f t="shared" si="23"/>
        <v>744</v>
      </c>
      <c r="L37" s="3">
        <f t="shared" si="23"/>
        <v>744</v>
      </c>
      <c r="M37" s="3">
        <f t="shared" si="23"/>
        <v>746</v>
      </c>
      <c r="N37" s="3">
        <f t="shared" si="23"/>
        <v>744</v>
      </c>
      <c r="O37" s="3">
        <f t="shared" si="23"/>
        <v>744</v>
      </c>
      <c r="P37" s="3">
        <f t="shared" si="23"/>
        <v>739</v>
      </c>
      <c r="Q37" s="3">
        <f t="shared" si="23"/>
        <v>737</v>
      </c>
      <c r="R37" s="3">
        <f t="shared" ref="R37:CC37" si="32">R66-R77</f>
        <v>739</v>
      </c>
      <c r="S37" s="3">
        <f t="shared" si="32"/>
        <v>738</v>
      </c>
      <c r="T37" s="3">
        <f t="shared" si="32"/>
        <v>738</v>
      </c>
      <c r="U37" s="3">
        <f t="shared" si="32"/>
        <v>741</v>
      </c>
      <c r="V37" s="3">
        <f t="shared" si="32"/>
        <v>741</v>
      </c>
      <c r="W37" s="3">
        <f t="shared" si="32"/>
        <v>739</v>
      </c>
      <c r="X37" s="3">
        <f t="shared" si="32"/>
        <v>741</v>
      </c>
      <c r="Y37" s="3">
        <f t="shared" si="32"/>
        <v>739</v>
      </c>
      <c r="Z37" s="3">
        <f t="shared" si="32"/>
        <v>739</v>
      </c>
      <c r="AA37" s="3">
        <f t="shared" si="32"/>
        <v>745</v>
      </c>
      <c r="AB37" s="3">
        <f t="shared" si="32"/>
        <v>744</v>
      </c>
      <c r="AC37" s="3">
        <f t="shared" si="32"/>
        <v>740</v>
      </c>
      <c r="AD37" s="3">
        <f t="shared" si="32"/>
        <v>741</v>
      </c>
      <c r="AE37" s="3">
        <f t="shared" si="32"/>
        <v>743</v>
      </c>
      <c r="AF37" s="3">
        <f t="shared" si="32"/>
        <v>743</v>
      </c>
      <c r="AG37" s="3">
        <f t="shared" si="32"/>
        <v>741</v>
      </c>
      <c r="AH37" s="3">
        <f t="shared" si="32"/>
        <v>740</v>
      </c>
      <c r="AI37" s="3">
        <f t="shared" si="32"/>
        <v>742</v>
      </c>
      <c r="AJ37" s="3">
        <f t="shared" si="32"/>
        <v>738</v>
      </c>
      <c r="AK37" s="3">
        <f t="shared" si="32"/>
        <v>740</v>
      </c>
      <c r="AL37" s="3">
        <f t="shared" si="32"/>
        <v>745</v>
      </c>
      <c r="AM37" s="3">
        <f t="shared" si="32"/>
        <v>744</v>
      </c>
      <c r="AN37" s="3">
        <f t="shared" si="32"/>
        <v>740</v>
      </c>
      <c r="AO37" s="3">
        <f t="shared" si="32"/>
        <v>739</v>
      </c>
      <c r="AP37" s="3">
        <f t="shared" si="32"/>
        <v>742</v>
      </c>
      <c r="AQ37" s="3">
        <f t="shared" si="32"/>
        <v>743</v>
      </c>
      <c r="AR37" s="3">
        <f t="shared" si="32"/>
        <v>740</v>
      </c>
      <c r="AS37" s="3">
        <f t="shared" si="32"/>
        <v>743</v>
      </c>
      <c r="AT37" s="3">
        <f t="shared" si="32"/>
        <v>749</v>
      </c>
      <c r="AU37" s="3">
        <f t="shared" si="32"/>
        <v>741</v>
      </c>
      <c r="AV37" s="3">
        <f t="shared" si="32"/>
        <v>735</v>
      </c>
      <c r="AW37" s="3">
        <f t="shared" si="32"/>
        <v>735</v>
      </c>
      <c r="AX37" s="3">
        <f t="shared" si="32"/>
        <v>740</v>
      </c>
      <c r="AY37" s="3">
        <f t="shared" si="32"/>
        <v>745</v>
      </c>
      <c r="AZ37" s="3">
        <f t="shared" si="32"/>
        <v>740</v>
      </c>
      <c r="BA37" s="3">
        <f t="shared" si="32"/>
        <v>739</v>
      </c>
      <c r="BB37" s="3">
        <f t="shared" si="32"/>
        <v>745</v>
      </c>
      <c r="BC37" s="3">
        <f t="shared" si="32"/>
        <v>745</v>
      </c>
      <c r="BD37" s="3">
        <f t="shared" si="32"/>
        <v>736</v>
      </c>
      <c r="BE37" s="3">
        <f t="shared" si="32"/>
        <v>738</v>
      </c>
      <c r="BF37" s="3">
        <f t="shared" si="32"/>
        <v>742</v>
      </c>
      <c r="BG37" s="3">
        <f t="shared" si="32"/>
        <v>742</v>
      </c>
      <c r="BH37" s="3">
        <f t="shared" si="32"/>
        <v>742</v>
      </c>
      <c r="BI37" s="3">
        <f t="shared" si="32"/>
        <v>742</v>
      </c>
      <c r="BJ37" s="3">
        <f t="shared" si="32"/>
        <v>742</v>
      </c>
      <c r="BK37" s="3">
        <f t="shared" si="32"/>
        <v>742</v>
      </c>
      <c r="BL37" s="3">
        <f t="shared" si="32"/>
        <v>741</v>
      </c>
      <c r="BM37" s="3">
        <f t="shared" si="32"/>
        <v>743</v>
      </c>
      <c r="BN37" s="3">
        <f t="shared" si="32"/>
        <v>747</v>
      </c>
      <c r="BO37" s="3">
        <f t="shared" si="32"/>
        <v>738</v>
      </c>
      <c r="BP37" s="3">
        <f t="shared" si="32"/>
        <v>739</v>
      </c>
      <c r="BQ37" s="3">
        <f t="shared" si="32"/>
        <v>740</v>
      </c>
      <c r="BR37" s="3">
        <f t="shared" si="32"/>
        <v>741</v>
      </c>
      <c r="BS37" s="3">
        <f t="shared" si="32"/>
        <v>739</v>
      </c>
      <c r="BT37" s="3">
        <f t="shared" si="32"/>
        <v>740</v>
      </c>
      <c r="BU37" s="3">
        <f t="shared" si="32"/>
        <v>744</v>
      </c>
      <c r="BV37" s="3">
        <f t="shared" si="32"/>
        <v>739</v>
      </c>
      <c r="BW37" s="3">
        <f t="shared" si="32"/>
        <v>729</v>
      </c>
      <c r="BX37" s="3">
        <f t="shared" si="32"/>
        <v>730</v>
      </c>
      <c r="BY37" s="3">
        <f t="shared" si="32"/>
        <v>746</v>
      </c>
      <c r="BZ37" s="3">
        <f t="shared" si="32"/>
        <v>747</v>
      </c>
      <c r="CA37" s="3">
        <f t="shared" si="32"/>
        <v>736</v>
      </c>
      <c r="CB37" s="3">
        <f t="shared" si="32"/>
        <v>735</v>
      </c>
      <c r="CC37" s="3">
        <f t="shared" si="32"/>
        <v>738</v>
      </c>
      <c r="CD37" s="3">
        <f t="shared" ref="CD37:CS37" si="33">CD66-CD77</f>
        <v>741</v>
      </c>
      <c r="CE37" s="3">
        <f t="shared" si="33"/>
        <v>743</v>
      </c>
      <c r="CF37" s="3">
        <f t="shared" si="33"/>
        <v>742</v>
      </c>
      <c r="CG37" s="3">
        <f t="shared" si="33"/>
        <v>738</v>
      </c>
      <c r="CH37" s="3">
        <f t="shared" si="33"/>
        <v>737</v>
      </c>
      <c r="CI37" s="3">
        <f t="shared" si="33"/>
        <v>742</v>
      </c>
      <c r="CJ37" s="3">
        <f t="shared" si="33"/>
        <v>745</v>
      </c>
      <c r="CK37" s="3">
        <f t="shared" si="33"/>
        <v>744</v>
      </c>
      <c r="CL37" s="3">
        <f t="shared" si="33"/>
        <v>744</v>
      </c>
      <c r="CM37" s="3">
        <f t="shared" si="33"/>
        <v>744</v>
      </c>
      <c r="CN37" s="3">
        <f t="shared" si="33"/>
        <v>743</v>
      </c>
      <c r="CO37" s="3">
        <f t="shared" si="33"/>
        <v>741</v>
      </c>
      <c r="CP37" s="3">
        <f t="shared" si="33"/>
        <v>743</v>
      </c>
      <c r="CQ37" s="3">
        <f t="shared" si="33"/>
        <v>739</v>
      </c>
      <c r="CR37" s="3">
        <f t="shared" si="33"/>
        <v>736</v>
      </c>
      <c r="CS37" s="84">
        <f t="shared" si="33"/>
        <v>742</v>
      </c>
      <c r="CT37" s="31">
        <f t="shared" si="18"/>
        <v>71124</v>
      </c>
      <c r="CU37" s="152"/>
    </row>
    <row r="38" spans="1:99">
      <c r="A38" s="58" t="s">
        <v>10</v>
      </c>
      <c r="B38" s="85">
        <f t="shared" si="23"/>
        <v>38.200000000000003</v>
      </c>
      <c r="C38" s="86">
        <f t="shared" si="23"/>
        <v>38.200000000000003</v>
      </c>
      <c r="D38" s="86">
        <f t="shared" si="23"/>
        <v>38.200000000000003</v>
      </c>
      <c r="E38" s="86">
        <f t="shared" si="23"/>
        <v>38.200000000000003</v>
      </c>
      <c r="F38" s="86">
        <f t="shared" si="23"/>
        <v>38.200000000000003</v>
      </c>
      <c r="G38" s="86">
        <f t="shared" si="23"/>
        <v>38.200000000000003</v>
      </c>
      <c r="H38" s="86">
        <f t="shared" si="23"/>
        <v>38.200000000000003</v>
      </c>
      <c r="I38" s="86">
        <f t="shared" si="23"/>
        <v>38.200000000000003</v>
      </c>
      <c r="J38" s="86">
        <f t="shared" si="23"/>
        <v>38.200000000000003</v>
      </c>
      <c r="K38" s="86">
        <f t="shared" si="23"/>
        <v>38.200000000000003</v>
      </c>
      <c r="L38" s="86">
        <f t="shared" si="23"/>
        <v>38.200000000000003</v>
      </c>
      <c r="M38" s="86">
        <f t="shared" si="23"/>
        <v>38.200000000000003</v>
      </c>
      <c r="N38" s="86">
        <f t="shared" si="23"/>
        <v>38.200000000000003</v>
      </c>
      <c r="O38" s="86">
        <f t="shared" si="23"/>
        <v>38.200000000000003</v>
      </c>
      <c r="P38" s="86">
        <f t="shared" si="23"/>
        <v>38.200000000000003</v>
      </c>
      <c r="Q38" s="86">
        <f t="shared" si="23"/>
        <v>38.200000000000003</v>
      </c>
      <c r="R38" s="86">
        <f t="shared" ref="R38:CC38" si="34">R67-R78</f>
        <v>38.200000000000003</v>
      </c>
      <c r="S38" s="86">
        <f t="shared" si="34"/>
        <v>38.200000000000003</v>
      </c>
      <c r="T38" s="86">
        <f t="shared" si="34"/>
        <v>38.200000000000003</v>
      </c>
      <c r="U38" s="86">
        <f t="shared" si="34"/>
        <v>38.200000000000003</v>
      </c>
      <c r="V38" s="86">
        <f t="shared" si="34"/>
        <v>38.200000000000003</v>
      </c>
      <c r="W38" s="86">
        <f t="shared" si="34"/>
        <v>38.200000000000003</v>
      </c>
      <c r="X38" s="86">
        <f t="shared" si="34"/>
        <v>38.200000000000003</v>
      </c>
      <c r="Y38" s="86">
        <f t="shared" si="34"/>
        <v>38.200000000000003</v>
      </c>
      <c r="Z38" s="86">
        <f t="shared" si="34"/>
        <v>38.200000000000003</v>
      </c>
      <c r="AA38" s="86">
        <f t="shared" si="34"/>
        <v>38.200000000000003</v>
      </c>
      <c r="AB38" s="86">
        <f t="shared" si="34"/>
        <v>38.200000000000003</v>
      </c>
      <c r="AC38" s="86">
        <f t="shared" si="34"/>
        <v>38.200000000000003</v>
      </c>
      <c r="AD38" s="86">
        <f t="shared" si="34"/>
        <v>38.200000000000003</v>
      </c>
      <c r="AE38" s="86">
        <f t="shared" si="34"/>
        <v>38.200000000000003</v>
      </c>
      <c r="AF38" s="86">
        <f t="shared" si="34"/>
        <v>38.200000000000003</v>
      </c>
      <c r="AG38" s="86">
        <f t="shared" si="34"/>
        <v>38.200000000000003</v>
      </c>
      <c r="AH38" s="86">
        <f t="shared" si="34"/>
        <v>38.200000000000003</v>
      </c>
      <c r="AI38" s="86">
        <f t="shared" si="34"/>
        <v>38.200000000000003</v>
      </c>
      <c r="AJ38" s="86">
        <f t="shared" si="34"/>
        <v>38.200000000000003</v>
      </c>
      <c r="AK38" s="86">
        <f t="shared" si="34"/>
        <v>38.200000000000003</v>
      </c>
      <c r="AL38" s="86">
        <f t="shared" si="34"/>
        <v>38.200000000000003</v>
      </c>
      <c r="AM38" s="86">
        <f t="shared" si="34"/>
        <v>38.200000000000003</v>
      </c>
      <c r="AN38" s="86">
        <f t="shared" si="34"/>
        <v>38.200000000000003</v>
      </c>
      <c r="AO38" s="86">
        <f t="shared" si="34"/>
        <v>38.200000000000003</v>
      </c>
      <c r="AP38" s="86">
        <f t="shared" si="34"/>
        <v>38.200000000000003</v>
      </c>
      <c r="AQ38" s="86">
        <f t="shared" si="34"/>
        <v>38.200000000000003</v>
      </c>
      <c r="AR38" s="86">
        <f t="shared" si="34"/>
        <v>38.200000000000003</v>
      </c>
      <c r="AS38" s="86">
        <f t="shared" si="34"/>
        <v>38.200000000000003</v>
      </c>
      <c r="AT38" s="86">
        <f t="shared" si="34"/>
        <v>38.200000000000003</v>
      </c>
      <c r="AU38" s="86">
        <f t="shared" si="34"/>
        <v>38.200000000000003</v>
      </c>
      <c r="AV38" s="86">
        <f t="shared" si="34"/>
        <v>38.200000000000003</v>
      </c>
      <c r="AW38" s="86">
        <f t="shared" si="34"/>
        <v>38.200000000000003</v>
      </c>
      <c r="AX38" s="86">
        <f t="shared" si="34"/>
        <v>38.200000000000003</v>
      </c>
      <c r="AY38" s="86">
        <f t="shared" si="34"/>
        <v>38.200000000000003</v>
      </c>
      <c r="AZ38" s="86">
        <f t="shared" si="34"/>
        <v>38.200000000000003</v>
      </c>
      <c r="BA38" s="86">
        <f t="shared" si="34"/>
        <v>38.200000000000003</v>
      </c>
      <c r="BB38" s="86">
        <f t="shared" si="34"/>
        <v>38.200000000000003</v>
      </c>
      <c r="BC38" s="86">
        <f t="shared" si="34"/>
        <v>38.200000000000003</v>
      </c>
      <c r="BD38" s="86">
        <f t="shared" si="34"/>
        <v>38.200000000000003</v>
      </c>
      <c r="BE38" s="86">
        <f t="shared" si="34"/>
        <v>38.200000000000003</v>
      </c>
      <c r="BF38" s="86">
        <f t="shared" si="34"/>
        <v>38.200000000000003</v>
      </c>
      <c r="BG38" s="86">
        <f t="shared" si="34"/>
        <v>38.200000000000003</v>
      </c>
      <c r="BH38" s="86">
        <f t="shared" si="34"/>
        <v>38.200000000000003</v>
      </c>
      <c r="BI38" s="86">
        <f t="shared" si="34"/>
        <v>38.200000000000003</v>
      </c>
      <c r="BJ38" s="86">
        <f t="shared" si="34"/>
        <v>38.200000000000003</v>
      </c>
      <c r="BK38" s="86">
        <f t="shared" si="34"/>
        <v>38.200000000000003</v>
      </c>
      <c r="BL38" s="86">
        <f t="shared" si="34"/>
        <v>38.200000000000003</v>
      </c>
      <c r="BM38" s="86">
        <f t="shared" si="34"/>
        <v>38.200000000000003</v>
      </c>
      <c r="BN38" s="86">
        <f t="shared" si="34"/>
        <v>38.200000000000003</v>
      </c>
      <c r="BO38" s="86">
        <f t="shared" si="34"/>
        <v>38.200000000000003</v>
      </c>
      <c r="BP38" s="86">
        <f t="shared" si="34"/>
        <v>38.200000000000003</v>
      </c>
      <c r="BQ38" s="86">
        <f t="shared" si="34"/>
        <v>38.200000000000003</v>
      </c>
      <c r="BR38" s="86">
        <f t="shared" si="34"/>
        <v>38.200000000000003</v>
      </c>
      <c r="BS38" s="86">
        <f t="shared" si="34"/>
        <v>38.200000000000003</v>
      </c>
      <c r="BT38" s="86">
        <f t="shared" si="34"/>
        <v>38.200000000000003</v>
      </c>
      <c r="BU38" s="86">
        <f t="shared" si="34"/>
        <v>38.200000000000003</v>
      </c>
      <c r="BV38" s="86">
        <f t="shared" si="34"/>
        <v>38.200000000000003</v>
      </c>
      <c r="BW38" s="86">
        <f t="shared" si="34"/>
        <v>38.200000000000003</v>
      </c>
      <c r="BX38" s="86">
        <f t="shared" si="34"/>
        <v>38.200000000000003</v>
      </c>
      <c r="BY38" s="86">
        <f t="shared" si="34"/>
        <v>38.200000000000003</v>
      </c>
      <c r="BZ38" s="86">
        <f t="shared" si="34"/>
        <v>38.200000000000003</v>
      </c>
      <c r="CA38" s="86">
        <f t="shared" si="34"/>
        <v>38.200000000000003</v>
      </c>
      <c r="CB38" s="86">
        <f t="shared" si="34"/>
        <v>38.200000000000003</v>
      </c>
      <c r="CC38" s="86">
        <f t="shared" si="34"/>
        <v>38.200000000000003</v>
      </c>
      <c r="CD38" s="86">
        <f t="shared" ref="CD38:CS38" si="35">CD67-CD78</f>
        <v>38.200000000000003</v>
      </c>
      <c r="CE38" s="86">
        <f t="shared" si="35"/>
        <v>38.200000000000003</v>
      </c>
      <c r="CF38" s="86">
        <f t="shared" si="35"/>
        <v>38.200000000000003</v>
      </c>
      <c r="CG38" s="86">
        <f t="shared" si="35"/>
        <v>38.200000000000003</v>
      </c>
      <c r="CH38" s="86">
        <f t="shared" si="35"/>
        <v>38.200000000000003</v>
      </c>
      <c r="CI38" s="86">
        <f t="shared" si="35"/>
        <v>38.200000000000003</v>
      </c>
      <c r="CJ38" s="86">
        <f t="shared" si="35"/>
        <v>38.200000000000003</v>
      </c>
      <c r="CK38" s="86">
        <f t="shared" si="35"/>
        <v>38.200000000000003</v>
      </c>
      <c r="CL38" s="86">
        <f t="shared" si="35"/>
        <v>38.200000000000003</v>
      </c>
      <c r="CM38" s="86">
        <f t="shared" si="35"/>
        <v>38.200000000000003</v>
      </c>
      <c r="CN38" s="86">
        <f t="shared" si="35"/>
        <v>38.200000000000003</v>
      </c>
      <c r="CO38" s="86">
        <f t="shared" si="35"/>
        <v>38.200000000000003</v>
      </c>
      <c r="CP38" s="86">
        <f t="shared" si="35"/>
        <v>38.200000000000003</v>
      </c>
      <c r="CQ38" s="86">
        <f t="shared" si="35"/>
        <v>38.200000000000003</v>
      </c>
      <c r="CR38" s="86">
        <f t="shared" si="35"/>
        <v>38.200000000000003</v>
      </c>
      <c r="CS38" s="87">
        <f t="shared" si="35"/>
        <v>38.200000000000003</v>
      </c>
      <c r="CT38" s="31">
        <f t="shared" si="18"/>
        <v>3667.1999999999939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2004.69</v>
      </c>
      <c r="C40" s="41">
        <f t="shared" si="39"/>
        <v>2004.78</v>
      </c>
      <c r="D40" s="41">
        <f t="shared" si="39"/>
        <v>2008.66</v>
      </c>
      <c r="E40" s="41">
        <f t="shared" si="39"/>
        <v>2008.83</v>
      </c>
      <c r="F40" s="41">
        <f t="shared" si="39"/>
        <v>2012.2</v>
      </c>
      <c r="G40" s="41">
        <f t="shared" si="39"/>
        <v>2012.34</v>
      </c>
      <c r="H40" s="41">
        <f t="shared" si="39"/>
        <v>2011</v>
      </c>
      <c r="I40" s="41">
        <f t="shared" si="39"/>
        <v>1897.5</v>
      </c>
      <c r="J40" s="41">
        <f t="shared" si="39"/>
        <v>1947.8</v>
      </c>
      <c r="K40" s="41">
        <f t="shared" si="39"/>
        <v>2008.32</v>
      </c>
      <c r="L40" s="41">
        <f t="shared" si="39"/>
        <v>2011.74</v>
      </c>
      <c r="M40" s="41">
        <f t="shared" si="39"/>
        <v>2011.74</v>
      </c>
      <c r="N40" s="41">
        <f t="shared" si="39"/>
        <v>2011.89</v>
      </c>
      <c r="O40" s="41">
        <f t="shared" si="39"/>
        <v>2014.17</v>
      </c>
      <c r="P40" s="41">
        <f t="shared" si="39"/>
        <v>2016.32</v>
      </c>
      <c r="Q40" s="41">
        <f t="shared" si="39"/>
        <v>2016.54</v>
      </c>
      <c r="R40" s="41">
        <f t="shared" si="39"/>
        <v>2017.7</v>
      </c>
      <c r="S40" s="41">
        <f t="shared" si="39"/>
        <v>2017.7</v>
      </c>
      <c r="T40" s="41">
        <f t="shared" si="39"/>
        <v>2019.8</v>
      </c>
      <c r="U40" s="41">
        <f t="shared" si="39"/>
        <v>2019.81</v>
      </c>
      <c r="V40" s="41">
        <f t="shared" si="39"/>
        <v>2040.68</v>
      </c>
      <c r="W40" s="41">
        <f t="shared" si="39"/>
        <v>2041.44</v>
      </c>
      <c r="X40" s="41">
        <f t="shared" si="39"/>
        <v>2046.03</v>
      </c>
      <c r="Y40" s="41">
        <f t="shared" si="39"/>
        <v>2046.6</v>
      </c>
      <c r="Z40" s="41">
        <f t="shared" si="39"/>
        <v>2054.5</v>
      </c>
      <c r="AA40" s="41">
        <f t="shared" si="39"/>
        <v>2054.5</v>
      </c>
      <c r="AB40" s="41">
        <f t="shared" si="39"/>
        <v>2054.5</v>
      </c>
      <c r="AC40" s="41">
        <f t="shared" si="39"/>
        <v>2050.5</v>
      </c>
      <c r="AD40" s="41">
        <f t="shared" si="39"/>
        <v>2043.4</v>
      </c>
      <c r="AE40" s="41">
        <f t="shared" si="39"/>
        <v>2047.42</v>
      </c>
      <c r="AF40" s="41">
        <f t="shared" si="39"/>
        <v>2034.75</v>
      </c>
      <c r="AG40" s="41">
        <f t="shared" si="39"/>
        <v>2034.75</v>
      </c>
      <c r="AH40" s="41">
        <f t="shared" ref="AH40:BM40" si="40">SUM(AH41:AH41)</f>
        <v>1840.07</v>
      </c>
      <c r="AI40" s="41">
        <f t="shared" si="40"/>
        <v>1465.07</v>
      </c>
      <c r="AJ40" s="41">
        <f t="shared" si="40"/>
        <v>1192.33</v>
      </c>
      <c r="AK40" s="41">
        <f t="shared" si="40"/>
        <v>1128.08</v>
      </c>
      <c r="AL40" s="41">
        <f t="shared" si="40"/>
        <v>1128.1600000000001</v>
      </c>
      <c r="AM40" s="41">
        <f t="shared" si="40"/>
        <v>1128.1600000000001</v>
      </c>
      <c r="AN40" s="41">
        <f t="shared" si="40"/>
        <v>1128.1600000000001</v>
      </c>
      <c r="AO40" s="41">
        <f t="shared" si="40"/>
        <v>1128.27</v>
      </c>
      <c r="AP40" s="41">
        <f t="shared" si="40"/>
        <v>1128.01</v>
      </c>
      <c r="AQ40" s="41">
        <f t="shared" si="40"/>
        <v>1128.1600000000001</v>
      </c>
      <c r="AR40" s="41">
        <f t="shared" si="40"/>
        <v>1128.6300000000001</v>
      </c>
      <c r="AS40" s="41">
        <f t="shared" si="40"/>
        <v>1128.72</v>
      </c>
      <c r="AT40" s="41">
        <f t="shared" si="40"/>
        <v>1128.72</v>
      </c>
      <c r="AU40" s="41">
        <f t="shared" si="40"/>
        <v>1128.72</v>
      </c>
      <c r="AV40" s="41">
        <f t="shared" si="40"/>
        <v>1128.54</v>
      </c>
      <c r="AW40" s="41">
        <f t="shared" si="40"/>
        <v>1128.54</v>
      </c>
      <c r="AX40" s="41">
        <f t="shared" si="40"/>
        <v>1128.69</v>
      </c>
      <c r="AY40" s="41">
        <f t="shared" si="40"/>
        <v>1128.69</v>
      </c>
      <c r="AZ40" s="41">
        <f t="shared" si="40"/>
        <v>1128.6600000000001</v>
      </c>
      <c r="BA40" s="41">
        <f t="shared" si="40"/>
        <v>1128.45</v>
      </c>
      <c r="BB40" s="41">
        <f t="shared" si="40"/>
        <v>1411.48</v>
      </c>
      <c r="BC40" s="41">
        <f t="shared" si="40"/>
        <v>1663.42</v>
      </c>
      <c r="BD40" s="41">
        <f t="shared" si="40"/>
        <v>1878.67</v>
      </c>
      <c r="BE40" s="41">
        <f t="shared" si="40"/>
        <v>1977.46</v>
      </c>
      <c r="BF40" s="41">
        <f t="shared" si="40"/>
        <v>2005.82</v>
      </c>
      <c r="BG40" s="41">
        <f t="shared" si="40"/>
        <v>2012.54</v>
      </c>
      <c r="BH40" s="41">
        <f t="shared" si="40"/>
        <v>2016.08</v>
      </c>
      <c r="BI40" s="41">
        <f t="shared" si="40"/>
        <v>2018.3</v>
      </c>
      <c r="BJ40" s="41">
        <f t="shared" si="40"/>
        <v>2445.04</v>
      </c>
      <c r="BK40" s="41">
        <f t="shared" si="40"/>
        <v>2504.19</v>
      </c>
      <c r="BL40" s="41">
        <f t="shared" si="40"/>
        <v>2344.63</v>
      </c>
      <c r="BM40" s="41">
        <f t="shared" si="40"/>
        <v>2344.63</v>
      </c>
      <c r="BN40" s="41">
        <f t="shared" ref="BN40:CS40" si="41">SUM(BN41:BN41)</f>
        <v>2543.84</v>
      </c>
      <c r="BO40" s="41">
        <f t="shared" si="41"/>
        <v>2547.6799999999998</v>
      </c>
      <c r="BP40" s="41">
        <f t="shared" si="41"/>
        <v>2547.62</v>
      </c>
      <c r="BQ40" s="41">
        <f t="shared" si="41"/>
        <v>2547.62</v>
      </c>
      <c r="BR40" s="41">
        <f t="shared" si="41"/>
        <v>2294.79</v>
      </c>
      <c r="BS40" s="41">
        <f t="shared" si="41"/>
        <v>2300.4499999999998</v>
      </c>
      <c r="BT40" s="41">
        <f t="shared" si="41"/>
        <v>2302.69</v>
      </c>
      <c r="BU40" s="41">
        <f t="shared" si="41"/>
        <v>2306.13</v>
      </c>
      <c r="BV40" s="41">
        <f t="shared" si="41"/>
        <v>2596.19</v>
      </c>
      <c r="BW40" s="41">
        <f t="shared" si="41"/>
        <v>2165.5700000000002</v>
      </c>
      <c r="BX40" s="41">
        <f t="shared" si="41"/>
        <v>2170.29</v>
      </c>
      <c r="BY40" s="41">
        <f t="shared" si="41"/>
        <v>2175</v>
      </c>
      <c r="BZ40" s="41">
        <f t="shared" si="41"/>
        <v>2063.4499999999998</v>
      </c>
      <c r="CA40" s="41">
        <f t="shared" si="41"/>
        <v>2068.4699999999998</v>
      </c>
      <c r="CB40" s="41">
        <f t="shared" si="41"/>
        <v>2073.91</v>
      </c>
      <c r="CC40" s="41">
        <f t="shared" si="41"/>
        <v>2077.6</v>
      </c>
      <c r="CD40" s="41">
        <f t="shared" si="41"/>
        <v>2081.41</v>
      </c>
      <c r="CE40" s="41">
        <f t="shared" si="41"/>
        <v>2082.91</v>
      </c>
      <c r="CF40" s="41">
        <f t="shared" si="41"/>
        <v>2082.91</v>
      </c>
      <c r="CG40" s="41">
        <f t="shared" si="41"/>
        <v>2083.21</v>
      </c>
      <c r="CH40" s="41">
        <f t="shared" si="41"/>
        <v>2084.6</v>
      </c>
      <c r="CI40" s="41">
        <f t="shared" si="41"/>
        <v>2084.81</v>
      </c>
      <c r="CJ40" s="41">
        <f t="shared" si="41"/>
        <v>2082.16</v>
      </c>
      <c r="CK40" s="41">
        <f t="shared" si="41"/>
        <v>2082.16</v>
      </c>
      <c r="CL40" s="41">
        <f t="shared" si="41"/>
        <v>2079.66</v>
      </c>
      <c r="CM40" s="41">
        <f t="shared" si="41"/>
        <v>2079.98</v>
      </c>
      <c r="CN40" s="41">
        <f t="shared" si="41"/>
        <v>2079.6799999999998</v>
      </c>
      <c r="CO40" s="41">
        <f t="shared" si="41"/>
        <v>2079.5300000000002</v>
      </c>
      <c r="CP40" s="41">
        <f t="shared" si="41"/>
        <v>2079.4899999999998</v>
      </c>
      <c r="CQ40" s="41">
        <f t="shared" si="41"/>
        <v>2079.4899999999998</v>
      </c>
      <c r="CR40" s="41">
        <f t="shared" si="41"/>
        <v>2079.4899999999998</v>
      </c>
      <c r="CS40" s="92">
        <f t="shared" si="41"/>
        <v>2079.79</v>
      </c>
      <c r="CT40" s="39">
        <f t="shared" si="18"/>
        <v>183008.27000000005</v>
      </c>
      <c r="CU40" s="150"/>
    </row>
    <row r="41" spans="1:99">
      <c r="A41" s="26" t="s">
        <v>13</v>
      </c>
      <c r="B41" s="43">
        <v>2004.69</v>
      </c>
      <c r="C41" s="44">
        <v>2004.78</v>
      </c>
      <c r="D41" s="44">
        <v>2008.66</v>
      </c>
      <c r="E41" s="44">
        <v>2008.83</v>
      </c>
      <c r="F41" s="44">
        <v>2012.2</v>
      </c>
      <c r="G41" s="44">
        <v>2012.34</v>
      </c>
      <c r="H41" s="44">
        <v>2011</v>
      </c>
      <c r="I41" s="44">
        <v>1897.5</v>
      </c>
      <c r="J41" s="44">
        <v>1947.8</v>
      </c>
      <c r="K41" s="44">
        <v>2008.32</v>
      </c>
      <c r="L41" s="44">
        <v>2011.74</v>
      </c>
      <c r="M41" s="44">
        <v>2011.74</v>
      </c>
      <c r="N41" s="44">
        <v>2011.89</v>
      </c>
      <c r="O41" s="44">
        <v>2014.17</v>
      </c>
      <c r="P41" s="44">
        <v>2016.32</v>
      </c>
      <c r="Q41" s="44">
        <v>2016.54</v>
      </c>
      <c r="R41" s="44">
        <v>2017.7</v>
      </c>
      <c r="S41" s="44">
        <v>2017.7</v>
      </c>
      <c r="T41" s="44">
        <v>2019.8</v>
      </c>
      <c r="U41" s="44">
        <v>2019.81</v>
      </c>
      <c r="V41" s="44">
        <v>2040.68</v>
      </c>
      <c r="W41" s="44">
        <v>2041.44</v>
      </c>
      <c r="X41" s="44">
        <v>2046.03</v>
      </c>
      <c r="Y41" s="44">
        <v>2046.6</v>
      </c>
      <c r="Z41" s="44">
        <v>2054.5</v>
      </c>
      <c r="AA41" s="44">
        <v>2054.5</v>
      </c>
      <c r="AB41" s="44">
        <v>2054.5</v>
      </c>
      <c r="AC41" s="44">
        <v>2050.5</v>
      </c>
      <c r="AD41" s="44">
        <v>2043.4</v>
      </c>
      <c r="AE41" s="44">
        <v>2047.42</v>
      </c>
      <c r="AF41" s="44">
        <v>2034.75</v>
      </c>
      <c r="AG41" s="44">
        <v>2034.75</v>
      </c>
      <c r="AH41" s="44">
        <v>1840.07</v>
      </c>
      <c r="AI41" s="44">
        <v>1465.07</v>
      </c>
      <c r="AJ41" s="44">
        <v>1192.33</v>
      </c>
      <c r="AK41" s="44">
        <v>1128.08</v>
      </c>
      <c r="AL41" s="44">
        <v>1128.1600000000001</v>
      </c>
      <c r="AM41" s="44">
        <v>1128.1600000000001</v>
      </c>
      <c r="AN41" s="44">
        <v>1128.1600000000001</v>
      </c>
      <c r="AO41" s="44">
        <v>1128.27</v>
      </c>
      <c r="AP41" s="44">
        <v>1128.01</v>
      </c>
      <c r="AQ41" s="44">
        <v>1128.1600000000001</v>
      </c>
      <c r="AR41" s="44">
        <v>1128.6300000000001</v>
      </c>
      <c r="AS41" s="44">
        <v>1128.72</v>
      </c>
      <c r="AT41" s="44">
        <v>1128.72</v>
      </c>
      <c r="AU41" s="44">
        <v>1128.72</v>
      </c>
      <c r="AV41" s="44">
        <v>1128.54</v>
      </c>
      <c r="AW41" s="44">
        <v>1128.54</v>
      </c>
      <c r="AX41" s="44">
        <v>1128.69</v>
      </c>
      <c r="AY41" s="44">
        <v>1128.69</v>
      </c>
      <c r="AZ41" s="44">
        <v>1128.6600000000001</v>
      </c>
      <c r="BA41" s="44">
        <v>1128.45</v>
      </c>
      <c r="BB41" s="44">
        <v>1411.48</v>
      </c>
      <c r="BC41" s="44">
        <v>1663.42</v>
      </c>
      <c r="BD41" s="44">
        <v>1878.67</v>
      </c>
      <c r="BE41" s="44">
        <v>1977.46</v>
      </c>
      <c r="BF41" s="44">
        <v>2005.82</v>
      </c>
      <c r="BG41" s="44">
        <v>2012.54</v>
      </c>
      <c r="BH41" s="44">
        <v>2016.08</v>
      </c>
      <c r="BI41" s="44">
        <v>2018.3</v>
      </c>
      <c r="BJ41" s="44">
        <v>2445.04</v>
      </c>
      <c r="BK41" s="44">
        <v>2504.19</v>
      </c>
      <c r="BL41" s="44">
        <v>2344.63</v>
      </c>
      <c r="BM41" s="44">
        <v>2344.63</v>
      </c>
      <c r="BN41" s="44">
        <v>2543.84</v>
      </c>
      <c r="BO41" s="44">
        <v>2547.6799999999998</v>
      </c>
      <c r="BP41" s="44">
        <v>2547.62</v>
      </c>
      <c r="BQ41" s="44">
        <v>2547.62</v>
      </c>
      <c r="BR41" s="44">
        <v>2294.79</v>
      </c>
      <c r="BS41" s="44">
        <v>2300.4499999999998</v>
      </c>
      <c r="BT41" s="44">
        <v>2302.69</v>
      </c>
      <c r="BU41" s="44">
        <v>2306.13</v>
      </c>
      <c r="BV41" s="44">
        <v>2596.19</v>
      </c>
      <c r="BW41" s="44">
        <v>2165.5700000000002</v>
      </c>
      <c r="BX41" s="44">
        <v>2170.29</v>
      </c>
      <c r="BY41" s="44">
        <v>2175</v>
      </c>
      <c r="BZ41" s="44">
        <v>2063.4499999999998</v>
      </c>
      <c r="CA41" s="44">
        <v>2068.4699999999998</v>
      </c>
      <c r="CB41" s="44">
        <v>2073.91</v>
      </c>
      <c r="CC41" s="44">
        <v>2077.6</v>
      </c>
      <c r="CD41" s="44">
        <v>2081.41</v>
      </c>
      <c r="CE41" s="44">
        <v>2082.91</v>
      </c>
      <c r="CF41" s="44">
        <v>2082.91</v>
      </c>
      <c r="CG41" s="44">
        <v>2083.21</v>
      </c>
      <c r="CH41" s="44">
        <v>2084.6</v>
      </c>
      <c r="CI41" s="44">
        <v>2084.81</v>
      </c>
      <c r="CJ41" s="44">
        <v>2082.16</v>
      </c>
      <c r="CK41" s="44">
        <v>2082.16</v>
      </c>
      <c r="CL41" s="44">
        <v>2079.66</v>
      </c>
      <c r="CM41" s="44">
        <v>2079.98</v>
      </c>
      <c r="CN41" s="44">
        <v>2079.6799999999998</v>
      </c>
      <c r="CO41" s="44">
        <v>2079.5300000000002</v>
      </c>
      <c r="CP41" s="44">
        <v>2079.4899999999998</v>
      </c>
      <c r="CQ41" s="44">
        <v>2079.4899999999998</v>
      </c>
      <c r="CR41" s="44">
        <v>2079.4899999999998</v>
      </c>
      <c r="CS41" s="93">
        <v>2079.79</v>
      </c>
      <c r="CT41" s="31">
        <f t="shared" si="18"/>
        <v>183008.27000000005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1970.45</v>
      </c>
      <c r="AH42" s="41">
        <f t="shared" si="42"/>
        <v>1970.45</v>
      </c>
      <c r="AI42" s="41">
        <f t="shared" si="42"/>
        <v>1970.45</v>
      </c>
      <c r="AJ42" s="41">
        <f t="shared" si="42"/>
        <v>1970.45</v>
      </c>
      <c r="AK42" s="41">
        <f t="shared" si="42"/>
        <v>1970.45</v>
      </c>
      <c r="AL42" s="41">
        <f t="shared" si="42"/>
        <v>1970.45</v>
      </c>
      <c r="AM42" s="41">
        <f t="shared" si="42"/>
        <v>1970.45</v>
      </c>
      <c r="AN42" s="41">
        <f t="shared" si="42"/>
        <v>1938.45</v>
      </c>
      <c r="AO42" s="41">
        <f t="shared" si="42"/>
        <v>1906.45</v>
      </c>
      <c r="AP42" s="41">
        <f t="shared" si="42"/>
        <v>1884.95</v>
      </c>
      <c r="AQ42" s="41">
        <f t="shared" si="42"/>
        <v>1916.95</v>
      </c>
      <c r="AR42" s="41">
        <f t="shared" si="42"/>
        <v>1948.95</v>
      </c>
      <c r="AS42" s="41">
        <f t="shared" si="42"/>
        <v>1970.45</v>
      </c>
      <c r="AT42" s="41">
        <f t="shared" si="42"/>
        <v>1970.45</v>
      </c>
      <c r="AU42" s="41">
        <f t="shared" si="42"/>
        <v>1970.45</v>
      </c>
      <c r="AV42" s="41">
        <f t="shared" si="42"/>
        <v>1970.45</v>
      </c>
      <c r="AW42" s="41">
        <f t="shared" si="42"/>
        <v>1970.45</v>
      </c>
      <c r="AX42" s="41">
        <f t="shared" si="42"/>
        <v>1970.45</v>
      </c>
      <c r="AY42" s="41">
        <f t="shared" si="42"/>
        <v>1970.45</v>
      </c>
      <c r="AZ42" s="41">
        <f t="shared" si="42"/>
        <v>1970.45</v>
      </c>
      <c r="BA42" s="41">
        <f t="shared" si="42"/>
        <v>1970.45</v>
      </c>
      <c r="BB42" s="41">
        <f t="shared" si="42"/>
        <v>1970.45</v>
      </c>
      <c r="BC42" s="41">
        <f t="shared" si="42"/>
        <v>1970.45</v>
      </c>
      <c r="BD42" s="41">
        <f t="shared" si="42"/>
        <v>1970.45</v>
      </c>
      <c r="BE42" s="41">
        <f t="shared" si="42"/>
        <v>1970.45</v>
      </c>
      <c r="BF42" s="41">
        <f t="shared" si="42"/>
        <v>1970.45</v>
      </c>
      <c r="BG42" s="41">
        <f t="shared" si="42"/>
        <v>1970.45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188906.70000000022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1131</v>
      </c>
      <c r="AJ43" s="44">
        <v>1131</v>
      </c>
      <c r="AK43" s="44">
        <v>1131</v>
      </c>
      <c r="AL43" s="44">
        <v>1131</v>
      </c>
      <c r="AM43" s="44">
        <v>1131</v>
      </c>
      <c r="AN43" s="44">
        <v>1099</v>
      </c>
      <c r="AO43" s="44">
        <v>1067</v>
      </c>
      <c r="AP43" s="44">
        <v>1045.5</v>
      </c>
      <c r="AQ43" s="44">
        <v>1077.5</v>
      </c>
      <c r="AR43" s="44">
        <v>1109.5</v>
      </c>
      <c r="AS43" s="44">
        <v>1131</v>
      </c>
      <c r="AT43" s="44">
        <v>1131</v>
      </c>
      <c r="AU43" s="44">
        <v>1131</v>
      </c>
      <c r="AV43" s="44">
        <v>1131</v>
      </c>
      <c r="AW43" s="44">
        <v>1131</v>
      </c>
      <c r="AX43" s="44">
        <v>1131</v>
      </c>
      <c r="AY43" s="44">
        <v>1131</v>
      </c>
      <c r="AZ43" s="44">
        <v>1131</v>
      </c>
      <c r="BA43" s="44">
        <v>1131</v>
      </c>
      <c r="BB43" s="44">
        <v>1131</v>
      </c>
      <c r="BC43" s="44">
        <v>1131</v>
      </c>
      <c r="BD43" s="44">
        <v>1131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108319.5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54720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20.96</v>
      </c>
      <c r="C47" s="55">
        <f t="shared" si="44"/>
        <v>20.03</v>
      </c>
      <c r="D47" s="55">
        <f t="shared" si="44"/>
        <v>20.28</v>
      </c>
      <c r="E47" s="55">
        <f t="shared" si="44"/>
        <v>21.810000000000002</v>
      </c>
      <c r="F47" s="55">
        <f t="shared" si="44"/>
        <v>22.62</v>
      </c>
      <c r="G47" s="55">
        <f t="shared" si="44"/>
        <v>22.14</v>
      </c>
      <c r="H47" s="55">
        <f t="shared" si="44"/>
        <v>23.29</v>
      </c>
      <c r="I47" s="55">
        <f t="shared" si="44"/>
        <v>22.700000000000003</v>
      </c>
      <c r="J47" s="55">
        <f t="shared" si="44"/>
        <v>22.57</v>
      </c>
      <c r="K47" s="55">
        <f t="shared" si="44"/>
        <v>23.46</v>
      </c>
      <c r="L47" s="55">
        <f t="shared" si="44"/>
        <v>23.439999999999998</v>
      </c>
      <c r="M47" s="55">
        <f t="shared" si="44"/>
        <v>24.009999999999998</v>
      </c>
      <c r="N47" s="55">
        <f t="shared" si="44"/>
        <v>25.46</v>
      </c>
      <c r="O47" s="55">
        <f t="shared" si="44"/>
        <v>23.4</v>
      </c>
      <c r="P47" s="55">
        <f t="shared" si="44"/>
        <v>23.66</v>
      </c>
      <c r="Q47" s="55">
        <f t="shared" si="44"/>
        <v>24.479999999999997</v>
      </c>
      <c r="R47" s="55">
        <f t="shared" si="44"/>
        <v>24.709999999999997</v>
      </c>
      <c r="S47" s="55">
        <f t="shared" si="44"/>
        <v>26.36</v>
      </c>
      <c r="T47" s="55">
        <f t="shared" si="44"/>
        <v>26.29</v>
      </c>
      <c r="U47" s="55">
        <f t="shared" si="44"/>
        <v>25.009999999999998</v>
      </c>
      <c r="V47" s="55">
        <f t="shared" si="44"/>
        <v>25.04</v>
      </c>
      <c r="W47" s="55">
        <f t="shared" si="44"/>
        <v>31.89</v>
      </c>
      <c r="X47" s="55">
        <f t="shared" si="44"/>
        <v>32.370000000000005</v>
      </c>
      <c r="Y47" s="55">
        <f t="shared" si="44"/>
        <v>34.839999999999996</v>
      </c>
      <c r="Z47" s="55">
        <f t="shared" si="44"/>
        <v>44.92849030875621</v>
      </c>
      <c r="AA47" s="55">
        <f t="shared" si="44"/>
        <v>67.875351124963473</v>
      </c>
      <c r="AB47" s="55">
        <f t="shared" si="44"/>
        <v>186.90527807538714</v>
      </c>
      <c r="AC47" s="55">
        <f t="shared" si="44"/>
        <v>482.65898704587511</v>
      </c>
      <c r="AD47" s="55">
        <f t="shared" si="44"/>
        <v>678.62297750073037</v>
      </c>
      <c r="AE47" s="55">
        <f t="shared" si="44"/>
        <v>903.30985390084732</v>
      </c>
      <c r="AF47" s="55">
        <f t="shared" si="44"/>
        <v>1352.1980159735072</v>
      </c>
      <c r="AG47" s="55">
        <f t="shared" si="44"/>
        <v>1675.1292548943213</v>
      </c>
      <c r="AH47" s="55">
        <f t="shared" ref="AH47:BM47" si="45">SUM(AH48:AH51)</f>
        <v>1987.4416538424077</v>
      </c>
      <c r="AI47" s="55">
        <f t="shared" si="45"/>
        <v>2333.7056520892179</v>
      </c>
      <c r="AJ47" s="55">
        <f t="shared" si="45"/>
        <v>2688.4413713840459</v>
      </c>
      <c r="AK47" s="55">
        <f t="shared" si="45"/>
        <v>2962.3858196162464</v>
      </c>
      <c r="AL47" s="55">
        <f t="shared" si="45"/>
        <v>3230.0364166747831</v>
      </c>
      <c r="AM47" s="55">
        <f t="shared" si="45"/>
        <v>3444.3304004394154</v>
      </c>
      <c r="AN47" s="55">
        <f t="shared" si="45"/>
        <v>3618.0771769598705</v>
      </c>
      <c r="AO47" s="55">
        <f t="shared" si="45"/>
        <v>3788.5069837098113</v>
      </c>
      <c r="AP47" s="55">
        <f t="shared" si="45"/>
        <v>3924.6014347894816</v>
      </c>
      <c r="AQ47" s="55">
        <f t="shared" si="45"/>
        <v>4044.3933827089918</v>
      </c>
      <c r="AR47" s="55">
        <f t="shared" si="45"/>
        <v>4149.3130083864626</v>
      </c>
      <c r="AS47" s="55">
        <f t="shared" si="45"/>
        <v>4208.9116035300103</v>
      </c>
      <c r="AT47" s="55">
        <f t="shared" si="45"/>
        <v>4253.9390737207268</v>
      </c>
      <c r="AU47" s="55">
        <f t="shared" si="45"/>
        <v>4284.5505873132715</v>
      </c>
      <c r="AV47" s="55">
        <f t="shared" si="45"/>
        <v>4306.2249186927602</v>
      </c>
      <c r="AW47" s="55">
        <f t="shared" si="45"/>
        <v>4316.9533454044749</v>
      </c>
      <c r="AX47" s="55">
        <f t="shared" si="45"/>
        <v>4324.5941619736641</v>
      </c>
      <c r="AY47" s="55">
        <f t="shared" si="45"/>
        <v>4325.5949171705633</v>
      </c>
      <c r="AZ47" s="55">
        <f t="shared" si="45"/>
        <v>4310.8649611812689</v>
      </c>
      <c r="BA47" s="55">
        <f t="shared" si="45"/>
        <v>4290.6274280960642</v>
      </c>
      <c r="BB47" s="55">
        <f t="shared" si="45"/>
        <v>4249.1423702498478</v>
      </c>
      <c r="BC47" s="55">
        <f t="shared" si="45"/>
        <v>4212.1046079459838</v>
      </c>
      <c r="BD47" s="55">
        <f t="shared" si="45"/>
        <v>4095.9107772634593</v>
      </c>
      <c r="BE47" s="55">
        <f t="shared" si="45"/>
        <v>3937.5224343471923</v>
      </c>
      <c r="BF47" s="55">
        <f t="shared" si="45"/>
        <v>3825.120828475337</v>
      </c>
      <c r="BG47" s="55">
        <f t="shared" si="45"/>
        <v>3729.7152820192659</v>
      </c>
      <c r="BH47" s="55">
        <f t="shared" si="45"/>
        <v>3615.4794262587811</v>
      </c>
      <c r="BI47" s="55">
        <f t="shared" si="45"/>
        <v>3442.1373614067247</v>
      </c>
      <c r="BJ47" s="55">
        <f t="shared" si="45"/>
        <v>3202.3048620254503</v>
      </c>
      <c r="BK47" s="55">
        <f t="shared" si="45"/>
        <v>3032.2710469960257</v>
      </c>
      <c r="BL47" s="55">
        <f t="shared" si="45"/>
        <v>2829.287528880529</v>
      </c>
      <c r="BM47" s="55">
        <f t="shared" si="45"/>
        <v>2712.497551223853</v>
      </c>
      <c r="BN47" s="55">
        <f t="shared" ref="BN47:CS47" si="46">SUM(BN48:BN51)</f>
        <v>2422.7297052842123</v>
      </c>
      <c r="BO47" s="55">
        <f t="shared" si="46"/>
        <v>2194.0980871868646</v>
      </c>
      <c r="BP47" s="55">
        <f t="shared" si="46"/>
        <v>1898.4002851089035</v>
      </c>
      <c r="BQ47" s="55">
        <f t="shared" si="46"/>
        <v>1574.9088643066195</v>
      </c>
      <c r="BR47" s="55">
        <f t="shared" si="46"/>
        <v>1258.8263872686698</v>
      </c>
      <c r="BS47" s="55">
        <f t="shared" si="46"/>
        <v>953.66896640038829</v>
      </c>
      <c r="BT47" s="55">
        <f t="shared" si="46"/>
        <v>687.7189828784567</v>
      </c>
      <c r="BU47" s="55">
        <f t="shared" si="46"/>
        <v>472.74614598418935</v>
      </c>
      <c r="BV47" s="55">
        <f t="shared" si="46"/>
        <v>301.48783481055807</v>
      </c>
      <c r="BW47" s="55">
        <f t="shared" si="46"/>
        <v>183.33718223434306</v>
      </c>
      <c r="BX47" s="55">
        <f t="shared" si="46"/>
        <v>112.41262881075291</v>
      </c>
      <c r="BY47" s="55">
        <f t="shared" si="46"/>
        <v>53.786332911269113</v>
      </c>
      <c r="BZ47" s="55">
        <f t="shared" si="46"/>
        <v>31.32</v>
      </c>
      <c r="CA47" s="55">
        <f t="shared" si="46"/>
        <v>21.680000000000003</v>
      </c>
      <c r="CB47" s="55">
        <f t="shared" si="46"/>
        <v>22.810000000000002</v>
      </c>
      <c r="CC47" s="55">
        <f t="shared" si="46"/>
        <v>23.720000000000002</v>
      </c>
      <c r="CD47" s="55">
        <f t="shared" si="46"/>
        <v>23.23</v>
      </c>
      <c r="CE47" s="55">
        <f t="shared" si="46"/>
        <v>21.21</v>
      </c>
      <c r="CF47" s="55">
        <f t="shared" si="46"/>
        <v>21.020000000000003</v>
      </c>
      <c r="CG47" s="55">
        <f t="shared" si="46"/>
        <v>22.69</v>
      </c>
      <c r="CH47" s="55">
        <f t="shared" si="46"/>
        <v>23.720000000000002</v>
      </c>
      <c r="CI47" s="55">
        <f t="shared" si="46"/>
        <v>22.87</v>
      </c>
      <c r="CJ47" s="55">
        <f t="shared" si="46"/>
        <v>23.35</v>
      </c>
      <c r="CK47" s="55">
        <f t="shared" si="46"/>
        <v>23.96</v>
      </c>
      <c r="CL47" s="55">
        <f t="shared" si="46"/>
        <v>22.14</v>
      </c>
      <c r="CM47" s="55">
        <f t="shared" si="46"/>
        <v>22.430000000000003</v>
      </c>
      <c r="CN47" s="55">
        <f t="shared" si="46"/>
        <v>22.82</v>
      </c>
      <c r="CO47" s="55">
        <f t="shared" si="46"/>
        <v>22.950000000000003</v>
      </c>
      <c r="CP47" s="55">
        <f t="shared" si="46"/>
        <v>22.630000000000003</v>
      </c>
      <c r="CQ47" s="55">
        <f t="shared" si="46"/>
        <v>20.51</v>
      </c>
      <c r="CR47" s="55">
        <f t="shared" si="46"/>
        <v>22.220000000000002</v>
      </c>
      <c r="CS47" s="97">
        <f t="shared" si="46"/>
        <v>23.09</v>
      </c>
      <c r="CT47" s="39">
        <f t="shared" si="18"/>
        <v>136233.92798678562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0.22</v>
      </c>
      <c r="Z48" s="44">
        <f t="shared" si="47"/>
        <v>8.2200000000000006</v>
      </c>
      <c r="AA48" s="44">
        <f t="shared" si="47"/>
        <v>28.25</v>
      </c>
      <c r="AB48" s="44">
        <f t="shared" si="47"/>
        <v>56.83</v>
      </c>
      <c r="AC48" s="44">
        <f t="shared" si="47"/>
        <v>116.21</v>
      </c>
      <c r="AD48" s="44">
        <f t="shared" si="47"/>
        <v>219.54</v>
      </c>
      <c r="AE48" s="44">
        <f t="shared" si="47"/>
        <v>323</v>
      </c>
      <c r="AF48" s="44">
        <f t="shared" si="47"/>
        <v>441.81</v>
      </c>
      <c r="AG48" s="44">
        <f t="shared" si="47"/>
        <v>556.79999999999995</v>
      </c>
      <c r="AH48" s="44">
        <f t="shared" ref="AH48:BM48" si="48">AH21</f>
        <v>685.84</v>
      </c>
      <c r="AI48" s="44">
        <f t="shared" si="48"/>
        <v>823.99</v>
      </c>
      <c r="AJ48" s="44">
        <f t="shared" si="48"/>
        <v>959.2299999999999</v>
      </c>
      <c r="AK48" s="44">
        <f t="shared" si="48"/>
        <v>1079.8599999999999</v>
      </c>
      <c r="AL48" s="44">
        <f t="shared" si="48"/>
        <v>1201.48</v>
      </c>
      <c r="AM48" s="44">
        <f t="shared" si="48"/>
        <v>1305.6799999999998</v>
      </c>
      <c r="AN48" s="44">
        <f t="shared" si="48"/>
        <v>1384.12</v>
      </c>
      <c r="AO48" s="44">
        <f t="shared" si="48"/>
        <v>1450.46</v>
      </c>
      <c r="AP48" s="44">
        <f t="shared" si="48"/>
        <v>1525.1200000000001</v>
      </c>
      <c r="AQ48" s="44">
        <f t="shared" si="48"/>
        <v>1584.6599999999999</v>
      </c>
      <c r="AR48" s="44">
        <f t="shared" si="48"/>
        <v>1641.92</v>
      </c>
      <c r="AS48" s="44">
        <f t="shared" si="48"/>
        <v>1658.28</v>
      </c>
      <c r="AT48" s="44">
        <f t="shared" si="48"/>
        <v>1669.6299999999999</v>
      </c>
      <c r="AU48" s="44">
        <f t="shared" si="48"/>
        <v>1677.02</v>
      </c>
      <c r="AV48" s="44">
        <f t="shared" si="48"/>
        <v>1685.36</v>
      </c>
      <c r="AW48" s="44">
        <f t="shared" si="48"/>
        <v>1687.97</v>
      </c>
      <c r="AX48" s="44">
        <f t="shared" si="48"/>
        <v>1688.6299999999999</v>
      </c>
      <c r="AY48" s="44">
        <f t="shared" si="48"/>
        <v>1689.0800000000002</v>
      </c>
      <c r="AZ48" s="44">
        <f t="shared" si="48"/>
        <v>1688.93</v>
      </c>
      <c r="BA48" s="44">
        <f t="shared" si="48"/>
        <v>1688.66</v>
      </c>
      <c r="BB48" s="44">
        <f t="shared" si="48"/>
        <v>1684.12</v>
      </c>
      <c r="BC48" s="44">
        <f t="shared" si="48"/>
        <v>1679.53</v>
      </c>
      <c r="BD48" s="44">
        <f t="shared" si="48"/>
        <v>1664.25</v>
      </c>
      <c r="BE48" s="44">
        <f t="shared" si="48"/>
        <v>1656.69</v>
      </c>
      <c r="BF48" s="44">
        <f t="shared" si="48"/>
        <v>1616.72</v>
      </c>
      <c r="BG48" s="44">
        <f t="shared" si="48"/>
        <v>1595.19</v>
      </c>
      <c r="BH48" s="44">
        <f t="shared" si="48"/>
        <v>1568.77</v>
      </c>
      <c r="BI48" s="44">
        <f t="shared" si="48"/>
        <v>1533.94</v>
      </c>
      <c r="BJ48" s="44">
        <f t="shared" si="48"/>
        <v>1406.09</v>
      </c>
      <c r="BK48" s="44">
        <f t="shared" si="48"/>
        <v>1342.8100000000002</v>
      </c>
      <c r="BL48" s="44">
        <f t="shared" si="48"/>
        <v>1252.8899999999999</v>
      </c>
      <c r="BM48" s="44">
        <f t="shared" si="48"/>
        <v>1219.68</v>
      </c>
      <c r="BN48" s="44">
        <f t="shared" ref="BN48:CS48" si="49">BN21</f>
        <v>1100.3</v>
      </c>
      <c r="BO48" s="44">
        <f t="shared" si="49"/>
        <v>989.05</v>
      </c>
      <c r="BP48" s="44">
        <f t="shared" si="49"/>
        <v>881.9</v>
      </c>
      <c r="BQ48" s="44">
        <f t="shared" si="49"/>
        <v>751.63</v>
      </c>
      <c r="BR48" s="44">
        <f t="shared" si="49"/>
        <v>631.27</v>
      </c>
      <c r="BS48" s="44">
        <f t="shared" si="49"/>
        <v>508.73999999999995</v>
      </c>
      <c r="BT48" s="44">
        <f t="shared" si="49"/>
        <v>396.15</v>
      </c>
      <c r="BU48" s="44">
        <f t="shared" si="49"/>
        <v>291.11</v>
      </c>
      <c r="BV48" s="44">
        <f t="shared" si="49"/>
        <v>202.35</v>
      </c>
      <c r="BW48" s="44">
        <f t="shared" si="49"/>
        <v>132.26000000000002</v>
      </c>
      <c r="BX48" s="44">
        <f t="shared" si="49"/>
        <v>81.95</v>
      </c>
      <c r="BY48" s="44">
        <f t="shared" si="49"/>
        <v>28.52</v>
      </c>
      <c r="BZ48" s="44">
        <f t="shared" si="49"/>
        <v>10.18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54752.89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4.4484903087562095</v>
      </c>
      <c r="AA49" s="1">
        <v>7.4853511249634757</v>
      </c>
      <c r="AB49" s="1">
        <v>92.285278075387168</v>
      </c>
      <c r="AC49" s="1">
        <v>324.09898704587511</v>
      </c>
      <c r="AD49" s="1">
        <v>422.39297750073047</v>
      </c>
      <c r="AE49" s="1">
        <v>550.99985390084726</v>
      </c>
      <c r="AF49" s="1">
        <v>884.35801597350724</v>
      </c>
      <c r="AG49" s="1">
        <v>1093.7992548943214</v>
      </c>
      <c r="AH49" s="1">
        <v>1276.2616538424077</v>
      </c>
      <c r="AI49" s="1">
        <v>1485.0156520892178</v>
      </c>
      <c r="AJ49" s="1">
        <v>1705.8613713840459</v>
      </c>
      <c r="AK49" s="1">
        <v>1857.555819616246</v>
      </c>
      <c r="AL49" s="1">
        <v>2002.2664166747832</v>
      </c>
      <c r="AM49" s="1">
        <v>2113.2804004394152</v>
      </c>
      <c r="AN49" s="1">
        <v>2207.1971769598708</v>
      </c>
      <c r="AO49" s="1">
        <v>2309.4369837098111</v>
      </c>
      <c r="AP49" s="1">
        <v>2373.2314347894812</v>
      </c>
      <c r="AQ49" s="1">
        <v>2431.863382708992</v>
      </c>
      <c r="AR49" s="1">
        <v>2480.2630083864633</v>
      </c>
      <c r="AS49" s="1">
        <v>2524.2416035300107</v>
      </c>
      <c r="AT49" s="1">
        <v>2556.1990737207275</v>
      </c>
      <c r="AU49" s="1">
        <v>2579.8705873132712</v>
      </c>
      <c r="AV49" s="1">
        <v>2594.7649186927606</v>
      </c>
      <c r="AW49" s="1">
        <v>2605.5533454044757</v>
      </c>
      <c r="AX49" s="1">
        <v>2612.384161973664</v>
      </c>
      <c r="AY49" s="1">
        <v>2614.2749171705623</v>
      </c>
      <c r="AZ49" s="1">
        <v>2598.1849611812686</v>
      </c>
      <c r="BA49" s="1">
        <v>2580.7974280960643</v>
      </c>
      <c r="BB49" s="1">
        <v>2543.4823702498484</v>
      </c>
      <c r="BC49" s="1">
        <v>2508.1646079459842</v>
      </c>
      <c r="BD49" s="1">
        <v>2405.980777263459</v>
      </c>
      <c r="BE49" s="1">
        <v>2255.8524343471922</v>
      </c>
      <c r="BF49" s="1">
        <v>2187.7608284753369</v>
      </c>
      <c r="BG49" s="1">
        <v>2112.3252820192656</v>
      </c>
      <c r="BH49" s="1">
        <v>2024.1794262587809</v>
      </c>
      <c r="BI49" s="1">
        <v>1884.9973614067244</v>
      </c>
      <c r="BJ49" s="1">
        <v>1773.5848620254503</v>
      </c>
      <c r="BK49" s="1">
        <v>1666.3410469960256</v>
      </c>
      <c r="BL49" s="1">
        <v>1552.0875288805291</v>
      </c>
      <c r="BM49" s="1">
        <v>1467.7575512238532</v>
      </c>
      <c r="BN49" s="1">
        <v>1299.329705284212</v>
      </c>
      <c r="BO49" s="1">
        <v>1181.8080871868647</v>
      </c>
      <c r="BP49" s="1">
        <v>993.27028510890364</v>
      </c>
      <c r="BQ49" s="1">
        <v>800.10886430661969</v>
      </c>
      <c r="BR49" s="1">
        <v>604.36638726866965</v>
      </c>
      <c r="BS49" s="1">
        <v>423.0889664003883</v>
      </c>
      <c r="BT49" s="1">
        <v>269.47898287845669</v>
      </c>
      <c r="BU49" s="1">
        <v>160.40614598418938</v>
      </c>
      <c r="BV49" s="1">
        <v>80.137834810558104</v>
      </c>
      <c r="BW49" s="1">
        <v>30.387182234343037</v>
      </c>
      <c r="BX49" s="1">
        <v>8.4326288107528971</v>
      </c>
      <c r="BY49" s="1">
        <v>4.3463329112691138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79126.047986785619</v>
      </c>
      <c r="CU49" s="152"/>
    </row>
    <row r="50" spans="1:102">
      <c r="A50" s="31" t="s">
        <v>27</v>
      </c>
      <c r="B50" s="46">
        <v>0</v>
      </c>
      <c r="C50" s="1">
        <v>0</v>
      </c>
      <c r="D50" s="1">
        <v>0</v>
      </c>
      <c r="E50" s="1">
        <v>0.6</v>
      </c>
      <c r="F50" s="1">
        <v>0.91</v>
      </c>
      <c r="G50" s="1">
        <v>0.71</v>
      </c>
      <c r="H50" s="1">
        <v>2.06</v>
      </c>
      <c r="I50" s="1">
        <v>2.0099999999999998</v>
      </c>
      <c r="J50" s="1">
        <v>2.74</v>
      </c>
      <c r="K50" s="1">
        <v>3.59</v>
      </c>
      <c r="L50" s="1">
        <v>4.7</v>
      </c>
      <c r="M50" s="1">
        <v>4.45</v>
      </c>
      <c r="N50" s="1">
        <v>4.1399999999999997</v>
      </c>
      <c r="O50" s="1">
        <v>3.17</v>
      </c>
      <c r="P50" s="1">
        <v>2.78</v>
      </c>
      <c r="Q50" s="1">
        <v>2.76</v>
      </c>
      <c r="R50" s="1">
        <v>2.72</v>
      </c>
      <c r="S50" s="1">
        <v>2.76</v>
      </c>
      <c r="T50" s="1">
        <v>3.29</v>
      </c>
      <c r="U50" s="1">
        <v>3.99</v>
      </c>
      <c r="V50" s="1">
        <v>4.3600000000000003</v>
      </c>
      <c r="W50" s="1">
        <v>9.41</v>
      </c>
      <c r="X50" s="1">
        <v>9.77</v>
      </c>
      <c r="Y50" s="1">
        <v>13.04</v>
      </c>
      <c r="Z50" s="1">
        <v>12</v>
      </c>
      <c r="AA50" s="1">
        <v>11.99</v>
      </c>
      <c r="AB50" s="1">
        <v>18.34</v>
      </c>
      <c r="AC50" s="1">
        <v>22.8</v>
      </c>
      <c r="AD50" s="1">
        <v>17.170000000000002</v>
      </c>
      <c r="AE50" s="1">
        <v>10.87</v>
      </c>
      <c r="AF50" s="1">
        <v>6.24</v>
      </c>
      <c r="AG50" s="1">
        <v>5.59</v>
      </c>
      <c r="AH50" s="1">
        <v>5.01</v>
      </c>
      <c r="AI50" s="1">
        <v>4.09</v>
      </c>
      <c r="AJ50" s="1">
        <v>3.52</v>
      </c>
      <c r="AK50" s="1">
        <v>3.88</v>
      </c>
      <c r="AL50" s="1">
        <v>5.24</v>
      </c>
      <c r="AM50" s="1">
        <v>5.76</v>
      </c>
      <c r="AN50" s="1">
        <v>5.66</v>
      </c>
      <c r="AO50" s="1">
        <v>6.79</v>
      </c>
      <c r="AP50" s="1">
        <v>6.36</v>
      </c>
      <c r="AQ50" s="1">
        <v>7.18</v>
      </c>
      <c r="AR50" s="1">
        <v>6.48</v>
      </c>
      <c r="AS50" s="1">
        <v>7.15</v>
      </c>
      <c r="AT50" s="1">
        <v>9.6300000000000008</v>
      </c>
      <c r="AU50" s="1">
        <v>9.49</v>
      </c>
      <c r="AV50" s="1">
        <v>9.5299999999999994</v>
      </c>
      <c r="AW50" s="1">
        <v>8.98</v>
      </c>
      <c r="AX50" s="1">
        <v>7.28</v>
      </c>
      <c r="AY50" s="1">
        <v>7.43</v>
      </c>
      <c r="AZ50" s="1">
        <v>6.9</v>
      </c>
      <c r="BA50" s="1">
        <v>4.92</v>
      </c>
      <c r="BB50" s="1">
        <v>5.23</v>
      </c>
      <c r="BC50" s="1">
        <v>4.9400000000000004</v>
      </c>
      <c r="BD50" s="1">
        <v>4.17</v>
      </c>
      <c r="BE50" s="1">
        <v>3.68</v>
      </c>
      <c r="BF50" s="1">
        <v>1.71</v>
      </c>
      <c r="BG50" s="1">
        <v>2.3199999999999998</v>
      </c>
      <c r="BH50" s="1">
        <v>1.86</v>
      </c>
      <c r="BI50" s="1">
        <v>1.94</v>
      </c>
      <c r="BJ50" s="1">
        <v>0.9</v>
      </c>
      <c r="BK50" s="1">
        <v>1.39</v>
      </c>
      <c r="BL50" s="1">
        <v>2.73</v>
      </c>
      <c r="BM50" s="1">
        <v>2.92</v>
      </c>
      <c r="BN50" s="1">
        <v>1.28</v>
      </c>
      <c r="BO50" s="1">
        <v>1.59</v>
      </c>
      <c r="BP50" s="1">
        <v>2.04</v>
      </c>
      <c r="BQ50" s="1">
        <v>1.85</v>
      </c>
      <c r="BR50" s="1">
        <v>1.26</v>
      </c>
      <c r="BS50" s="1">
        <v>0.36</v>
      </c>
      <c r="BT50" s="1">
        <v>1.01</v>
      </c>
      <c r="BU50" s="1">
        <v>0.83</v>
      </c>
      <c r="BV50" s="1">
        <v>0.4</v>
      </c>
      <c r="BW50" s="1">
        <v>0.33</v>
      </c>
      <c r="BX50" s="1">
        <v>0.09</v>
      </c>
      <c r="BY50" s="1">
        <v>0.02</v>
      </c>
      <c r="BZ50" s="1">
        <v>0.01</v>
      </c>
      <c r="CA50" s="1">
        <v>0.01</v>
      </c>
      <c r="CB50" s="1">
        <v>0.01</v>
      </c>
      <c r="CC50" s="1">
        <v>0.01</v>
      </c>
      <c r="CD50" s="1">
        <v>0.01</v>
      </c>
      <c r="CE50" s="1">
        <v>0.01</v>
      </c>
      <c r="CF50" s="1">
        <v>0.01</v>
      </c>
      <c r="CG50" s="1">
        <v>0.01</v>
      </c>
      <c r="CH50" s="1">
        <v>0.01</v>
      </c>
      <c r="CI50" s="1">
        <v>0.01</v>
      </c>
      <c r="CJ50" s="1">
        <v>0.01</v>
      </c>
      <c r="CK50" s="1">
        <v>0.01</v>
      </c>
      <c r="CL50" s="1">
        <v>0.01</v>
      </c>
      <c r="CM50" s="1">
        <v>0.01</v>
      </c>
      <c r="CN50" s="1">
        <v>0.01</v>
      </c>
      <c r="CO50" s="1">
        <v>0.01</v>
      </c>
      <c r="CP50" s="1">
        <v>0.01</v>
      </c>
      <c r="CQ50" s="1">
        <v>0.01</v>
      </c>
      <c r="CR50" s="1">
        <v>0.01</v>
      </c>
      <c r="CS50" s="94">
        <v>0.01</v>
      </c>
      <c r="CT50" s="31">
        <f t="shared" si="50"/>
        <v>365.28999999999968</v>
      </c>
      <c r="CU50" s="152"/>
    </row>
    <row r="51" spans="1:102">
      <c r="A51" s="57" t="s">
        <v>16</v>
      </c>
      <c r="B51" s="46">
        <f t="shared" ref="B51:AG51" si="51">B24</f>
        <v>20.96</v>
      </c>
      <c r="C51" s="1">
        <f t="shared" si="51"/>
        <v>20.03</v>
      </c>
      <c r="D51" s="1">
        <f t="shared" si="51"/>
        <v>20.28</v>
      </c>
      <c r="E51" s="1">
        <f t="shared" si="51"/>
        <v>21.21</v>
      </c>
      <c r="F51" s="1">
        <f t="shared" si="51"/>
        <v>21.71</v>
      </c>
      <c r="G51" s="1">
        <f t="shared" si="51"/>
        <v>21.43</v>
      </c>
      <c r="H51" s="1">
        <f t="shared" si="51"/>
        <v>21.23</v>
      </c>
      <c r="I51" s="1">
        <f t="shared" si="51"/>
        <v>20.69</v>
      </c>
      <c r="J51" s="1">
        <f t="shared" si="51"/>
        <v>19.829999999999998</v>
      </c>
      <c r="K51" s="1">
        <f t="shared" si="51"/>
        <v>19.87</v>
      </c>
      <c r="L51" s="1">
        <f t="shared" si="51"/>
        <v>18.739999999999998</v>
      </c>
      <c r="M51" s="1">
        <f t="shared" si="51"/>
        <v>19.559999999999999</v>
      </c>
      <c r="N51" s="1">
        <f t="shared" si="51"/>
        <v>21.32</v>
      </c>
      <c r="O51" s="1">
        <f t="shared" si="51"/>
        <v>20.23</v>
      </c>
      <c r="P51" s="1">
        <f t="shared" si="51"/>
        <v>20.88</v>
      </c>
      <c r="Q51" s="1">
        <f t="shared" si="51"/>
        <v>21.72</v>
      </c>
      <c r="R51" s="1">
        <f t="shared" si="51"/>
        <v>21.99</v>
      </c>
      <c r="S51" s="1">
        <f t="shared" si="51"/>
        <v>23.6</v>
      </c>
      <c r="T51" s="1">
        <f t="shared" si="51"/>
        <v>23</v>
      </c>
      <c r="U51" s="1">
        <f t="shared" si="51"/>
        <v>21.02</v>
      </c>
      <c r="V51" s="1">
        <f t="shared" si="51"/>
        <v>20.68</v>
      </c>
      <c r="W51" s="1">
        <f t="shared" si="51"/>
        <v>22.48</v>
      </c>
      <c r="X51" s="1">
        <f t="shared" si="51"/>
        <v>22.6</v>
      </c>
      <c r="Y51" s="1">
        <f t="shared" si="51"/>
        <v>21.58</v>
      </c>
      <c r="Z51" s="1">
        <f t="shared" si="51"/>
        <v>20.260000000000002</v>
      </c>
      <c r="AA51" s="1">
        <f t="shared" si="51"/>
        <v>20.149999999999999</v>
      </c>
      <c r="AB51" s="1">
        <f t="shared" si="51"/>
        <v>19.45</v>
      </c>
      <c r="AC51" s="1">
        <f t="shared" si="51"/>
        <v>19.55</v>
      </c>
      <c r="AD51" s="1">
        <f t="shared" si="51"/>
        <v>19.52</v>
      </c>
      <c r="AE51" s="1">
        <f t="shared" si="51"/>
        <v>18.440000000000001</v>
      </c>
      <c r="AF51" s="1">
        <f t="shared" si="51"/>
        <v>19.79</v>
      </c>
      <c r="AG51" s="1">
        <f t="shared" si="51"/>
        <v>18.940000000000001</v>
      </c>
      <c r="AH51" s="1">
        <f t="shared" ref="AH51:BM51" si="52">AH24</f>
        <v>20.329999999999998</v>
      </c>
      <c r="AI51" s="1">
        <f t="shared" si="52"/>
        <v>20.61</v>
      </c>
      <c r="AJ51" s="1">
        <f t="shared" si="52"/>
        <v>19.829999999999998</v>
      </c>
      <c r="AK51" s="1">
        <f t="shared" si="52"/>
        <v>21.09</v>
      </c>
      <c r="AL51" s="1">
        <f t="shared" si="52"/>
        <v>21.05</v>
      </c>
      <c r="AM51" s="1">
        <f t="shared" si="52"/>
        <v>19.61</v>
      </c>
      <c r="AN51" s="1">
        <f t="shared" si="52"/>
        <v>21.1</v>
      </c>
      <c r="AO51" s="1">
        <f t="shared" si="52"/>
        <v>21.82</v>
      </c>
      <c r="AP51" s="1">
        <f t="shared" si="52"/>
        <v>19.89</v>
      </c>
      <c r="AQ51" s="1">
        <f t="shared" si="52"/>
        <v>20.69</v>
      </c>
      <c r="AR51" s="1">
        <f t="shared" si="52"/>
        <v>20.65</v>
      </c>
      <c r="AS51" s="1">
        <f t="shared" si="52"/>
        <v>19.239999999999998</v>
      </c>
      <c r="AT51" s="1">
        <f t="shared" si="52"/>
        <v>18.48</v>
      </c>
      <c r="AU51" s="1">
        <f t="shared" si="52"/>
        <v>18.170000000000002</v>
      </c>
      <c r="AV51" s="1">
        <f t="shared" si="52"/>
        <v>16.57</v>
      </c>
      <c r="AW51" s="1">
        <f t="shared" si="52"/>
        <v>14.45</v>
      </c>
      <c r="AX51" s="1">
        <f t="shared" si="52"/>
        <v>16.3</v>
      </c>
      <c r="AY51" s="1">
        <f t="shared" si="52"/>
        <v>14.81</v>
      </c>
      <c r="AZ51" s="1">
        <f t="shared" si="52"/>
        <v>16.850000000000001</v>
      </c>
      <c r="BA51" s="1">
        <f t="shared" si="52"/>
        <v>16.25</v>
      </c>
      <c r="BB51" s="1">
        <f t="shared" si="52"/>
        <v>16.309999999999999</v>
      </c>
      <c r="BC51" s="1">
        <f t="shared" si="52"/>
        <v>19.47</v>
      </c>
      <c r="BD51" s="1">
        <f t="shared" si="52"/>
        <v>21.51</v>
      </c>
      <c r="BE51" s="1">
        <f t="shared" si="52"/>
        <v>21.3</v>
      </c>
      <c r="BF51" s="1">
        <f t="shared" si="52"/>
        <v>18.93</v>
      </c>
      <c r="BG51" s="1">
        <f t="shared" si="52"/>
        <v>19.88</v>
      </c>
      <c r="BH51" s="1">
        <f t="shared" si="52"/>
        <v>20.67</v>
      </c>
      <c r="BI51" s="1">
        <f t="shared" si="52"/>
        <v>21.26</v>
      </c>
      <c r="BJ51" s="1">
        <f t="shared" si="52"/>
        <v>21.73</v>
      </c>
      <c r="BK51" s="1">
        <f t="shared" si="52"/>
        <v>21.73</v>
      </c>
      <c r="BL51" s="1">
        <f t="shared" si="52"/>
        <v>21.58</v>
      </c>
      <c r="BM51" s="1">
        <f t="shared" si="52"/>
        <v>22.14</v>
      </c>
      <c r="BN51" s="1">
        <f t="shared" ref="BN51:CS51" si="53">BN24</f>
        <v>21.82</v>
      </c>
      <c r="BO51" s="1">
        <f t="shared" si="53"/>
        <v>21.65</v>
      </c>
      <c r="BP51" s="1">
        <f t="shared" si="53"/>
        <v>21.19</v>
      </c>
      <c r="BQ51" s="1">
        <f t="shared" si="53"/>
        <v>21.32</v>
      </c>
      <c r="BR51" s="1">
        <f t="shared" si="53"/>
        <v>21.93</v>
      </c>
      <c r="BS51" s="1">
        <f t="shared" si="53"/>
        <v>21.48</v>
      </c>
      <c r="BT51" s="1">
        <f t="shared" si="53"/>
        <v>21.08</v>
      </c>
      <c r="BU51" s="1">
        <f t="shared" si="53"/>
        <v>20.399999999999999</v>
      </c>
      <c r="BV51" s="1">
        <f t="shared" si="53"/>
        <v>18.600000000000001</v>
      </c>
      <c r="BW51" s="1">
        <f t="shared" si="53"/>
        <v>20.36</v>
      </c>
      <c r="BX51" s="1">
        <f t="shared" si="53"/>
        <v>21.94</v>
      </c>
      <c r="BY51" s="1">
        <f t="shared" si="53"/>
        <v>20.9</v>
      </c>
      <c r="BZ51" s="1">
        <f t="shared" si="53"/>
        <v>21.13</v>
      </c>
      <c r="CA51" s="1">
        <f t="shared" si="53"/>
        <v>21.67</v>
      </c>
      <c r="CB51" s="1">
        <f t="shared" si="53"/>
        <v>22.8</v>
      </c>
      <c r="CC51" s="1">
        <f t="shared" si="53"/>
        <v>23.71</v>
      </c>
      <c r="CD51" s="1">
        <f t="shared" si="53"/>
        <v>23.22</v>
      </c>
      <c r="CE51" s="1">
        <f t="shared" si="53"/>
        <v>21.2</v>
      </c>
      <c r="CF51" s="1">
        <f t="shared" si="53"/>
        <v>21.01</v>
      </c>
      <c r="CG51" s="1">
        <f t="shared" si="53"/>
        <v>22.68</v>
      </c>
      <c r="CH51" s="1">
        <f t="shared" si="53"/>
        <v>23.71</v>
      </c>
      <c r="CI51" s="1">
        <f t="shared" si="53"/>
        <v>22.86</v>
      </c>
      <c r="CJ51" s="1">
        <f t="shared" si="53"/>
        <v>23.34</v>
      </c>
      <c r="CK51" s="1">
        <f t="shared" si="53"/>
        <v>23.95</v>
      </c>
      <c r="CL51" s="1">
        <f t="shared" si="53"/>
        <v>22.13</v>
      </c>
      <c r="CM51" s="1">
        <f t="shared" si="53"/>
        <v>22.42</v>
      </c>
      <c r="CN51" s="1">
        <f t="shared" si="53"/>
        <v>22.81</v>
      </c>
      <c r="CO51" s="1">
        <f t="shared" si="53"/>
        <v>22.94</v>
      </c>
      <c r="CP51" s="1">
        <f t="shared" si="53"/>
        <v>22.62</v>
      </c>
      <c r="CQ51" s="1">
        <f t="shared" si="53"/>
        <v>20.5</v>
      </c>
      <c r="CR51" s="1">
        <f t="shared" si="53"/>
        <v>22.21</v>
      </c>
      <c r="CS51" s="94">
        <f t="shared" si="53"/>
        <v>23.08</v>
      </c>
      <c r="CT51" s="31">
        <f t="shared" si="50"/>
        <v>1989.7000000000007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100</v>
      </c>
      <c r="I52" s="100">
        <v>100</v>
      </c>
      <c r="J52" s="100">
        <v>0</v>
      </c>
      <c r="K52" s="100">
        <v>0</v>
      </c>
      <c r="L52" s="100">
        <v>100</v>
      </c>
      <c r="M52" s="100">
        <v>100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100</v>
      </c>
      <c r="AG52" s="100">
        <v>103.08</v>
      </c>
      <c r="AH52" s="100">
        <v>169.69</v>
      </c>
      <c r="AI52" s="100">
        <v>159.61000000000001</v>
      </c>
      <c r="AJ52" s="100">
        <v>204.52</v>
      </c>
      <c r="AK52" s="100">
        <v>269.02999999999997</v>
      </c>
      <c r="AL52" s="100">
        <v>184.66</v>
      </c>
      <c r="AM52" s="100">
        <v>388.21999999999997</v>
      </c>
      <c r="AN52" s="100">
        <v>418.65999999999997</v>
      </c>
      <c r="AO52" s="100">
        <v>485.45</v>
      </c>
      <c r="AP52" s="100">
        <v>819.14</v>
      </c>
      <c r="AQ52" s="100">
        <v>905.38</v>
      </c>
      <c r="AR52" s="100">
        <v>970.72</v>
      </c>
      <c r="AS52" s="100">
        <v>1083.2</v>
      </c>
      <c r="AT52" s="100">
        <v>1064.75</v>
      </c>
      <c r="AU52" s="100">
        <v>1145.92</v>
      </c>
      <c r="AV52" s="100">
        <v>1157.9100000000001</v>
      </c>
      <c r="AW52" s="100">
        <v>1107.9599999999998</v>
      </c>
      <c r="AX52" s="100">
        <v>1188</v>
      </c>
      <c r="AY52" s="100">
        <v>1143.67</v>
      </c>
      <c r="AZ52" s="100">
        <v>1238</v>
      </c>
      <c r="BA52" s="100">
        <v>1188</v>
      </c>
      <c r="BB52" s="100">
        <v>1158</v>
      </c>
      <c r="BC52" s="100">
        <v>1158</v>
      </c>
      <c r="BD52" s="100">
        <v>1306.3</v>
      </c>
      <c r="BE52" s="100">
        <v>1331</v>
      </c>
      <c r="BF52" s="100">
        <v>1194</v>
      </c>
      <c r="BG52" s="100">
        <v>1044</v>
      </c>
      <c r="BH52" s="100">
        <v>903</v>
      </c>
      <c r="BI52" s="100">
        <v>931</v>
      </c>
      <c r="BJ52" s="100">
        <v>907.2</v>
      </c>
      <c r="BK52" s="100">
        <v>703</v>
      </c>
      <c r="BL52" s="100">
        <v>681</v>
      </c>
      <c r="BM52" s="100">
        <v>203</v>
      </c>
      <c r="BN52" s="100">
        <v>203</v>
      </c>
      <c r="BO52" s="100">
        <v>181</v>
      </c>
      <c r="BP52" s="100">
        <v>0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124.44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27923.51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6835.1578408602145</v>
      </c>
      <c r="C53" s="104">
        <f t="shared" si="54"/>
        <v>6814.3178408602143</v>
      </c>
      <c r="D53" s="104">
        <f t="shared" si="54"/>
        <v>6785.4478408602145</v>
      </c>
      <c r="E53" s="104">
        <f t="shared" si="54"/>
        <v>6779.1478408602143</v>
      </c>
      <c r="F53" s="104">
        <f t="shared" si="54"/>
        <v>6723.3278408602146</v>
      </c>
      <c r="G53" s="104">
        <f t="shared" si="54"/>
        <v>6690.9878408602144</v>
      </c>
      <c r="H53" s="104">
        <f t="shared" si="54"/>
        <v>6501.7978408602139</v>
      </c>
      <c r="I53" s="104">
        <f t="shared" si="54"/>
        <v>6387.7078408602138</v>
      </c>
      <c r="J53" s="104">
        <f t="shared" si="54"/>
        <v>6535.8778408602138</v>
      </c>
      <c r="K53" s="104">
        <f t="shared" si="54"/>
        <v>6603.2878408602146</v>
      </c>
      <c r="L53" s="104">
        <f t="shared" si="54"/>
        <v>6506.6878408602142</v>
      </c>
      <c r="M53" s="104">
        <f t="shared" si="54"/>
        <v>6509.2578408602149</v>
      </c>
      <c r="N53" s="104">
        <f t="shared" si="54"/>
        <v>6608.8578408602143</v>
      </c>
      <c r="O53" s="104">
        <f t="shared" si="54"/>
        <v>6609.0778408602137</v>
      </c>
      <c r="P53" s="104">
        <f t="shared" si="54"/>
        <v>6606.4878408602144</v>
      </c>
      <c r="Q53" s="104">
        <f t="shared" si="54"/>
        <v>6605.5278408602144</v>
      </c>
      <c r="R53" s="104">
        <f t="shared" si="54"/>
        <v>6608.9178408602147</v>
      </c>
      <c r="S53" s="104">
        <f t="shared" si="54"/>
        <v>6609.5678408602143</v>
      </c>
      <c r="T53" s="104">
        <f t="shared" si="54"/>
        <v>6611.5978408602141</v>
      </c>
      <c r="U53" s="104">
        <f t="shared" si="54"/>
        <v>6613.3278408602146</v>
      </c>
      <c r="V53" s="104">
        <f t="shared" si="54"/>
        <v>6634.2278408602142</v>
      </c>
      <c r="W53" s="104">
        <f t="shared" si="54"/>
        <v>6639.8378408602148</v>
      </c>
      <c r="X53" s="104">
        <f t="shared" si="54"/>
        <v>6646.9078408602145</v>
      </c>
      <c r="Y53" s="104">
        <f t="shared" si="54"/>
        <v>6647.9478408602145</v>
      </c>
      <c r="Z53" s="104">
        <f t="shared" si="54"/>
        <v>6665.9363311689704</v>
      </c>
      <c r="AA53" s="104">
        <f t="shared" si="54"/>
        <v>6694.8831919851773</v>
      </c>
      <c r="AB53" s="104">
        <f t="shared" si="54"/>
        <v>6812.9131189356012</v>
      </c>
      <c r="AC53" s="104">
        <f t="shared" si="54"/>
        <v>7100.6668279060887</v>
      </c>
      <c r="AD53" s="104">
        <f t="shared" si="54"/>
        <v>7290.530818360945</v>
      </c>
      <c r="AE53" s="104">
        <f t="shared" si="54"/>
        <v>7521.237694761061</v>
      </c>
      <c r="AF53" s="104">
        <f t="shared" si="54"/>
        <v>7857.4558568337216</v>
      </c>
      <c r="AG53" s="104">
        <f t="shared" si="54"/>
        <v>8175.3070957545351</v>
      </c>
      <c r="AH53" s="104">
        <f t="shared" ref="AH53:BM53" si="55">SUM(AH30,AH40,AH42,AH47,-AH52)</f>
        <v>8225.3294947026225</v>
      </c>
      <c r="AI53" s="104">
        <f t="shared" si="55"/>
        <v>8208.6734929494323</v>
      </c>
      <c r="AJ53" s="104">
        <f t="shared" si="55"/>
        <v>8241.7592122442602</v>
      </c>
      <c r="AK53" s="104">
        <f t="shared" si="55"/>
        <v>8388.9436604764614</v>
      </c>
      <c r="AL53" s="104">
        <f t="shared" si="55"/>
        <v>8746.0442575349989</v>
      </c>
      <c r="AM53" s="104">
        <f t="shared" si="55"/>
        <v>8755.7782412996312</v>
      </c>
      <c r="AN53" s="104">
        <f t="shared" si="55"/>
        <v>8803.0850178200853</v>
      </c>
      <c r="AO53" s="104">
        <f t="shared" si="55"/>
        <v>8813.8348245700254</v>
      </c>
      <c r="AP53" s="104">
        <f t="shared" si="55"/>
        <v>8537.4792756496972</v>
      </c>
      <c r="AQ53" s="104">
        <f t="shared" si="55"/>
        <v>8544.1812235692068</v>
      </c>
      <c r="AR53" s="104">
        <f t="shared" si="55"/>
        <v>8673.2308492466782</v>
      </c>
      <c r="AS53" s="104">
        <f t="shared" si="55"/>
        <v>8704.9394443902238</v>
      </c>
      <c r="AT53" s="104">
        <f t="shared" si="55"/>
        <v>8834.416914580941</v>
      </c>
      <c r="AU53" s="104">
        <f t="shared" si="55"/>
        <v>8835.8584281734857</v>
      </c>
      <c r="AV53" s="104">
        <f t="shared" si="55"/>
        <v>8839.3627595529761</v>
      </c>
      <c r="AW53" s="104">
        <f t="shared" si="55"/>
        <v>8900.0411862646906</v>
      </c>
      <c r="AX53" s="104">
        <f t="shared" si="55"/>
        <v>8832.7920028338776</v>
      </c>
      <c r="AY53" s="104">
        <f t="shared" si="55"/>
        <v>8883.1227580307768</v>
      </c>
      <c r="AZ53" s="104">
        <f t="shared" si="55"/>
        <v>8769.0328020414836</v>
      </c>
      <c r="BA53" s="104">
        <f t="shared" si="55"/>
        <v>8797.585268956278</v>
      </c>
      <c r="BB53" s="104">
        <f t="shared" si="55"/>
        <v>9075.1302111100631</v>
      </c>
      <c r="BC53" s="104">
        <f t="shared" si="55"/>
        <v>9290.0324488061979</v>
      </c>
      <c r="BD53" s="104">
        <f t="shared" si="55"/>
        <v>9231.7886181236736</v>
      </c>
      <c r="BE53" s="104">
        <f t="shared" si="55"/>
        <v>9149.4902752074067</v>
      </c>
      <c r="BF53" s="104">
        <f t="shared" si="55"/>
        <v>9206.448669335552</v>
      </c>
      <c r="BG53" s="104">
        <f t="shared" si="55"/>
        <v>9267.7631228794817</v>
      </c>
      <c r="BH53" s="104">
        <f t="shared" si="55"/>
        <v>9298.067267118995</v>
      </c>
      <c r="BI53" s="104">
        <f t="shared" si="55"/>
        <v>9098.9452022669393</v>
      </c>
      <c r="BJ53" s="104">
        <f t="shared" si="55"/>
        <v>9309.6527028856653</v>
      </c>
      <c r="BK53" s="104">
        <f t="shared" si="55"/>
        <v>9402.9688878562411</v>
      </c>
      <c r="BL53" s="104">
        <f t="shared" si="55"/>
        <v>9061.4253697407439</v>
      </c>
      <c r="BM53" s="104">
        <f t="shared" si="55"/>
        <v>9424.6353920840684</v>
      </c>
      <c r="BN53" s="104">
        <f t="shared" ref="BN53:CS53" si="56">SUM(BN30,BN40,BN42,BN47,-BN52)</f>
        <v>9338.0775461444264</v>
      </c>
      <c r="BO53" s="104">
        <f t="shared" si="56"/>
        <v>9126.2859280470784</v>
      </c>
      <c r="BP53" s="104">
        <f t="shared" si="56"/>
        <v>9012.5281259691183</v>
      </c>
      <c r="BQ53" s="104">
        <f t="shared" si="56"/>
        <v>8690.0367051668345</v>
      </c>
      <c r="BR53" s="104">
        <f t="shared" si="56"/>
        <v>8122.1242281288851</v>
      </c>
      <c r="BS53" s="104">
        <f t="shared" si="56"/>
        <v>7820.6268072606026</v>
      </c>
      <c r="BT53" s="104">
        <f t="shared" si="56"/>
        <v>7557.9168237386712</v>
      </c>
      <c r="BU53" s="104">
        <f t="shared" si="56"/>
        <v>7350.3839868444047</v>
      </c>
      <c r="BV53" s="104">
        <f t="shared" si="56"/>
        <v>7339.7456756707734</v>
      </c>
      <c r="BW53" s="104">
        <f t="shared" si="56"/>
        <v>6905.4150230945579</v>
      </c>
      <c r="BX53" s="104">
        <f t="shared" si="56"/>
        <v>6840.2104696709675</v>
      </c>
      <c r="BY53" s="104">
        <f t="shared" si="56"/>
        <v>6802.2941737714827</v>
      </c>
      <c r="BZ53" s="104">
        <f t="shared" si="56"/>
        <v>6669.2778408602144</v>
      </c>
      <c r="CA53" s="104">
        <f t="shared" si="56"/>
        <v>6653.6578408602145</v>
      </c>
      <c r="CB53" s="104">
        <f t="shared" si="56"/>
        <v>6659.2278408602142</v>
      </c>
      <c r="CC53" s="104">
        <f t="shared" si="56"/>
        <v>6666.8278408602146</v>
      </c>
      <c r="CD53" s="104">
        <f t="shared" si="56"/>
        <v>6673.1478408602134</v>
      </c>
      <c r="CE53" s="104">
        <f t="shared" si="56"/>
        <v>6674.6278408602138</v>
      </c>
      <c r="CF53" s="104">
        <f t="shared" si="56"/>
        <v>6673.4378408602142</v>
      </c>
      <c r="CG53" s="104">
        <f t="shared" si="56"/>
        <v>6671.4078408602145</v>
      </c>
      <c r="CH53" s="104">
        <f t="shared" si="56"/>
        <v>6672.8278408602146</v>
      </c>
      <c r="CI53" s="104">
        <f t="shared" si="56"/>
        <v>6752.1878408602142</v>
      </c>
      <c r="CJ53" s="104">
        <f t="shared" si="56"/>
        <v>6753.0178408602142</v>
      </c>
      <c r="CK53" s="104">
        <f t="shared" si="56"/>
        <v>6752.6278408602138</v>
      </c>
      <c r="CL53" s="104">
        <f t="shared" si="56"/>
        <v>6773.3078408602141</v>
      </c>
      <c r="CM53" s="104">
        <f t="shared" si="56"/>
        <v>6798.9178408602147</v>
      </c>
      <c r="CN53" s="104">
        <f t="shared" si="56"/>
        <v>6823.0078408602139</v>
      </c>
      <c r="CO53" s="104">
        <f t="shared" si="56"/>
        <v>6845.9878408602144</v>
      </c>
      <c r="CP53" s="104">
        <f t="shared" si="56"/>
        <v>6847.6278408602138</v>
      </c>
      <c r="CQ53" s="104">
        <f t="shared" si="56"/>
        <v>6841.5078408602139</v>
      </c>
      <c r="CR53" s="104">
        <f t="shared" si="56"/>
        <v>6840.217840860214</v>
      </c>
      <c r="CS53" s="105">
        <f t="shared" si="56"/>
        <v>6847.387840860215</v>
      </c>
      <c r="CT53" s="106">
        <f>SUM(B53:CS53)</f>
        <v>731181.940709366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1077.8300000000008</v>
      </c>
      <c r="C55" s="108">
        <f t="shared" si="57"/>
        <v>1097.7400000000007</v>
      </c>
      <c r="D55" s="108">
        <f t="shared" si="57"/>
        <v>1130.9100000000008</v>
      </c>
      <c r="E55" s="108">
        <f t="shared" si="57"/>
        <v>1138.1400000000012</v>
      </c>
      <c r="F55" s="108">
        <f t="shared" si="57"/>
        <v>1197.9700000000003</v>
      </c>
      <c r="G55" s="108">
        <f t="shared" si="57"/>
        <v>1230.0299999999997</v>
      </c>
      <c r="H55" s="108">
        <f t="shared" si="57"/>
        <v>1417.6800000000012</v>
      </c>
      <c r="I55" s="108">
        <f t="shared" si="57"/>
        <v>1531.2300000000014</v>
      </c>
      <c r="J55" s="108">
        <f t="shared" si="57"/>
        <v>1382.8700000000017</v>
      </c>
      <c r="K55" s="108">
        <f t="shared" si="57"/>
        <v>1315.5000000000009</v>
      </c>
      <c r="L55" s="108">
        <f t="shared" si="57"/>
        <v>1411.0400000000009</v>
      </c>
      <c r="M55" s="108">
        <f t="shared" si="57"/>
        <v>1409.29</v>
      </c>
      <c r="N55" s="108">
        <f t="shared" si="57"/>
        <v>1311.6000000000004</v>
      </c>
      <c r="O55" s="108">
        <f t="shared" si="57"/>
        <v>1312.9400000000005</v>
      </c>
      <c r="P55" s="108">
        <f t="shared" si="57"/>
        <v>1318.1799999999994</v>
      </c>
      <c r="Q55" s="108">
        <f t="shared" si="57"/>
        <v>1319.9799999999996</v>
      </c>
      <c r="R55" s="108">
        <f t="shared" si="57"/>
        <v>1316.8599999999997</v>
      </c>
      <c r="S55" s="108">
        <f t="shared" si="57"/>
        <v>1317.8199999999997</v>
      </c>
      <c r="T55" s="108">
        <f t="shared" si="57"/>
        <v>1315.1900000000005</v>
      </c>
      <c r="U55" s="108">
        <f t="shared" si="57"/>
        <v>1311.4799999999996</v>
      </c>
      <c r="V55" s="108">
        <f t="shared" si="57"/>
        <v>1290.2399999999998</v>
      </c>
      <c r="W55" s="108">
        <f t="shared" si="57"/>
        <v>1286.4299999999994</v>
      </c>
      <c r="X55" s="108">
        <f t="shared" si="57"/>
        <v>4778.9599999999991</v>
      </c>
      <c r="Y55" s="108">
        <f t="shared" si="57"/>
        <v>4777.29</v>
      </c>
      <c r="Z55" s="108">
        <f t="shared" si="57"/>
        <v>4761.4115096912446</v>
      </c>
      <c r="AA55" s="108">
        <f t="shared" si="57"/>
        <v>4752.3846488750378</v>
      </c>
      <c r="AB55" s="108">
        <f t="shared" si="57"/>
        <v>4662.234721924613</v>
      </c>
      <c r="AC55" s="108">
        <f t="shared" si="57"/>
        <v>4433.961012954127</v>
      </c>
      <c r="AD55" s="108">
        <f t="shared" si="57"/>
        <v>4360.64702249927</v>
      </c>
      <c r="AE55" s="108">
        <f t="shared" si="57"/>
        <v>4232.3201460991531</v>
      </c>
      <c r="AF55" s="108">
        <f t="shared" si="57"/>
        <v>4016.2619840264924</v>
      </c>
      <c r="AG55" s="108">
        <f t="shared" si="57"/>
        <v>3812.5507451056801</v>
      </c>
      <c r="AH55" s="108">
        <f t="shared" ref="AH55:BM55" si="58">AH25-AH53</f>
        <v>3892.958346157593</v>
      </c>
      <c r="AI55" s="108">
        <f t="shared" si="58"/>
        <v>4048.0443479107835</v>
      </c>
      <c r="AJ55" s="108">
        <f t="shared" si="58"/>
        <v>4145.7686286159551</v>
      </c>
      <c r="AK55" s="108">
        <f t="shared" si="58"/>
        <v>4120.4741803837551</v>
      </c>
      <c r="AL55" s="108">
        <f t="shared" si="58"/>
        <v>3885.0335833252175</v>
      </c>
      <c r="AM55" s="108">
        <f t="shared" si="58"/>
        <v>3971.0595995605836</v>
      </c>
      <c r="AN55" s="108">
        <f t="shared" si="58"/>
        <v>4003.6828230401297</v>
      </c>
      <c r="AO55" s="108">
        <f t="shared" si="58"/>
        <v>4060.1230162901884</v>
      </c>
      <c r="AP55" s="108">
        <f t="shared" si="58"/>
        <v>4397.9985652105188</v>
      </c>
      <c r="AQ55" s="108">
        <f t="shared" si="58"/>
        <v>4432.5566172910076</v>
      </c>
      <c r="AR55" s="108">
        <f t="shared" si="58"/>
        <v>4361.2269916135356</v>
      </c>
      <c r="AS55" s="108">
        <f t="shared" si="58"/>
        <v>4344.4683964699907</v>
      </c>
      <c r="AT55" s="108">
        <f t="shared" si="58"/>
        <v>4225.5809262792736</v>
      </c>
      <c r="AU55" s="108">
        <f t="shared" si="58"/>
        <v>4231.2194126867307</v>
      </c>
      <c r="AV55" s="108">
        <f t="shared" si="58"/>
        <v>4234.275081307238</v>
      </c>
      <c r="AW55" s="108">
        <f t="shared" si="58"/>
        <v>4174.086654595525</v>
      </c>
      <c r="AX55" s="108">
        <f t="shared" si="58"/>
        <v>4243.9958380263379</v>
      </c>
      <c r="AY55" s="108">
        <f t="shared" si="58"/>
        <v>4192.6250828294378</v>
      </c>
      <c r="AZ55" s="108">
        <f t="shared" si="58"/>
        <v>4308.5850388187318</v>
      </c>
      <c r="BA55" s="108">
        <f t="shared" si="58"/>
        <v>4278.9425719039373</v>
      </c>
      <c r="BB55" s="108">
        <f t="shared" si="58"/>
        <v>4001.4576297501517</v>
      </c>
      <c r="BC55" s="108">
        <f t="shared" si="58"/>
        <v>3787.4753920540188</v>
      </c>
      <c r="BD55" s="108">
        <f t="shared" si="58"/>
        <v>3835.7792227365408</v>
      </c>
      <c r="BE55" s="108">
        <f t="shared" si="58"/>
        <v>3912.6675656528078</v>
      </c>
      <c r="BF55" s="108">
        <f t="shared" si="58"/>
        <v>3818.0891715246635</v>
      </c>
      <c r="BG55" s="108">
        <f t="shared" si="58"/>
        <v>3740.904717980733</v>
      </c>
      <c r="BH55" s="108">
        <f t="shared" si="58"/>
        <v>3688.5105737412214</v>
      </c>
      <c r="BI55" s="108">
        <f t="shared" si="58"/>
        <v>3855.6126385932766</v>
      </c>
      <c r="BJ55" s="108">
        <f t="shared" si="58"/>
        <v>3785.9651379745483</v>
      </c>
      <c r="BK55" s="108">
        <f t="shared" si="58"/>
        <v>3629.3689530039737</v>
      </c>
      <c r="BL55" s="108">
        <f t="shared" si="58"/>
        <v>3883.2024711194717</v>
      </c>
      <c r="BM55" s="108">
        <f t="shared" si="58"/>
        <v>3487.3424487761458</v>
      </c>
      <c r="BN55" s="108">
        <f t="shared" ref="BN55:CS55" si="59">BN25-BN53</f>
        <v>3653.6402947157894</v>
      </c>
      <c r="BO55" s="108">
        <f t="shared" si="59"/>
        <v>3757.5619128131384</v>
      </c>
      <c r="BP55" s="108">
        <f t="shared" si="59"/>
        <v>3763.709714891098</v>
      </c>
      <c r="BQ55" s="108">
        <f t="shared" si="59"/>
        <v>3956.0611356933823</v>
      </c>
      <c r="BR55" s="108">
        <f t="shared" si="59"/>
        <v>4197.6236127313296</v>
      </c>
      <c r="BS55" s="108">
        <f t="shared" si="59"/>
        <v>4382.0310335996119</v>
      </c>
      <c r="BT55" s="108">
        <f t="shared" si="59"/>
        <v>4533.2310171215431</v>
      </c>
      <c r="BU55" s="108">
        <f t="shared" si="59"/>
        <v>4638.28385401581</v>
      </c>
      <c r="BV55" s="108">
        <f t="shared" si="59"/>
        <v>4414.5821651894412</v>
      </c>
      <c r="BW55" s="108">
        <f t="shared" si="59"/>
        <v>4785.3028177656561</v>
      </c>
      <c r="BX55" s="108">
        <f t="shared" si="59"/>
        <v>4806.497371189248</v>
      </c>
      <c r="BY55" s="108">
        <f t="shared" si="59"/>
        <v>4794.6536670887326</v>
      </c>
      <c r="BZ55" s="108">
        <f t="shared" si="59"/>
        <v>1303.2000000000007</v>
      </c>
      <c r="CA55" s="108">
        <f t="shared" si="59"/>
        <v>1313.8999999999996</v>
      </c>
      <c r="CB55" s="108">
        <f t="shared" si="59"/>
        <v>1315.3599999999997</v>
      </c>
      <c r="CC55" s="108">
        <f t="shared" si="59"/>
        <v>1312.2000000000007</v>
      </c>
      <c r="CD55" s="108">
        <f t="shared" si="59"/>
        <v>1310.7000000000007</v>
      </c>
      <c r="CE55" s="108">
        <f t="shared" si="59"/>
        <v>1307.2000000000007</v>
      </c>
      <c r="CF55" s="108">
        <f t="shared" si="59"/>
        <v>1308.1999999999998</v>
      </c>
      <c r="CG55" s="108">
        <f t="shared" si="59"/>
        <v>1311.8999999999996</v>
      </c>
      <c r="CH55" s="108">
        <f t="shared" si="59"/>
        <v>1313.5</v>
      </c>
      <c r="CI55" s="108">
        <f t="shared" si="59"/>
        <v>1233.29</v>
      </c>
      <c r="CJ55" s="108">
        <f t="shared" si="59"/>
        <v>1230.29</v>
      </c>
      <c r="CK55" s="108">
        <f t="shared" si="59"/>
        <v>1231.2900000000009</v>
      </c>
      <c r="CL55" s="108">
        <f t="shared" si="59"/>
        <v>1206.3100000000004</v>
      </c>
      <c r="CM55" s="108">
        <f t="shared" si="59"/>
        <v>1180.9899999999998</v>
      </c>
      <c r="CN55" s="108">
        <f t="shared" si="59"/>
        <v>1157.2900000000009</v>
      </c>
      <c r="CO55" s="108">
        <f t="shared" si="59"/>
        <v>1134.2900000000009</v>
      </c>
      <c r="CP55" s="108">
        <f t="shared" si="59"/>
        <v>1132.2900000000009</v>
      </c>
      <c r="CQ55" s="108">
        <f t="shared" si="59"/>
        <v>1136.2900000000009</v>
      </c>
      <c r="CR55" s="108">
        <f t="shared" si="59"/>
        <v>1139.2900000000009</v>
      </c>
      <c r="CS55" s="109">
        <f t="shared" si="59"/>
        <v>1132.9899999999998</v>
      </c>
      <c r="CT55" s="110">
        <f>SUM(B55:CS55)</f>
        <v>278402.00201321434</v>
      </c>
      <c r="CU55" s="150"/>
    </row>
    <row r="56" spans="1:102" ht="15.75" thickBot="1">
      <c r="A56" s="57" t="s">
        <v>71</v>
      </c>
      <c r="B56" s="36">
        <v>1357.44</v>
      </c>
      <c r="C56" s="37">
        <v>1435.51</v>
      </c>
      <c r="D56" s="37">
        <v>1650.17</v>
      </c>
      <c r="E56" s="37">
        <v>1731.61</v>
      </c>
      <c r="F56" s="37">
        <v>1219.3800000000001</v>
      </c>
      <c r="G56" s="37">
        <v>1305.77</v>
      </c>
      <c r="H56" s="37">
        <v>1312.23</v>
      </c>
      <c r="I56" s="37">
        <v>1480.72</v>
      </c>
      <c r="J56" s="37">
        <v>1450</v>
      </c>
      <c r="K56" s="37">
        <v>1400</v>
      </c>
      <c r="L56" s="37">
        <v>1350</v>
      </c>
      <c r="M56" s="37">
        <v>1300</v>
      </c>
      <c r="N56" s="37">
        <v>1300</v>
      </c>
      <c r="O56" s="37">
        <v>1250</v>
      </c>
      <c r="P56" s="37">
        <v>1250</v>
      </c>
      <c r="Q56" s="37">
        <v>1250</v>
      </c>
      <c r="R56" s="37">
        <v>1250</v>
      </c>
      <c r="S56" s="37">
        <v>1250</v>
      </c>
      <c r="T56" s="37">
        <v>1300</v>
      </c>
      <c r="U56" s="37">
        <v>1300</v>
      </c>
      <c r="V56" s="37">
        <v>1300</v>
      </c>
      <c r="W56" s="37">
        <v>1350</v>
      </c>
      <c r="X56" s="37">
        <v>1328.33</v>
      </c>
      <c r="Y56" s="37">
        <v>1403.54</v>
      </c>
      <c r="Z56" s="37">
        <v>1400</v>
      </c>
      <c r="AA56" s="37">
        <v>1350</v>
      </c>
      <c r="AB56" s="37">
        <v>1200</v>
      </c>
      <c r="AC56" s="37">
        <v>1000</v>
      </c>
      <c r="AD56" s="37">
        <v>850</v>
      </c>
      <c r="AE56" s="37">
        <v>500</v>
      </c>
      <c r="AF56" s="37">
        <v>100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350</v>
      </c>
      <c r="AY56" s="37">
        <v>250</v>
      </c>
      <c r="AZ56" s="37">
        <v>550</v>
      </c>
      <c r="BA56" s="37">
        <v>600</v>
      </c>
      <c r="BB56" s="37">
        <v>150</v>
      </c>
      <c r="BC56" s="37">
        <v>250</v>
      </c>
      <c r="BD56" s="37">
        <v>150</v>
      </c>
      <c r="BE56" s="37">
        <v>150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350</v>
      </c>
      <c r="BM56" s="37">
        <v>100</v>
      </c>
      <c r="BN56" s="37">
        <v>500</v>
      </c>
      <c r="BO56" s="37">
        <v>600</v>
      </c>
      <c r="BP56" s="37">
        <v>530.1</v>
      </c>
      <c r="BQ56" s="37">
        <v>650</v>
      </c>
      <c r="BR56" s="37">
        <v>700</v>
      </c>
      <c r="BS56" s="37">
        <v>800</v>
      </c>
      <c r="BT56" s="37">
        <v>800</v>
      </c>
      <c r="BU56" s="37">
        <v>900</v>
      </c>
      <c r="BV56" s="37">
        <v>850</v>
      </c>
      <c r="BW56" s="37">
        <v>1000</v>
      </c>
      <c r="BX56" s="37">
        <v>1050</v>
      </c>
      <c r="BY56" s="37">
        <v>1300</v>
      </c>
      <c r="BZ56" s="37">
        <v>1376</v>
      </c>
      <c r="CA56" s="37">
        <v>1157.1500000000001</v>
      </c>
      <c r="CB56" s="37">
        <v>1578.8600000000001</v>
      </c>
      <c r="CC56" s="37">
        <v>1410.2</v>
      </c>
      <c r="CD56" s="37">
        <v>1538.73</v>
      </c>
      <c r="CE56" s="37">
        <v>1560.04</v>
      </c>
      <c r="CF56" s="37">
        <v>1675.93</v>
      </c>
      <c r="CG56" s="37">
        <v>1468.71</v>
      </c>
      <c r="CH56" s="37">
        <v>1354.07</v>
      </c>
      <c r="CI56" s="37">
        <v>1248.58</v>
      </c>
      <c r="CJ56" s="37">
        <v>1069.9299999999998</v>
      </c>
      <c r="CK56" s="37">
        <v>1040.8</v>
      </c>
      <c r="CL56" s="37">
        <v>1140.76</v>
      </c>
      <c r="CM56" s="37">
        <v>1097.6099999999999</v>
      </c>
      <c r="CN56" s="37">
        <v>1219.96</v>
      </c>
      <c r="CO56" s="37">
        <v>1168.25</v>
      </c>
      <c r="CP56" s="37">
        <v>1126.26</v>
      </c>
      <c r="CQ56" s="37">
        <v>1097.48</v>
      </c>
      <c r="CR56" s="37">
        <v>1209.48</v>
      </c>
      <c r="CS56" s="38">
        <v>1312.04</v>
      </c>
      <c r="CT56" s="31">
        <f>SUM(B56:CS56)</f>
        <v>77355.63999999997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105.45000000000118</v>
      </c>
      <c r="I57" s="108">
        <f t="shared" si="60"/>
        <v>50.510000000001355</v>
      </c>
      <c r="J57" s="108">
        <f t="shared" si="60"/>
        <v>0</v>
      </c>
      <c r="K57" s="108">
        <f t="shared" si="60"/>
        <v>0</v>
      </c>
      <c r="L57" s="108">
        <f t="shared" si="60"/>
        <v>61.040000000000873</v>
      </c>
      <c r="M57" s="108">
        <f t="shared" si="60"/>
        <v>109.28999999999996</v>
      </c>
      <c r="N57" s="108">
        <f t="shared" si="60"/>
        <v>11.600000000000364</v>
      </c>
      <c r="O57" s="108">
        <f t="shared" si="60"/>
        <v>62.940000000000509</v>
      </c>
      <c r="P57" s="108">
        <f t="shared" si="60"/>
        <v>68.179999999999382</v>
      </c>
      <c r="Q57" s="108">
        <f t="shared" si="60"/>
        <v>69.979999999999563</v>
      </c>
      <c r="R57" s="108">
        <f t="shared" si="60"/>
        <v>66.859999999999673</v>
      </c>
      <c r="S57" s="108">
        <f t="shared" si="60"/>
        <v>67.819999999999709</v>
      </c>
      <c r="T57" s="108">
        <f t="shared" si="60"/>
        <v>15.190000000000509</v>
      </c>
      <c r="U57" s="108">
        <f t="shared" si="60"/>
        <v>11.479999999999563</v>
      </c>
      <c r="V57" s="108">
        <f t="shared" si="60"/>
        <v>0</v>
      </c>
      <c r="W57" s="108">
        <f t="shared" si="60"/>
        <v>0</v>
      </c>
      <c r="X57" s="108">
        <f t="shared" si="60"/>
        <v>3450.6299999999992</v>
      </c>
      <c r="Y57" s="108">
        <f t="shared" si="60"/>
        <v>3373.75</v>
      </c>
      <c r="Z57" s="108">
        <f t="shared" si="60"/>
        <v>3361.4115096912446</v>
      </c>
      <c r="AA57" s="108">
        <f t="shared" si="60"/>
        <v>3402.3846488750378</v>
      </c>
      <c r="AB57" s="108">
        <f t="shared" si="60"/>
        <v>3462.234721924613</v>
      </c>
      <c r="AC57" s="108">
        <f t="shared" si="60"/>
        <v>3433.961012954127</v>
      </c>
      <c r="AD57" s="108">
        <f t="shared" si="60"/>
        <v>3510.64702249927</v>
      </c>
      <c r="AE57" s="108">
        <f t="shared" si="60"/>
        <v>3732.3201460991531</v>
      </c>
      <c r="AF57" s="108">
        <f t="shared" si="60"/>
        <v>3916.2619840264924</v>
      </c>
      <c r="AG57" s="108">
        <f t="shared" si="60"/>
        <v>3812.5507451056801</v>
      </c>
      <c r="AH57" s="108">
        <f t="shared" si="60"/>
        <v>3892.958346157593</v>
      </c>
      <c r="AI57" s="108">
        <f t="shared" si="60"/>
        <v>4048.0443479107835</v>
      </c>
      <c r="AJ57" s="108">
        <f t="shared" si="60"/>
        <v>4145.7686286159551</v>
      </c>
      <c r="AK57" s="108">
        <f t="shared" si="60"/>
        <v>4120.4741803837551</v>
      </c>
      <c r="AL57" s="108">
        <f t="shared" si="60"/>
        <v>3885.0335833252175</v>
      </c>
      <c r="AM57" s="108">
        <f t="shared" si="60"/>
        <v>3971.0595995605836</v>
      </c>
      <c r="AN57" s="108">
        <f t="shared" si="60"/>
        <v>4003.6828230401297</v>
      </c>
      <c r="AO57" s="108">
        <f t="shared" si="60"/>
        <v>4060.1230162901884</v>
      </c>
      <c r="AP57" s="108">
        <f t="shared" si="60"/>
        <v>4397.9985652105188</v>
      </c>
      <c r="AQ57" s="108">
        <f t="shared" si="60"/>
        <v>4432.5566172910076</v>
      </c>
      <c r="AR57" s="108">
        <f t="shared" si="60"/>
        <v>4361.2269916135356</v>
      </c>
      <c r="AS57" s="108">
        <f t="shared" si="60"/>
        <v>4344.4683964699907</v>
      </c>
      <c r="AT57" s="108">
        <f t="shared" si="60"/>
        <v>4225.5809262792736</v>
      </c>
      <c r="AU57" s="108">
        <f t="shared" si="60"/>
        <v>4231.2194126867307</v>
      </c>
      <c r="AV57" s="108">
        <f t="shared" si="60"/>
        <v>4234.275081307238</v>
      </c>
      <c r="AW57" s="108">
        <f t="shared" si="60"/>
        <v>4174.086654595525</v>
      </c>
      <c r="AX57" s="108">
        <f t="shared" si="60"/>
        <v>3893.9958380263379</v>
      </c>
      <c r="AY57" s="108">
        <f t="shared" si="60"/>
        <v>3942.6250828294378</v>
      </c>
      <c r="AZ57" s="108">
        <f t="shared" si="60"/>
        <v>3758.5850388187318</v>
      </c>
      <c r="BA57" s="108">
        <f t="shared" si="60"/>
        <v>3678.9425719039373</v>
      </c>
      <c r="BB57" s="108">
        <f t="shared" si="60"/>
        <v>3851.4576297501517</v>
      </c>
      <c r="BC57" s="108">
        <f t="shared" si="60"/>
        <v>3537.4753920540188</v>
      </c>
      <c r="BD57" s="108">
        <f t="shared" si="60"/>
        <v>3685.7792227365408</v>
      </c>
      <c r="BE57" s="108">
        <f t="shared" si="60"/>
        <v>3762.6675656528078</v>
      </c>
      <c r="BF57" s="108">
        <f t="shared" si="60"/>
        <v>3818.0891715246635</v>
      </c>
      <c r="BG57" s="108">
        <f t="shared" si="60"/>
        <v>3740.904717980733</v>
      </c>
      <c r="BH57" s="108">
        <f t="shared" si="60"/>
        <v>3688.5105737412214</v>
      </c>
      <c r="BI57" s="108">
        <f t="shared" si="60"/>
        <v>3855.6126385932766</v>
      </c>
      <c r="BJ57" s="108">
        <f t="shared" si="60"/>
        <v>3785.9651379745483</v>
      </c>
      <c r="BK57" s="108">
        <f t="shared" si="60"/>
        <v>3629.3689530039737</v>
      </c>
      <c r="BL57" s="108">
        <f t="shared" si="60"/>
        <v>3533.2024711194717</v>
      </c>
      <c r="BM57" s="108">
        <f t="shared" si="60"/>
        <v>3387.3424487761458</v>
      </c>
      <c r="BN57" s="108">
        <f t="shared" si="60"/>
        <v>3153.6402947157894</v>
      </c>
      <c r="BO57" s="108">
        <f t="shared" ref="BO57:CS57" si="61">IF(BO56&gt;BO55,0,BO55-BO56)</f>
        <v>3157.5619128131384</v>
      </c>
      <c r="BP57" s="108">
        <f t="shared" si="61"/>
        <v>3233.6097148910981</v>
      </c>
      <c r="BQ57" s="108">
        <f t="shared" si="61"/>
        <v>3306.0611356933823</v>
      </c>
      <c r="BR57" s="108">
        <f t="shared" si="61"/>
        <v>3497.6236127313296</v>
      </c>
      <c r="BS57" s="108">
        <f t="shared" si="61"/>
        <v>3582.0310335996119</v>
      </c>
      <c r="BT57" s="108">
        <f t="shared" si="61"/>
        <v>3733.2310171215431</v>
      </c>
      <c r="BU57" s="108">
        <f t="shared" si="61"/>
        <v>3738.28385401581</v>
      </c>
      <c r="BV57" s="108">
        <f t="shared" si="61"/>
        <v>3564.5821651894412</v>
      </c>
      <c r="BW57" s="108">
        <f t="shared" si="61"/>
        <v>3785.3028177656561</v>
      </c>
      <c r="BX57" s="108">
        <f t="shared" si="61"/>
        <v>3756.497371189248</v>
      </c>
      <c r="BY57" s="108">
        <f t="shared" si="61"/>
        <v>3494.6536670887326</v>
      </c>
      <c r="BZ57" s="108">
        <f t="shared" si="61"/>
        <v>0</v>
      </c>
      <c r="CA57" s="108">
        <f t="shared" si="61"/>
        <v>156.74999999999955</v>
      </c>
      <c r="CB57" s="108">
        <f t="shared" si="61"/>
        <v>0</v>
      </c>
      <c r="CC57" s="108">
        <f t="shared" si="61"/>
        <v>0</v>
      </c>
      <c r="CD57" s="108">
        <f t="shared" si="61"/>
        <v>0</v>
      </c>
      <c r="CE57" s="108">
        <f t="shared" si="61"/>
        <v>0</v>
      </c>
      <c r="CF57" s="108">
        <f t="shared" si="61"/>
        <v>0</v>
      </c>
      <c r="CG57" s="108">
        <f t="shared" si="61"/>
        <v>0</v>
      </c>
      <c r="CH57" s="108">
        <f t="shared" si="61"/>
        <v>0</v>
      </c>
      <c r="CI57" s="108">
        <f t="shared" si="61"/>
        <v>0</v>
      </c>
      <c r="CJ57" s="108">
        <f t="shared" si="61"/>
        <v>160.36000000000013</v>
      </c>
      <c r="CK57" s="108">
        <f t="shared" si="61"/>
        <v>190.49000000000092</v>
      </c>
      <c r="CL57" s="108">
        <f t="shared" si="61"/>
        <v>65.550000000000409</v>
      </c>
      <c r="CM57" s="108">
        <f t="shared" si="61"/>
        <v>83.379999999999882</v>
      </c>
      <c r="CN57" s="108">
        <f t="shared" si="61"/>
        <v>0</v>
      </c>
      <c r="CO57" s="108">
        <f t="shared" si="61"/>
        <v>0</v>
      </c>
      <c r="CP57" s="108">
        <f t="shared" si="61"/>
        <v>6.0300000000008822</v>
      </c>
      <c r="CQ57" s="108">
        <f t="shared" si="61"/>
        <v>38.810000000000855</v>
      </c>
      <c r="CR57" s="108">
        <f t="shared" si="61"/>
        <v>0</v>
      </c>
      <c r="CS57" s="109">
        <f t="shared" si="61"/>
        <v>0</v>
      </c>
      <c r="CT57" s="110">
        <f>SUM(B57:CS57)</f>
        <v>204940.02201321439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2770.3599999999997</v>
      </c>
      <c r="C60" s="173">
        <f>SUM(C61:C67)</f>
        <v>2750.3599999999997</v>
      </c>
      <c r="D60" s="173">
        <f t="shared" ref="D60:BO60" si="62">SUM(D61:D67)</f>
        <v>2717.3599999999997</v>
      </c>
      <c r="E60" s="173">
        <f t="shared" si="62"/>
        <v>2709.3599999999997</v>
      </c>
      <c r="F60" s="173">
        <f t="shared" si="62"/>
        <v>2649.3599999999997</v>
      </c>
      <c r="G60" s="173">
        <f t="shared" si="62"/>
        <v>2617.3599999999997</v>
      </c>
      <c r="H60" s="173">
        <f t="shared" si="62"/>
        <v>2528.3599999999997</v>
      </c>
      <c r="I60" s="173">
        <f t="shared" si="62"/>
        <v>2528.3599999999997</v>
      </c>
      <c r="J60" s="173">
        <f t="shared" si="62"/>
        <v>2526.3599999999997</v>
      </c>
      <c r="K60" s="173">
        <f t="shared" si="62"/>
        <v>2532.3599999999997</v>
      </c>
      <c r="L60" s="173">
        <f t="shared" si="62"/>
        <v>2532.3599999999997</v>
      </c>
      <c r="M60" s="173">
        <f t="shared" si="62"/>
        <v>2534.3599999999997</v>
      </c>
      <c r="N60" s="173">
        <f t="shared" si="62"/>
        <v>2532.3599999999997</v>
      </c>
      <c r="O60" s="173">
        <f t="shared" si="62"/>
        <v>2532.3599999999997</v>
      </c>
      <c r="P60" s="173">
        <f t="shared" si="62"/>
        <v>2527.3599999999997</v>
      </c>
      <c r="Q60" s="173">
        <f t="shared" si="62"/>
        <v>2525.3599999999997</v>
      </c>
      <c r="R60" s="173">
        <f t="shared" si="62"/>
        <v>2527.3599999999997</v>
      </c>
      <c r="S60" s="173">
        <f t="shared" si="62"/>
        <v>2526.3599999999997</v>
      </c>
      <c r="T60" s="173">
        <f t="shared" si="62"/>
        <v>2526.3599999999997</v>
      </c>
      <c r="U60" s="173">
        <f t="shared" si="62"/>
        <v>2529.3599999999997</v>
      </c>
      <c r="V60" s="173">
        <f t="shared" si="62"/>
        <v>2529.3599999999997</v>
      </c>
      <c r="W60" s="173">
        <f t="shared" si="62"/>
        <v>2527.3599999999997</v>
      </c>
      <c r="X60" s="173">
        <f t="shared" si="62"/>
        <v>2529.3599999999997</v>
      </c>
      <c r="Y60" s="173">
        <f t="shared" si="62"/>
        <v>2527.3599999999997</v>
      </c>
      <c r="Z60" s="173">
        <f t="shared" si="62"/>
        <v>2527.3599999999997</v>
      </c>
      <c r="AA60" s="173">
        <f t="shared" si="62"/>
        <v>2533.3599999999997</v>
      </c>
      <c r="AB60" s="173">
        <f t="shared" si="62"/>
        <v>2532.3599999999997</v>
      </c>
      <c r="AC60" s="173">
        <f t="shared" si="62"/>
        <v>2528.3599999999997</v>
      </c>
      <c r="AD60" s="173">
        <f t="shared" si="62"/>
        <v>2529.3599999999997</v>
      </c>
      <c r="AE60" s="173">
        <f t="shared" si="62"/>
        <v>2531.3599999999997</v>
      </c>
      <c r="AF60" s="173">
        <f t="shared" si="62"/>
        <v>2531.3599999999997</v>
      </c>
      <c r="AG60" s="173">
        <f t="shared" si="62"/>
        <v>2529.3599999999997</v>
      </c>
      <c r="AH60" s="173">
        <f t="shared" si="62"/>
        <v>2528.3599999999997</v>
      </c>
      <c r="AI60" s="173">
        <f t="shared" si="62"/>
        <v>2530.3599999999997</v>
      </c>
      <c r="AJ60" s="173">
        <f t="shared" si="62"/>
        <v>2526.3599999999997</v>
      </c>
      <c r="AK60" s="173">
        <f t="shared" si="62"/>
        <v>2528.3599999999997</v>
      </c>
      <c r="AL60" s="173">
        <f t="shared" si="62"/>
        <v>2533.3599999999997</v>
      </c>
      <c r="AM60" s="173">
        <f t="shared" si="62"/>
        <v>2532.3599999999997</v>
      </c>
      <c r="AN60" s="173">
        <f t="shared" si="62"/>
        <v>2528.3599999999997</v>
      </c>
      <c r="AO60" s="173">
        <f t="shared" si="62"/>
        <v>2527.3599999999997</v>
      </c>
      <c r="AP60" s="173">
        <f t="shared" si="62"/>
        <v>2530.3599999999997</v>
      </c>
      <c r="AQ60" s="173">
        <f t="shared" si="62"/>
        <v>2531.3599999999997</v>
      </c>
      <c r="AR60" s="173">
        <f t="shared" si="62"/>
        <v>2528.3599999999997</v>
      </c>
      <c r="AS60" s="173">
        <f t="shared" si="62"/>
        <v>2531.3599999999997</v>
      </c>
      <c r="AT60" s="173">
        <f t="shared" si="62"/>
        <v>2537.3599999999997</v>
      </c>
      <c r="AU60" s="173">
        <f t="shared" si="62"/>
        <v>2529.3599999999997</v>
      </c>
      <c r="AV60" s="173">
        <f t="shared" si="62"/>
        <v>2523.3599999999997</v>
      </c>
      <c r="AW60" s="173">
        <f t="shared" si="62"/>
        <v>2523.3599999999997</v>
      </c>
      <c r="AX60" s="173">
        <f t="shared" si="62"/>
        <v>2528.3599999999997</v>
      </c>
      <c r="AY60" s="173">
        <f t="shared" si="62"/>
        <v>2533.3599999999997</v>
      </c>
      <c r="AZ60" s="173">
        <f t="shared" si="62"/>
        <v>2528.3599999999997</v>
      </c>
      <c r="BA60" s="173">
        <f t="shared" si="62"/>
        <v>2527.3599999999997</v>
      </c>
      <c r="BB60" s="173">
        <f t="shared" si="62"/>
        <v>2533.3599999999997</v>
      </c>
      <c r="BC60" s="173">
        <f t="shared" si="62"/>
        <v>2533.3599999999997</v>
      </c>
      <c r="BD60" s="173">
        <f t="shared" si="62"/>
        <v>2524.3599999999997</v>
      </c>
      <c r="BE60" s="173">
        <f t="shared" si="62"/>
        <v>2526.3599999999997</v>
      </c>
      <c r="BF60" s="173">
        <f t="shared" si="62"/>
        <v>2530.3599999999997</v>
      </c>
      <c r="BG60" s="173">
        <f t="shared" si="62"/>
        <v>2530.3599999999997</v>
      </c>
      <c r="BH60" s="173">
        <f t="shared" si="62"/>
        <v>2530.3599999999997</v>
      </c>
      <c r="BI60" s="173">
        <f t="shared" si="62"/>
        <v>2530.3599999999997</v>
      </c>
      <c r="BJ60" s="173">
        <f t="shared" si="62"/>
        <v>2530.3599999999997</v>
      </c>
      <c r="BK60" s="173">
        <f t="shared" si="62"/>
        <v>2530.3599999999997</v>
      </c>
      <c r="BL60" s="173">
        <f t="shared" si="62"/>
        <v>2529.3599999999997</v>
      </c>
      <c r="BM60" s="173">
        <f t="shared" si="62"/>
        <v>2531.3599999999997</v>
      </c>
      <c r="BN60" s="173">
        <f t="shared" si="62"/>
        <v>2535.3599999999997</v>
      </c>
      <c r="BO60" s="173">
        <f t="shared" si="62"/>
        <v>2526.3599999999997</v>
      </c>
      <c r="BP60" s="173">
        <f t="shared" ref="BP60:CS60" si="63">SUM(BP61:BP67)</f>
        <v>2527.3599999999997</v>
      </c>
      <c r="BQ60" s="173">
        <f t="shared" si="63"/>
        <v>2528.3599999999997</v>
      </c>
      <c r="BR60" s="173">
        <f t="shared" si="63"/>
        <v>2529.3599999999997</v>
      </c>
      <c r="BS60" s="173">
        <f t="shared" si="63"/>
        <v>2527.3599999999997</v>
      </c>
      <c r="BT60" s="173">
        <f t="shared" si="63"/>
        <v>2528.3599999999997</v>
      </c>
      <c r="BU60" s="173">
        <f t="shared" si="63"/>
        <v>2532.3599999999997</v>
      </c>
      <c r="BV60" s="173">
        <f t="shared" si="63"/>
        <v>2527.3599999999997</v>
      </c>
      <c r="BW60" s="173">
        <f t="shared" si="63"/>
        <v>2517.3599999999997</v>
      </c>
      <c r="BX60" s="173">
        <f t="shared" si="63"/>
        <v>2518.3599999999997</v>
      </c>
      <c r="BY60" s="173">
        <f t="shared" si="63"/>
        <v>2534.3599999999997</v>
      </c>
      <c r="BZ60" s="173">
        <f t="shared" si="63"/>
        <v>2535.3599999999997</v>
      </c>
      <c r="CA60" s="173">
        <f t="shared" si="63"/>
        <v>2524.3599999999997</v>
      </c>
      <c r="CB60" s="173">
        <f t="shared" si="63"/>
        <v>2523.3599999999997</v>
      </c>
      <c r="CC60" s="173">
        <f t="shared" si="63"/>
        <v>2526.3599999999997</v>
      </c>
      <c r="CD60" s="173">
        <f t="shared" si="63"/>
        <v>2529.3599999999997</v>
      </c>
      <c r="CE60" s="173">
        <f t="shared" si="63"/>
        <v>2531.3599999999997</v>
      </c>
      <c r="CF60" s="173">
        <f t="shared" si="63"/>
        <v>2530.3599999999997</v>
      </c>
      <c r="CG60" s="173">
        <f t="shared" si="63"/>
        <v>2526.3599999999997</v>
      </c>
      <c r="CH60" s="173">
        <f t="shared" si="63"/>
        <v>2525.3599999999997</v>
      </c>
      <c r="CI60" s="173">
        <f t="shared" si="63"/>
        <v>2605.3599999999997</v>
      </c>
      <c r="CJ60" s="173">
        <f t="shared" si="63"/>
        <v>2608.3599999999997</v>
      </c>
      <c r="CK60" s="173">
        <f t="shared" si="63"/>
        <v>2607.3599999999997</v>
      </c>
      <c r="CL60" s="173">
        <f t="shared" si="63"/>
        <v>2632.3599999999997</v>
      </c>
      <c r="CM60" s="173">
        <f t="shared" si="63"/>
        <v>2657.3599999999997</v>
      </c>
      <c r="CN60" s="173">
        <f t="shared" si="63"/>
        <v>2681.3599999999997</v>
      </c>
      <c r="CO60" s="173">
        <f t="shared" si="63"/>
        <v>2704.3599999999997</v>
      </c>
      <c r="CP60" s="173">
        <f t="shared" si="63"/>
        <v>2706.3599999999997</v>
      </c>
      <c r="CQ60" s="173">
        <f t="shared" si="63"/>
        <v>2702.3599999999997</v>
      </c>
      <c r="CR60" s="173">
        <f t="shared" si="63"/>
        <v>2699.3599999999997</v>
      </c>
      <c r="CS60" s="174">
        <f t="shared" si="63"/>
        <v>2705.3599999999997</v>
      </c>
      <c r="CT60" s="248">
        <f>SUM(B60:CS60)</f>
        <v>245321.55999999939</v>
      </c>
      <c r="CU60" s="150"/>
      <c r="CV60" s="151"/>
      <c r="CX60" s="252"/>
    </row>
    <row r="61" spans="1:102">
      <c r="A61" s="26" t="s">
        <v>4</v>
      </c>
      <c r="B61" s="32">
        <v>448</v>
      </c>
      <c r="C61" s="33">
        <v>448</v>
      </c>
      <c r="D61" s="33">
        <v>448</v>
      </c>
      <c r="E61" s="33">
        <v>448</v>
      </c>
      <c r="F61" s="33">
        <v>448</v>
      </c>
      <c r="G61" s="33">
        <v>448</v>
      </c>
      <c r="H61" s="33">
        <v>448</v>
      </c>
      <c r="I61" s="33">
        <v>448</v>
      </c>
      <c r="J61" s="33">
        <v>448</v>
      </c>
      <c r="K61" s="33">
        <v>448</v>
      </c>
      <c r="L61" s="33">
        <v>448</v>
      </c>
      <c r="M61" s="33">
        <v>448</v>
      </c>
      <c r="N61" s="33">
        <v>448</v>
      </c>
      <c r="O61" s="33">
        <v>448</v>
      </c>
      <c r="P61" s="33">
        <v>448</v>
      </c>
      <c r="Q61" s="33">
        <v>448</v>
      </c>
      <c r="R61" s="33">
        <v>448</v>
      </c>
      <c r="S61" s="33">
        <v>448</v>
      </c>
      <c r="T61" s="33">
        <v>448</v>
      </c>
      <c r="U61" s="33">
        <v>448</v>
      </c>
      <c r="V61" s="33">
        <v>448</v>
      </c>
      <c r="W61" s="33">
        <v>448</v>
      </c>
      <c r="X61" s="33">
        <v>448</v>
      </c>
      <c r="Y61" s="33">
        <v>448</v>
      </c>
      <c r="Z61" s="33">
        <v>448</v>
      </c>
      <c r="AA61" s="33">
        <v>448</v>
      </c>
      <c r="AB61" s="33">
        <v>448</v>
      </c>
      <c r="AC61" s="33">
        <v>448</v>
      </c>
      <c r="AD61" s="33">
        <v>448</v>
      </c>
      <c r="AE61" s="33">
        <v>448</v>
      </c>
      <c r="AF61" s="33">
        <v>448</v>
      </c>
      <c r="AG61" s="33">
        <v>448</v>
      </c>
      <c r="AH61" s="33">
        <v>448</v>
      </c>
      <c r="AI61" s="33">
        <v>448</v>
      </c>
      <c r="AJ61" s="33">
        <v>448</v>
      </c>
      <c r="AK61" s="33">
        <v>448</v>
      </c>
      <c r="AL61" s="33">
        <v>448</v>
      </c>
      <c r="AM61" s="33">
        <v>448</v>
      </c>
      <c r="AN61" s="33">
        <v>448</v>
      </c>
      <c r="AO61" s="33">
        <v>448</v>
      </c>
      <c r="AP61" s="33">
        <v>448</v>
      </c>
      <c r="AQ61" s="33">
        <v>448</v>
      </c>
      <c r="AR61" s="33">
        <v>448</v>
      </c>
      <c r="AS61" s="33">
        <v>448</v>
      </c>
      <c r="AT61" s="33">
        <v>448</v>
      </c>
      <c r="AU61" s="33">
        <v>448</v>
      </c>
      <c r="AV61" s="33">
        <v>448</v>
      </c>
      <c r="AW61" s="33">
        <v>448</v>
      </c>
      <c r="AX61" s="33">
        <v>448</v>
      </c>
      <c r="AY61" s="33">
        <v>448</v>
      </c>
      <c r="AZ61" s="33">
        <v>448</v>
      </c>
      <c r="BA61" s="33">
        <v>448</v>
      </c>
      <c r="BB61" s="33">
        <v>448</v>
      </c>
      <c r="BC61" s="33">
        <v>448</v>
      </c>
      <c r="BD61" s="33">
        <v>448</v>
      </c>
      <c r="BE61" s="33">
        <v>448</v>
      </c>
      <c r="BF61" s="33">
        <v>448</v>
      </c>
      <c r="BG61" s="33">
        <v>448</v>
      </c>
      <c r="BH61" s="33">
        <v>448</v>
      </c>
      <c r="BI61" s="33">
        <v>448</v>
      </c>
      <c r="BJ61" s="33">
        <v>448</v>
      </c>
      <c r="BK61" s="33">
        <v>448</v>
      </c>
      <c r="BL61" s="33">
        <v>448</v>
      </c>
      <c r="BM61" s="33">
        <v>448</v>
      </c>
      <c r="BN61" s="33">
        <v>448</v>
      </c>
      <c r="BO61" s="33">
        <v>448</v>
      </c>
      <c r="BP61" s="33">
        <v>448</v>
      </c>
      <c r="BQ61" s="33">
        <v>448</v>
      </c>
      <c r="BR61" s="33">
        <v>448</v>
      </c>
      <c r="BS61" s="33">
        <v>448</v>
      </c>
      <c r="BT61" s="33">
        <v>448</v>
      </c>
      <c r="BU61" s="33">
        <v>448</v>
      </c>
      <c r="BV61" s="33">
        <v>448</v>
      </c>
      <c r="BW61" s="33">
        <v>448</v>
      </c>
      <c r="BX61" s="33">
        <v>448</v>
      </c>
      <c r="BY61" s="33">
        <v>448</v>
      </c>
      <c r="BZ61" s="33">
        <v>448</v>
      </c>
      <c r="CA61" s="33">
        <v>448</v>
      </c>
      <c r="CB61" s="33">
        <v>448</v>
      </c>
      <c r="CC61" s="33">
        <v>448</v>
      </c>
      <c r="CD61" s="33">
        <v>448</v>
      </c>
      <c r="CE61" s="33">
        <v>448</v>
      </c>
      <c r="CF61" s="33">
        <v>448</v>
      </c>
      <c r="CG61" s="33">
        <v>448</v>
      </c>
      <c r="CH61" s="33">
        <v>448</v>
      </c>
      <c r="CI61" s="33">
        <v>448</v>
      </c>
      <c r="CJ61" s="33">
        <v>448</v>
      </c>
      <c r="CK61" s="33">
        <v>448</v>
      </c>
      <c r="CL61" s="33">
        <v>448</v>
      </c>
      <c r="CM61" s="33">
        <v>448</v>
      </c>
      <c r="CN61" s="33">
        <v>448</v>
      </c>
      <c r="CO61" s="33">
        <v>448</v>
      </c>
      <c r="CP61" s="33">
        <v>448</v>
      </c>
      <c r="CQ61" s="33">
        <v>448</v>
      </c>
      <c r="CR61" s="33">
        <v>448</v>
      </c>
      <c r="CS61" s="34">
        <v>448</v>
      </c>
      <c r="CT61" s="31">
        <f t="shared" ref="CT61:CT67" si="64">SUM(B61:CS61)</f>
        <v>43008</v>
      </c>
      <c r="CU61" s="152"/>
      <c r="CV61" s="262"/>
    </row>
    <row r="62" spans="1:102">
      <c r="A62" s="26" t="s">
        <v>5</v>
      </c>
      <c r="B62" s="32">
        <v>0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75</v>
      </c>
      <c r="CJ62" s="33">
        <v>75</v>
      </c>
      <c r="CK62" s="33">
        <v>75</v>
      </c>
      <c r="CL62" s="33">
        <v>100</v>
      </c>
      <c r="CM62" s="33">
        <v>125</v>
      </c>
      <c r="CN62" s="33">
        <v>150</v>
      </c>
      <c r="CO62" s="33">
        <v>175</v>
      </c>
      <c r="CP62" s="33">
        <v>175</v>
      </c>
      <c r="CQ62" s="33">
        <v>175</v>
      </c>
      <c r="CR62" s="33">
        <v>175</v>
      </c>
      <c r="CS62" s="34">
        <v>175</v>
      </c>
      <c r="CT62" s="31">
        <f t="shared" si="64"/>
        <v>1475</v>
      </c>
      <c r="CU62" s="152"/>
      <c r="CV62" s="262"/>
    </row>
    <row r="63" spans="1:102">
      <c r="A63" s="26" t="s">
        <v>6</v>
      </c>
      <c r="B63" s="32">
        <v>664</v>
      </c>
      <c r="C63" s="33">
        <v>644</v>
      </c>
      <c r="D63" s="33">
        <v>614</v>
      </c>
      <c r="E63" s="33">
        <v>604</v>
      </c>
      <c r="F63" s="33">
        <v>544</v>
      </c>
      <c r="G63" s="33">
        <v>514</v>
      </c>
      <c r="H63" s="33">
        <v>424</v>
      </c>
      <c r="I63" s="33">
        <v>424</v>
      </c>
      <c r="J63" s="33">
        <v>424</v>
      </c>
      <c r="K63" s="33">
        <v>424</v>
      </c>
      <c r="L63" s="33">
        <v>424</v>
      </c>
      <c r="M63" s="33">
        <v>424</v>
      </c>
      <c r="N63" s="33">
        <v>424</v>
      </c>
      <c r="O63" s="33">
        <v>424</v>
      </c>
      <c r="P63" s="33">
        <v>424</v>
      </c>
      <c r="Q63" s="33">
        <v>424</v>
      </c>
      <c r="R63" s="33">
        <v>424</v>
      </c>
      <c r="S63" s="33">
        <v>424</v>
      </c>
      <c r="T63" s="33">
        <v>424</v>
      </c>
      <c r="U63" s="33">
        <v>424</v>
      </c>
      <c r="V63" s="33">
        <v>424</v>
      </c>
      <c r="W63" s="33">
        <v>424</v>
      </c>
      <c r="X63" s="33">
        <v>424</v>
      </c>
      <c r="Y63" s="33">
        <v>424</v>
      </c>
      <c r="Z63" s="33">
        <v>424</v>
      </c>
      <c r="AA63" s="33">
        <v>424</v>
      </c>
      <c r="AB63" s="33">
        <v>424</v>
      </c>
      <c r="AC63" s="33">
        <v>424</v>
      </c>
      <c r="AD63" s="33">
        <v>424</v>
      </c>
      <c r="AE63" s="33">
        <v>424</v>
      </c>
      <c r="AF63" s="33">
        <v>424</v>
      </c>
      <c r="AG63" s="33">
        <v>424</v>
      </c>
      <c r="AH63" s="33">
        <v>424</v>
      </c>
      <c r="AI63" s="33">
        <v>424</v>
      </c>
      <c r="AJ63" s="33">
        <v>424</v>
      </c>
      <c r="AK63" s="33">
        <v>424</v>
      </c>
      <c r="AL63" s="33">
        <v>424</v>
      </c>
      <c r="AM63" s="33">
        <v>424</v>
      </c>
      <c r="AN63" s="33">
        <v>424</v>
      </c>
      <c r="AO63" s="33">
        <v>424</v>
      </c>
      <c r="AP63" s="33">
        <v>424</v>
      </c>
      <c r="AQ63" s="33">
        <v>424</v>
      </c>
      <c r="AR63" s="33">
        <v>424</v>
      </c>
      <c r="AS63" s="33">
        <v>424</v>
      </c>
      <c r="AT63" s="33">
        <v>424</v>
      </c>
      <c r="AU63" s="33">
        <v>424</v>
      </c>
      <c r="AV63" s="33">
        <v>424</v>
      </c>
      <c r="AW63" s="33">
        <v>424</v>
      </c>
      <c r="AX63" s="33">
        <v>424</v>
      </c>
      <c r="AY63" s="33">
        <v>424</v>
      </c>
      <c r="AZ63" s="33">
        <v>424</v>
      </c>
      <c r="BA63" s="33">
        <v>424</v>
      </c>
      <c r="BB63" s="33">
        <v>424</v>
      </c>
      <c r="BC63" s="33">
        <v>424</v>
      </c>
      <c r="BD63" s="33">
        <v>424</v>
      </c>
      <c r="BE63" s="33">
        <v>424</v>
      </c>
      <c r="BF63" s="33">
        <v>424</v>
      </c>
      <c r="BG63" s="33">
        <v>424</v>
      </c>
      <c r="BH63" s="33">
        <v>424</v>
      </c>
      <c r="BI63" s="33">
        <v>424</v>
      </c>
      <c r="BJ63" s="33">
        <v>424</v>
      </c>
      <c r="BK63" s="33">
        <v>424</v>
      </c>
      <c r="BL63" s="33">
        <v>424</v>
      </c>
      <c r="BM63" s="33">
        <v>424</v>
      </c>
      <c r="BN63" s="33">
        <v>424</v>
      </c>
      <c r="BO63" s="33">
        <v>424</v>
      </c>
      <c r="BP63" s="33">
        <v>424</v>
      </c>
      <c r="BQ63" s="33">
        <v>424</v>
      </c>
      <c r="BR63" s="33">
        <v>424</v>
      </c>
      <c r="BS63" s="33">
        <v>424</v>
      </c>
      <c r="BT63" s="33">
        <v>424</v>
      </c>
      <c r="BU63" s="33">
        <v>424</v>
      </c>
      <c r="BV63" s="33">
        <v>424</v>
      </c>
      <c r="BW63" s="33">
        <v>424</v>
      </c>
      <c r="BX63" s="33">
        <v>424</v>
      </c>
      <c r="BY63" s="33">
        <v>424</v>
      </c>
      <c r="BZ63" s="33">
        <v>424</v>
      </c>
      <c r="CA63" s="33">
        <v>424</v>
      </c>
      <c r="CB63" s="33">
        <v>424</v>
      </c>
      <c r="CC63" s="33">
        <v>424</v>
      </c>
      <c r="CD63" s="33">
        <v>424</v>
      </c>
      <c r="CE63" s="33">
        <v>424</v>
      </c>
      <c r="CF63" s="33">
        <v>424</v>
      </c>
      <c r="CG63" s="33">
        <v>424</v>
      </c>
      <c r="CH63" s="33">
        <v>424</v>
      </c>
      <c r="CI63" s="33">
        <v>424</v>
      </c>
      <c r="CJ63" s="33">
        <v>424</v>
      </c>
      <c r="CK63" s="33">
        <v>424</v>
      </c>
      <c r="CL63" s="33">
        <v>424</v>
      </c>
      <c r="CM63" s="33">
        <v>424</v>
      </c>
      <c r="CN63" s="33">
        <v>424</v>
      </c>
      <c r="CO63" s="33">
        <v>424</v>
      </c>
      <c r="CP63" s="33">
        <v>424</v>
      </c>
      <c r="CQ63" s="33">
        <v>424</v>
      </c>
      <c r="CR63" s="33">
        <v>424</v>
      </c>
      <c r="CS63" s="34">
        <v>424</v>
      </c>
      <c r="CT63" s="31">
        <f t="shared" si="64"/>
        <v>41744</v>
      </c>
      <c r="CU63" s="152"/>
      <c r="CV63" s="262"/>
    </row>
    <row r="64" spans="1:102">
      <c r="A64" s="26" t="s">
        <v>7</v>
      </c>
      <c r="B64" s="32">
        <v>413</v>
      </c>
      <c r="C64" s="33">
        <v>413</v>
      </c>
      <c r="D64" s="33">
        <v>413</v>
      </c>
      <c r="E64" s="33">
        <v>413</v>
      </c>
      <c r="F64" s="33">
        <v>413</v>
      </c>
      <c r="G64" s="33">
        <v>413</v>
      </c>
      <c r="H64" s="33">
        <v>413</v>
      </c>
      <c r="I64" s="33">
        <v>413</v>
      </c>
      <c r="J64" s="33">
        <v>413</v>
      </c>
      <c r="K64" s="33">
        <v>413</v>
      </c>
      <c r="L64" s="33">
        <v>413</v>
      </c>
      <c r="M64" s="33">
        <v>413</v>
      </c>
      <c r="N64" s="33">
        <v>413</v>
      </c>
      <c r="O64" s="33">
        <v>413</v>
      </c>
      <c r="P64" s="33">
        <v>413</v>
      </c>
      <c r="Q64" s="33">
        <v>413</v>
      </c>
      <c r="R64" s="33">
        <v>413</v>
      </c>
      <c r="S64" s="33">
        <v>413</v>
      </c>
      <c r="T64" s="33">
        <v>413</v>
      </c>
      <c r="U64" s="33">
        <v>413</v>
      </c>
      <c r="V64" s="33">
        <v>413</v>
      </c>
      <c r="W64" s="33">
        <v>413</v>
      </c>
      <c r="X64" s="33">
        <v>413</v>
      </c>
      <c r="Y64" s="33">
        <v>413</v>
      </c>
      <c r="Z64" s="33">
        <v>413</v>
      </c>
      <c r="AA64" s="33">
        <v>413</v>
      </c>
      <c r="AB64" s="33">
        <v>413</v>
      </c>
      <c r="AC64" s="33">
        <v>413</v>
      </c>
      <c r="AD64" s="33">
        <v>413</v>
      </c>
      <c r="AE64" s="33">
        <v>413</v>
      </c>
      <c r="AF64" s="33">
        <v>413</v>
      </c>
      <c r="AG64" s="33">
        <v>413</v>
      </c>
      <c r="AH64" s="33">
        <v>413</v>
      </c>
      <c r="AI64" s="33">
        <v>413</v>
      </c>
      <c r="AJ64" s="33">
        <v>413</v>
      </c>
      <c r="AK64" s="33">
        <v>413</v>
      </c>
      <c r="AL64" s="33">
        <v>413</v>
      </c>
      <c r="AM64" s="33">
        <v>413</v>
      </c>
      <c r="AN64" s="33">
        <v>413</v>
      </c>
      <c r="AO64" s="33">
        <v>413</v>
      </c>
      <c r="AP64" s="33">
        <v>413</v>
      </c>
      <c r="AQ64" s="33">
        <v>413</v>
      </c>
      <c r="AR64" s="33">
        <v>413</v>
      </c>
      <c r="AS64" s="33">
        <v>413</v>
      </c>
      <c r="AT64" s="33">
        <v>413</v>
      </c>
      <c r="AU64" s="33">
        <v>413</v>
      </c>
      <c r="AV64" s="33">
        <v>413</v>
      </c>
      <c r="AW64" s="33">
        <v>413</v>
      </c>
      <c r="AX64" s="33">
        <v>413</v>
      </c>
      <c r="AY64" s="33">
        <v>413</v>
      </c>
      <c r="AZ64" s="33">
        <v>413</v>
      </c>
      <c r="BA64" s="33">
        <v>413</v>
      </c>
      <c r="BB64" s="33">
        <v>413</v>
      </c>
      <c r="BC64" s="33">
        <v>413</v>
      </c>
      <c r="BD64" s="33">
        <v>413</v>
      </c>
      <c r="BE64" s="33">
        <v>413</v>
      </c>
      <c r="BF64" s="33">
        <v>413</v>
      </c>
      <c r="BG64" s="33">
        <v>413</v>
      </c>
      <c r="BH64" s="33">
        <v>413</v>
      </c>
      <c r="BI64" s="33">
        <v>413</v>
      </c>
      <c r="BJ64" s="33">
        <v>413</v>
      </c>
      <c r="BK64" s="33">
        <v>413</v>
      </c>
      <c r="BL64" s="33">
        <v>413</v>
      </c>
      <c r="BM64" s="33">
        <v>413</v>
      </c>
      <c r="BN64" s="33">
        <v>413</v>
      </c>
      <c r="BO64" s="33">
        <v>413</v>
      </c>
      <c r="BP64" s="33">
        <v>413</v>
      </c>
      <c r="BQ64" s="33">
        <v>413</v>
      </c>
      <c r="BR64" s="33">
        <v>413</v>
      </c>
      <c r="BS64" s="33">
        <v>413</v>
      </c>
      <c r="BT64" s="33">
        <v>413</v>
      </c>
      <c r="BU64" s="33">
        <v>413</v>
      </c>
      <c r="BV64" s="33">
        <v>413</v>
      </c>
      <c r="BW64" s="33">
        <v>413</v>
      </c>
      <c r="BX64" s="33">
        <v>413</v>
      </c>
      <c r="BY64" s="33">
        <v>413</v>
      </c>
      <c r="BZ64" s="33">
        <v>413</v>
      </c>
      <c r="CA64" s="33">
        <v>413</v>
      </c>
      <c r="CB64" s="33">
        <v>413</v>
      </c>
      <c r="CC64" s="33">
        <v>413</v>
      </c>
      <c r="CD64" s="33">
        <v>413</v>
      </c>
      <c r="CE64" s="33">
        <v>413</v>
      </c>
      <c r="CF64" s="33">
        <v>413</v>
      </c>
      <c r="CG64" s="33">
        <v>413</v>
      </c>
      <c r="CH64" s="33">
        <v>413</v>
      </c>
      <c r="CI64" s="33">
        <v>413</v>
      </c>
      <c r="CJ64" s="33">
        <v>413</v>
      </c>
      <c r="CK64" s="33">
        <v>413</v>
      </c>
      <c r="CL64" s="33">
        <v>413</v>
      </c>
      <c r="CM64" s="33">
        <v>413</v>
      </c>
      <c r="CN64" s="33">
        <v>413</v>
      </c>
      <c r="CO64" s="33">
        <v>413</v>
      </c>
      <c r="CP64" s="33">
        <v>413</v>
      </c>
      <c r="CQ64" s="33">
        <v>413</v>
      </c>
      <c r="CR64" s="33">
        <v>413</v>
      </c>
      <c r="CS64" s="34">
        <v>413</v>
      </c>
      <c r="CT64" s="31">
        <f t="shared" si="64"/>
        <v>39648</v>
      </c>
      <c r="CU64" s="152"/>
      <c r="CV64" s="262"/>
    </row>
    <row r="65" spans="1:102">
      <c r="A65" s="26" t="s">
        <v>8</v>
      </c>
      <c r="B65" s="32">
        <v>465.16</v>
      </c>
      <c r="C65" s="33">
        <v>465.16</v>
      </c>
      <c r="D65" s="33">
        <v>465.16</v>
      </c>
      <c r="E65" s="33">
        <v>465.16</v>
      </c>
      <c r="F65" s="33">
        <v>465.16</v>
      </c>
      <c r="G65" s="33">
        <v>465.16</v>
      </c>
      <c r="H65" s="33">
        <v>465.16</v>
      </c>
      <c r="I65" s="33">
        <v>465.16</v>
      </c>
      <c r="J65" s="33">
        <v>465.16</v>
      </c>
      <c r="K65" s="33">
        <v>465.16</v>
      </c>
      <c r="L65" s="33">
        <v>465.16</v>
      </c>
      <c r="M65" s="33">
        <v>465.16</v>
      </c>
      <c r="N65" s="33">
        <v>465.16</v>
      </c>
      <c r="O65" s="33">
        <v>465.16</v>
      </c>
      <c r="P65" s="33">
        <v>465.16</v>
      </c>
      <c r="Q65" s="33">
        <v>465.16</v>
      </c>
      <c r="R65" s="33">
        <v>465.16</v>
      </c>
      <c r="S65" s="33">
        <v>465.16</v>
      </c>
      <c r="T65" s="33">
        <v>465.16</v>
      </c>
      <c r="U65" s="33">
        <v>465.16</v>
      </c>
      <c r="V65" s="33">
        <v>465.16</v>
      </c>
      <c r="W65" s="33">
        <v>465.16</v>
      </c>
      <c r="X65" s="33">
        <v>465.16</v>
      </c>
      <c r="Y65" s="33">
        <v>465.16</v>
      </c>
      <c r="Z65" s="33">
        <v>465.16</v>
      </c>
      <c r="AA65" s="33">
        <v>465.16</v>
      </c>
      <c r="AB65" s="33">
        <v>465.16</v>
      </c>
      <c r="AC65" s="33">
        <v>465.16</v>
      </c>
      <c r="AD65" s="33">
        <v>465.16</v>
      </c>
      <c r="AE65" s="33">
        <v>465.16</v>
      </c>
      <c r="AF65" s="33">
        <v>465.16</v>
      </c>
      <c r="AG65" s="33">
        <v>465.16</v>
      </c>
      <c r="AH65" s="33">
        <v>465.16</v>
      </c>
      <c r="AI65" s="33">
        <v>465.16</v>
      </c>
      <c r="AJ65" s="33">
        <v>465.16</v>
      </c>
      <c r="AK65" s="33">
        <v>465.16</v>
      </c>
      <c r="AL65" s="33">
        <v>465.16</v>
      </c>
      <c r="AM65" s="33">
        <v>465.16</v>
      </c>
      <c r="AN65" s="33">
        <v>465.16</v>
      </c>
      <c r="AO65" s="33">
        <v>465.16</v>
      </c>
      <c r="AP65" s="33">
        <v>465.16</v>
      </c>
      <c r="AQ65" s="33">
        <v>465.16</v>
      </c>
      <c r="AR65" s="33">
        <v>465.16</v>
      </c>
      <c r="AS65" s="33">
        <v>465.16</v>
      </c>
      <c r="AT65" s="33">
        <v>465.16</v>
      </c>
      <c r="AU65" s="33">
        <v>465.16</v>
      </c>
      <c r="AV65" s="33">
        <v>465.16</v>
      </c>
      <c r="AW65" s="33">
        <v>465.16</v>
      </c>
      <c r="AX65" s="33">
        <v>465.16</v>
      </c>
      <c r="AY65" s="33">
        <v>465.16</v>
      </c>
      <c r="AZ65" s="33">
        <v>465.16</v>
      </c>
      <c r="BA65" s="33">
        <v>465.16</v>
      </c>
      <c r="BB65" s="33">
        <v>465.16</v>
      </c>
      <c r="BC65" s="33">
        <v>465.16</v>
      </c>
      <c r="BD65" s="33">
        <v>465.16</v>
      </c>
      <c r="BE65" s="33">
        <v>465.16</v>
      </c>
      <c r="BF65" s="33">
        <v>465.16</v>
      </c>
      <c r="BG65" s="33">
        <v>465.16</v>
      </c>
      <c r="BH65" s="33">
        <v>465.16</v>
      </c>
      <c r="BI65" s="33">
        <v>465.16</v>
      </c>
      <c r="BJ65" s="33">
        <v>465.16</v>
      </c>
      <c r="BK65" s="33">
        <v>465.16</v>
      </c>
      <c r="BL65" s="33">
        <v>465.16</v>
      </c>
      <c r="BM65" s="33">
        <v>465.16</v>
      </c>
      <c r="BN65" s="33">
        <v>465.16</v>
      </c>
      <c r="BO65" s="33">
        <v>465.16</v>
      </c>
      <c r="BP65" s="33">
        <v>465.16</v>
      </c>
      <c r="BQ65" s="33">
        <v>465.16</v>
      </c>
      <c r="BR65" s="33">
        <v>465.16</v>
      </c>
      <c r="BS65" s="33">
        <v>465.16</v>
      </c>
      <c r="BT65" s="33">
        <v>465.16</v>
      </c>
      <c r="BU65" s="33">
        <v>465.16</v>
      </c>
      <c r="BV65" s="33">
        <v>465.16</v>
      </c>
      <c r="BW65" s="33">
        <v>465.16</v>
      </c>
      <c r="BX65" s="33">
        <v>465.16</v>
      </c>
      <c r="BY65" s="33">
        <v>465.16</v>
      </c>
      <c r="BZ65" s="33">
        <v>465.16</v>
      </c>
      <c r="CA65" s="33">
        <v>465.16</v>
      </c>
      <c r="CB65" s="33">
        <v>465.16</v>
      </c>
      <c r="CC65" s="33">
        <v>465.16</v>
      </c>
      <c r="CD65" s="33">
        <v>465.16</v>
      </c>
      <c r="CE65" s="33">
        <v>465.16</v>
      </c>
      <c r="CF65" s="33">
        <v>465.16</v>
      </c>
      <c r="CG65" s="33">
        <v>465.16</v>
      </c>
      <c r="CH65" s="33">
        <v>465.16</v>
      </c>
      <c r="CI65" s="33">
        <v>465.16</v>
      </c>
      <c r="CJ65" s="33">
        <v>465.16</v>
      </c>
      <c r="CK65" s="33">
        <v>465.16</v>
      </c>
      <c r="CL65" s="33">
        <v>465.16</v>
      </c>
      <c r="CM65" s="33">
        <v>465.16</v>
      </c>
      <c r="CN65" s="33">
        <v>465.16</v>
      </c>
      <c r="CO65" s="33">
        <v>465.16</v>
      </c>
      <c r="CP65" s="33">
        <v>465.16</v>
      </c>
      <c r="CQ65" s="33">
        <v>465.16</v>
      </c>
      <c r="CR65" s="33">
        <v>465.16</v>
      </c>
      <c r="CS65" s="34">
        <v>465.16</v>
      </c>
      <c r="CT65" s="31">
        <f t="shared" si="64"/>
        <v>44655.360000000081</v>
      </c>
      <c r="CU65" s="152"/>
      <c r="CV65" s="262"/>
    </row>
    <row r="66" spans="1:102">
      <c r="A66" s="26" t="s">
        <v>9</v>
      </c>
      <c r="B66" s="32">
        <v>742</v>
      </c>
      <c r="C66" s="33">
        <v>742</v>
      </c>
      <c r="D66" s="33">
        <v>739</v>
      </c>
      <c r="E66" s="33">
        <v>741</v>
      </c>
      <c r="F66" s="33">
        <v>741</v>
      </c>
      <c r="G66" s="33">
        <v>739</v>
      </c>
      <c r="H66" s="33">
        <v>740</v>
      </c>
      <c r="I66" s="33">
        <v>740</v>
      </c>
      <c r="J66" s="33">
        <v>738</v>
      </c>
      <c r="K66" s="33">
        <v>744</v>
      </c>
      <c r="L66" s="33">
        <v>744</v>
      </c>
      <c r="M66" s="33">
        <v>746</v>
      </c>
      <c r="N66" s="33">
        <v>744</v>
      </c>
      <c r="O66" s="33">
        <v>744</v>
      </c>
      <c r="P66" s="33">
        <v>739</v>
      </c>
      <c r="Q66" s="33">
        <v>737</v>
      </c>
      <c r="R66" s="33">
        <v>739</v>
      </c>
      <c r="S66" s="33">
        <v>738</v>
      </c>
      <c r="T66" s="33">
        <v>738</v>
      </c>
      <c r="U66" s="33">
        <v>741</v>
      </c>
      <c r="V66" s="33">
        <v>741</v>
      </c>
      <c r="W66" s="33">
        <v>739</v>
      </c>
      <c r="X66" s="33">
        <v>741</v>
      </c>
      <c r="Y66" s="33">
        <v>739</v>
      </c>
      <c r="Z66" s="33">
        <v>739</v>
      </c>
      <c r="AA66" s="33">
        <v>745</v>
      </c>
      <c r="AB66" s="33">
        <v>744</v>
      </c>
      <c r="AC66" s="33">
        <v>740</v>
      </c>
      <c r="AD66" s="33">
        <v>741</v>
      </c>
      <c r="AE66" s="33">
        <v>743</v>
      </c>
      <c r="AF66" s="33">
        <v>743</v>
      </c>
      <c r="AG66" s="33">
        <v>741</v>
      </c>
      <c r="AH66" s="33">
        <v>740</v>
      </c>
      <c r="AI66" s="33">
        <v>742</v>
      </c>
      <c r="AJ66" s="33">
        <v>738</v>
      </c>
      <c r="AK66" s="33">
        <v>740</v>
      </c>
      <c r="AL66" s="33">
        <v>745</v>
      </c>
      <c r="AM66" s="33">
        <v>744</v>
      </c>
      <c r="AN66" s="33">
        <v>740</v>
      </c>
      <c r="AO66" s="33">
        <v>739</v>
      </c>
      <c r="AP66" s="33">
        <v>742</v>
      </c>
      <c r="AQ66" s="33">
        <v>743</v>
      </c>
      <c r="AR66" s="33">
        <v>740</v>
      </c>
      <c r="AS66" s="33">
        <v>743</v>
      </c>
      <c r="AT66" s="33">
        <v>749</v>
      </c>
      <c r="AU66" s="33">
        <v>741</v>
      </c>
      <c r="AV66" s="33">
        <v>735</v>
      </c>
      <c r="AW66" s="33">
        <v>735</v>
      </c>
      <c r="AX66" s="33">
        <v>740</v>
      </c>
      <c r="AY66" s="33">
        <v>745</v>
      </c>
      <c r="AZ66" s="33">
        <v>740</v>
      </c>
      <c r="BA66" s="33">
        <v>739</v>
      </c>
      <c r="BB66" s="33">
        <v>745</v>
      </c>
      <c r="BC66" s="33">
        <v>745</v>
      </c>
      <c r="BD66" s="33">
        <v>736</v>
      </c>
      <c r="BE66" s="33">
        <v>738</v>
      </c>
      <c r="BF66" s="33">
        <v>742</v>
      </c>
      <c r="BG66" s="33">
        <v>742</v>
      </c>
      <c r="BH66" s="33">
        <v>742</v>
      </c>
      <c r="BI66" s="33">
        <v>742</v>
      </c>
      <c r="BJ66" s="33">
        <v>742</v>
      </c>
      <c r="BK66" s="33">
        <v>742</v>
      </c>
      <c r="BL66" s="33">
        <v>741</v>
      </c>
      <c r="BM66" s="33">
        <v>743</v>
      </c>
      <c r="BN66" s="33">
        <v>747</v>
      </c>
      <c r="BO66" s="33">
        <v>738</v>
      </c>
      <c r="BP66" s="33">
        <v>739</v>
      </c>
      <c r="BQ66" s="33">
        <v>740</v>
      </c>
      <c r="BR66" s="33">
        <v>741</v>
      </c>
      <c r="BS66" s="33">
        <v>739</v>
      </c>
      <c r="BT66" s="33">
        <v>740</v>
      </c>
      <c r="BU66" s="33">
        <v>744</v>
      </c>
      <c r="BV66" s="33">
        <v>739</v>
      </c>
      <c r="BW66" s="33">
        <v>729</v>
      </c>
      <c r="BX66" s="33">
        <v>730</v>
      </c>
      <c r="BY66" s="33">
        <v>746</v>
      </c>
      <c r="BZ66" s="33">
        <v>747</v>
      </c>
      <c r="CA66" s="33">
        <v>736</v>
      </c>
      <c r="CB66" s="33">
        <v>735</v>
      </c>
      <c r="CC66" s="33">
        <v>738</v>
      </c>
      <c r="CD66" s="33">
        <v>741</v>
      </c>
      <c r="CE66" s="33">
        <v>743</v>
      </c>
      <c r="CF66" s="33">
        <v>742</v>
      </c>
      <c r="CG66" s="33">
        <v>738</v>
      </c>
      <c r="CH66" s="33">
        <v>737</v>
      </c>
      <c r="CI66" s="33">
        <v>742</v>
      </c>
      <c r="CJ66" s="33">
        <v>745</v>
      </c>
      <c r="CK66" s="33">
        <v>744</v>
      </c>
      <c r="CL66" s="33">
        <v>744</v>
      </c>
      <c r="CM66" s="33">
        <v>744</v>
      </c>
      <c r="CN66" s="33">
        <v>743</v>
      </c>
      <c r="CO66" s="33">
        <v>741</v>
      </c>
      <c r="CP66" s="33">
        <v>743</v>
      </c>
      <c r="CQ66" s="33">
        <v>739</v>
      </c>
      <c r="CR66" s="33">
        <v>736</v>
      </c>
      <c r="CS66" s="34">
        <v>742</v>
      </c>
      <c r="CT66" s="31">
        <f t="shared" si="64"/>
        <v>71124</v>
      </c>
      <c r="CU66" s="152"/>
      <c r="CV66" s="262"/>
    </row>
    <row r="67" spans="1:102" ht="15.75" thickBot="1">
      <c r="A67" s="172" t="s">
        <v>10</v>
      </c>
      <c r="B67" s="117">
        <v>38.200000000000003</v>
      </c>
      <c r="C67" s="118">
        <v>38.200000000000003</v>
      </c>
      <c r="D67" s="118">
        <v>38.200000000000003</v>
      </c>
      <c r="E67" s="118">
        <v>38.200000000000003</v>
      </c>
      <c r="F67" s="118">
        <v>38.200000000000003</v>
      </c>
      <c r="G67" s="118">
        <v>38.200000000000003</v>
      </c>
      <c r="H67" s="118">
        <v>38.200000000000003</v>
      </c>
      <c r="I67" s="118">
        <v>38.200000000000003</v>
      </c>
      <c r="J67" s="118">
        <v>38.200000000000003</v>
      </c>
      <c r="K67" s="118">
        <v>38.200000000000003</v>
      </c>
      <c r="L67" s="118">
        <v>38.200000000000003</v>
      </c>
      <c r="M67" s="118">
        <v>38.200000000000003</v>
      </c>
      <c r="N67" s="118">
        <v>38.200000000000003</v>
      </c>
      <c r="O67" s="118">
        <v>38.200000000000003</v>
      </c>
      <c r="P67" s="118">
        <v>38.200000000000003</v>
      </c>
      <c r="Q67" s="118">
        <v>38.200000000000003</v>
      </c>
      <c r="R67" s="118">
        <v>38.200000000000003</v>
      </c>
      <c r="S67" s="118">
        <v>38.200000000000003</v>
      </c>
      <c r="T67" s="118">
        <v>38.200000000000003</v>
      </c>
      <c r="U67" s="118">
        <v>38.200000000000003</v>
      </c>
      <c r="V67" s="118">
        <v>38.200000000000003</v>
      </c>
      <c r="W67" s="118">
        <v>38.200000000000003</v>
      </c>
      <c r="X67" s="118">
        <v>38.200000000000003</v>
      </c>
      <c r="Y67" s="118">
        <v>38.200000000000003</v>
      </c>
      <c r="Z67" s="118">
        <v>38.200000000000003</v>
      </c>
      <c r="AA67" s="118">
        <v>38.200000000000003</v>
      </c>
      <c r="AB67" s="118">
        <v>38.200000000000003</v>
      </c>
      <c r="AC67" s="118">
        <v>38.200000000000003</v>
      </c>
      <c r="AD67" s="118">
        <v>38.200000000000003</v>
      </c>
      <c r="AE67" s="118">
        <v>38.200000000000003</v>
      </c>
      <c r="AF67" s="118">
        <v>38.200000000000003</v>
      </c>
      <c r="AG67" s="118">
        <v>38.200000000000003</v>
      </c>
      <c r="AH67" s="118">
        <v>38.200000000000003</v>
      </c>
      <c r="AI67" s="118">
        <v>38.200000000000003</v>
      </c>
      <c r="AJ67" s="118">
        <v>38.200000000000003</v>
      </c>
      <c r="AK67" s="118">
        <v>38.200000000000003</v>
      </c>
      <c r="AL67" s="118">
        <v>38.200000000000003</v>
      </c>
      <c r="AM67" s="118">
        <v>38.200000000000003</v>
      </c>
      <c r="AN67" s="118">
        <v>38.200000000000003</v>
      </c>
      <c r="AO67" s="118">
        <v>38.200000000000003</v>
      </c>
      <c r="AP67" s="118">
        <v>38.200000000000003</v>
      </c>
      <c r="AQ67" s="118">
        <v>38.200000000000003</v>
      </c>
      <c r="AR67" s="118">
        <v>38.200000000000003</v>
      </c>
      <c r="AS67" s="118">
        <v>38.200000000000003</v>
      </c>
      <c r="AT67" s="118">
        <v>38.200000000000003</v>
      </c>
      <c r="AU67" s="118">
        <v>38.200000000000003</v>
      </c>
      <c r="AV67" s="118">
        <v>38.200000000000003</v>
      </c>
      <c r="AW67" s="118">
        <v>38.200000000000003</v>
      </c>
      <c r="AX67" s="118">
        <v>38.200000000000003</v>
      </c>
      <c r="AY67" s="118">
        <v>38.200000000000003</v>
      </c>
      <c r="AZ67" s="118">
        <v>38.200000000000003</v>
      </c>
      <c r="BA67" s="118">
        <v>38.200000000000003</v>
      </c>
      <c r="BB67" s="118">
        <v>38.200000000000003</v>
      </c>
      <c r="BC67" s="118">
        <v>38.200000000000003</v>
      </c>
      <c r="BD67" s="118">
        <v>38.200000000000003</v>
      </c>
      <c r="BE67" s="118">
        <v>38.200000000000003</v>
      </c>
      <c r="BF67" s="118">
        <v>38.200000000000003</v>
      </c>
      <c r="BG67" s="118">
        <v>38.200000000000003</v>
      </c>
      <c r="BH67" s="118">
        <v>38.200000000000003</v>
      </c>
      <c r="BI67" s="118">
        <v>38.200000000000003</v>
      </c>
      <c r="BJ67" s="118">
        <v>38.200000000000003</v>
      </c>
      <c r="BK67" s="118">
        <v>38.200000000000003</v>
      </c>
      <c r="BL67" s="118">
        <v>38.200000000000003</v>
      </c>
      <c r="BM67" s="118">
        <v>38.200000000000003</v>
      </c>
      <c r="BN67" s="118">
        <v>38.200000000000003</v>
      </c>
      <c r="BO67" s="118">
        <v>38.200000000000003</v>
      </c>
      <c r="BP67" s="118">
        <v>38.200000000000003</v>
      </c>
      <c r="BQ67" s="118">
        <v>38.200000000000003</v>
      </c>
      <c r="BR67" s="118">
        <v>38.200000000000003</v>
      </c>
      <c r="BS67" s="118">
        <v>38.200000000000003</v>
      </c>
      <c r="BT67" s="118">
        <v>38.200000000000003</v>
      </c>
      <c r="BU67" s="118">
        <v>38.200000000000003</v>
      </c>
      <c r="BV67" s="118">
        <v>38.200000000000003</v>
      </c>
      <c r="BW67" s="118">
        <v>38.200000000000003</v>
      </c>
      <c r="BX67" s="118">
        <v>38.200000000000003</v>
      </c>
      <c r="BY67" s="118">
        <v>38.200000000000003</v>
      </c>
      <c r="BZ67" s="118">
        <v>38.200000000000003</v>
      </c>
      <c r="CA67" s="118">
        <v>38.200000000000003</v>
      </c>
      <c r="CB67" s="118">
        <v>38.200000000000003</v>
      </c>
      <c r="CC67" s="118">
        <v>38.200000000000003</v>
      </c>
      <c r="CD67" s="118">
        <v>38.200000000000003</v>
      </c>
      <c r="CE67" s="118">
        <v>38.200000000000003</v>
      </c>
      <c r="CF67" s="118">
        <v>38.200000000000003</v>
      </c>
      <c r="CG67" s="118">
        <v>38.200000000000003</v>
      </c>
      <c r="CH67" s="118">
        <v>38.200000000000003</v>
      </c>
      <c r="CI67" s="118">
        <v>38.200000000000003</v>
      </c>
      <c r="CJ67" s="118">
        <v>38.200000000000003</v>
      </c>
      <c r="CK67" s="118">
        <v>38.200000000000003</v>
      </c>
      <c r="CL67" s="118">
        <v>38.200000000000003</v>
      </c>
      <c r="CM67" s="118">
        <v>38.200000000000003</v>
      </c>
      <c r="CN67" s="118">
        <v>38.200000000000003</v>
      </c>
      <c r="CO67" s="118">
        <v>38.200000000000003</v>
      </c>
      <c r="CP67" s="118">
        <v>38.200000000000003</v>
      </c>
      <c r="CQ67" s="118">
        <v>38.200000000000003</v>
      </c>
      <c r="CR67" s="118">
        <v>38.200000000000003</v>
      </c>
      <c r="CS67" s="119">
        <v>38.200000000000003</v>
      </c>
      <c r="CT67" s="116">
        <f t="shared" si="64"/>
        <v>3667.1999999999939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0</v>
      </c>
      <c r="AJ72" s="122">
        <v>0</v>
      </c>
      <c r="AK72" s="122">
        <v>0</v>
      </c>
      <c r="AL72" s="122">
        <v>0</v>
      </c>
      <c r="AM72" s="122">
        <v>0</v>
      </c>
      <c r="AN72" s="122">
        <v>30</v>
      </c>
      <c r="AO72" s="122">
        <v>60</v>
      </c>
      <c r="AP72" s="122">
        <v>90</v>
      </c>
      <c r="AQ72" s="122">
        <v>120</v>
      </c>
      <c r="AR72" s="122">
        <v>90</v>
      </c>
      <c r="AS72" s="122">
        <v>60</v>
      </c>
      <c r="AT72" s="122">
        <v>30</v>
      </c>
      <c r="AU72" s="122">
        <v>0</v>
      </c>
      <c r="AV72" s="122">
        <v>0</v>
      </c>
      <c r="AW72" s="122">
        <v>0</v>
      </c>
      <c r="AX72" s="122">
        <v>0</v>
      </c>
      <c r="AY72" s="122">
        <v>0</v>
      </c>
      <c r="AZ72" s="122">
        <v>0</v>
      </c>
      <c r="BA72" s="122">
        <v>0</v>
      </c>
      <c r="BB72" s="122">
        <v>0</v>
      </c>
      <c r="BC72" s="122">
        <v>0</v>
      </c>
      <c r="BD72" s="122">
        <v>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480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0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30</v>
      </c>
      <c r="AO76" s="1">
        <v>60</v>
      </c>
      <c r="AP76" s="1">
        <v>90</v>
      </c>
      <c r="AQ76" s="1">
        <v>120</v>
      </c>
      <c r="AR76" s="1">
        <v>90</v>
      </c>
      <c r="AS76" s="1">
        <v>60</v>
      </c>
      <c r="AT76" s="1">
        <v>30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480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</v>
      </c>
      <c r="C83" s="225">
        <f t="shared" ref="C83:BN83" si="66">SUM(C84:C86)</f>
        <v>0</v>
      </c>
      <c r="D83" s="225">
        <f t="shared" si="66"/>
        <v>0</v>
      </c>
      <c r="E83" s="225">
        <f t="shared" si="66"/>
        <v>0</v>
      </c>
      <c r="F83" s="225">
        <f t="shared" si="66"/>
        <v>0</v>
      </c>
      <c r="G83" s="225">
        <f t="shared" si="66"/>
        <v>0</v>
      </c>
      <c r="H83" s="225">
        <f t="shared" si="66"/>
        <v>0</v>
      </c>
      <c r="I83" s="225">
        <f t="shared" si="66"/>
        <v>0</v>
      </c>
      <c r="J83" s="225">
        <f t="shared" si="66"/>
        <v>0</v>
      </c>
      <c r="K83" s="225">
        <f t="shared" si="66"/>
        <v>0</v>
      </c>
      <c r="L83" s="225">
        <f t="shared" si="66"/>
        <v>0</v>
      </c>
      <c r="M83" s="225">
        <f t="shared" si="66"/>
        <v>0</v>
      </c>
      <c r="N83" s="225">
        <f t="shared" si="66"/>
        <v>0</v>
      </c>
      <c r="O83" s="225">
        <f t="shared" si="66"/>
        <v>0</v>
      </c>
      <c r="P83" s="225">
        <f t="shared" si="66"/>
        <v>0</v>
      </c>
      <c r="Q83" s="225">
        <f t="shared" si="66"/>
        <v>0</v>
      </c>
      <c r="R83" s="225">
        <f t="shared" si="66"/>
        <v>0</v>
      </c>
      <c r="S83" s="225">
        <f t="shared" si="66"/>
        <v>0</v>
      </c>
      <c r="T83" s="225">
        <f t="shared" si="66"/>
        <v>0</v>
      </c>
      <c r="U83" s="225">
        <f t="shared" si="66"/>
        <v>0</v>
      </c>
      <c r="V83" s="225">
        <f t="shared" si="66"/>
        <v>0</v>
      </c>
      <c r="W83" s="225">
        <f t="shared" si="66"/>
        <v>0</v>
      </c>
      <c r="X83" s="225">
        <f t="shared" si="66"/>
        <v>0</v>
      </c>
      <c r="Y83" s="225">
        <f t="shared" si="66"/>
        <v>0</v>
      </c>
      <c r="Z83" s="225">
        <f t="shared" si="66"/>
        <v>2</v>
      </c>
      <c r="AA83" s="225">
        <f t="shared" si="66"/>
        <v>2</v>
      </c>
      <c r="AB83" s="225">
        <f t="shared" si="66"/>
        <v>2</v>
      </c>
      <c r="AC83" s="225">
        <f t="shared" si="66"/>
        <v>2</v>
      </c>
      <c r="AD83" s="225">
        <f t="shared" si="66"/>
        <v>8.5</v>
      </c>
      <c r="AE83" s="225">
        <f t="shared" si="66"/>
        <v>38.200000000000003</v>
      </c>
      <c r="AF83" s="225">
        <f t="shared" si="66"/>
        <v>172.79999999999998</v>
      </c>
      <c r="AG83" s="225">
        <f t="shared" si="66"/>
        <v>186.59999999999997</v>
      </c>
      <c r="AH83" s="225">
        <f t="shared" si="66"/>
        <v>186.29999999999998</v>
      </c>
      <c r="AI83" s="225">
        <f t="shared" si="66"/>
        <v>173.39999999999998</v>
      </c>
      <c r="AJ83" s="225">
        <f t="shared" si="66"/>
        <v>154.89999999999998</v>
      </c>
      <c r="AK83" s="225">
        <f t="shared" si="66"/>
        <v>173.19999999999996</v>
      </c>
      <c r="AL83" s="225">
        <f t="shared" si="66"/>
        <v>154.19999999999996</v>
      </c>
      <c r="AM83" s="225">
        <f t="shared" si="66"/>
        <v>154.19999999999996</v>
      </c>
      <c r="AN83" s="225">
        <f t="shared" si="66"/>
        <v>153.99999999999997</v>
      </c>
      <c r="AO83" s="225">
        <f t="shared" si="66"/>
        <v>153.59999999999997</v>
      </c>
      <c r="AP83" s="225">
        <f t="shared" si="66"/>
        <v>73.400000000000006</v>
      </c>
      <c r="AQ83" s="225">
        <f t="shared" si="66"/>
        <v>73.100000000000009</v>
      </c>
      <c r="AR83" s="225">
        <f t="shared" si="66"/>
        <v>73.7</v>
      </c>
      <c r="AS83" s="225">
        <f t="shared" si="66"/>
        <v>73.400000000000006</v>
      </c>
      <c r="AT83" s="225">
        <f t="shared" si="66"/>
        <v>9.3000000000000007</v>
      </c>
      <c r="AU83" s="225">
        <f t="shared" si="66"/>
        <v>9.3000000000000007</v>
      </c>
      <c r="AV83" s="225">
        <f t="shared" si="66"/>
        <v>9.3000000000000007</v>
      </c>
      <c r="AW83" s="225">
        <f t="shared" si="66"/>
        <v>9.3000000000000007</v>
      </c>
      <c r="AX83" s="225">
        <f t="shared" si="66"/>
        <v>9.3000000000000007</v>
      </c>
      <c r="AY83" s="225">
        <f t="shared" si="66"/>
        <v>9.3000000000000007</v>
      </c>
      <c r="AZ83" s="225">
        <f t="shared" si="66"/>
        <v>9.3000000000000007</v>
      </c>
      <c r="BA83" s="225">
        <f t="shared" si="66"/>
        <v>9.3000000000000007</v>
      </c>
      <c r="BB83" s="225">
        <f t="shared" si="66"/>
        <v>9.3000000000000007</v>
      </c>
      <c r="BC83" s="225">
        <f t="shared" si="66"/>
        <v>9.3000000000000007</v>
      </c>
      <c r="BD83" s="225">
        <f t="shared" si="66"/>
        <v>9.3000000000000007</v>
      </c>
      <c r="BE83" s="225">
        <f t="shared" si="66"/>
        <v>2</v>
      </c>
      <c r="BF83" s="225">
        <f t="shared" si="66"/>
        <v>0</v>
      </c>
      <c r="BG83" s="225">
        <f t="shared" si="66"/>
        <v>0</v>
      </c>
      <c r="BH83" s="225">
        <f t="shared" si="66"/>
        <v>0</v>
      </c>
      <c r="BI83" s="225">
        <f t="shared" si="66"/>
        <v>0</v>
      </c>
      <c r="BJ83" s="225">
        <f t="shared" si="66"/>
        <v>0</v>
      </c>
      <c r="BK83" s="225">
        <f t="shared" si="66"/>
        <v>0</v>
      </c>
      <c r="BL83" s="225">
        <f t="shared" si="66"/>
        <v>0</v>
      </c>
      <c r="BM83" s="225">
        <f t="shared" si="66"/>
        <v>0</v>
      </c>
      <c r="BN83" s="225">
        <f t="shared" si="66"/>
        <v>0</v>
      </c>
      <c r="BO83" s="225">
        <f t="shared" ref="BO83:CS83" si="67">SUM(BO84:BO86)</f>
        <v>0</v>
      </c>
      <c r="BP83" s="225">
        <f t="shared" si="67"/>
        <v>0</v>
      </c>
      <c r="BQ83" s="225">
        <f t="shared" si="67"/>
        <v>0</v>
      </c>
      <c r="BR83" s="225">
        <f t="shared" si="67"/>
        <v>0</v>
      </c>
      <c r="BS83" s="225">
        <f t="shared" si="67"/>
        <v>0</v>
      </c>
      <c r="BT83" s="225">
        <f t="shared" si="67"/>
        <v>0</v>
      </c>
      <c r="BU83" s="225">
        <f t="shared" si="67"/>
        <v>0</v>
      </c>
      <c r="BV83" s="225">
        <f t="shared" si="67"/>
        <v>0</v>
      </c>
      <c r="BW83" s="225">
        <f t="shared" si="67"/>
        <v>0</v>
      </c>
      <c r="BX83" s="225">
        <f t="shared" si="67"/>
        <v>0</v>
      </c>
      <c r="BY83" s="225">
        <f t="shared" si="67"/>
        <v>0</v>
      </c>
      <c r="BZ83" s="225">
        <f t="shared" si="67"/>
        <v>0</v>
      </c>
      <c r="CA83" s="225">
        <f t="shared" si="67"/>
        <v>0</v>
      </c>
      <c r="CB83" s="225">
        <f t="shared" si="67"/>
        <v>0</v>
      </c>
      <c r="CC83" s="225">
        <f t="shared" si="67"/>
        <v>0</v>
      </c>
      <c r="CD83" s="225">
        <f t="shared" si="67"/>
        <v>0</v>
      </c>
      <c r="CE83" s="225">
        <f t="shared" si="67"/>
        <v>0</v>
      </c>
      <c r="CF83" s="225">
        <f t="shared" si="67"/>
        <v>0</v>
      </c>
      <c r="CG83" s="225">
        <f t="shared" si="67"/>
        <v>0</v>
      </c>
      <c r="CH83" s="225">
        <f t="shared" si="67"/>
        <v>0</v>
      </c>
      <c r="CI83" s="225">
        <f t="shared" si="67"/>
        <v>0</v>
      </c>
      <c r="CJ83" s="225">
        <f t="shared" si="67"/>
        <v>0</v>
      </c>
      <c r="CK83" s="225">
        <f t="shared" si="67"/>
        <v>0</v>
      </c>
      <c r="CL83" s="225">
        <f t="shared" si="67"/>
        <v>0</v>
      </c>
      <c r="CM83" s="225">
        <f t="shared" si="67"/>
        <v>0</v>
      </c>
      <c r="CN83" s="225">
        <f t="shared" si="67"/>
        <v>0</v>
      </c>
      <c r="CO83" s="225">
        <f t="shared" si="67"/>
        <v>0</v>
      </c>
      <c r="CP83" s="225">
        <f t="shared" si="67"/>
        <v>0</v>
      </c>
      <c r="CQ83" s="225">
        <f t="shared" si="67"/>
        <v>0</v>
      </c>
      <c r="CR83" s="225">
        <f t="shared" si="67"/>
        <v>0</v>
      </c>
      <c r="CS83" s="226">
        <f t="shared" si="67"/>
        <v>0</v>
      </c>
      <c r="CT83" s="222">
        <f>SUM(B83:CS83)</f>
        <v>2115.8000000000011</v>
      </c>
      <c r="CU83" s="150"/>
    </row>
    <row r="84" spans="1:102">
      <c r="A84" s="26" t="s">
        <v>37</v>
      </c>
      <c r="B84" s="46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2</v>
      </c>
      <c r="AA84" s="1">
        <v>2</v>
      </c>
      <c r="AB84" s="1">
        <v>2</v>
      </c>
      <c r="AC84" s="1">
        <v>2</v>
      </c>
      <c r="AD84" s="1">
        <v>8.5</v>
      </c>
      <c r="AE84" s="1">
        <v>38.200000000000003</v>
      </c>
      <c r="AF84" s="1">
        <v>154.79999999999998</v>
      </c>
      <c r="AG84" s="1">
        <v>155.19999999999996</v>
      </c>
      <c r="AH84" s="1">
        <v>154.89999999999998</v>
      </c>
      <c r="AI84" s="1">
        <v>155.39999999999998</v>
      </c>
      <c r="AJ84" s="1">
        <v>154.89999999999998</v>
      </c>
      <c r="AK84" s="1">
        <v>155.19999999999996</v>
      </c>
      <c r="AL84" s="1">
        <v>154.19999999999996</v>
      </c>
      <c r="AM84" s="1">
        <v>154.19999999999996</v>
      </c>
      <c r="AN84" s="1">
        <v>153.99999999999997</v>
      </c>
      <c r="AO84" s="1">
        <v>153.59999999999997</v>
      </c>
      <c r="AP84" s="1">
        <v>73.400000000000006</v>
      </c>
      <c r="AQ84" s="1">
        <v>73.100000000000009</v>
      </c>
      <c r="AR84" s="1">
        <v>73.7</v>
      </c>
      <c r="AS84" s="1">
        <v>73.400000000000006</v>
      </c>
      <c r="AT84" s="1">
        <v>9.3000000000000007</v>
      </c>
      <c r="AU84" s="1">
        <v>9.3000000000000007</v>
      </c>
      <c r="AV84" s="1">
        <v>9.3000000000000007</v>
      </c>
      <c r="AW84" s="1">
        <v>9.3000000000000007</v>
      </c>
      <c r="AX84" s="1">
        <v>9.3000000000000007</v>
      </c>
      <c r="AY84" s="1">
        <v>9.3000000000000007</v>
      </c>
      <c r="AZ84" s="1">
        <v>9.3000000000000007</v>
      </c>
      <c r="BA84" s="1">
        <v>9.3000000000000007</v>
      </c>
      <c r="BB84" s="1">
        <v>9.3000000000000007</v>
      </c>
      <c r="BC84" s="1">
        <v>9.3000000000000007</v>
      </c>
      <c r="BD84" s="1">
        <v>9.3000000000000007</v>
      </c>
      <c r="BE84" s="1">
        <v>2</v>
      </c>
      <c r="BF84" s="1">
        <v>0</v>
      </c>
      <c r="BG84" s="1">
        <v>0</v>
      </c>
      <c r="BH84" s="1">
        <v>0</v>
      </c>
      <c r="BI84" s="1">
        <v>0</v>
      </c>
      <c r="BJ84" s="1">
        <v>0</v>
      </c>
      <c r="BK84" s="1">
        <v>0</v>
      </c>
      <c r="BL84" s="1">
        <v>0</v>
      </c>
      <c r="BM84" s="1">
        <v>0</v>
      </c>
      <c r="BN84" s="1">
        <v>0</v>
      </c>
      <c r="BO84" s="1">
        <v>0</v>
      </c>
      <c r="BP84" s="1">
        <v>0</v>
      </c>
      <c r="BQ84" s="1">
        <v>0</v>
      </c>
      <c r="BR84" s="1">
        <v>0</v>
      </c>
      <c r="BS84" s="1">
        <v>0</v>
      </c>
      <c r="BT84" s="1">
        <v>0</v>
      </c>
      <c r="BU84" s="1">
        <v>0</v>
      </c>
      <c r="BV84" s="1">
        <v>0</v>
      </c>
      <c r="BW84" s="1">
        <v>0</v>
      </c>
      <c r="BX84" s="1">
        <v>0</v>
      </c>
      <c r="BY84" s="1">
        <v>0</v>
      </c>
      <c r="BZ84" s="1">
        <v>0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94">
        <v>0</v>
      </c>
      <c r="CT84" s="223">
        <f>SUM(B84:CS84)</f>
        <v>1998.9999999999993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18</v>
      </c>
      <c r="AG85" s="1">
        <v>31.4</v>
      </c>
      <c r="AH85" s="1">
        <v>31.4</v>
      </c>
      <c r="AI85" s="1">
        <v>18</v>
      </c>
      <c r="AJ85" s="1">
        <v>0</v>
      </c>
      <c r="AK85" s="1">
        <v>18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116.8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0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3.322E-2</v>
      </c>
      <c r="Y87" s="128">
        <f>SUM(Y88:Y88)</f>
        <v>1.0293312800000001</v>
      </c>
      <c r="Z87" s="128">
        <f>SUM(Z88:Z88)</f>
        <v>4.6847499199999998</v>
      </c>
      <c r="AA87" s="128">
        <f>SUM(AA88:AA88)</f>
        <v>10.495138799999999</v>
      </c>
      <c r="AB87" s="128">
        <f>SUM(AB88:AB88)</f>
        <v>18.374383000000002</v>
      </c>
      <c r="AC87" s="128">
        <f>SUM(AC88:AC88)</f>
        <v>27.6591077</v>
      </c>
      <c r="AD87" s="128">
        <f>SUM(AD88:AD88)</f>
        <v>36.967794000000005</v>
      </c>
      <c r="AE87" s="128">
        <f>SUM(AE88:AE88)</f>
        <v>50.351820000000011</v>
      </c>
      <c r="AF87" s="128">
        <f>SUM(AF88:AF88)</f>
        <v>66.058519000000004</v>
      </c>
      <c r="AG87" s="128">
        <f>SUM(AG88:AG88)</f>
        <v>82.82550599999999</v>
      </c>
      <c r="AH87" s="128">
        <f>SUM(AH88:AH88)</f>
        <v>96.058807999999999</v>
      </c>
      <c r="AI87" s="128">
        <f>SUM(AI88:AI88)</f>
        <v>103.445246</v>
      </c>
      <c r="AJ87" s="128">
        <f>SUM(AJ88:AJ88)</f>
        <v>115.07876599999999</v>
      </c>
      <c r="AK87" s="128">
        <f>SUM(AK88:AK88)</f>
        <v>119.416832</v>
      </c>
      <c r="AL87" s="128">
        <f>SUM(AL88:AL88)</f>
        <v>128.071451</v>
      </c>
      <c r="AM87" s="128">
        <f>SUM(AM88:AM88)</f>
        <v>139.07656200000002</v>
      </c>
      <c r="AN87" s="128">
        <f>SUM(AN88:AN88)</f>
        <v>149.94786300000001</v>
      </c>
      <c r="AO87" s="128">
        <f>SUM(AO88:AO88)</f>
        <v>157.10617100000002</v>
      </c>
      <c r="AP87" s="128">
        <f>SUM(AP88:AP88)</f>
        <v>157.39353599999998</v>
      </c>
      <c r="AQ87" s="128">
        <f>SUM(AQ88:AQ88)</f>
        <v>168.81701699999996</v>
      </c>
      <c r="AR87" s="128">
        <f>SUM(AR88:AR88)</f>
        <v>174.76069100000001</v>
      </c>
      <c r="AS87" s="128">
        <f>SUM(AS88:AS88)</f>
        <v>178.47522899999998</v>
      </c>
      <c r="AT87" s="128">
        <f>SUM(AT88:AT88)</f>
        <v>182.18358499999999</v>
      </c>
      <c r="AU87" s="128">
        <f>SUM(AU88:AU88)</f>
        <v>184.55364400000002</v>
      </c>
      <c r="AV87" s="128">
        <f>SUM(AV88:AV88)</f>
        <v>185.307222</v>
      </c>
      <c r="AW87" s="128">
        <f>SUM(AW88:AW88)</f>
        <v>188.65564600000002</v>
      </c>
      <c r="AX87" s="128">
        <f>SUM(AX88:AX88)</f>
        <v>192.54393600000003</v>
      </c>
      <c r="AY87" s="128">
        <f>SUM(AY88:AY88)</f>
        <v>190.054329</v>
      </c>
      <c r="AZ87" s="128">
        <f>SUM(AZ88:AZ88)</f>
        <v>190.00947599999998</v>
      </c>
      <c r="BA87" s="128">
        <f>SUM(BA88:BA88)</f>
        <v>185.20905400000001</v>
      </c>
      <c r="BB87" s="128">
        <f>SUM(BB88:BB88)</f>
        <v>188.52181399999998</v>
      </c>
      <c r="BC87" s="128">
        <f>SUM(BC88:BC88)</f>
        <v>181.04240599999997</v>
      </c>
      <c r="BD87" s="128">
        <f>SUM(BD88:BD88)</f>
        <v>167.08033699999999</v>
      </c>
      <c r="BE87" s="128">
        <f>SUM(BE88:BE88)</f>
        <v>152.93202110000001</v>
      </c>
      <c r="BF87" s="128">
        <f>SUM(BF88:BF88)</f>
        <v>152.71270799999999</v>
      </c>
      <c r="BG87" s="128">
        <f>SUM(BG88:BG88)</f>
        <v>142.543835</v>
      </c>
      <c r="BH87" s="128">
        <f>SUM(BH88:BH88)</f>
        <v>138.90716</v>
      </c>
      <c r="BI87" s="128">
        <f>SUM(BI88:BI88)</f>
        <v>132.61668300000002</v>
      </c>
      <c r="BJ87" s="128">
        <f>SUM(BJ88:BJ88)</f>
        <v>116.976044</v>
      </c>
      <c r="BK87" s="128">
        <f>SUM(BK88:BK88)</f>
        <v>111.32687200000002</v>
      </c>
      <c r="BL87" s="128">
        <f>SUM(BL88:BL88)</f>
        <v>98.302697999999992</v>
      </c>
      <c r="BM87" s="128">
        <f>SUM(BM88:BM88)</f>
        <v>94.138435999999999</v>
      </c>
      <c r="BN87" s="128">
        <f>SUM(BN88:BN88)</f>
        <v>80.873814999999993</v>
      </c>
      <c r="BO87" s="128">
        <f>SUM(BO88:BO88)</f>
        <v>73.835552000000007</v>
      </c>
      <c r="BP87" s="128">
        <f>SUM(BP88:BP88)</f>
        <v>66.410921999999999</v>
      </c>
      <c r="BQ87" s="128">
        <f>SUM(BQ88:BQ88)</f>
        <v>56.405007999999995</v>
      </c>
      <c r="BR87" s="128">
        <f>SUM(BR88:BR88)</f>
        <v>41.468508</v>
      </c>
      <c r="BS87" s="128">
        <f>SUM(BS88:BS88)</f>
        <v>30.301737600000003</v>
      </c>
      <c r="BT87" s="128">
        <f>SUM(BT88:BT88)</f>
        <v>21.306588899999998</v>
      </c>
      <c r="BU87" s="128">
        <f>SUM(BU88:BU88)</f>
        <v>14.323789900000001</v>
      </c>
      <c r="BV87" s="128">
        <f>SUM(BV88:BV88)</f>
        <v>7.8595056999999997</v>
      </c>
      <c r="BW87" s="128">
        <f>SUM(BW88:BW88)</f>
        <v>2.6706077600000002</v>
      </c>
      <c r="BX87" s="128">
        <f>SUM(BX88:BX88)</f>
        <v>0.60799999999999998</v>
      </c>
      <c r="BY87" s="128">
        <f>SUM(BY88:BY88)</f>
        <v>0.12490999999999999</v>
      </c>
      <c r="BZ87" s="128">
        <f>SUM(BZ88:BZ88)</f>
        <v>1.6E-2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5557.9505926600013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3.322E-2</v>
      </c>
      <c r="Y88" s="217">
        <v>1.0293312800000001</v>
      </c>
      <c r="Z88" s="217">
        <v>4.6847499199999998</v>
      </c>
      <c r="AA88" s="217">
        <v>10.495138799999999</v>
      </c>
      <c r="AB88" s="217">
        <v>18.374383000000002</v>
      </c>
      <c r="AC88" s="217">
        <v>27.6591077</v>
      </c>
      <c r="AD88" s="217">
        <v>36.967794000000005</v>
      </c>
      <c r="AE88" s="217">
        <v>50.351820000000011</v>
      </c>
      <c r="AF88" s="217">
        <v>66.058519000000004</v>
      </c>
      <c r="AG88" s="217">
        <v>82.82550599999999</v>
      </c>
      <c r="AH88" s="217">
        <v>96.058807999999999</v>
      </c>
      <c r="AI88" s="217">
        <v>103.445246</v>
      </c>
      <c r="AJ88" s="217">
        <v>115.07876599999999</v>
      </c>
      <c r="AK88" s="217">
        <v>119.416832</v>
      </c>
      <c r="AL88" s="217">
        <v>128.071451</v>
      </c>
      <c r="AM88" s="217">
        <v>139.07656200000002</v>
      </c>
      <c r="AN88" s="217">
        <v>149.94786300000001</v>
      </c>
      <c r="AO88" s="217">
        <v>157.10617100000002</v>
      </c>
      <c r="AP88" s="217">
        <v>157.39353599999998</v>
      </c>
      <c r="AQ88" s="217">
        <v>168.81701699999996</v>
      </c>
      <c r="AR88" s="217">
        <v>174.76069100000001</v>
      </c>
      <c r="AS88" s="217">
        <v>178.47522899999998</v>
      </c>
      <c r="AT88" s="217">
        <v>182.18358499999999</v>
      </c>
      <c r="AU88" s="217">
        <v>184.55364400000002</v>
      </c>
      <c r="AV88" s="217">
        <v>185.307222</v>
      </c>
      <c r="AW88" s="217">
        <v>188.65564600000002</v>
      </c>
      <c r="AX88" s="217">
        <v>192.54393600000003</v>
      </c>
      <c r="AY88" s="217">
        <v>190.054329</v>
      </c>
      <c r="AZ88" s="217">
        <v>190.00947599999998</v>
      </c>
      <c r="BA88" s="217">
        <v>185.20905400000001</v>
      </c>
      <c r="BB88" s="217">
        <v>188.52181399999998</v>
      </c>
      <c r="BC88" s="217">
        <v>181.04240599999997</v>
      </c>
      <c r="BD88" s="217">
        <v>167.08033699999999</v>
      </c>
      <c r="BE88" s="217">
        <v>152.93202110000001</v>
      </c>
      <c r="BF88" s="217">
        <v>152.71270799999999</v>
      </c>
      <c r="BG88" s="217">
        <v>142.543835</v>
      </c>
      <c r="BH88" s="217">
        <v>138.90716</v>
      </c>
      <c r="BI88" s="217">
        <v>132.61668300000002</v>
      </c>
      <c r="BJ88" s="217">
        <v>116.976044</v>
      </c>
      <c r="BK88" s="217">
        <v>111.32687200000002</v>
      </c>
      <c r="BL88" s="217">
        <v>98.302697999999992</v>
      </c>
      <c r="BM88" s="217">
        <v>94.138435999999999</v>
      </c>
      <c r="BN88" s="217">
        <v>80.873814999999993</v>
      </c>
      <c r="BO88" s="217">
        <v>73.835552000000007</v>
      </c>
      <c r="BP88" s="217">
        <v>66.410921999999999</v>
      </c>
      <c r="BQ88" s="217">
        <v>56.405007999999995</v>
      </c>
      <c r="BR88" s="217">
        <v>41.468508</v>
      </c>
      <c r="BS88" s="217">
        <v>30.301737600000003</v>
      </c>
      <c r="BT88" s="217">
        <v>21.306588899999998</v>
      </c>
      <c r="BU88" s="217">
        <v>14.323789900000001</v>
      </c>
      <c r="BV88" s="217">
        <v>7.8595056999999997</v>
      </c>
      <c r="BW88" s="217">
        <v>2.6706077600000002</v>
      </c>
      <c r="BX88" s="217">
        <v>0.60799999999999998</v>
      </c>
      <c r="BY88" s="217">
        <v>0.12490999999999999</v>
      </c>
      <c r="BZ88" s="217">
        <v>1.6E-2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5557.9505926600013</v>
      </c>
      <c r="CU88" s="281"/>
    </row>
    <row r="89" spans="1:102">
      <c r="A89" s="220" t="s">
        <v>41</v>
      </c>
      <c r="B89" s="230">
        <f t="shared" ref="B89:AG89" si="70">SUM(B83,B87)</f>
        <v>0</v>
      </c>
      <c r="C89" s="129">
        <f t="shared" si="70"/>
        <v>0</v>
      </c>
      <c r="D89" s="129">
        <f t="shared" si="70"/>
        <v>0</v>
      </c>
      <c r="E89" s="129">
        <f t="shared" si="70"/>
        <v>0</v>
      </c>
      <c r="F89" s="129">
        <f t="shared" si="70"/>
        <v>0</v>
      </c>
      <c r="G89" s="129">
        <f t="shared" si="70"/>
        <v>0</v>
      </c>
      <c r="H89" s="129">
        <f t="shared" si="70"/>
        <v>0</v>
      </c>
      <c r="I89" s="129">
        <f t="shared" si="70"/>
        <v>0</v>
      </c>
      <c r="J89" s="129">
        <f t="shared" si="70"/>
        <v>0</v>
      </c>
      <c r="K89" s="129">
        <f t="shared" si="70"/>
        <v>0</v>
      </c>
      <c r="L89" s="129">
        <f t="shared" si="70"/>
        <v>0</v>
      </c>
      <c r="M89" s="129">
        <f t="shared" si="70"/>
        <v>0</v>
      </c>
      <c r="N89" s="129">
        <f t="shared" si="70"/>
        <v>0</v>
      </c>
      <c r="O89" s="129">
        <f t="shared" si="70"/>
        <v>0</v>
      </c>
      <c r="P89" s="129">
        <f t="shared" si="70"/>
        <v>0</v>
      </c>
      <c r="Q89" s="129">
        <f t="shared" si="70"/>
        <v>0</v>
      </c>
      <c r="R89" s="129">
        <f t="shared" si="70"/>
        <v>0</v>
      </c>
      <c r="S89" s="129">
        <f t="shared" si="70"/>
        <v>0</v>
      </c>
      <c r="T89" s="129">
        <f t="shared" si="70"/>
        <v>0</v>
      </c>
      <c r="U89" s="129">
        <f t="shared" si="70"/>
        <v>0</v>
      </c>
      <c r="V89" s="129">
        <f t="shared" si="70"/>
        <v>0</v>
      </c>
      <c r="W89" s="129">
        <f t="shared" si="70"/>
        <v>0</v>
      </c>
      <c r="X89" s="129">
        <f t="shared" si="70"/>
        <v>3.322E-2</v>
      </c>
      <c r="Y89" s="129">
        <f t="shared" si="70"/>
        <v>1.0293312800000001</v>
      </c>
      <c r="Z89" s="129">
        <f t="shared" si="70"/>
        <v>6.6847499199999998</v>
      </c>
      <c r="AA89" s="129">
        <f t="shared" si="70"/>
        <v>12.495138799999999</v>
      </c>
      <c r="AB89" s="129">
        <f t="shared" si="70"/>
        <v>20.374383000000002</v>
      </c>
      <c r="AC89" s="129">
        <f t="shared" si="70"/>
        <v>29.6591077</v>
      </c>
      <c r="AD89" s="129">
        <f t="shared" si="70"/>
        <v>45.467794000000005</v>
      </c>
      <c r="AE89" s="129">
        <f t="shared" si="70"/>
        <v>88.551820000000021</v>
      </c>
      <c r="AF89" s="129">
        <f t="shared" si="70"/>
        <v>238.858519</v>
      </c>
      <c r="AG89" s="129">
        <f t="shared" si="70"/>
        <v>269.42550599999993</v>
      </c>
      <c r="AH89" s="129">
        <f t="shared" ref="AH89:BM89" si="71">SUM(AH83,AH87)</f>
        <v>282.35880799999995</v>
      </c>
      <c r="AI89" s="129">
        <f t="shared" si="71"/>
        <v>276.84524599999997</v>
      </c>
      <c r="AJ89" s="129">
        <f t="shared" si="71"/>
        <v>269.97876599999995</v>
      </c>
      <c r="AK89" s="129">
        <f t="shared" si="71"/>
        <v>292.61683199999993</v>
      </c>
      <c r="AL89" s="129">
        <f t="shared" si="71"/>
        <v>282.27145099999996</v>
      </c>
      <c r="AM89" s="129">
        <f t="shared" si="71"/>
        <v>293.27656200000001</v>
      </c>
      <c r="AN89" s="129">
        <f t="shared" si="71"/>
        <v>303.94786299999998</v>
      </c>
      <c r="AO89" s="129">
        <f t="shared" si="71"/>
        <v>310.70617099999998</v>
      </c>
      <c r="AP89" s="129">
        <f t="shared" si="71"/>
        <v>230.79353599999999</v>
      </c>
      <c r="AQ89" s="129">
        <f t="shared" si="71"/>
        <v>241.91701699999999</v>
      </c>
      <c r="AR89" s="129">
        <f t="shared" si="71"/>
        <v>248.460691</v>
      </c>
      <c r="AS89" s="129">
        <f t="shared" si="71"/>
        <v>251.87522899999999</v>
      </c>
      <c r="AT89" s="129">
        <f t="shared" si="71"/>
        <v>191.48358500000001</v>
      </c>
      <c r="AU89" s="129">
        <f t="shared" si="71"/>
        <v>193.85364400000003</v>
      </c>
      <c r="AV89" s="129">
        <f t="shared" si="71"/>
        <v>194.60722200000001</v>
      </c>
      <c r="AW89" s="129">
        <f t="shared" si="71"/>
        <v>197.95564600000003</v>
      </c>
      <c r="AX89" s="129">
        <f t="shared" si="71"/>
        <v>201.84393600000004</v>
      </c>
      <c r="AY89" s="129">
        <f t="shared" si="71"/>
        <v>199.35432900000001</v>
      </c>
      <c r="AZ89" s="129">
        <f t="shared" si="71"/>
        <v>199.30947599999999</v>
      </c>
      <c r="BA89" s="129">
        <f t="shared" si="71"/>
        <v>194.50905400000002</v>
      </c>
      <c r="BB89" s="129">
        <f t="shared" si="71"/>
        <v>197.82181399999999</v>
      </c>
      <c r="BC89" s="129">
        <f t="shared" si="71"/>
        <v>190.34240599999998</v>
      </c>
      <c r="BD89" s="129">
        <f t="shared" si="71"/>
        <v>176.380337</v>
      </c>
      <c r="BE89" s="129">
        <f t="shared" si="71"/>
        <v>154.93202110000001</v>
      </c>
      <c r="BF89" s="129">
        <f t="shared" si="71"/>
        <v>152.71270799999999</v>
      </c>
      <c r="BG89" s="129">
        <f t="shared" si="71"/>
        <v>142.543835</v>
      </c>
      <c r="BH89" s="129">
        <f t="shared" si="71"/>
        <v>138.90716</v>
      </c>
      <c r="BI89" s="129">
        <f t="shared" si="71"/>
        <v>132.61668300000002</v>
      </c>
      <c r="BJ89" s="129">
        <f t="shared" si="71"/>
        <v>116.976044</v>
      </c>
      <c r="BK89" s="129">
        <f t="shared" si="71"/>
        <v>111.32687200000002</v>
      </c>
      <c r="BL89" s="129">
        <f t="shared" si="71"/>
        <v>98.302697999999992</v>
      </c>
      <c r="BM89" s="129">
        <f t="shared" si="71"/>
        <v>94.138435999999999</v>
      </c>
      <c r="BN89" s="129">
        <f t="shared" ref="BN89:CS89" si="72">SUM(BN83,BN87)</f>
        <v>80.873814999999993</v>
      </c>
      <c r="BO89" s="129">
        <f t="shared" si="72"/>
        <v>73.835552000000007</v>
      </c>
      <c r="BP89" s="129">
        <f t="shared" si="72"/>
        <v>66.410921999999999</v>
      </c>
      <c r="BQ89" s="129">
        <f t="shared" si="72"/>
        <v>56.405007999999995</v>
      </c>
      <c r="BR89" s="129">
        <f t="shared" si="72"/>
        <v>41.468508</v>
      </c>
      <c r="BS89" s="129">
        <f t="shared" si="72"/>
        <v>30.301737600000003</v>
      </c>
      <c r="BT89" s="129">
        <f t="shared" si="72"/>
        <v>21.306588899999998</v>
      </c>
      <c r="BU89" s="129">
        <f t="shared" si="72"/>
        <v>14.323789900000001</v>
      </c>
      <c r="BV89" s="129">
        <f t="shared" si="72"/>
        <v>7.8595056999999997</v>
      </c>
      <c r="BW89" s="129">
        <f t="shared" si="72"/>
        <v>2.6706077600000002</v>
      </c>
      <c r="BX89" s="129">
        <f t="shared" si="72"/>
        <v>0.60799999999999998</v>
      </c>
      <c r="BY89" s="129">
        <f t="shared" si="72"/>
        <v>0.12490999999999999</v>
      </c>
      <c r="BZ89" s="129">
        <f t="shared" si="72"/>
        <v>1.6E-2</v>
      </c>
      <c r="CA89" s="129">
        <f t="shared" si="72"/>
        <v>0</v>
      </c>
      <c r="CB89" s="129">
        <f t="shared" si="72"/>
        <v>0</v>
      </c>
      <c r="CC89" s="129">
        <f t="shared" si="72"/>
        <v>0</v>
      </c>
      <c r="CD89" s="129">
        <f t="shared" si="72"/>
        <v>0</v>
      </c>
      <c r="CE89" s="129">
        <f t="shared" si="72"/>
        <v>0</v>
      </c>
      <c r="CF89" s="129">
        <f t="shared" si="72"/>
        <v>0</v>
      </c>
      <c r="CG89" s="129">
        <f t="shared" si="72"/>
        <v>0</v>
      </c>
      <c r="CH89" s="129">
        <f t="shared" si="72"/>
        <v>0</v>
      </c>
      <c r="CI89" s="129">
        <f t="shared" si="72"/>
        <v>0</v>
      </c>
      <c r="CJ89" s="129">
        <f t="shared" si="72"/>
        <v>0</v>
      </c>
      <c r="CK89" s="129">
        <f t="shared" si="72"/>
        <v>0</v>
      </c>
      <c r="CL89" s="129">
        <f t="shared" si="72"/>
        <v>0</v>
      </c>
      <c r="CM89" s="129">
        <f t="shared" si="72"/>
        <v>0</v>
      </c>
      <c r="CN89" s="129">
        <f t="shared" si="72"/>
        <v>0</v>
      </c>
      <c r="CO89" s="129">
        <f t="shared" si="72"/>
        <v>0</v>
      </c>
      <c r="CP89" s="129">
        <f t="shared" si="72"/>
        <v>0</v>
      </c>
      <c r="CQ89" s="129">
        <f t="shared" si="72"/>
        <v>0</v>
      </c>
      <c r="CR89" s="129">
        <f t="shared" si="72"/>
        <v>0</v>
      </c>
      <c r="CS89" s="231">
        <f t="shared" si="72"/>
        <v>0</v>
      </c>
      <c r="CT89" s="222">
        <f t="shared" si="69"/>
        <v>7673.7505926600006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8.83</v>
      </c>
      <c r="C94" s="169">
        <f t="shared" si="77"/>
        <v>8.83</v>
      </c>
      <c r="D94" s="169">
        <f t="shared" si="77"/>
        <v>8.83</v>
      </c>
      <c r="E94" s="169">
        <f t="shared" si="77"/>
        <v>8.83</v>
      </c>
      <c r="F94" s="169">
        <f t="shared" si="77"/>
        <v>8.83</v>
      </c>
      <c r="G94" s="169">
        <f t="shared" si="77"/>
        <v>8.83</v>
      </c>
      <c r="H94" s="169">
        <f t="shared" si="77"/>
        <v>8.83</v>
      </c>
      <c r="I94" s="169">
        <f t="shared" si="77"/>
        <v>8.83</v>
      </c>
      <c r="J94" s="169">
        <f t="shared" si="77"/>
        <v>8.83</v>
      </c>
      <c r="K94" s="169">
        <f t="shared" si="77"/>
        <v>8.83</v>
      </c>
      <c r="L94" s="169">
        <f t="shared" si="77"/>
        <v>8.83</v>
      </c>
      <c r="M94" s="169">
        <f t="shared" si="77"/>
        <v>8.83</v>
      </c>
      <c r="N94" s="169">
        <f t="shared" si="77"/>
        <v>8.83</v>
      </c>
      <c r="O94" s="169">
        <f t="shared" si="77"/>
        <v>8.83</v>
      </c>
      <c r="P94" s="169">
        <f t="shared" si="77"/>
        <v>8.83</v>
      </c>
      <c r="Q94" s="169">
        <f t="shared" si="77"/>
        <v>8.83</v>
      </c>
      <c r="R94" s="169">
        <f t="shared" si="77"/>
        <v>8.83</v>
      </c>
      <c r="S94" s="169">
        <f t="shared" si="77"/>
        <v>8.83</v>
      </c>
      <c r="T94" s="169">
        <f t="shared" si="77"/>
        <v>8.83</v>
      </c>
      <c r="U94" s="169">
        <f t="shared" si="77"/>
        <v>8.83</v>
      </c>
      <c r="V94" s="169">
        <f t="shared" si="77"/>
        <v>8.83</v>
      </c>
      <c r="W94" s="169">
        <f t="shared" si="77"/>
        <v>8.83</v>
      </c>
      <c r="X94" s="169">
        <f t="shared" si="77"/>
        <v>8.8632200000000001</v>
      </c>
      <c r="Y94" s="169">
        <f t="shared" si="77"/>
        <v>9.8593312799999993</v>
      </c>
      <c r="Z94" s="169">
        <f t="shared" si="77"/>
        <v>15.51474992</v>
      </c>
      <c r="AA94" s="169">
        <f t="shared" si="77"/>
        <v>21.325138799999998</v>
      </c>
      <c r="AB94" s="169">
        <f t="shared" si="77"/>
        <v>29.204383</v>
      </c>
      <c r="AC94" s="169">
        <f t="shared" si="77"/>
        <v>38.489107699999998</v>
      </c>
      <c r="AD94" s="169">
        <f t="shared" si="77"/>
        <v>54.297794000000003</v>
      </c>
      <c r="AE94" s="169">
        <f t="shared" si="77"/>
        <v>97.381820000000019</v>
      </c>
      <c r="AF94" s="169">
        <f t="shared" si="77"/>
        <v>247.68851900000001</v>
      </c>
      <c r="AG94" s="169">
        <f t="shared" si="77"/>
        <v>278.25550599999991</v>
      </c>
      <c r="AH94" s="169">
        <f t="shared" ref="AH94:BM94" si="78">AH89+AH90</f>
        <v>291.18880799999994</v>
      </c>
      <c r="AI94" s="169">
        <f t="shared" si="78"/>
        <v>285.67524599999996</v>
      </c>
      <c r="AJ94" s="169">
        <f t="shared" si="78"/>
        <v>278.80876599999993</v>
      </c>
      <c r="AK94" s="169">
        <f t="shared" si="78"/>
        <v>301.44683199999992</v>
      </c>
      <c r="AL94" s="169">
        <f t="shared" si="78"/>
        <v>291.10145099999994</v>
      </c>
      <c r="AM94" s="169">
        <f t="shared" si="78"/>
        <v>302.106562</v>
      </c>
      <c r="AN94" s="169">
        <f t="shared" si="78"/>
        <v>312.77786299999997</v>
      </c>
      <c r="AO94" s="169">
        <f t="shared" si="78"/>
        <v>319.53617099999997</v>
      </c>
      <c r="AP94" s="169">
        <f t="shared" si="78"/>
        <v>239.623536</v>
      </c>
      <c r="AQ94" s="169">
        <f t="shared" si="78"/>
        <v>250.747017</v>
      </c>
      <c r="AR94" s="169">
        <f t="shared" si="78"/>
        <v>257.29069099999998</v>
      </c>
      <c r="AS94" s="169">
        <f t="shared" si="78"/>
        <v>260.70522899999997</v>
      </c>
      <c r="AT94" s="169">
        <f t="shared" si="78"/>
        <v>200.31358500000002</v>
      </c>
      <c r="AU94" s="169">
        <f t="shared" si="78"/>
        <v>202.68364400000004</v>
      </c>
      <c r="AV94" s="169">
        <f t="shared" si="78"/>
        <v>203.43722200000002</v>
      </c>
      <c r="AW94" s="169">
        <f t="shared" si="78"/>
        <v>206.78564600000004</v>
      </c>
      <c r="AX94" s="169">
        <f t="shared" si="78"/>
        <v>210.67393600000005</v>
      </c>
      <c r="AY94" s="169">
        <f t="shared" si="78"/>
        <v>208.18432900000002</v>
      </c>
      <c r="AZ94" s="169">
        <f t="shared" si="78"/>
        <v>208.139476</v>
      </c>
      <c r="BA94" s="169">
        <f t="shared" si="78"/>
        <v>203.33905400000003</v>
      </c>
      <c r="BB94" s="169">
        <f t="shared" si="78"/>
        <v>206.651814</v>
      </c>
      <c r="BC94" s="169">
        <f t="shared" si="78"/>
        <v>199.172406</v>
      </c>
      <c r="BD94" s="169">
        <f t="shared" si="78"/>
        <v>185.21033700000001</v>
      </c>
      <c r="BE94" s="169">
        <f t="shared" si="78"/>
        <v>163.76202110000003</v>
      </c>
      <c r="BF94" s="169">
        <f t="shared" si="78"/>
        <v>161.542708</v>
      </c>
      <c r="BG94" s="169">
        <f t="shared" si="78"/>
        <v>151.37383500000001</v>
      </c>
      <c r="BH94" s="169">
        <f t="shared" si="78"/>
        <v>147.73716000000002</v>
      </c>
      <c r="BI94" s="169">
        <f t="shared" si="78"/>
        <v>141.44668300000004</v>
      </c>
      <c r="BJ94" s="169">
        <f t="shared" si="78"/>
        <v>125.806044</v>
      </c>
      <c r="BK94" s="169">
        <f t="shared" si="78"/>
        <v>120.15687200000002</v>
      </c>
      <c r="BL94" s="169">
        <f t="shared" si="78"/>
        <v>107.13269799999999</v>
      </c>
      <c r="BM94" s="169">
        <f t="shared" si="78"/>
        <v>102.968436</v>
      </c>
      <c r="BN94" s="169">
        <f t="shared" ref="BN94:CS94" si="79">BN89+BN90</f>
        <v>89.703814999999992</v>
      </c>
      <c r="BO94" s="169">
        <f t="shared" si="79"/>
        <v>82.665552000000005</v>
      </c>
      <c r="BP94" s="169">
        <f t="shared" si="79"/>
        <v>75.240921999999998</v>
      </c>
      <c r="BQ94" s="169">
        <f t="shared" si="79"/>
        <v>65.235007999999993</v>
      </c>
      <c r="BR94" s="169">
        <f t="shared" si="79"/>
        <v>50.298507999999998</v>
      </c>
      <c r="BS94" s="169">
        <f t="shared" si="79"/>
        <v>39.131737600000001</v>
      </c>
      <c r="BT94" s="169">
        <f t="shared" si="79"/>
        <v>30.1365889</v>
      </c>
      <c r="BU94" s="169">
        <f t="shared" si="79"/>
        <v>23.1537899</v>
      </c>
      <c r="BV94" s="169">
        <f t="shared" si="79"/>
        <v>16.689505699999998</v>
      </c>
      <c r="BW94" s="169">
        <f t="shared" si="79"/>
        <v>11.500607760000001</v>
      </c>
      <c r="BX94" s="169">
        <f t="shared" si="79"/>
        <v>9.4380000000000006</v>
      </c>
      <c r="BY94" s="169">
        <f t="shared" si="79"/>
        <v>8.9549099999999999</v>
      </c>
      <c r="BZ94" s="169">
        <f t="shared" si="79"/>
        <v>8.8460000000000001</v>
      </c>
      <c r="CA94" s="169">
        <f t="shared" si="79"/>
        <v>8.83</v>
      </c>
      <c r="CB94" s="169">
        <f t="shared" si="79"/>
        <v>8.83</v>
      </c>
      <c r="CC94" s="169">
        <f t="shared" si="79"/>
        <v>8.83</v>
      </c>
      <c r="CD94" s="169">
        <f t="shared" si="79"/>
        <v>8.83</v>
      </c>
      <c r="CE94" s="169">
        <f t="shared" si="79"/>
        <v>8.83</v>
      </c>
      <c r="CF94" s="169">
        <f t="shared" si="79"/>
        <v>8.83</v>
      </c>
      <c r="CG94" s="169">
        <f t="shared" si="79"/>
        <v>8.83</v>
      </c>
      <c r="CH94" s="169">
        <f t="shared" si="79"/>
        <v>8.83</v>
      </c>
      <c r="CI94" s="169">
        <f t="shared" si="79"/>
        <v>8.83</v>
      </c>
      <c r="CJ94" s="169">
        <f t="shared" si="79"/>
        <v>8.83</v>
      </c>
      <c r="CK94" s="169">
        <f t="shared" si="79"/>
        <v>8.83</v>
      </c>
      <c r="CL94" s="169">
        <f t="shared" si="79"/>
        <v>8.83</v>
      </c>
      <c r="CM94" s="169">
        <f t="shared" si="79"/>
        <v>8.83</v>
      </c>
      <c r="CN94" s="169">
        <f t="shared" si="79"/>
        <v>8.83</v>
      </c>
      <c r="CO94" s="169">
        <f t="shared" si="79"/>
        <v>8.83</v>
      </c>
      <c r="CP94" s="169">
        <f t="shared" si="79"/>
        <v>8.83</v>
      </c>
      <c r="CQ94" s="169">
        <f t="shared" si="79"/>
        <v>8.83</v>
      </c>
      <c r="CR94" s="169">
        <f t="shared" si="79"/>
        <v>8.83</v>
      </c>
      <c r="CS94" s="233">
        <f t="shared" si="79"/>
        <v>8.83</v>
      </c>
      <c r="CT94" s="133">
        <f t="shared" si="76"/>
        <v>8521.4305926599991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8.83</v>
      </c>
      <c r="I97" s="131">
        <f>IF(I57&lt;0,0,MIN(I57,I94))</f>
        <v>8.83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8.83</v>
      </c>
      <c r="M97" s="131">
        <f>IF(M57&lt;0,0,MIN(M57,M94))</f>
        <v>8.83</v>
      </c>
      <c r="N97" s="131">
        <f>IF(N57&lt;0,0,MIN(N57,N94))</f>
        <v>8.83</v>
      </c>
      <c r="O97" s="131">
        <f>IF(O57&lt;0,0,MIN(O57,O94))</f>
        <v>8.83</v>
      </c>
      <c r="P97" s="131">
        <f>IF(P57&lt;0,0,MIN(P57,P94))</f>
        <v>8.83</v>
      </c>
      <c r="Q97" s="131">
        <f>IF(Q57&lt;0,0,MIN(Q57,Q94))</f>
        <v>8.83</v>
      </c>
      <c r="R97" s="131">
        <f>IF(R57&lt;0,0,MIN(R57,R94))</f>
        <v>8.83</v>
      </c>
      <c r="S97" s="131">
        <f>IF(S57&lt;0,0,MIN(S57,S94))</f>
        <v>8.83</v>
      </c>
      <c r="T97" s="131">
        <f>IF(T57&lt;0,0,MIN(T57,T94))</f>
        <v>8.83</v>
      </c>
      <c r="U97" s="131">
        <f>IF(U57&lt;0,0,MIN(U57,U94))</f>
        <v>8.83</v>
      </c>
      <c r="V97" s="131">
        <f>IF(V57&lt;0,0,MIN(V57,V94))</f>
        <v>0</v>
      </c>
      <c r="W97" s="131">
        <f>IF(W57&lt;0,0,MIN(W57,W94))</f>
        <v>0</v>
      </c>
      <c r="X97" s="131">
        <f>IF(X57&lt;0,0,MIN(X57,X94))</f>
        <v>8.8632200000000001</v>
      </c>
      <c r="Y97" s="131">
        <f>IF(Y57&lt;0,0,MIN(Y57,Y94))</f>
        <v>9.8593312799999993</v>
      </c>
      <c r="Z97" s="131">
        <f>IF(Z57&lt;0,0,MIN(Z57,Z94))</f>
        <v>15.51474992</v>
      </c>
      <c r="AA97" s="131">
        <f>IF(AA57&lt;0,0,MIN(AA57,AA94))</f>
        <v>21.325138799999998</v>
      </c>
      <c r="AB97" s="131">
        <f>IF(AB57&lt;0,0,MIN(AB57,AB94))</f>
        <v>29.204383</v>
      </c>
      <c r="AC97" s="131">
        <f>IF(AC57&lt;0,0,MIN(AC57,AC94))</f>
        <v>38.489107699999998</v>
      </c>
      <c r="AD97" s="131">
        <f>IF(AD57&lt;0,0,MIN(AD57,AD94))</f>
        <v>54.297794000000003</v>
      </c>
      <c r="AE97" s="131">
        <f>IF(AE57&lt;0,0,MIN(AE57,AE94))</f>
        <v>97.381820000000019</v>
      </c>
      <c r="AF97" s="131">
        <f>IF(AF57&lt;0,0,MIN(AF57,AF94))</f>
        <v>247.68851900000001</v>
      </c>
      <c r="AG97" s="131">
        <f>IF(AG57&lt;0,0,MIN(AG57,AG94))</f>
        <v>278.25550599999991</v>
      </c>
      <c r="AH97" s="131">
        <f>IF(AH57&lt;0,0,MIN(AH57,AH94))</f>
        <v>291.18880799999994</v>
      </c>
      <c r="AI97" s="131">
        <f>IF(AI57&lt;0,0,MIN(AI57,AI94))</f>
        <v>285.67524599999996</v>
      </c>
      <c r="AJ97" s="131">
        <f>IF(AJ57&lt;0,0,MIN(AJ57,AJ94))</f>
        <v>278.80876599999993</v>
      </c>
      <c r="AK97" s="131">
        <f>IF(AK57&lt;0,0,MIN(AK57,AK94))</f>
        <v>301.44683199999992</v>
      </c>
      <c r="AL97" s="131">
        <f>IF(AL57&lt;0,0,MIN(AL57,AL94))</f>
        <v>291.10145099999994</v>
      </c>
      <c r="AM97" s="131">
        <f>IF(AM57&lt;0,0,MIN(AM57,AM94))</f>
        <v>302.106562</v>
      </c>
      <c r="AN97" s="131">
        <f>IF(AN57&lt;0,0,MIN(AN57,AN94))</f>
        <v>312.77786299999997</v>
      </c>
      <c r="AO97" s="131">
        <f>IF(AO57&lt;0,0,MIN(AO57,AO94))</f>
        <v>319.53617099999997</v>
      </c>
      <c r="AP97" s="131">
        <f>IF(AP57&lt;0,0,MIN(AP57,AP94))</f>
        <v>239.623536</v>
      </c>
      <c r="AQ97" s="131">
        <f>IF(AQ57&lt;0,0,MIN(AQ57,AQ94))</f>
        <v>250.747017</v>
      </c>
      <c r="AR97" s="131">
        <f>IF(AR57&lt;0,0,MIN(AR57,AR94))</f>
        <v>257.29069099999998</v>
      </c>
      <c r="AS97" s="131">
        <f>IF(AS57&lt;0,0,MIN(AS57,AS94))</f>
        <v>260.70522899999997</v>
      </c>
      <c r="AT97" s="131">
        <f>IF(AT57&lt;0,0,MIN(AT57,AT94))</f>
        <v>200.31358500000002</v>
      </c>
      <c r="AU97" s="131">
        <f>IF(AU57&lt;0,0,MIN(AU57,AU94))</f>
        <v>202.68364400000004</v>
      </c>
      <c r="AV97" s="131">
        <f>IF(AV57&lt;0,0,MIN(AV57,AV94))</f>
        <v>203.43722200000002</v>
      </c>
      <c r="AW97" s="131">
        <f>IF(AW57&lt;0,0,MIN(AW57,AW94))</f>
        <v>206.78564600000004</v>
      </c>
      <c r="AX97" s="131">
        <f>IF(AX57&lt;0,0,MIN(AX57,AX94))</f>
        <v>210.67393600000005</v>
      </c>
      <c r="AY97" s="131">
        <f>IF(AY57&lt;0,0,MIN(AY57,AY94))</f>
        <v>208.18432900000002</v>
      </c>
      <c r="AZ97" s="131">
        <f>IF(AZ57&lt;0,0,MIN(AZ57,AZ94))</f>
        <v>208.139476</v>
      </c>
      <c r="BA97" s="131">
        <f>IF(BA57&lt;0,0,MIN(BA57,BA94))</f>
        <v>203.33905400000003</v>
      </c>
      <c r="BB97" s="131">
        <f>IF(BB57&lt;0,0,MIN(BB57,BB94))</f>
        <v>206.651814</v>
      </c>
      <c r="BC97" s="131">
        <f>IF(BC57&lt;0,0,MIN(BC57,BC94))</f>
        <v>199.172406</v>
      </c>
      <c r="BD97" s="131">
        <f>IF(BD57&lt;0,0,MIN(BD57,BD94))</f>
        <v>185.21033700000001</v>
      </c>
      <c r="BE97" s="131">
        <f>IF(BE57&lt;0,0,MIN(BE57,BE94))</f>
        <v>163.76202110000003</v>
      </c>
      <c r="BF97" s="131">
        <f>IF(BF57&lt;0,0,MIN(BF57,BF94))</f>
        <v>161.542708</v>
      </c>
      <c r="BG97" s="131">
        <f>IF(BG57&lt;0,0,MIN(BG57,BG94))</f>
        <v>151.37383500000001</v>
      </c>
      <c r="BH97" s="131">
        <f>IF(BH57&lt;0,0,MIN(BH57,BH94))</f>
        <v>147.73716000000002</v>
      </c>
      <c r="BI97" s="131">
        <f>IF(BI57&lt;0,0,MIN(BI57,BI94))</f>
        <v>141.44668300000004</v>
      </c>
      <c r="BJ97" s="131">
        <f>IF(BJ57&lt;0,0,MIN(BJ57,BJ94))</f>
        <v>125.806044</v>
      </c>
      <c r="BK97" s="131">
        <f>IF(BK57&lt;0,0,MIN(BK57,BK94))</f>
        <v>120.15687200000002</v>
      </c>
      <c r="BL97" s="131">
        <f>IF(BL57&lt;0,0,MIN(BL57,BL94))</f>
        <v>107.13269799999999</v>
      </c>
      <c r="BM97" s="131">
        <f>IF(BM57&lt;0,0,MIN(BM57,BM94))</f>
        <v>102.968436</v>
      </c>
      <c r="BN97" s="131">
        <f>IF(BN57&lt;0,0,MIN(BN57,BN94))</f>
        <v>89.703814999999992</v>
      </c>
      <c r="BO97" s="131">
        <f>IF(BO57&lt;0,0,MIN(BO57,BO94))</f>
        <v>82.665552000000005</v>
      </c>
      <c r="BP97" s="131">
        <f>IF(BP57&lt;0,0,MIN(BP57,BP94))</f>
        <v>75.240921999999998</v>
      </c>
      <c r="BQ97" s="131">
        <f>IF(BQ57&lt;0,0,MIN(BQ57,BQ94))</f>
        <v>65.235007999999993</v>
      </c>
      <c r="BR97" s="131">
        <f>IF(BR57&lt;0,0,MIN(BR57,BR94))</f>
        <v>50.298507999999998</v>
      </c>
      <c r="BS97" s="131">
        <f>IF(BS57&lt;0,0,MIN(BS57,BS94))</f>
        <v>39.131737600000001</v>
      </c>
      <c r="BT97" s="131">
        <f>IF(BT57&lt;0,0,MIN(BT57,BT94))</f>
        <v>30.1365889</v>
      </c>
      <c r="BU97" s="131">
        <f>IF(BU57&lt;0,0,MIN(BU57,BU94))</f>
        <v>23.1537899</v>
      </c>
      <c r="BV97" s="131">
        <f>IF(BV57&lt;0,0,MIN(BV57,BV94))</f>
        <v>16.689505699999998</v>
      </c>
      <c r="BW97" s="131">
        <f>IF(BW57&lt;0,0,MIN(BW57,BW94))</f>
        <v>11.500607760000001</v>
      </c>
      <c r="BX97" s="131">
        <f>IF(BX57&lt;0,0,MIN(BX57,BX94))</f>
        <v>9.4380000000000006</v>
      </c>
      <c r="BY97" s="131">
        <f>IF(BY57&lt;0,0,MIN(BY57,BY94))</f>
        <v>8.9549099999999999</v>
      </c>
      <c r="BZ97" s="131">
        <f>IF(BZ57&lt;0,0,MIN(BZ57,BZ94))</f>
        <v>0</v>
      </c>
      <c r="CA97" s="131">
        <f>IF(CA57&lt;0,0,MIN(CA57,CA94))</f>
        <v>8.83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0</v>
      </c>
      <c r="CE97" s="131">
        <f>IF(CE57&lt;0,0,MIN(CE57,CE94))</f>
        <v>0</v>
      </c>
      <c r="CF97" s="131">
        <f>IF(CF57&lt;0,0,MIN(CF57,CF94))</f>
        <v>0</v>
      </c>
      <c r="CG97" s="131">
        <f>IF(CG57&lt;0,0,MIN(CG57,CG94))</f>
        <v>0</v>
      </c>
      <c r="CH97" s="131">
        <f>IF(CH57&lt;0,0,MIN(CH57,CH94))</f>
        <v>0</v>
      </c>
      <c r="CI97" s="131">
        <f>IF(CI57&lt;0,0,MIN(CI57,CI94))</f>
        <v>0</v>
      </c>
      <c r="CJ97" s="131">
        <f>IF(CJ57&lt;0,0,MIN(CJ57,CJ94))</f>
        <v>8.83</v>
      </c>
      <c r="CK97" s="131">
        <f>IF(CK57&lt;0,0,MIN(CK57,CK94))</f>
        <v>8.83</v>
      </c>
      <c r="CL97" s="131">
        <f>IF(CL57&lt;0,0,MIN(CL57,CL94))</f>
        <v>8.83</v>
      </c>
      <c r="CM97" s="131">
        <f>IF(CM57&lt;0,0,MIN(CM57,CM94))</f>
        <v>8.83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6.0300000000008822</v>
      </c>
      <c r="CQ97" s="131">
        <f>IF(CQ57&lt;0,0,MIN(CQ57,CQ94))</f>
        <v>8.83</v>
      </c>
      <c r="CR97" s="131">
        <f>IF(CR57&lt;0,0,MIN(CR57,CR94))</f>
        <v>0</v>
      </c>
      <c r="CS97" s="131">
        <f>IF(CS57&lt;0,0,MIN(CS57,CS94))</f>
        <v>0</v>
      </c>
      <c r="CT97" s="133">
        <f>SUM(B97:CS97)</f>
        <v>8315.5245926599982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0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3"/>
  <sheetViews>
    <sheetView showGridLines="0" topLeftCell="A78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3788.6978408602149</v>
      </c>
      <c r="C3" s="19">
        <f t="shared" si="0"/>
        <v>3788.6978408602149</v>
      </c>
      <c r="D3" s="19">
        <f t="shared" si="0"/>
        <v>3788.6978408602149</v>
      </c>
      <c r="E3" s="19">
        <f t="shared" si="0"/>
        <v>3788.6978408602149</v>
      </c>
      <c r="F3" s="19">
        <f t="shared" si="0"/>
        <v>3788.6978408602149</v>
      </c>
      <c r="G3" s="19">
        <f t="shared" si="0"/>
        <v>3788.6978408602149</v>
      </c>
      <c r="H3" s="19">
        <f t="shared" si="0"/>
        <v>3788.6978408602149</v>
      </c>
      <c r="I3" s="19">
        <f t="shared" si="0"/>
        <v>3788.6978408602149</v>
      </c>
      <c r="J3" s="19">
        <f t="shared" si="0"/>
        <v>3788.6978408602149</v>
      </c>
      <c r="K3" s="19">
        <f t="shared" si="0"/>
        <v>3788.6978408602149</v>
      </c>
      <c r="L3" s="19">
        <f t="shared" si="0"/>
        <v>3788.6978408602149</v>
      </c>
      <c r="M3" s="19">
        <f t="shared" si="0"/>
        <v>3788.6978408602149</v>
      </c>
      <c r="N3" s="19">
        <f t="shared" si="0"/>
        <v>3788.6978408602149</v>
      </c>
      <c r="O3" s="19">
        <f t="shared" si="0"/>
        <v>3788.6978408602149</v>
      </c>
      <c r="P3" s="19">
        <f t="shared" si="0"/>
        <v>3788.6978408602149</v>
      </c>
      <c r="Q3" s="19">
        <f t="shared" si="0"/>
        <v>3788.6978408602149</v>
      </c>
      <c r="R3" s="19">
        <f t="shared" si="0"/>
        <v>3788.6978408602149</v>
      </c>
      <c r="S3" s="19">
        <f t="shared" si="0"/>
        <v>3788.6978408602149</v>
      </c>
      <c r="T3" s="19">
        <f t="shared" si="0"/>
        <v>3788.6978408602149</v>
      </c>
      <c r="U3" s="19">
        <f t="shared" si="0"/>
        <v>3788.6978408602149</v>
      </c>
      <c r="V3" s="19">
        <f t="shared" si="0"/>
        <v>3788.6978408602149</v>
      </c>
      <c r="W3" s="19">
        <f t="shared" si="0"/>
        <v>3788.6978408602149</v>
      </c>
      <c r="X3" s="19">
        <f t="shared" si="0"/>
        <v>3788.6978408602149</v>
      </c>
      <c r="Y3" s="19">
        <f t="shared" si="0"/>
        <v>3788.6978408602149</v>
      </c>
      <c r="Z3" s="19">
        <f t="shared" si="0"/>
        <v>3788.6978408602149</v>
      </c>
      <c r="AA3" s="19">
        <f t="shared" si="0"/>
        <v>3788.6978408602149</v>
      </c>
      <c r="AB3" s="19">
        <f t="shared" si="0"/>
        <v>3788.6978408602149</v>
      </c>
      <c r="AC3" s="19">
        <f t="shared" si="0"/>
        <v>3788.6978408602149</v>
      </c>
      <c r="AD3" s="19">
        <f t="shared" si="0"/>
        <v>3788.6978408602149</v>
      </c>
      <c r="AE3" s="19">
        <f t="shared" si="0"/>
        <v>3788.6978408602149</v>
      </c>
      <c r="AF3" s="19">
        <f t="shared" si="0"/>
        <v>3788.6978408602149</v>
      </c>
      <c r="AG3" s="19">
        <f t="shared" si="0"/>
        <v>3788.6978408602149</v>
      </c>
      <c r="AH3" s="19">
        <f t="shared" si="0"/>
        <v>3788.6978408602149</v>
      </c>
      <c r="AI3" s="19">
        <f t="shared" si="0"/>
        <v>3788.6978408602149</v>
      </c>
      <c r="AJ3" s="19">
        <f t="shared" si="0"/>
        <v>3788.6978408602149</v>
      </c>
      <c r="AK3" s="19">
        <f t="shared" si="0"/>
        <v>3788.6978408602149</v>
      </c>
      <c r="AL3" s="19">
        <f t="shared" si="0"/>
        <v>3788.6978408602149</v>
      </c>
      <c r="AM3" s="19">
        <f t="shared" si="0"/>
        <v>3788.6978408602149</v>
      </c>
      <c r="AN3" s="19">
        <f t="shared" si="0"/>
        <v>3788.6978408602149</v>
      </c>
      <c r="AO3" s="19">
        <f t="shared" si="0"/>
        <v>3788.6978408602149</v>
      </c>
      <c r="AP3" s="19">
        <f t="shared" si="0"/>
        <v>3788.6978408602149</v>
      </c>
      <c r="AQ3" s="19">
        <f t="shared" si="0"/>
        <v>3788.6978408602149</v>
      </c>
      <c r="AR3" s="19">
        <f t="shared" si="0"/>
        <v>3788.6978408602149</v>
      </c>
      <c r="AS3" s="19">
        <f t="shared" si="0"/>
        <v>3788.6978408602149</v>
      </c>
      <c r="AT3" s="19">
        <f t="shared" si="0"/>
        <v>3788.6978408602149</v>
      </c>
      <c r="AU3" s="19">
        <f t="shared" si="0"/>
        <v>3788.6978408602149</v>
      </c>
      <c r="AV3" s="19">
        <f t="shared" si="0"/>
        <v>3788.6978408602149</v>
      </c>
      <c r="AW3" s="19">
        <f t="shared" si="0"/>
        <v>3788.6978408602149</v>
      </c>
      <c r="AX3" s="19">
        <f t="shared" si="0"/>
        <v>3788.6978408602149</v>
      </c>
      <c r="AY3" s="19">
        <f t="shared" si="0"/>
        <v>3788.6978408602149</v>
      </c>
      <c r="AZ3" s="19">
        <f t="shared" si="0"/>
        <v>3788.6978408602149</v>
      </c>
      <c r="BA3" s="19">
        <f t="shared" si="0"/>
        <v>3788.6978408602149</v>
      </c>
      <c r="BB3" s="19">
        <f t="shared" si="0"/>
        <v>3788.6978408602149</v>
      </c>
      <c r="BC3" s="19">
        <f t="shared" si="0"/>
        <v>3788.6978408602149</v>
      </c>
      <c r="BD3" s="19">
        <f t="shared" si="0"/>
        <v>3788.6978408602149</v>
      </c>
      <c r="BE3" s="19">
        <f t="shared" si="0"/>
        <v>3788.6978408602149</v>
      </c>
      <c r="BF3" s="19">
        <f t="shared" si="0"/>
        <v>3788.6978408602149</v>
      </c>
      <c r="BG3" s="19">
        <f t="shared" si="0"/>
        <v>3788.6978408602149</v>
      </c>
      <c r="BH3" s="19">
        <f t="shared" si="0"/>
        <v>3788.6978408602149</v>
      </c>
      <c r="BI3" s="19">
        <f t="shared" si="0"/>
        <v>3788.6978408602149</v>
      </c>
      <c r="BJ3" s="19">
        <f t="shared" si="0"/>
        <v>3788.6978408602149</v>
      </c>
      <c r="BK3" s="19">
        <f t="shared" si="0"/>
        <v>3788.6978408602149</v>
      </c>
      <c r="BL3" s="19">
        <f t="shared" si="0"/>
        <v>3788.6978408602149</v>
      </c>
      <c r="BM3" s="19">
        <f t="shared" si="0"/>
        <v>3788.6978408602149</v>
      </c>
      <c r="BN3" s="19">
        <f t="shared" ref="BN3:CS3" si="1">BN4+BN12</f>
        <v>3788.6978408602149</v>
      </c>
      <c r="BO3" s="19">
        <f t="shared" si="1"/>
        <v>3788.6978408602149</v>
      </c>
      <c r="BP3" s="19">
        <f t="shared" si="1"/>
        <v>3788.6978408602149</v>
      </c>
      <c r="BQ3" s="19">
        <f t="shared" si="1"/>
        <v>3788.6978408602149</v>
      </c>
      <c r="BR3" s="19">
        <f t="shared" si="1"/>
        <v>3788.6978408602149</v>
      </c>
      <c r="BS3" s="19">
        <f t="shared" si="1"/>
        <v>3788.6978408602149</v>
      </c>
      <c r="BT3" s="19">
        <f t="shared" si="1"/>
        <v>3788.6978408602149</v>
      </c>
      <c r="BU3" s="19">
        <f t="shared" si="1"/>
        <v>3788.6978408602149</v>
      </c>
      <c r="BV3" s="19">
        <f t="shared" si="1"/>
        <v>3788.6978408602149</v>
      </c>
      <c r="BW3" s="19">
        <f t="shared" si="1"/>
        <v>3788.6978408602149</v>
      </c>
      <c r="BX3" s="19">
        <f t="shared" si="1"/>
        <v>3788.6978408602149</v>
      </c>
      <c r="BY3" s="19">
        <f t="shared" si="1"/>
        <v>3788.6978408602149</v>
      </c>
      <c r="BZ3" s="19">
        <f t="shared" si="1"/>
        <v>3788.6978408602149</v>
      </c>
      <c r="CA3" s="19">
        <f t="shared" si="1"/>
        <v>3788.6978408602149</v>
      </c>
      <c r="CB3" s="19">
        <f t="shared" si="1"/>
        <v>3788.6978408602149</v>
      </c>
      <c r="CC3" s="19">
        <f t="shared" si="1"/>
        <v>3788.6978408602149</v>
      </c>
      <c r="CD3" s="19">
        <f t="shared" si="1"/>
        <v>3788.6978408602149</v>
      </c>
      <c r="CE3" s="19">
        <f t="shared" si="1"/>
        <v>3788.6978408602149</v>
      </c>
      <c r="CF3" s="19">
        <f t="shared" si="1"/>
        <v>3788.6978408602149</v>
      </c>
      <c r="CG3" s="19">
        <f t="shared" si="1"/>
        <v>3788.6978408602149</v>
      </c>
      <c r="CH3" s="19">
        <f t="shared" si="1"/>
        <v>3788.6978408602149</v>
      </c>
      <c r="CI3" s="19">
        <f t="shared" si="1"/>
        <v>3788.6978408602149</v>
      </c>
      <c r="CJ3" s="19">
        <f t="shared" si="1"/>
        <v>3788.6978408602149</v>
      </c>
      <c r="CK3" s="19">
        <f t="shared" si="1"/>
        <v>3788.6978408602149</v>
      </c>
      <c r="CL3" s="19">
        <f t="shared" si="1"/>
        <v>3788.6978408602149</v>
      </c>
      <c r="CM3" s="19">
        <f t="shared" si="1"/>
        <v>3788.6978408602149</v>
      </c>
      <c r="CN3" s="19">
        <f t="shared" si="1"/>
        <v>3788.6978408602149</v>
      </c>
      <c r="CO3" s="19">
        <f t="shared" si="1"/>
        <v>3788.6978408602149</v>
      </c>
      <c r="CP3" s="19">
        <f t="shared" si="1"/>
        <v>3788.6978408602149</v>
      </c>
      <c r="CQ3" s="19">
        <f t="shared" si="1"/>
        <v>3788.6978408602149</v>
      </c>
      <c r="CR3" s="19">
        <f t="shared" si="1"/>
        <v>3788.6978408602149</v>
      </c>
      <c r="CS3" s="20">
        <f t="shared" si="1"/>
        <v>3788.6978408602149</v>
      </c>
      <c r="CT3" s="74">
        <f t="shared" ref="CT3:CT19" si="2">SUM(B3:CS3)</f>
        <v>363714.99272258056</v>
      </c>
      <c r="CU3" s="150"/>
      <c r="CW3" s="140"/>
    </row>
    <row r="4" spans="1:102">
      <c r="A4" s="22" t="s">
        <v>3</v>
      </c>
      <c r="B4" s="23">
        <f>SUM(B5:B11)</f>
        <v>3720</v>
      </c>
      <c r="C4" s="24">
        <f t="shared" ref="C4:BN4" si="3">SUM(C5:C11)</f>
        <v>3720</v>
      </c>
      <c r="D4" s="24">
        <f t="shared" si="3"/>
        <v>3720</v>
      </c>
      <c r="E4" s="24">
        <f t="shared" si="3"/>
        <v>3720</v>
      </c>
      <c r="F4" s="24">
        <f t="shared" si="3"/>
        <v>3720</v>
      </c>
      <c r="G4" s="24">
        <f t="shared" si="3"/>
        <v>3720</v>
      </c>
      <c r="H4" s="24">
        <f t="shared" si="3"/>
        <v>3720</v>
      </c>
      <c r="I4" s="24">
        <f t="shared" si="3"/>
        <v>3720</v>
      </c>
      <c r="J4" s="24">
        <f t="shared" si="3"/>
        <v>3720</v>
      </c>
      <c r="K4" s="24">
        <f t="shared" si="3"/>
        <v>3720</v>
      </c>
      <c r="L4" s="24">
        <f t="shared" si="3"/>
        <v>3720</v>
      </c>
      <c r="M4" s="24">
        <f t="shared" si="3"/>
        <v>3720</v>
      </c>
      <c r="N4" s="24">
        <f t="shared" si="3"/>
        <v>3720</v>
      </c>
      <c r="O4" s="24">
        <f t="shared" si="3"/>
        <v>3720</v>
      </c>
      <c r="P4" s="24">
        <f t="shared" si="3"/>
        <v>3720</v>
      </c>
      <c r="Q4" s="24">
        <f t="shared" si="3"/>
        <v>3720</v>
      </c>
      <c r="R4" s="24">
        <f t="shared" si="3"/>
        <v>3720</v>
      </c>
      <c r="S4" s="24">
        <f t="shared" si="3"/>
        <v>3720</v>
      </c>
      <c r="T4" s="24">
        <f t="shared" si="3"/>
        <v>3720</v>
      </c>
      <c r="U4" s="24">
        <f t="shared" si="3"/>
        <v>3720</v>
      </c>
      <c r="V4" s="24">
        <f t="shared" si="3"/>
        <v>3720</v>
      </c>
      <c r="W4" s="24">
        <f t="shared" si="3"/>
        <v>3720</v>
      </c>
      <c r="X4" s="24">
        <f t="shared" si="3"/>
        <v>3720</v>
      </c>
      <c r="Y4" s="24">
        <f t="shared" si="3"/>
        <v>3720</v>
      </c>
      <c r="Z4" s="24">
        <f t="shared" si="3"/>
        <v>3720</v>
      </c>
      <c r="AA4" s="24">
        <f t="shared" si="3"/>
        <v>3720</v>
      </c>
      <c r="AB4" s="24">
        <f t="shared" si="3"/>
        <v>3720</v>
      </c>
      <c r="AC4" s="24">
        <f t="shared" si="3"/>
        <v>3720</v>
      </c>
      <c r="AD4" s="24">
        <f t="shared" si="3"/>
        <v>3720</v>
      </c>
      <c r="AE4" s="24">
        <f t="shared" si="3"/>
        <v>3720</v>
      </c>
      <c r="AF4" s="24">
        <f t="shared" si="3"/>
        <v>3720</v>
      </c>
      <c r="AG4" s="24">
        <f t="shared" si="3"/>
        <v>3720</v>
      </c>
      <c r="AH4" s="24">
        <f t="shared" si="3"/>
        <v>3720</v>
      </c>
      <c r="AI4" s="24">
        <f t="shared" si="3"/>
        <v>3720</v>
      </c>
      <c r="AJ4" s="24">
        <f t="shared" si="3"/>
        <v>3720</v>
      </c>
      <c r="AK4" s="24">
        <f t="shared" si="3"/>
        <v>3720</v>
      </c>
      <c r="AL4" s="24">
        <f t="shared" si="3"/>
        <v>3720</v>
      </c>
      <c r="AM4" s="24">
        <f t="shared" si="3"/>
        <v>3720</v>
      </c>
      <c r="AN4" s="24">
        <f t="shared" si="3"/>
        <v>3720</v>
      </c>
      <c r="AO4" s="24">
        <f t="shared" si="3"/>
        <v>3720</v>
      </c>
      <c r="AP4" s="24">
        <f t="shared" si="3"/>
        <v>3720</v>
      </c>
      <c r="AQ4" s="24">
        <f t="shared" si="3"/>
        <v>3720</v>
      </c>
      <c r="AR4" s="24">
        <f t="shared" si="3"/>
        <v>3720</v>
      </c>
      <c r="AS4" s="24">
        <f t="shared" si="3"/>
        <v>3720</v>
      </c>
      <c r="AT4" s="24">
        <f t="shared" si="3"/>
        <v>3720</v>
      </c>
      <c r="AU4" s="24">
        <f t="shared" si="3"/>
        <v>3720</v>
      </c>
      <c r="AV4" s="24">
        <f t="shared" si="3"/>
        <v>3720</v>
      </c>
      <c r="AW4" s="24">
        <f t="shared" si="3"/>
        <v>3720</v>
      </c>
      <c r="AX4" s="24">
        <f t="shared" si="3"/>
        <v>3720</v>
      </c>
      <c r="AY4" s="24">
        <f t="shared" si="3"/>
        <v>3720</v>
      </c>
      <c r="AZ4" s="24">
        <f t="shared" si="3"/>
        <v>3720</v>
      </c>
      <c r="BA4" s="24">
        <f t="shared" si="3"/>
        <v>3720</v>
      </c>
      <c r="BB4" s="24">
        <f t="shared" si="3"/>
        <v>3720</v>
      </c>
      <c r="BC4" s="24">
        <f t="shared" si="3"/>
        <v>3720</v>
      </c>
      <c r="BD4" s="24">
        <f t="shared" si="3"/>
        <v>3720</v>
      </c>
      <c r="BE4" s="24">
        <f t="shared" si="3"/>
        <v>3720</v>
      </c>
      <c r="BF4" s="24">
        <f t="shared" si="3"/>
        <v>3720</v>
      </c>
      <c r="BG4" s="24">
        <f t="shared" si="3"/>
        <v>3720</v>
      </c>
      <c r="BH4" s="24">
        <f t="shared" si="3"/>
        <v>3720</v>
      </c>
      <c r="BI4" s="24">
        <f t="shared" si="3"/>
        <v>3720</v>
      </c>
      <c r="BJ4" s="24">
        <f t="shared" si="3"/>
        <v>3720</v>
      </c>
      <c r="BK4" s="24">
        <f t="shared" si="3"/>
        <v>3720</v>
      </c>
      <c r="BL4" s="24">
        <f t="shared" si="3"/>
        <v>3720</v>
      </c>
      <c r="BM4" s="24">
        <f t="shared" si="3"/>
        <v>3720</v>
      </c>
      <c r="BN4" s="24">
        <f t="shared" si="3"/>
        <v>3720</v>
      </c>
      <c r="BO4" s="24">
        <f t="shared" ref="BO4:CS4" si="4">SUM(BO5:BO11)</f>
        <v>3720</v>
      </c>
      <c r="BP4" s="24">
        <f t="shared" si="4"/>
        <v>3720</v>
      </c>
      <c r="BQ4" s="24">
        <f t="shared" si="4"/>
        <v>3720</v>
      </c>
      <c r="BR4" s="24">
        <f t="shared" si="4"/>
        <v>3720</v>
      </c>
      <c r="BS4" s="24">
        <f t="shared" si="4"/>
        <v>3720</v>
      </c>
      <c r="BT4" s="24">
        <f t="shared" si="4"/>
        <v>3720</v>
      </c>
      <c r="BU4" s="24">
        <f t="shared" si="4"/>
        <v>3720</v>
      </c>
      <c r="BV4" s="24">
        <f t="shared" si="4"/>
        <v>3720</v>
      </c>
      <c r="BW4" s="24">
        <f t="shared" si="4"/>
        <v>3720</v>
      </c>
      <c r="BX4" s="24">
        <f t="shared" si="4"/>
        <v>3720</v>
      </c>
      <c r="BY4" s="24">
        <f t="shared" si="4"/>
        <v>3720</v>
      </c>
      <c r="BZ4" s="24">
        <f t="shared" si="4"/>
        <v>3720</v>
      </c>
      <c r="CA4" s="24">
        <f t="shared" si="4"/>
        <v>3720</v>
      </c>
      <c r="CB4" s="24">
        <f t="shared" si="4"/>
        <v>3720</v>
      </c>
      <c r="CC4" s="24">
        <f t="shared" si="4"/>
        <v>3720</v>
      </c>
      <c r="CD4" s="24">
        <f t="shared" si="4"/>
        <v>3720</v>
      </c>
      <c r="CE4" s="24">
        <f t="shared" si="4"/>
        <v>3720</v>
      </c>
      <c r="CF4" s="24">
        <f t="shared" si="4"/>
        <v>3720</v>
      </c>
      <c r="CG4" s="24">
        <f t="shared" si="4"/>
        <v>3720</v>
      </c>
      <c r="CH4" s="24">
        <f t="shared" si="4"/>
        <v>3720</v>
      </c>
      <c r="CI4" s="24">
        <f t="shared" si="4"/>
        <v>3720</v>
      </c>
      <c r="CJ4" s="24">
        <f t="shared" si="4"/>
        <v>3720</v>
      </c>
      <c r="CK4" s="24">
        <f t="shared" si="4"/>
        <v>3720</v>
      </c>
      <c r="CL4" s="24">
        <f t="shared" si="4"/>
        <v>3720</v>
      </c>
      <c r="CM4" s="24">
        <f t="shared" si="4"/>
        <v>3720</v>
      </c>
      <c r="CN4" s="24">
        <f t="shared" si="4"/>
        <v>3720</v>
      </c>
      <c r="CO4" s="24">
        <f t="shared" si="4"/>
        <v>3720</v>
      </c>
      <c r="CP4" s="24">
        <f t="shared" si="4"/>
        <v>3720</v>
      </c>
      <c r="CQ4" s="24">
        <f t="shared" si="4"/>
        <v>3720</v>
      </c>
      <c r="CR4" s="24">
        <f t="shared" si="4"/>
        <v>3720</v>
      </c>
      <c r="CS4" s="25">
        <f t="shared" si="4"/>
        <v>3720</v>
      </c>
      <c r="CT4" s="31">
        <f t="shared" si="2"/>
        <v>357120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2"/>
        <v>45600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2024.74</v>
      </c>
      <c r="C13" s="41">
        <f t="shared" si="5"/>
        <v>2024.74</v>
      </c>
      <c r="D13" s="41">
        <f t="shared" si="5"/>
        <v>2023.47</v>
      </c>
      <c r="E13" s="41">
        <f t="shared" si="5"/>
        <v>2023.47</v>
      </c>
      <c r="F13" s="41">
        <f t="shared" si="5"/>
        <v>2063.27</v>
      </c>
      <c r="G13" s="41">
        <f t="shared" si="5"/>
        <v>2063.27</v>
      </c>
      <c r="H13" s="41">
        <f t="shared" si="5"/>
        <v>2067.33</v>
      </c>
      <c r="I13" s="41">
        <f t="shared" si="5"/>
        <v>2067.33</v>
      </c>
      <c r="J13" s="41">
        <f t="shared" si="5"/>
        <v>2067.33</v>
      </c>
      <c r="K13" s="41">
        <f t="shared" si="5"/>
        <v>2067.33</v>
      </c>
      <c r="L13" s="41">
        <f t="shared" si="5"/>
        <v>2067.33</v>
      </c>
      <c r="M13" s="41">
        <f t="shared" si="5"/>
        <v>2067.33</v>
      </c>
      <c r="N13" s="41">
        <f t="shared" si="5"/>
        <v>2067.85</v>
      </c>
      <c r="O13" s="41">
        <f t="shared" si="5"/>
        <v>2067.85</v>
      </c>
      <c r="P13" s="41">
        <f t="shared" si="5"/>
        <v>2067.02</v>
      </c>
      <c r="Q13" s="41">
        <f t="shared" si="5"/>
        <v>2067.02</v>
      </c>
      <c r="R13" s="41">
        <f t="shared" si="5"/>
        <v>2098.29</v>
      </c>
      <c r="S13" s="41">
        <f t="shared" si="5"/>
        <v>2098.5700000000002</v>
      </c>
      <c r="T13" s="41">
        <f t="shared" si="5"/>
        <v>2099.02</v>
      </c>
      <c r="U13" s="41">
        <f t="shared" si="5"/>
        <v>2098.88</v>
      </c>
      <c r="V13" s="41">
        <f t="shared" si="5"/>
        <v>2098.46</v>
      </c>
      <c r="W13" s="41">
        <f t="shared" si="5"/>
        <v>2097.9</v>
      </c>
      <c r="X13" s="41">
        <f t="shared" si="5"/>
        <v>2097.84</v>
      </c>
      <c r="Y13" s="41">
        <f t="shared" si="5"/>
        <v>2098.15</v>
      </c>
      <c r="Z13" s="41">
        <f t="shared" si="5"/>
        <v>2098.36</v>
      </c>
      <c r="AA13" s="41">
        <f t="shared" si="5"/>
        <v>2098.36</v>
      </c>
      <c r="AB13" s="41">
        <f t="shared" si="5"/>
        <v>2096.38</v>
      </c>
      <c r="AC13" s="41">
        <f t="shared" si="5"/>
        <v>2096.38</v>
      </c>
      <c r="AD13" s="41">
        <f t="shared" si="5"/>
        <v>2110.56</v>
      </c>
      <c r="AE13" s="41">
        <f t="shared" si="5"/>
        <v>2110.56</v>
      </c>
      <c r="AF13" s="41">
        <f t="shared" si="5"/>
        <v>2110.56</v>
      </c>
      <c r="AG13" s="41">
        <f t="shared" si="5"/>
        <v>2110.56</v>
      </c>
      <c r="AH13" s="41">
        <f t="shared" ref="AH13:BM13" si="6">SUM(AH14:AH14)</f>
        <v>2110.56</v>
      </c>
      <c r="AI13" s="41">
        <f t="shared" si="6"/>
        <v>2110.56</v>
      </c>
      <c r="AJ13" s="41">
        <f t="shared" si="6"/>
        <v>2110.69</v>
      </c>
      <c r="AK13" s="41">
        <f t="shared" si="6"/>
        <v>2110.69</v>
      </c>
      <c r="AL13" s="41">
        <f t="shared" si="6"/>
        <v>2108.69</v>
      </c>
      <c r="AM13" s="41">
        <f t="shared" si="6"/>
        <v>2108.9699999999998</v>
      </c>
      <c r="AN13" s="41">
        <f t="shared" si="6"/>
        <v>2109.54</v>
      </c>
      <c r="AO13" s="41">
        <f t="shared" si="6"/>
        <v>2109.94</v>
      </c>
      <c r="AP13" s="41">
        <f t="shared" si="6"/>
        <v>2110.4</v>
      </c>
      <c r="AQ13" s="41">
        <f t="shared" si="6"/>
        <v>2110.87</v>
      </c>
      <c r="AR13" s="41">
        <f t="shared" si="6"/>
        <v>2112.6</v>
      </c>
      <c r="AS13" s="41">
        <f t="shared" si="6"/>
        <v>2112.88</v>
      </c>
      <c r="AT13" s="41">
        <f t="shared" si="6"/>
        <v>2113.15</v>
      </c>
      <c r="AU13" s="41">
        <f t="shared" si="6"/>
        <v>2113.2199999999998</v>
      </c>
      <c r="AV13" s="41">
        <f t="shared" si="6"/>
        <v>2110.52</v>
      </c>
      <c r="AW13" s="41">
        <f t="shared" si="6"/>
        <v>2110.8000000000002</v>
      </c>
      <c r="AX13" s="41">
        <f t="shared" si="6"/>
        <v>2110.14</v>
      </c>
      <c r="AY13" s="41">
        <f t="shared" si="6"/>
        <v>2110.42</v>
      </c>
      <c r="AZ13" s="41">
        <f t="shared" si="6"/>
        <v>2110.34</v>
      </c>
      <c r="BA13" s="41">
        <f t="shared" si="6"/>
        <v>2110.4</v>
      </c>
      <c r="BB13" s="41">
        <f t="shared" si="6"/>
        <v>2109.42</v>
      </c>
      <c r="BC13" s="41">
        <f t="shared" si="6"/>
        <v>2109.7600000000002</v>
      </c>
      <c r="BD13" s="41">
        <f t="shared" si="6"/>
        <v>2109.7600000000002</v>
      </c>
      <c r="BE13" s="41">
        <f t="shared" si="6"/>
        <v>2109.7600000000002</v>
      </c>
      <c r="BF13" s="41">
        <f t="shared" si="6"/>
        <v>2109.73</v>
      </c>
      <c r="BG13" s="41">
        <f t="shared" si="6"/>
        <v>2109.73</v>
      </c>
      <c r="BH13" s="41">
        <f t="shared" si="6"/>
        <v>2110.42</v>
      </c>
      <c r="BI13" s="41">
        <f t="shared" si="6"/>
        <v>2110.27</v>
      </c>
      <c r="BJ13" s="41">
        <f t="shared" si="6"/>
        <v>2569.5700000000002</v>
      </c>
      <c r="BK13" s="41">
        <f t="shared" si="6"/>
        <v>2569.5700000000002</v>
      </c>
      <c r="BL13" s="41">
        <f t="shared" si="6"/>
        <v>2574.87</v>
      </c>
      <c r="BM13" s="41">
        <f t="shared" si="6"/>
        <v>2574.87</v>
      </c>
      <c r="BN13" s="41">
        <f t="shared" ref="BN13:CS13" si="7">SUM(BN14:BN14)</f>
        <v>2574.87</v>
      </c>
      <c r="BO13" s="41">
        <f t="shared" si="7"/>
        <v>2574.87</v>
      </c>
      <c r="BP13" s="41">
        <f t="shared" si="7"/>
        <v>2573.4499999999998</v>
      </c>
      <c r="BQ13" s="41">
        <f t="shared" si="7"/>
        <v>2573.4499999999998</v>
      </c>
      <c r="BR13" s="41">
        <f t="shared" si="7"/>
        <v>2364.34</v>
      </c>
      <c r="BS13" s="41">
        <f t="shared" si="7"/>
        <v>2364.34</v>
      </c>
      <c r="BT13" s="41">
        <f t="shared" si="7"/>
        <v>2364.2199999999998</v>
      </c>
      <c r="BU13" s="41">
        <f t="shared" si="7"/>
        <v>2364.2199999999998</v>
      </c>
      <c r="BV13" s="41">
        <f t="shared" si="7"/>
        <v>2214.3200000000002</v>
      </c>
      <c r="BW13" s="41">
        <f t="shared" si="7"/>
        <v>2214.3200000000002</v>
      </c>
      <c r="BX13" s="41">
        <f t="shared" si="7"/>
        <v>2214.36</v>
      </c>
      <c r="BY13" s="41">
        <f t="shared" si="7"/>
        <v>2214.36</v>
      </c>
      <c r="BZ13" s="41">
        <f t="shared" si="7"/>
        <v>2098.09</v>
      </c>
      <c r="CA13" s="41">
        <f t="shared" si="7"/>
        <v>2098.09</v>
      </c>
      <c r="CB13" s="41">
        <f t="shared" si="7"/>
        <v>2101.88</v>
      </c>
      <c r="CC13" s="41">
        <f t="shared" si="7"/>
        <v>2101.88</v>
      </c>
      <c r="CD13" s="41">
        <f t="shared" si="7"/>
        <v>2102.1799999999998</v>
      </c>
      <c r="CE13" s="41">
        <f t="shared" si="7"/>
        <v>2102.1799999999998</v>
      </c>
      <c r="CF13" s="41">
        <f t="shared" si="7"/>
        <v>2102.21</v>
      </c>
      <c r="CG13" s="41">
        <f t="shared" si="7"/>
        <v>2102.21</v>
      </c>
      <c r="CH13" s="41">
        <f t="shared" si="7"/>
        <v>2102.52</v>
      </c>
      <c r="CI13" s="41">
        <f t="shared" si="7"/>
        <v>2102.52</v>
      </c>
      <c r="CJ13" s="41">
        <f t="shared" si="7"/>
        <v>2100.37</v>
      </c>
      <c r="CK13" s="41">
        <f t="shared" si="7"/>
        <v>2100.37</v>
      </c>
      <c r="CL13" s="41">
        <f t="shared" si="7"/>
        <v>2100.58</v>
      </c>
      <c r="CM13" s="41">
        <f t="shared" si="7"/>
        <v>2100.58</v>
      </c>
      <c r="CN13" s="41">
        <f t="shared" si="7"/>
        <v>2100.58</v>
      </c>
      <c r="CO13" s="41">
        <f t="shared" si="7"/>
        <v>2100.4299999999998</v>
      </c>
      <c r="CP13" s="41">
        <f t="shared" si="7"/>
        <v>2100.46</v>
      </c>
      <c r="CQ13" s="41">
        <f t="shared" si="7"/>
        <v>2100.46</v>
      </c>
      <c r="CR13" s="41">
        <f t="shared" si="7"/>
        <v>2101.7800000000002</v>
      </c>
      <c r="CS13" s="42">
        <f t="shared" si="7"/>
        <v>2101.7800000000002</v>
      </c>
      <c r="CT13" s="146">
        <f t="shared" si="2"/>
        <v>206530.88999999984</v>
      </c>
      <c r="CU13" s="150"/>
      <c r="CW13" s="140"/>
    </row>
    <row r="14" spans="1:102">
      <c r="A14" s="31" t="s">
        <v>13</v>
      </c>
      <c r="B14" s="43">
        <v>2024.74</v>
      </c>
      <c r="C14" s="44">
        <v>2024.74</v>
      </c>
      <c r="D14" s="44">
        <v>2023.47</v>
      </c>
      <c r="E14" s="44">
        <v>2023.47</v>
      </c>
      <c r="F14" s="44">
        <v>2063.27</v>
      </c>
      <c r="G14" s="44">
        <v>2063.27</v>
      </c>
      <c r="H14" s="44">
        <v>2067.33</v>
      </c>
      <c r="I14" s="44">
        <v>2067.33</v>
      </c>
      <c r="J14" s="44">
        <v>2067.33</v>
      </c>
      <c r="K14" s="44">
        <v>2067.33</v>
      </c>
      <c r="L14" s="44">
        <v>2067.33</v>
      </c>
      <c r="M14" s="44">
        <v>2067.33</v>
      </c>
      <c r="N14" s="44">
        <v>2067.85</v>
      </c>
      <c r="O14" s="44">
        <v>2067.85</v>
      </c>
      <c r="P14" s="44">
        <v>2067.02</v>
      </c>
      <c r="Q14" s="44">
        <v>2067.02</v>
      </c>
      <c r="R14" s="44">
        <v>2098.29</v>
      </c>
      <c r="S14" s="44">
        <v>2098.5700000000002</v>
      </c>
      <c r="T14" s="44">
        <v>2099.02</v>
      </c>
      <c r="U14" s="44">
        <v>2098.88</v>
      </c>
      <c r="V14" s="44">
        <v>2098.46</v>
      </c>
      <c r="W14" s="44">
        <v>2097.9</v>
      </c>
      <c r="X14" s="44">
        <v>2097.84</v>
      </c>
      <c r="Y14" s="44">
        <v>2098.15</v>
      </c>
      <c r="Z14" s="44">
        <v>2098.36</v>
      </c>
      <c r="AA14" s="44">
        <v>2098.36</v>
      </c>
      <c r="AB14" s="44">
        <v>2096.38</v>
      </c>
      <c r="AC14" s="44">
        <v>2096.38</v>
      </c>
      <c r="AD14" s="44">
        <v>2110.56</v>
      </c>
      <c r="AE14" s="44">
        <v>2110.56</v>
      </c>
      <c r="AF14" s="44">
        <v>2110.56</v>
      </c>
      <c r="AG14" s="44">
        <v>2110.56</v>
      </c>
      <c r="AH14" s="44">
        <v>2110.56</v>
      </c>
      <c r="AI14" s="44">
        <v>2110.56</v>
      </c>
      <c r="AJ14" s="44">
        <v>2110.69</v>
      </c>
      <c r="AK14" s="44">
        <v>2110.69</v>
      </c>
      <c r="AL14" s="44">
        <v>2108.69</v>
      </c>
      <c r="AM14" s="44">
        <v>2108.9699999999998</v>
      </c>
      <c r="AN14" s="44">
        <v>2109.54</v>
      </c>
      <c r="AO14" s="44">
        <v>2109.94</v>
      </c>
      <c r="AP14" s="44">
        <v>2110.4</v>
      </c>
      <c r="AQ14" s="44">
        <v>2110.87</v>
      </c>
      <c r="AR14" s="44">
        <v>2112.6</v>
      </c>
      <c r="AS14" s="44">
        <v>2112.88</v>
      </c>
      <c r="AT14" s="44">
        <v>2113.15</v>
      </c>
      <c r="AU14" s="44">
        <v>2113.2199999999998</v>
      </c>
      <c r="AV14" s="44">
        <v>2110.52</v>
      </c>
      <c r="AW14" s="44">
        <v>2110.8000000000002</v>
      </c>
      <c r="AX14" s="44">
        <v>2110.14</v>
      </c>
      <c r="AY14" s="44">
        <v>2110.42</v>
      </c>
      <c r="AZ14" s="44">
        <v>2110.34</v>
      </c>
      <c r="BA14" s="44">
        <v>2110.4</v>
      </c>
      <c r="BB14" s="44">
        <v>2109.42</v>
      </c>
      <c r="BC14" s="44">
        <v>2109.7600000000002</v>
      </c>
      <c r="BD14" s="44">
        <v>2109.7600000000002</v>
      </c>
      <c r="BE14" s="44">
        <v>2109.7600000000002</v>
      </c>
      <c r="BF14" s="44">
        <v>2109.73</v>
      </c>
      <c r="BG14" s="44">
        <v>2109.73</v>
      </c>
      <c r="BH14" s="44">
        <v>2110.42</v>
      </c>
      <c r="BI14" s="44">
        <v>2110.27</v>
      </c>
      <c r="BJ14" s="44">
        <v>2569.5700000000002</v>
      </c>
      <c r="BK14" s="44">
        <v>2569.5700000000002</v>
      </c>
      <c r="BL14" s="44">
        <v>2574.87</v>
      </c>
      <c r="BM14" s="44">
        <v>2574.87</v>
      </c>
      <c r="BN14" s="44">
        <v>2574.87</v>
      </c>
      <c r="BO14" s="44">
        <v>2574.87</v>
      </c>
      <c r="BP14" s="44">
        <v>2573.4499999999998</v>
      </c>
      <c r="BQ14" s="44">
        <v>2573.4499999999998</v>
      </c>
      <c r="BR14" s="44">
        <v>2364.34</v>
      </c>
      <c r="BS14" s="44">
        <v>2364.34</v>
      </c>
      <c r="BT14" s="44">
        <v>2364.2199999999998</v>
      </c>
      <c r="BU14" s="44">
        <v>2364.2199999999998</v>
      </c>
      <c r="BV14" s="44">
        <v>2214.3200000000002</v>
      </c>
      <c r="BW14" s="44">
        <v>2214.3200000000002</v>
      </c>
      <c r="BX14" s="44">
        <v>2214.36</v>
      </c>
      <c r="BY14" s="44">
        <v>2214.36</v>
      </c>
      <c r="BZ14" s="44">
        <v>2098.09</v>
      </c>
      <c r="CA14" s="44">
        <v>2098.09</v>
      </c>
      <c r="CB14" s="44">
        <v>2101.88</v>
      </c>
      <c r="CC14" s="44">
        <v>2101.88</v>
      </c>
      <c r="CD14" s="44">
        <v>2102.1799999999998</v>
      </c>
      <c r="CE14" s="44">
        <v>2102.1799999999998</v>
      </c>
      <c r="CF14" s="44">
        <v>2102.21</v>
      </c>
      <c r="CG14" s="44">
        <v>2102.21</v>
      </c>
      <c r="CH14" s="44">
        <v>2102.52</v>
      </c>
      <c r="CI14" s="44">
        <v>2102.52</v>
      </c>
      <c r="CJ14" s="44">
        <v>2100.37</v>
      </c>
      <c r="CK14" s="44">
        <v>2100.37</v>
      </c>
      <c r="CL14" s="44">
        <v>2100.58</v>
      </c>
      <c r="CM14" s="44">
        <v>2100.58</v>
      </c>
      <c r="CN14" s="44">
        <v>2100.58</v>
      </c>
      <c r="CO14" s="44">
        <v>2100.4299999999998</v>
      </c>
      <c r="CP14" s="44">
        <v>2100.46</v>
      </c>
      <c r="CQ14" s="44">
        <v>2100.46</v>
      </c>
      <c r="CR14" s="44">
        <v>2101.7800000000002</v>
      </c>
      <c r="CS14" s="45">
        <v>2101.7800000000002</v>
      </c>
      <c r="CT14" s="31">
        <f t="shared" si="2"/>
        <v>206530.88999999984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151.79</v>
      </c>
      <c r="C20" s="55">
        <f t="shared" si="10"/>
        <v>151.76999999999998</v>
      </c>
      <c r="D20" s="55">
        <f t="shared" si="10"/>
        <v>151.63999999999999</v>
      </c>
      <c r="E20" s="55">
        <f t="shared" si="10"/>
        <v>151.1</v>
      </c>
      <c r="F20" s="55">
        <f t="shared" si="10"/>
        <v>150.06</v>
      </c>
      <c r="G20" s="55">
        <f t="shared" si="10"/>
        <v>150.68</v>
      </c>
      <c r="H20" s="55">
        <f t="shared" si="10"/>
        <v>151.74</v>
      </c>
      <c r="I20" s="55">
        <f t="shared" si="10"/>
        <v>152.65</v>
      </c>
      <c r="J20" s="55">
        <f t="shared" si="10"/>
        <v>152.68</v>
      </c>
      <c r="K20" s="55">
        <f t="shared" si="10"/>
        <v>152.4</v>
      </c>
      <c r="L20" s="55">
        <f t="shared" si="10"/>
        <v>152.51999999999998</v>
      </c>
      <c r="M20" s="55">
        <f t="shared" si="10"/>
        <v>152.19</v>
      </c>
      <c r="N20" s="55">
        <f t="shared" si="10"/>
        <v>151.5</v>
      </c>
      <c r="O20" s="55">
        <f t="shared" si="10"/>
        <v>151.03</v>
      </c>
      <c r="P20" s="55">
        <f t="shared" si="10"/>
        <v>149.35</v>
      </c>
      <c r="Q20" s="55">
        <f t="shared" si="10"/>
        <v>150.78</v>
      </c>
      <c r="R20" s="55">
        <f t="shared" si="10"/>
        <v>149.85999999999999</v>
      </c>
      <c r="S20" s="55">
        <f t="shared" si="10"/>
        <v>146.76</v>
      </c>
      <c r="T20" s="55">
        <f t="shared" si="10"/>
        <v>149.32</v>
      </c>
      <c r="U20" s="55">
        <f t="shared" si="10"/>
        <v>148.13</v>
      </c>
      <c r="V20" s="55">
        <f t="shared" si="10"/>
        <v>148.35</v>
      </c>
      <c r="W20" s="55">
        <f t="shared" si="10"/>
        <v>149.09</v>
      </c>
      <c r="X20" s="55">
        <f t="shared" si="10"/>
        <v>3645.7599999999998</v>
      </c>
      <c r="Y20" s="55">
        <f t="shared" si="10"/>
        <v>3647.2099999999996</v>
      </c>
      <c r="Z20" s="55">
        <f t="shared" si="10"/>
        <v>3650.7999999999997</v>
      </c>
      <c r="AA20" s="55">
        <f t="shared" si="10"/>
        <v>3669.9999999999995</v>
      </c>
      <c r="AB20" s="55">
        <f t="shared" si="10"/>
        <v>3698.0399999999995</v>
      </c>
      <c r="AC20" s="55">
        <f t="shared" si="10"/>
        <v>3756.44</v>
      </c>
      <c r="AD20" s="55">
        <f t="shared" si="10"/>
        <v>3861.91</v>
      </c>
      <c r="AE20" s="55">
        <f t="shared" si="10"/>
        <v>3970.8</v>
      </c>
      <c r="AF20" s="55">
        <f t="shared" si="10"/>
        <v>4084.45</v>
      </c>
      <c r="AG20" s="55">
        <f t="shared" si="10"/>
        <v>4198.05</v>
      </c>
      <c r="AH20" s="55">
        <f t="shared" ref="AH20:BM20" si="11">SUM(AH21:AH24)</f>
        <v>4323.3100000000004</v>
      </c>
      <c r="AI20" s="55">
        <f t="shared" si="11"/>
        <v>4467.3600000000006</v>
      </c>
      <c r="AJ20" s="55">
        <f t="shared" si="11"/>
        <v>4605.2500000000009</v>
      </c>
      <c r="AK20" s="55">
        <f t="shared" si="11"/>
        <v>4716.5999999999995</v>
      </c>
      <c r="AL20" s="55">
        <f t="shared" si="11"/>
        <v>4840.41</v>
      </c>
      <c r="AM20" s="55">
        <f t="shared" si="11"/>
        <v>4933.7200000000012</v>
      </c>
      <c r="AN20" s="55">
        <f t="shared" si="11"/>
        <v>5014.2700000000004</v>
      </c>
      <c r="AO20" s="55">
        <f t="shared" si="11"/>
        <v>5083.99</v>
      </c>
      <c r="AP20" s="55">
        <f t="shared" si="11"/>
        <v>5159.3500000000004</v>
      </c>
      <c r="AQ20" s="55">
        <f t="shared" si="11"/>
        <v>5213.2800000000007</v>
      </c>
      <c r="AR20" s="55">
        <f t="shared" si="11"/>
        <v>5260.93</v>
      </c>
      <c r="AS20" s="55">
        <f t="shared" si="11"/>
        <v>5283.84</v>
      </c>
      <c r="AT20" s="55">
        <f t="shared" si="11"/>
        <v>5316.2500000000009</v>
      </c>
      <c r="AU20" s="55">
        <f t="shared" si="11"/>
        <v>5321.6500000000005</v>
      </c>
      <c r="AV20" s="55">
        <f t="shared" si="11"/>
        <v>5327.83</v>
      </c>
      <c r="AW20" s="55">
        <f t="shared" si="11"/>
        <v>5323.89</v>
      </c>
      <c r="AX20" s="55">
        <f t="shared" si="11"/>
        <v>5318.1200000000008</v>
      </c>
      <c r="AY20" s="55">
        <f t="shared" si="11"/>
        <v>5318.9100000000008</v>
      </c>
      <c r="AZ20" s="55">
        <f t="shared" si="11"/>
        <v>5319.78</v>
      </c>
      <c r="BA20" s="55">
        <f t="shared" si="11"/>
        <v>5317.68</v>
      </c>
      <c r="BB20" s="55">
        <f t="shared" si="11"/>
        <v>5253.11</v>
      </c>
      <c r="BC20" s="55">
        <f t="shared" si="11"/>
        <v>5242.25</v>
      </c>
      <c r="BD20" s="55">
        <f t="shared" si="11"/>
        <v>5239.1500000000005</v>
      </c>
      <c r="BE20" s="55">
        <f t="shared" si="11"/>
        <v>5208.8100000000004</v>
      </c>
      <c r="BF20" s="55">
        <f t="shared" si="11"/>
        <v>5185.9400000000005</v>
      </c>
      <c r="BG20" s="55">
        <f t="shared" si="11"/>
        <v>5161.97</v>
      </c>
      <c r="BH20" s="55">
        <f t="shared" si="11"/>
        <v>5128.51</v>
      </c>
      <c r="BI20" s="55">
        <f t="shared" si="11"/>
        <v>5085.05</v>
      </c>
      <c r="BJ20" s="55">
        <f t="shared" si="11"/>
        <v>5037.7000000000007</v>
      </c>
      <c r="BK20" s="55">
        <f t="shared" si="11"/>
        <v>4986.09</v>
      </c>
      <c r="BL20" s="55">
        <f t="shared" si="11"/>
        <v>4896.9800000000005</v>
      </c>
      <c r="BM20" s="55">
        <f t="shared" si="11"/>
        <v>4799.08</v>
      </c>
      <c r="BN20" s="55">
        <f t="shared" ref="BN20:CS20" si="12">SUM(BN21:BN24)</f>
        <v>4696.46</v>
      </c>
      <c r="BO20" s="55">
        <f t="shared" si="12"/>
        <v>4560.3300000000008</v>
      </c>
      <c r="BP20" s="55">
        <f t="shared" si="12"/>
        <v>4450.3900000000003</v>
      </c>
      <c r="BQ20" s="55">
        <f t="shared" si="12"/>
        <v>4332.87</v>
      </c>
      <c r="BR20" s="55">
        <f t="shared" si="12"/>
        <v>4219.3300000000008</v>
      </c>
      <c r="BS20" s="55">
        <f t="shared" si="12"/>
        <v>4112.68</v>
      </c>
      <c r="BT20" s="55">
        <f t="shared" si="12"/>
        <v>4001.68</v>
      </c>
      <c r="BU20" s="55">
        <f t="shared" si="12"/>
        <v>3912.1099999999997</v>
      </c>
      <c r="BV20" s="55">
        <f t="shared" si="12"/>
        <v>3834.54</v>
      </c>
      <c r="BW20" s="55">
        <f t="shared" si="12"/>
        <v>3761.7</v>
      </c>
      <c r="BX20" s="55">
        <f t="shared" si="12"/>
        <v>3722.46</v>
      </c>
      <c r="BY20" s="55">
        <f t="shared" si="12"/>
        <v>3669.99</v>
      </c>
      <c r="BZ20" s="55">
        <f t="shared" si="12"/>
        <v>156.57999999999998</v>
      </c>
      <c r="CA20" s="55">
        <f t="shared" si="12"/>
        <v>145.41</v>
      </c>
      <c r="CB20" s="55">
        <f t="shared" si="12"/>
        <v>146.62</v>
      </c>
      <c r="CC20" s="55">
        <f t="shared" si="12"/>
        <v>143.76</v>
      </c>
      <c r="CD20" s="55">
        <f t="shared" si="12"/>
        <v>144.26</v>
      </c>
      <c r="CE20" s="55">
        <f t="shared" si="12"/>
        <v>144.22999999999999</v>
      </c>
      <c r="CF20" s="55">
        <f t="shared" si="12"/>
        <v>145.44999999999999</v>
      </c>
      <c r="CG20" s="55">
        <f t="shared" si="12"/>
        <v>145.25</v>
      </c>
      <c r="CH20" s="55">
        <f t="shared" si="12"/>
        <v>145.12</v>
      </c>
      <c r="CI20" s="55">
        <f t="shared" si="12"/>
        <v>145.82</v>
      </c>
      <c r="CJ20" s="55">
        <f t="shared" si="12"/>
        <v>147.07</v>
      </c>
      <c r="CK20" s="55">
        <f t="shared" si="12"/>
        <v>149.34</v>
      </c>
      <c r="CL20" s="55">
        <f t="shared" si="12"/>
        <v>146.93</v>
      </c>
      <c r="CM20" s="55">
        <f t="shared" si="12"/>
        <v>145.87</v>
      </c>
      <c r="CN20" s="55">
        <f t="shared" si="12"/>
        <v>147.38</v>
      </c>
      <c r="CO20" s="55">
        <f t="shared" si="12"/>
        <v>148.82999999999998</v>
      </c>
      <c r="CP20" s="55">
        <f t="shared" si="12"/>
        <v>149.47</v>
      </c>
      <c r="CQ20" s="55">
        <f t="shared" si="12"/>
        <v>148.24</v>
      </c>
      <c r="CR20" s="55">
        <f t="shared" si="12"/>
        <v>148.13999999999999</v>
      </c>
      <c r="CS20" s="56">
        <f t="shared" si="12"/>
        <v>148.81</v>
      </c>
      <c r="CT20" s="39">
        <f>SUM(B20:CS20)</f>
        <v>256407.02999999994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0.21000000000000002</v>
      </c>
      <c r="Z21" s="44">
        <v>8.1999999999999993</v>
      </c>
      <c r="AA21" s="44">
        <v>28.22</v>
      </c>
      <c r="AB21" s="44">
        <v>57.16</v>
      </c>
      <c r="AC21" s="44">
        <v>116.13</v>
      </c>
      <c r="AD21" s="44">
        <v>220.17000000000002</v>
      </c>
      <c r="AE21" s="44">
        <v>329.78</v>
      </c>
      <c r="AF21" s="44">
        <v>442.62</v>
      </c>
      <c r="AG21" s="44">
        <v>554.85</v>
      </c>
      <c r="AH21" s="44">
        <v>680.04</v>
      </c>
      <c r="AI21" s="44">
        <v>822.81000000000006</v>
      </c>
      <c r="AJ21" s="44">
        <v>958.87</v>
      </c>
      <c r="AK21" s="44">
        <v>1070.4899999999998</v>
      </c>
      <c r="AL21" s="44">
        <v>1197.52</v>
      </c>
      <c r="AM21" s="44">
        <v>1291.29</v>
      </c>
      <c r="AN21" s="44">
        <v>1386.9499999999998</v>
      </c>
      <c r="AO21" s="44">
        <v>1457.3500000000001</v>
      </c>
      <c r="AP21" s="44">
        <v>1533.76</v>
      </c>
      <c r="AQ21" s="44">
        <v>1589.44</v>
      </c>
      <c r="AR21" s="44">
        <v>1635.4699999999998</v>
      </c>
      <c r="AS21" s="44">
        <v>1659.1499999999999</v>
      </c>
      <c r="AT21" s="44">
        <v>1675.74</v>
      </c>
      <c r="AU21" s="44">
        <v>1681.1899999999998</v>
      </c>
      <c r="AV21" s="44">
        <v>1688.8799999999999</v>
      </c>
      <c r="AW21" s="44">
        <v>1689.51</v>
      </c>
      <c r="AX21" s="44">
        <v>1683.21</v>
      </c>
      <c r="AY21" s="44">
        <v>1683.4499999999998</v>
      </c>
      <c r="AZ21" s="44">
        <v>1684.6799999999998</v>
      </c>
      <c r="BA21" s="44">
        <v>1679.94</v>
      </c>
      <c r="BB21" s="44">
        <v>1615.51</v>
      </c>
      <c r="BC21" s="44">
        <v>1606.55</v>
      </c>
      <c r="BD21" s="44">
        <v>1602.86</v>
      </c>
      <c r="BE21" s="44">
        <v>1571.69</v>
      </c>
      <c r="BF21" s="44">
        <v>1547.04</v>
      </c>
      <c r="BG21" s="44">
        <v>1522.1499999999999</v>
      </c>
      <c r="BH21" s="44">
        <v>1489.22</v>
      </c>
      <c r="BI21" s="44">
        <v>1445.72</v>
      </c>
      <c r="BJ21" s="44">
        <v>1398.52</v>
      </c>
      <c r="BK21" s="44">
        <v>1346.77</v>
      </c>
      <c r="BL21" s="44">
        <v>1254.73</v>
      </c>
      <c r="BM21" s="44">
        <v>1156.19</v>
      </c>
      <c r="BN21" s="44">
        <v>1059.27</v>
      </c>
      <c r="BO21" s="44">
        <v>925.41</v>
      </c>
      <c r="BP21" s="44">
        <v>818.69999999999993</v>
      </c>
      <c r="BQ21" s="44">
        <v>701.48</v>
      </c>
      <c r="BR21" s="44">
        <v>586.82000000000005</v>
      </c>
      <c r="BS21" s="44">
        <v>479.59</v>
      </c>
      <c r="BT21" s="44">
        <v>368.28999999999996</v>
      </c>
      <c r="BU21" s="44">
        <v>278.78999999999996</v>
      </c>
      <c r="BV21" s="44">
        <v>198.6</v>
      </c>
      <c r="BW21" s="44">
        <v>125.10000000000001</v>
      </c>
      <c r="BX21" s="44">
        <v>79.52</v>
      </c>
      <c r="BY21" s="44">
        <v>27.35</v>
      </c>
      <c r="BZ21" s="44">
        <v>9.76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53722.71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3498.16</v>
      </c>
      <c r="Y22" s="1">
        <v>3498.16</v>
      </c>
      <c r="Z22" s="1">
        <v>3494.81</v>
      </c>
      <c r="AA22" s="1">
        <v>3495.31</v>
      </c>
      <c r="AB22" s="1">
        <v>3495.31</v>
      </c>
      <c r="AC22" s="1">
        <v>3495.31</v>
      </c>
      <c r="AD22" s="1">
        <v>3495.31</v>
      </c>
      <c r="AE22" s="1">
        <v>3495.31</v>
      </c>
      <c r="AF22" s="1">
        <v>3495.31</v>
      </c>
      <c r="AG22" s="1">
        <v>3495.31</v>
      </c>
      <c r="AH22" s="1">
        <v>3495.31</v>
      </c>
      <c r="AI22" s="1">
        <v>3495.31</v>
      </c>
      <c r="AJ22" s="1">
        <v>3495.31</v>
      </c>
      <c r="AK22" s="1">
        <v>3495.31</v>
      </c>
      <c r="AL22" s="1">
        <v>3495.31</v>
      </c>
      <c r="AM22" s="1">
        <v>3495.31</v>
      </c>
      <c r="AN22" s="1">
        <v>3480.31</v>
      </c>
      <c r="AO22" s="1">
        <v>3480.31</v>
      </c>
      <c r="AP22" s="1">
        <v>3480.31</v>
      </c>
      <c r="AQ22" s="1">
        <v>3480.31</v>
      </c>
      <c r="AR22" s="1">
        <v>3480.31</v>
      </c>
      <c r="AS22" s="1">
        <v>3479.31</v>
      </c>
      <c r="AT22" s="1">
        <v>3494.31</v>
      </c>
      <c r="AU22" s="1">
        <v>3494.31</v>
      </c>
      <c r="AV22" s="1">
        <v>3494.31</v>
      </c>
      <c r="AW22" s="1">
        <v>3494.31</v>
      </c>
      <c r="AX22" s="1">
        <v>3494.31</v>
      </c>
      <c r="AY22" s="1">
        <v>3494.31</v>
      </c>
      <c r="AZ22" s="1">
        <v>3494.31</v>
      </c>
      <c r="BA22" s="1">
        <v>3494.31</v>
      </c>
      <c r="BB22" s="1">
        <v>3494.31</v>
      </c>
      <c r="BC22" s="1">
        <v>3494.31</v>
      </c>
      <c r="BD22" s="1">
        <v>3494.31</v>
      </c>
      <c r="BE22" s="1">
        <v>3493.81</v>
      </c>
      <c r="BF22" s="1">
        <v>3493.81</v>
      </c>
      <c r="BG22" s="1">
        <v>3493.81</v>
      </c>
      <c r="BH22" s="1">
        <v>3493.81</v>
      </c>
      <c r="BI22" s="1">
        <v>3493.81</v>
      </c>
      <c r="BJ22" s="1">
        <v>3493.81</v>
      </c>
      <c r="BK22" s="1">
        <v>3494.31</v>
      </c>
      <c r="BL22" s="1">
        <v>3494.31</v>
      </c>
      <c r="BM22" s="1">
        <v>3494.31</v>
      </c>
      <c r="BN22" s="1">
        <v>3489.31</v>
      </c>
      <c r="BO22" s="1">
        <v>3489.31</v>
      </c>
      <c r="BP22" s="1">
        <v>3489.31</v>
      </c>
      <c r="BQ22" s="1">
        <v>3489.31</v>
      </c>
      <c r="BR22" s="1">
        <v>3489.31</v>
      </c>
      <c r="BS22" s="1">
        <v>3489.31</v>
      </c>
      <c r="BT22" s="1">
        <v>3489.31</v>
      </c>
      <c r="BU22" s="1">
        <v>3489.31</v>
      </c>
      <c r="BV22" s="1">
        <v>3489.31</v>
      </c>
      <c r="BW22" s="1">
        <v>3490.31</v>
      </c>
      <c r="BX22" s="1">
        <v>3495.31</v>
      </c>
      <c r="BY22" s="1">
        <v>3495.31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188578.93999999992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23.69</v>
      </c>
      <c r="C24" s="37">
        <v>23.67</v>
      </c>
      <c r="D24" s="37">
        <v>23.54</v>
      </c>
      <c r="E24" s="37">
        <v>23</v>
      </c>
      <c r="F24" s="37">
        <v>21.96</v>
      </c>
      <c r="G24" s="37">
        <v>22.58</v>
      </c>
      <c r="H24" s="37">
        <v>23.64</v>
      </c>
      <c r="I24" s="37">
        <v>24.55</v>
      </c>
      <c r="J24" s="37">
        <v>24.58</v>
      </c>
      <c r="K24" s="37">
        <v>24.3</v>
      </c>
      <c r="L24" s="37">
        <v>24.42</v>
      </c>
      <c r="M24" s="37">
        <v>24.09</v>
      </c>
      <c r="N24" s="37">
        <v>23.4</v>
      </c>
      <c r="O24" s="37">
        <v>22.93</v>
      </c>
      <c r="P24" s="37">
        <v>21.25</v>
      </c>
      <c r="Q24" s="37">
        <v>22.68</v>
      </c>
      <c r="R24" s="37">
        <v>21.76</v>
      </c>
      <c r="S24" s="37">
        <v>18.66</v>
      </c>
      <c r="T24" s="37">
        <v>21.22</v>
      </c>
      <c r="U24" s="37">
        <v>20.03</v>
      </c>
      <c r="V24" s="37">
        <v>20.25</v>
      </c>
      <c r="W24" s="37">
        <v>20.99</v>
      </c>
      <c r="X24" s="37">
        <v>19.5</v>
      </c>
      <c r="Y24" s="37">
        <v>20.74</v>
      </c>
      <c r="Z24" s="37">
        <v>19.690000000000001</v>
      </c>
      <c r="AA24" s="37">
        <v>18.37</v>
      </c>
      <c r="AB24" s="37">
        <v>17.47</v>
      </c>
      <c r="AC24" s="37">
        <v>16.899999999999999</v>
      </c>
      <c r="AD24" s="37">
        <v>18.329999999999998</v>
      </c>
      <c r="AE24" s="37">
        <v>17.61</v>
      </c>
      <c r="AF24" s="37">
        <v>18.420000000000002</v>
      </c>
      <c r="AG24" s="37">
        <v>19.79</v>
      </c>
      <c r="AH24" s="37">
        <v>19.86</v>
      </c>
      <c r="AI24" s="37">
        <v>21.14</v>
      </c>
      <c r="AJ24" s="37">
        <v>22.97</v>
      </c>
      <c r="AK24" s="37">
        <v>22.7</v>
      </c>
      <c r="AL24" s="37">
        <v>19.48</v>
      </c>
      <c r="AM24" s="37">
        <v>19.02</v>
      </c>
      <c r="AN24" s="37">
        <v>18.91</v>
      </c>
      <c r="AO24" s="37">
        <v>18.23</v>
      </c>
      <c r="AP24" s="37">
        <v>17.18</v>
      </c>
      <c r="AQ24" s="37">
        <v>15.43</v>
      </c>
      <c r="AR24" s="37">
        <v>17.05</v>
      </c>
      <c r="AS24" s="37">
        <v>17.28</v>
      </c>
      <c r="AT24" s="37">
        <v>18.100000000000001</v>
      </c>
      <c r="AU24" s="37">
        <v>18.05</v>
      </c>
      <c r="AV24" s="37">
        <v>16.54</v>
      </c>
      <c r="AW24" s="37">
        <v>11.97</v>
      </c>
      <c r="AX24" s="37">
        <v>12.5</v>
      </c>
      <c r="AY24" s="37">
        <v>13.05</v>
      </c>
      <c r="AZ24" s="37">
        <v>12.69</v>
      </c>
      <c r="BA24" s="37">
        <v>15.33</v>
      </c>
      <c r="BB24" s="37">
        <v>15.19</v>
      </c>
      <c r="BC24" s="37">
        <v>13.29</v>
      </c>
      <c r="BD24" s="37">
        <v>13.88</v>
      </c>
      <c r="BE24" s="37">
        <v>15.21</v>
      </c>
      <c r="BF24" s="37">
        <v>16.989999999999998</v>
      </c>
      <c r="BG24" s="37">
        <v>17.91</v>
      </c>
      <c r="BH24" s="37">
        <v>17.38</v>
      </c>
      <c r="BI24" s="37">
        <v>17.420000000000002</v>
      </c>
      <c r="BJ24" s="37">
        <v>17.27</v>
      </c>
      <c r="BK24" s="37">
        <v>16.91</v>
      </c>
      <c r="BL24" s="37">
        <v>19.84</v>
      </c>
      <c r="BM24" s="37">
        <v>20.48</v>
      </c>
      <c r="BN24" s="37">
        <v>19.78</v>
      </c>
      <c r="BO24" s="37">
        <v>17.510000000000002</v>
      </c>
      <c r="BP24" s="37">
        <v>14.28</v>
      </c>
      <c r="BQ24" s="37">
        <v>13.98</v>
      </c>
      <c r="BR24" s="37">
        <v>15.1</v>
      </c>
      <c r="BS24" s="37">
        <v>15.68</v>
      </c>
      <c r="BT24" s="37">
        <v>15.98</v>
      </c>
      <c r="BU24" s="37">
        <v>15.91</v>
      </c>
      <c r="BV24" s="37">
        <v>18.53</v>
      </c>
      <c r="BW24" s="37">
        <v>18.190000000000001</v>
      </c>
      <c r="BX24" s="37">
        <v>19.53</v>
      </c>
      <c r="BY24" s="37">
        <v>19.23</v>
      </c>
      <c r="BZ24" s="37">
        <v>18.72</v>
      </c>
      <c r="CA24" s="37">
        <v>17.309999999999999</v>
      </c>
      <c r="CB24" s="37">
        <v>18.52</v>
      </c>
      <c r="CC24" s="37">
        <v>15.66</v>
      </c>
      <c r="CD24" s="37">
        <v>16.16</v>
      </c>
      <c r="CE24" s="37">
        <v>16.13</v>
      </c>
      <c r="CF24" s="37">
        <v>17.350000000000001</v>
      </c>
      <c r="CG24" s="37">
        <v>17.149999999999999</v>
      </c>
      <c r="CH24" s="37">
        <v>17.02</v>
      </c>
      <c r="CI24" s="37">
        <v>17.72</v>
      </c>
      <c r="CJ24" s="37">
        <v>18.97</v>
      </c>
      <c r="CK24" s="37">
        <v>21.24</v>
      </c>
      <c r="CL24" s="37">
        <v>18.829999999999998</v>
      </c>
      <c r="CM24" s="37">
        <v>17.77</v>
      </c>
      <c r="CN24" s="37">
        <v>19.28</v>
      </c>
      <c r="CO24" s="37">
        <v>20.73</v>
      </c>
      <c r="CP24" s="37">
        <v>21.37</v>
      </c>
      <c r="CQ24" s="37">
        <v>20.14</v>
      </c>
      <c r="CR24" s="37">
        <v>20.04</v>
      </c>
      <c r="CS24" s="38">
        <v>20.71</v>
      </c>
      <c r="CT24" s="31">
        <f t="shared" si="13"/>
        <v>1807.7800000000004</v>
      </c>
      <c r="CU24" s="152"/>
      <c r="CW24" s="140"/>
    </row>
    <row r="25" spans="1:102" ht="15.75" thickBot="1">
      <c r="A25" s="59" t="s">
        <v>29</v>
      </c>
      <c r="B25" s="60">
        <f>SUM(B3,B13,B15,B20)</f>
        <v>7935.6778408602149</v>
      </c>
      <c r="C25" s="61">
        <f t="shared" ref="C25:BN25" si="14">SUM(C3,C13,C15,C20)</f>
        <v>7935.6578408602145</v>
      </c>
      <c r="D25" s="61">
        <f t="shared" si="14"/>
        <v>7934.2578408602149</v>
      </c>
      <c r="E25" s="61">
        <f t="shared" si="14"/>
        <v>7933.7178408602149</v>
      </c>
      <c r="F25" s="61">
        <f t="shared" si="14"/>
        <v>7972.4778408602151</v>
      </c>
      <c r="G25" s="61">
        <f t="shared" si="14"/>
        <v>7973.097840860215</v>
      </c>
      <c r="H25" s="61">
        <f t="shared" si="14"/>
        <v>7978.2178408602149</v>
      </c>
      <c r="I25" s="61">
        <f t="shared" si="14"/>
        <v>7979.1278408602147</v>
      </c>
      <c r="J25" s="61">
        <f t="shared" si="14"/>
        <v>7979.1578408602154</v>
      </c>
      <c r="K25" s="61">
        <f t="shared" si="14"/>
        <v>7978.8778408602147</v>
      </c>
      <c r="L25" s="61">
        <f t="shared" si="14"/>
        <v>7978.9978408602146</v>
      </c>
      <c r="M25" s="61">
        <f t="shared" si="14"/>
        <v>7978.6678408602147</v>
      </c>
      <c r="N25" s="61">
        <f t="shared" si="14"/>
        <v>7978.4978408602146</v>
      </c>
      <c r="O25" s="61">
        <f t="shared" si="14"/>
        <v>7978.0278408602144</v>
      </c>
      <c r="P25" s="61">
        <f t="shared" si="14"/>
        <v>7975.5178408602151</v>
      </c>
      <c r="Q25" s="61">
        <f t="shared" si="14"/>
        <v>7976.9478408602145</v>
      </c>
      <c r="R25" s="61">
        <f t="shared" si="14"/>
        <v>8007.2978408602139</v>
      </c>
      <c r="S25" s="61">
        <f t="shared" si="14"/>
        <v>8004.4778408602151</v>
      </c>
      <c r="T25" s="61">
        <f t="shared" si="14"/>
        <v>8007.4878408602144</v>
      </c>
      <c r="U25" s="61">
        <f t="shared" si="14"/>
        <v>8006.1578408602145</v>
      </c>
      <c r="V25" s="61">
        <f t="shared" si="14"/>
        <v>8005.9578408602147</v>
      </c>
      <c r="W25" s="61">
        <f t="shared" si="14"/>
        <v>8006.137840860215</v>
      </c>
      <c r="X25" s="61">
        <f t="shared" si="14"/>
        <v>11502.747840860215</v>
      </c>
      <c r="Y25" s="61">
        <f t="shared" si="14"/>
        <v>11504.507840860215</v>
      </c>
      <c r="Z25" s="61">
        <f t="shared" si="14"/>
        <v>11508.307840860214</v>
      </c>
      <c r="AA25" s="61">
        <f t="shared" si="14"/>
        <v>11527.507840860215</v>
      </c>
      <c r="AB25" s="61">
        <f t="shared" si="14"/>
        <v>11553.567840860214</v>
      </c>
      <c r="AC25" s="61">
        <f t="shared" si="14"/>
        <v>11611.967840860214</v>
      </c>
      <c r="AD25" s="61">
        <f t="shared" si="14"/>
        <v>11731.617840860214</v>
      </c>
      <c r="AE25" s="61">
        <f t="shared" si="14"/>
        <v>11840.507840860215</v>
      </c>
      <c r="AF25" s="61">
        <f t="shared" si="14"/>
        <v>11954.157840860214</v>
      </c>
      <c r="AG25" s="61">
        <f t="shared" si="14"/>
        <v>12067.757840860215</v>
      </c>
      <c r="AH25" s="61">
        <f t="shared" si="14"/>
        <v>12193.017840860215</v>
      </c>
      <c r="AI25" s="61">
        <f t="shared" si="14"/>
        <v>12337.067840860214</v>
      </c>
      <c r="AJ25" s="61">
        <f t="shared" si="14"/>
        <v>12475.087840860215</v>
      </c>
      <c r="AK25" s="61">
        <f t="shared" si="14"/>
        <v>12586.437840860213</v>
      </c>
      <c r="AL25" s="61">
        <f t="shared" si="14"/>
        <v>12708.247840860215</v>
      </c>
      <c r="AM25" s="61">
        <f t="shared" si="14"/>
        <v>12801.837840860215</v>
      </c>
      <c r="AN25" s="61">
        <f t="shared" si="14"/>
        <v>12882.957840860214</v>
      </c>
      <c r="AO25" s="61">
        <f t="shared" si="14"/>
        <v>12953.077840860215</v>
      </c>
      <c r="AP25" s="61">
        <f t="shared" si="14"/>
        <v>13028.897840860216</v>
      </c>
      <c r="AQ25" s="61">
        <f t="shared" si="14"/>
        <v>13083.297840860214</v>
      </c>
      <c r="AR25" s="61">
        <f t="shared" si="14"/>
        <v>13132.677840860215</v>
      </c>
      <c r="AS25" s="61">
        <f t="shared" si="14"/>
        <v>13155.867840860214</v>
      </c>
      <c r="AT25" s="61">
        <f t="shared" si="14"/>
        <v>13188.547840860216</v>
      </c>
      <c r="AU25" s="61">
        <f t="shared" si="14"/>
        <v>13194.017840860215</v>
      </c>
      <c r="AV25" s="61">
        <f t="shared" si="14"/>
        <v>13197.497840860215</v>
      </c>
      <c r="AW25" s="61">
        <f t="shared" si="14"/>
        <v>13193.837840860215</v>
      </c>
      <c r="AX25" s="61">
        <f t="shared" si="14"/>
        <v>13187.407840860214</v>
      </c>
      <c r="AY25" s="61">
        <f t="shared" si="14"/>
        <v>13188.477840860216</v>
      </c>
      <c r="AZ25" s="61">
        <f t="shared" si="14"/>
        <v>13189.267840860215</v>
      </c>
      <c r="BA25" s="61">
        <f t="shared" si="14"/>
        <v>13187.227840860214</v>
      </c>
      <c r="BB25" s="61">
        <f t="shared" si="14"/>
        <v>13121.677840860215</v>
      </c>
      <c r="BC25" s="61">
        <f t="shared" si="14"/>
        <v>13111.157840860214</v>
      </c>
      <c r="BD25" s="61">
        <f t="shared" si="14"/>
        <v>13108.057840860216</v>
      </c>
      <c r="BE25" s="61">
        <f t="shared" si="14"/>
        <v>13077.717840860216</v>
      </c>
      <c r="BF25" s="61">
        <f t="shared" si="14"/>
        <v>13054.817840860214</v>
      </c>
      <c r="BG25" s="61">
        <f t="shared" si="14"/>
        <v>13030.847840860215</v>
      </c>
      <c r="BH25" s="61">
        <f t="shared" si="14"/>
        <v>12998.077840860216</v>
      </c>
      <c r="BI25" s="61">
        <f t="shared" si="14"/>
        <v>12954.467840860216</v>
      </c>
      <c r="BJ25" s="61">
        <f t="shared" si="14"/>
        <v>13366.417840860217</v>
      </c>
      <c r="BK25" s="61">
        <f t="shared" si="14"/>
        <v>13314.807840860216</v>
      </c>
      <c r="BL25" s="61">
        <f t="shared" si="14"/>
        <v>13230.997840860215</v>
      </c>
      <c r="BM25" s="61">
        <f t="shared" si="14"/>
        <v>13133.097840860215</v>
      </c>
      <c r="BN25" s="61">
        <f t="shared" si="14"/>
        <v>13030.477840860214</v>
      </c>
      <c r="BO25" s="61">
        <f t="shared" ref="BO25:CS25" si="15">SUM(BO3,BO13,BO15,BO20)</f>
        <v>12894.347840860217</v>
      </c>
      <c r="BP25" s="61">
        <f t="shared" si="15"/>
        <v>12782.987840860216</v>
      </c>
      <c r="BQ25" s="61">
        <f t="shared" si="15"/>
        <v>12665.467840860216</v>
      </c>
      <c r="BR25" s="61">
        <f t="shared" si="15"/>
        <v>12342.817840860216</v>
      </c>
      <c r="BS25" s="61">
        <f t="shared" si="15"/>
        <v>12236.167840860217</v>
      </c>
      <c r="BT25" s="61">
        <f t="shared" si="15"/>
        <v>12125.047840860214</v>
      </c>
      <c r="BU25" s="61">
        <f t="shared" si="15"/>
        <v>12035.477840860214</v>
      </c>
      <c r="BV25" s="61">
        <f t="shared" si="15"/>
        <v>11808.007840860215</v>
      </c>
      <c r="BW25" s="61">
        <f t="shared" si="15"/>
        <v>11735.167840860215</v>
      </c>
      <c r="BX25" s="61">
        <f t="shared" si="15"/>
        <v>11695.967840860216</v>
      </c>
      <c r="BY25" s="61">
        <f t="shared" si="15"/>
        <v>11643.497840860215</v>
      </c>
      <c r="BZ25" s="61">
        <f t="shared" si="15"/>
        <v>8013.8178408602153</v>
      </c>
      <c r="CA25" s="61">
        <f t="shared" si="15"/>
        <v>8002.6478408602152</v>
      </c>
      <c r="CB25" s="61">
        <f t="shared" si="15"/>
        <v>8007.6478408602143</v>
      </c>
      <c r="CC25" s="61">
        <f t="shared" si="15"/>
        <v>8004.7878408602146</v>
      </c>
      <c r="CD25" s="61">
        <f t="shared" si="15"/>
        <v>8005.5878408602148</v>
      </c>
      <c r="CE25" s="61">
        <f t="shared" si="15"/>
        <v>8005.5578408602141</v>
      </c>
      <c r="CF25" s="61">
        <f t="shared" si="15"/>
        <v>8006.8078408602141</v>
      </c>
      <c r="CG25" s="61">
        <f t="shared" si="15"/>
        <v>8006.6078408602143</v>
      </c>
      <c r="CH25" s="61">
        <f t="shared" si="15"/>
        <v>8006.7878408602146</v>
      </c>
      <c r="CI25" s="61">
        <f t="shared" si="15"/>
        <v>8007.4878408602144</v>
      </c>
      <c r="CJ25" s="61">
        <f t="shared" si="15"/>
        <v>8006.5878408602139</v>
      </c>
      <c r="CK25" s="61">
        <f t="shared" si="15"/>
        <v>8008.8578408602143</v>
      </c>
      <c r="CL25" s="61">
        <f t="shared" si="15"/>
        <v>8006.6578408602154</v>
      </c>
      <c r="CM25" s="61">
        <f t="shared" si="15"/>
        <v>8005.597840860215</v>
      </c>
      <c r="CN25" s="61">
        <f t="shared" si="15"/>
        <v>8007.1078408602152</v>
      </c>
      <c r="CO25" s="61">
        <f t="shared" si="15"/>
        <v>8008.4078408602145</v>
      </c>
      <c r="CP25" s="61">
        <f t="shared" si="15"/>
        <v>8009.0778408602146</v>
      </c>
      <c r="CQ25" s="61">
        <f t="shared" si="15"/>
        <v>8007.8478408602141</v>
      </c>
      <c r="CR25" s="61">
        <f t="shared" si="15"/>
        <v>8009.0678408602153</v>
      </c>
      <c r="CS25" s="62">
        <f t="shared" si="15"/>
        <v>8009.7378408602153</v>
      </c>
      <c r="CT25" s="110">
        <f t="shared" si="13"/>
        <v>1015816.1127225813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2842.3648408602148</v>
      </c>
      <c r="C30" s="72">
        <f t="shared" si="16"/>
        <v>2891.3648408602148</v>
      </c>
      <c r="D30" s="72">
        <f t="shared" si="16"/>
        <v>2942.3648408602148</v>
      </c>
      <c r="E30" s="72">
        <f t="shared" si="16"/>
        <v>2993.3648408602148</v>
      </c>
      <c r="F30" s="72">
        <f t="shared" si="16"/>
        <v>3046.3648408602148</v>
      </c>
      <c r="G30" s="72">
        <f t="shared" si="16"/>
        <v>3097.3648408602148</v>
      </c>
      <c r="H30" s="72">
        <f t="shared" si="16"/>
        <v>3124.3648408602148</v>
      </c>
      <c r="I30" s="72">
        <f t="shared" si="16"/>
        <v>3143.3648408602148</v>
      </c>
      <c r="J30" s="72">
        <f t="shared" si="16"/>
        <v>3156.3648408602148</v>
      </c>
      <c r="K30" s="72">
        <f t="shared" si="16"/>
        <v>3153.3648408602148</v>
      </c>
      <c r="L30" s="72">
        <f t="shared" si="16"/>
        <v>3140.3648408602148</v>
      </c>
      <c r="M30" s="72">
        <f t="shared" si="16"/>
        <v>3143.3648408602148</v>
      </c>
      <c r="N30" s="72">
        <f t="shared" si="16"/>
        <v>3145.3648408602148</v>
      </c>
      <c r="O30" s="72">
        <f t="shared" si="16"/>
        <v>3144.3648408602148</v>
      </c>
      <c r="P30" s="72">
        <f t="shared" si="16"/>
        <v>3144.3648408602148</v>
      </c>
      <c r="Q30" s="72">
        <f t="shared" si="16"/>
        <v>3147.3648408602148</v>
      </c>
      <c r="R30" s="72">
        <f t="shared" si="16"/>
        <v>3147.3648408602148</v>
      </c>
      <c r="S30" s="72">
        <f t="shared" si="16"/>
        <v>3143.3648408602148</v>
      </c>
      <c r="T30" s="72">
        <f t="shared" si="16"/>
        <v>3143.3648408602148</v>
      </c>
      <c r="U30" s="72">
        <f t="shared" si="16"/>
        <v>3143.3648408602148</v>
      </c>
      <c r="V30" s="72">
        <f t="shared" si="16"/>
        <v>3143.3648408602148</v>
      </c>
      <c r="W30" s="72">
        <f t="shared" si="16"/>
        <v>3144.3648408602148</v>
      </c>
      <c r="X30" s="72">
        <f t="shared" si="16"/>
        <v>3148.3648408602148</v>
      </c>
      <c r="Y30" s="72">
        <f t="shared" si="16"/>
        <v>3145.3648408602148</v>
      </c>
      <c r="Z30" s="72">
        <f t="shared" si="16"/>
        <v>3141.3648408602148</v>
      </c>
      <c r="AA30" s="72">
        <f t="shared" si="16"/>
        <v>3143.3648408602148</v>
      </c>
      <c r="AB30" s="72">
        <f t="shared" si="16"/>
        <v>3147.3648408602148</v>
      </c>
      <c r="AC30" s="72">
        <f t="shared" si="16"/>
        <v>3145.3648408602148</v>
      </c>
      <c r="AD30" s="72">
        <f t="shared" si="16"/>
        <v>3084.3648408602148</v>
      </c>
      <c r="AE30" s="72">
        <f t="shared" si="16"/>
        <v>3034.3648408602148</v>
      </c>
      <c r="AF30" s="72">
        <f t="shared" si="16"/>
        <v>2980.3648408602148</v>
      </c>
      <c r="AG30" s="72">
        <f t="shared" si="16"/>
        <v>2932.3648408602148</v>
      </c>
      <c r="AH30" s="72">
        <f t="shared" si="16"/>
        <v>2929.3648408602148</v>
      </c>
      <c r="AI30" s="72">
        <f t="shared" si="16"/>
        <v>2940.3648408602148</v>
      </c>
      <c r="AJ30" s="72">
        <f t="shared" si="16"/>
        <v>2944.3648408602148</v>
      </c>
      <c r="AK30" s="72">
        <f t="shared" si="16"/>
        <v>2959.3648408602148</v>
      </c>
      <c r="AL30" s="72">
        <f t="shared" si="16"/>
        <v>2973.3648408602148</v>
      </c>
      <c r="AM30" s="72">
        <f t="shared" si="16"/>
        <v>2937.3648408602148</v>
      </c>
      <c r="AN30" s="72">
        <f t="shared" si="16"/>
        <v>2946.3648408602148</v>
      </c>
      <c r="AO30" s="72">
        <f t="shared" si="16"/>
        <v>2958.3648408602148</v>
      </c>
      <c r="AP30" s="72">
        <f t="shared" si="16"/>
        <v>2969.3648408602148</v>
      </c>
      <c r="AQ30" s="72">
        <f t="shared" si="16"/>
        <v>2978.3648408602148</v>
      </c>
      <c r="AR30" s="72">
        <f t="shared" si="16"/>
        <v>3045.3648408602148</v>
      </c>
      <c r="AS30" s="72">
        <f t="shared" si="16"/>
        <v>3062.3648408602148</v>
      </c>
      <c r="AT30" s="72">
        <f t="shared" si="16"/>
        <v>3064.3648408602148</v>
      </c>
      <c r="AU30" s="72">
        <f t="shared" si="16"/>
        <v>3065.3648408602148</v>
      </c>
      <c r="AV30" s="72">
        <f t="shared" si="16"/>
        <v>3065.3648408602148</v>
      </c>
      <c r="AW30" s="72">
        <f t="shared" si="16"/>
        <v>3006.3648408602148</v>
      </c>
      <c r="AX30" s="72">
        <f t="shared" si="16"/>
        <v>2967.3648408602148</v>
      </c>
      <c r="AY30" s="72">
        <f t="shared" si="16"/>
        <v>2966.3648408602148</v>
      </c>
      <c r="AZ30" s="72">
        <f t="shared" si="16"/>
        <v>2966.3648408602148</v>
      </c>
      <c r="BA30" s="72">
        <f t="shared" si="16"/>
        <v>2979.3648408602148</v>
      </c>
      <c r="BB30" s="72">
        <f t="shared" si="16"/>
        <v>2976.3648408602148</v>
      </c>
      <c r="BC30" s="72">
        <f t="shared" si="16"/>
        <v>3035.3648408602148</v>
      </c>
      <c r="BD30" s="72">
        <f t="shared" si="16"/>
        <v>3145.3648408602148</v>
      </c>
      <c r="BE30" s="72">
        <f t="shared" si="16"/>
        <v>3208.3648408602148</v>
      </c>
      <c r="BF30" s="72">
        <f t="shared" si="16"/>
        <v>3249.3648408602148</v>
      </c>
      <c r="BG30" s="72">
        <f t="shared" si="16"/>
        <v>3306.3648408602148</v>
      </c>
      <c r="BH30" s="72">
        <f t="shared" si="16"/>
        <v>3326.3648408602148</v>
      </c>
      <c r="BI30" s="72">
        <f t="shared" si="16"/>
        <v>3327.3648408602148</v>
      </c>
      <c r="BJ30" s="72">
        <f t="shared" si="16"/>
        <v>3326.3648408602148</v>
      </c>
      <c r="BK30" s="72">
        <f t="shared" si="16"/>
        <v>3327.3648408602148</v>
      </c>
      <c r="BL30" s="72">
        <f t="shared" si="16"/>
        <v>3330.3648408602148</v>
      </c>
      <c r="BM30" s="72">
        <f t="shared" si="16"/>
        <v>3327.3648408602148</v>
      </c>
      <c r="BN30" s="72">
        <f t="shared" ref="BN30:CS30" si="17">BN31+BN39</f>
        <v>3329.3648408602148</v>
      </c>
      <c r="BO30" s="72">
        <f t="shared" si="17"/>
        <v>3332.3648408602148</v>
      </c>
      <c r="BP30" s="72">
        <f t="shared" si="17"/>
        <v>3331.3648408602148</v>
      </c>
      <c r="BQ30" s="72">
        <f t="shared" si="17"/>
        <v>3332.3648408602148</v>
      </c>
      <c r="BR30" s="72">
        <f t="shared" si="17"/>
        <v>3335.3648408602148</v>
      </c>
      <c r="BS30" s="72">
        <f t="shared" si="17"/>
        <v>3335.3648408602148</v>
      </c>
      <c r="BT30" s="72">
        <f t="shared" si="17"/>
        <v>3336.3648408602148</v>
      </c>
      <c r="BU30" s="72">
        <f t="shared" si="17"/>
        <v>3338.3648408602148</v>
      </c>
      <c r="BV30" s="72">
        <f t="shared" si="17"/>
        <v>3344.3648408602148</v>
      </c>
      <c r="BW30" s="72">
        <f t="shared" si="17"/>
        <v>3359.3648408602148</v>
      </c>
      <c r="BX30" s="72">
        <f t="shared" si="17"/>
        <v>3371.3648408602148</v>
      </c>
      <c r="BY30" s="72">
        <f t="shared" si="17"/>
        <v>3376.3648408602148</v>
      </c>
      <c r="BZ30" s="72">
        <f t="shared" si="17"/>
        <v>3383.3648408602148</v>
      </c>
      <c r="CA30" s="72">
        <f t="shared" si="17"/>
        <v>3380.3648408602148</v>
      </c>
      <c r="CB30" s="72">
        <f t="shared" si="17"/>
        <v>3386.3648408602148</v>
      </c>
      <c r="CC30" s="72">
        <f t="shared" si="17"/>
        <v>3396.3648408602148</v>
      </c>
      <c r="CD30" s="72">
        <f t="shared" si="17"/>
        <v>3389.3648408602148</v>
      </c>
      <c r="CE30" s="72">
        <f t="shared" si="17"/>
        <v>3378.3648408602148</v>
      </c>
      <c r="CF30" s="72">
        <f t="shared" si="17"/>
        <v>3332.3648408602148</v>
      </c>
      <c r="CG30" s="72">
        <f t="shared" si="17"/>
        <v>3295.3648408602148</v>
      </c>
      <c r="CH30" s="72">
        <f t="shared" si="17"/>
        <v>3285.3648408602148</v>
      </c>
      <c r="CI30" s="72">
        <f t="shared" si="17"/>
        <v>3312.3648408602148</v>
      </c>
      <c r="CJ30" s="72">
        <f t="shared" si="17"/>
        <v>3337.3648408602148</v>
      </c>
      <c r="CK30" s="72">
        <f t="shared" si="17"/>
        <v>3346.3648408602148</v>
      </c>
      <c r="CL30" s="72">
        <f t="shared" si="17"/>
        <v>3343.3648408602148</v>
      </c>
      <c r="CM30" s="72">
        <f t="shared" si="17"/>
        <v>3343.3648408602148</v>
      </c>
      <c r="CN30" s="72">
        <f t="shared" si="17"/>
        <v>3355.3648408602148</v>
      </c>
      <c r="CO30" s="72">
        <f t="shared" si="17"/>
        <v>3355.3648408602148</v>
      </c>
      <c r="CP30" s="72">
        <f t="shared" si="17"/>
        <v>3364.3648408602148</v>
      </c>
      <c r="CQ30" s="72">
        <f t="shared" si="17"/>
        <v>3375.3648408602148</v>
      </c>
      <c r="CR30" s="72">
        <f t="shared" si="17"/>
        <v>3373.3648408602148</v>
      </c>
      <c r="CS30" s="73">
        <f t="shared" si="17"/>
        <v>3376.3648408602148</v>
      </c>
      <c r="CT30" s="74">
        <f t="shared" ref="CT30:CT47" si="18">SUM(B30:CS30)</f>
        <v>304868.02472258039</v>
      </c>
      <c r="CU30" s="150"/>
    </row>
    <row r="31" spans="1:102">
      <c r="A31" s="75" t="s">
        <v>3</v>
      </c>
      <c r="B31" s="76">
        <f>SUM(B32:B38)</f>
        <v>2773.6669999999999</v>
      </c>
      <c r="C31" s="77">
        <f t="shared" ref="C31:BN31" si="19">SUM(C32:C38)</f>
        <v>2822.6669999999999</v>
      </c>
      <c r="D31" s="77">
        <f t="shared" si="19"/>
        <v>2873.6669999999999</v>
      </c>
      <c r="E31" s="77">
        <f t="shared" si="19"/>
        <v>2924.6669999999999</v>
      </c>
      <c r="F31" s="77">
        <f t="shared" si="19"/>
        <v>2977.6669999999999</v>
      </c>
      <c r="G31" s="77">
        <f t="shared" si="19"/>
        <v>3028.6669999999999</v>
      </c>
      <c r="H31" s="77">
        <f t="shared" si="19"/>
        <v>3055.6669999999999</v>
      </c>
      <c r="I31" s="77">
        <f t="shared" si="19"/>
        <v>3074.6669999999999</v>
      </c>
      <c r="J31" s="77">
        <f t="shared" si="19"/>
        <v>3087.6669999999999</v>
      </c>
      <c r="K31" s="77">
        <f t="shared" si="19"/>
        <v>3084.6669999999999</v>
      </c>
      <c r="L31" s="77">
        <f t="shared" si="19"/>
        <v>3071.6669999999999</v>
      </c>
      <c r="M31" s="77">
        <f t="shared" si="19"/>
        <v>3074.6669999999999</v>
      </c>
      <c r="N31" s="77">
        <f t="shared" si="19"/>
        <v>3076.6669999999999</v>
      </c>
      <c r="O31" s="77">
        <f t="shared" si="19"/>
        <v>3075.6669999999999</v>
      </c>
      <c r="P31" s="77">
        <f t="shared" si="19"/>
        <v>3075.6669999999999</v>
      </c>
      <c r="Q31" s="77">
        <f t="shared" si="19"/>
        <v>3078.6669999999999</v>
      </c>
      <c r="R31" s="77">
        <f t="shared" si="19"/>
        <v>3078.6669999999999</v>
      </c>
      <c r="S31" s="77">
        <f t="shared" si="19"/>
        <v>3074.6669999999999</v>
      </c>
      <c r="T31" s="77">
        <f t="shared" si="19"/>
        <v>3074.6669999999999</v>
      </c>
      <c r="U31" s="77">
        <f t="shared" si="19"/>
        <v>3074.6669999999999</v>
      </c>
      <c r="V31" s="77">
        <f t="shared" si="19"/>
        <v>3074.6669999999999</v>
      </c>
      <c r="W31" s="77">
        <f t="shared" si="19"/>
        <v>3075.6669999999999</v>
      </c>
      <c r="X31" s="77">
        <f t="shared" si="19"/>
        <v>3079.6669999999999</v>
      </c>
      <c r="Y31" s="77">
        <f t="shared" si="19"/>
        <v>3076.6669999999999</v>
      </c>
      <c r="Z31" s="77">
        <f t="shared" si="19"/>
        <v>3072.6669999999999</v>
      </c>
      <c r="AA31" s="77">
        <f t="shared" si="19"/>
        <v>3074.6669999999999</v>
      </c>
      <c r="AB31" s="77">
        <f t="shared" si="19"/>
        <v>3078.6669999999999</v>
      </c>
      <c r="AC31" s="77">
        <f t="shared" si="19"/>
        <v>3076.6669999999999</v>
      </c>
      <c r="AD31" s="77">
        <f t="shared" si="19"/>
        <v>3015.6669999999999</v>
      </c>
      <c r="AE31" s="77">
        <f t="shared" si="19"/>
        <v>2965.6669999999999</v>
      </c>
      <c r="AF31" s="77">
        <f t="shared" si="19"/>
        <v>2911.6669999999999</v>
      </c>
      <c r="AG31" s="77">
        <f t="shared" si="19"/>
        <v>2863.6669999999999</v>
      </c>
      <c r="AH31" s="77">
        <f t="shared" si="19"/>
        <v>2860.6669999999999</v>
      </c>
      <c r="AI31" s="77">
        <f t="shared" si="19"/>
        <v>2871.6669999999999</v>
      </c>
      <c r="AJ31" s="77">
        <f t="shared" si="19"/>
        <v>2875.6669999999999</v>
      </c>
      <c r="AK31" s="77">
        <f t="shared" si="19"/>
        <v>2890.6669999999999</v>
      </c>
      <c r="AL31" s="77">
        <f t="shared" si="19"/>
        <v>2904.6669999999999</v>
      </c>
      <c r="AM31" s="77">
        <f t="shared" si="19"/>
        <v>2868.6669999999999</v>
      </c>
      <c r="AN31" s="77">
        <f t="shared" si="19"/>
        <v>2877.6669999999999</v>
      </c>
      <c r="AO31" s="77">
        <f t="shared" si="19"/>
        <v>2889.6669999999999</v>
      </c>
      <c r="AP31" s="77">
        <f t="shared" si="19"/>
        <v>2900.6669999999999</v>
      </c>
      <c r="AQ31" s="77">
        <f t="shared" si="19"/>
        <v>2909.6669999999999</v>
      </c>
      <c r="AR31" s="77">
        <f t="shared" si="19"/>
        <v>2976.6669999999999</v>
      </c>
      <c r="AS31" s="77">
        <f t="shared" si="19"/>
        <v>2993.6669999999999</v>
      </c>
      <c r="AT31" s="77">
        <f t="shared" si="19"/>
        <v>2995.6669999999999</v>
      </c>
      <c r="AU31" s="77">
        <f t="shared" si="19"/>
        <v>2996.6669999999999</v>
      </c>
      <c r="AV31" s="77">
        <f t="shared" si="19"/>
        <v>2996.6669999999999</v>
      </c>
      <c r="AW31" s="77">
        <f t="shared" si="19"/>
        <v>2937.6669999999999</v>
      </c>
      <c r="AX31" s="77">
        <f t="shared" si="19"/>
        <v>2898.6669999999999</v>
      </c>
      <c r="AY31" s="77">
        <f t="shared" si="19"/>
        <v>2897.6669999999999</v>
      </c>
      <c r="AZ31" s="77">
        <f t="shared" si="19"/>
        <v>2897.6669999999999</v>
      </c>
      <c r="BA31" s="77">
        <f t="shared" si="19"/>
        <v>2910.6669999999999</v>
      </c>
      <c r="BB31" s="77">
        <f t="shared" si="19"/>
        <v>2907.6669999999999</v>
      </c>
      <c r="BC31" s="77">
        <f t="shared" si="19"/>
        <v>2966.6669999999999</v>
      </c>
      <c r="BD31" s="77">
        <f t="shared" si="19"/>
        <v>3076.6669999999999</v>
      </c>
      <c r="BE31" s="77">
        <f t="shared" si="19"/>
        <v>3139.6669999999999</v>
      </c>
      <c r="BF31" s="77">
        <f t="shared" si="19"/>
        <v>3180.6669999999999</v>
      </c>
      <c r="BG31" s="77">
        <f t="shared" si="19"/>
        <v>3237.6669999999999</v>
      </c>
      <c r="BH31" s="77">
        <f t="shared" si="19"/>
        <v>3257.6669999999999</v>
      </c>
      <c r="BI31" s="77">
        <f t="shared" si="19"/>
        <v>3258.6669999999999</v>
      </c>
      <c r="BJ31" s="77">
        <f t="shared" si="19"/>
        <v>3257.6669999999999</v>
      </c>
      <c r="BK31" s="77">
        <f t="shared" si="19"/>
        <v>3258.6669999999999</v>
      </c>
      <c r="BL31" s="77">
        <f t="shared" si="19"/>
        <v>3261.6669999999999</v>
      </c>
      <c r="BM31" s="77">
        <f t="shared" si="19"/>
        <v>3258.6669999999999</v>
      </c>
      <c r="BN31" s="77">
        <f t="shared" si="19"/>
        <v>3260.6669999999999</v>
      </c>
      <c r="BO31" s="77">
        <f t="shared" ref="BO31:CS31" si="20">SUM(BO32:BO38)</f>
        <v>3263.6669999999999</v>
      </c>
      <c r="BP31" s="77">
        <f t="shared" si="20"/>
        <v>3262.6669999999999</v>
      </c>
      <c r="BQ31" s="77">
        <f t="shared" si="20"/>
        <v>3263.6669999999999</v>
      </c>
      <c r="BR31" s="77">
        <f t="shared" si="20"/>
        <v>3266.6669999999999</v>
      </c>
      <c r="BS31" s="77">
        <f t="shared" si="20"/>
        <v>3266.6669999999999</v>
      </c>
      <c r="BT31" s="77">
        <f t="shared" si="20"/>
        <v>3267.6669999999999</v>
      </c>
      <c r="BU31" s="77">
        <f t="shared" si="20"/>
        <v>3269.6669999999999</v>
      </c>
      <c r="BV31" s="77">
        <f t="shared" si="20"/>
        <v>3275.6669999999999</v>
      </c>
      <c r="BW31" s="77">
        <f t="shared" si="20"/>
        <v>3290.6669999999999</v>
      </c>
      <c r="BX31" s="77">
        <f t="shared" si="20"/>
        <v>3302.6669999999999</v>
      </c>
      <c r="BY31" s="77">
        <f t="shared" si="20"/>
        <v>3307.6669999999999</v>
      </c>
      <c r="BZ31" s="77">
        <f t="shared" si="20"/>
        <v>3314.6669999999999</v>
      </c>
      <c r="CA31" s="77">
        <f t="shared" si="20"/>
        <v>3311.6669999999999</v>
      </c>
      <c r="CB31" s="77">
        <f t="shared" si="20"/>
        <v>3317.6669999999999</v>
      </c>
      <c r="CC31" s="77">
        <f t="shared" si="20"/>
        <v>3327.6669999999999</v>
      </c>
      <c r="CD31" s="77">
        <f t="shared" si="20"/>
        <v>3320.6669999999999</v>
      </c>
      <c r="CE31" s="77">
        <f t="shared" si="20"/>
        <v>3309.6669999999999</v>
      </c>
      <c r="CF31" s="77">
        <f t="shared" si="20"/>
        <v>3263.6669999999999</v>
      </c>
      <c r="CG31" s="77">
        <f t="shared" si="20"/>
        <v>3226.6669999999999</v>
      </c>
      <c r="CH31" s="77">
        <f t="shared" si="20"/>
        <v>3216.6669999999999</v>
      </c>
      <c r="CI31" s="77">
        <f t="shared" si="20"/>
        <v>3243.6669999999999</v>
      </c>
      <c r="CJ31" s="77">
        <f t="shared" si="20"/>
        <v>3268.6669999999999</v>
      </c>
      <c r="CK31" s="77">
        <f t="shared" si="20"/>
        <v>3277.6669999999999</v>
      </c>
      <c r="CL31" s="77">
        <f t="shared" si="20"/>
        <v>3274.6669999999999</v>
      </c>
      <c r="CM31" s="77">
        <f t="shared" si="20"/>
        <v>3274.6669999999999</v>
      </c>
      <c r="CN31" s="77">
        <f t="shared" si="20"/>
        <v>3286.6669999999999</v>
      </c>
      <c r="CO31" s="77">
        <f t="shared" si="20"/>
        <v>3286.6669999999999</v>
      </c>
      <c r="CP31" s="77">
        <f t="shared" si="20"/>
        <v>3295.6669999999999</v>
      </c>
      <c r="CQ31" s="77">
        <f t="shared" si="20"/>
        <v>3306.6669999999999</v>
      </c>
      <c r="CR31" s="77">
        <f t="shared" si="20"/>
        <v>3304.6669999999999</v>
      </c>
      <c r="CS31" s="78">
        <f t="shared" si="20"/>
        <v>3307.6669999999999</v>
      </c>
      <c r="CT31" s="31">
        <f t="shared" si="18"/>
        <v>298273.03199999966</v>
      </c>
      <c r="CU31" s="152"/>
    </row>
    <row r="32" spans="1:102">
      <c r="A32" s="79" t="s">
        <v>4</v>
      </c>
      <c r="B32" s="80">
        <f>B61-B72</f>
        <v>461</v>
      </c>
      <c r="C32" s="81">
        <f t="shared" ref="C32:BN32" si="21">C61-C72</f>
        <v>461</v>
      </c>
      <c r="D32" s="81">
        <f t="shared" si="21"/>
        <v>461</v>
      </c>
      <c r="E32" s="81">
        <f t="shared" si="21"/>
        <v>461</v>
      </c>
      <c r="F32" s="81">
        <f t="shared" si="21"/>
        <v>461</v>
      </c>
      <c r="G32" s="81">
        <f t="shared" si="21"/>
        <v>461</v>
      </c>
      <c r="H32" s="81">
        <f t="shared" si="21"/>
        <v>461</v>
      </c>
      <c r="I32" s="81">
        <f t="shared" si="21"/>
        <v>461</v>
      </c>
      <c r="J32" s="81">
        <f t="shared" si="21"/>
        <v>461</v>
      </c>
      <c r="K32" s="81">
        <f t="shared" si="21"/>
        <v>461</v>
      </c>
      <c r="L32" s="81">
        <f t="shared" si="21"/>
        <v>461</v>
      </c>
      <c r="M32" s="81">
        <f t="shared" si="21"/>
        <v>461</v>
      </c>
      <c r="N32" s="81">
        <f t="shared" si="21"/>
        <v>461</v>
      </c>
      <c r="O32" s="81">
        <f t="shared" si="21"/>
        <v>461</v>
      </c>
      <c r="P32" s="81">
        <f t="shared" si="21"/>
        <v>461</v>
      </c>
      <c r="Q32" s="81">
        <f t="shared" si="21"/>
        <v>461</v>
      </c>
      <c r="R32" s="81">
        <f t="shared" si="21"/>
        <v>461</v>
      </c>
      <c r="S32" s="81">
        <f t="shared" si="21"/>
        <v>461</v>
      </c>
      <c r="T32" s="81">
        <f t="shared" si="21"/>
        <v>461</v>
      </c>
      <c r="U32" s="81">
        <f t="shared" si="21"/>
        <v>461</v>
      </c>
      <c r="V32" s="81">
        <f t="shared" si="21"/>
        <v>461</v>
      </c>
      <c r="W32" s="81">
        <f t="shared" si="21"/>
        <v>461</v>
      </c>
      <c r="X32" s="81">
        <f t="shared" si="21"/>
        <v>461</v>
      </c>
      <c r="Y32" s="81">
        <f t="shared" si="21"/>
        <v>461</v>
      </c>
      <c r="Z32" s="81">
        <f t="shared" si="21"/>
        <v>461</v>
      </c>
      <c r="AA32" s="81">
        <f t="shared" si="21"/>
        <v>461</v>
      </c>
      <c r="AB32" s="81">
        <f t="shared" si="21"/>
        <v>461</v>
      </c>
      <c r="AC32" s="81">
        <f t="shared" si="21"/>
        <v>461</v>
      </c>
      <c r="AD32" s="81">
        <f t="shared" si="21"/>
        <v>431</v>
      </c>
      <c r="AE32" s="81">
        <f t="shared" si="21"/>
        <v>401</v>
      </c>
      <c r="AF32" s="81">
        <f t="shared" si="21"/>
        <v>371</v>
      </c>
      <c r="AG32" s="81">
        <f t="shared" si="21"/>
        <v>341</v>
      </c>
      <c r="AH32" s="81">
        <f t="shared" si="21"/>
        <v>326</v>
      </c>
      <c r="AI32" s="81">
        <f t="shared" si="21"/>
        <v>326</v>
      </c>
      <c r="AJ32" s="81">
        <f t="shared" si="21"/>
        <v>326</v>
      </c>
      <c r="AK32" s="81">
        <f t="shared" si="21"/>
        <v>326</v>
      </c>
      <c r="AL32" s="81">
        <f t="shared" si="21"/>
        <v>326</v>
      </c>
      <c r="AM32" s="81">
        <f t="shared" si="21"/>
        <v>326</v>
      </c>
      <c r="AN32" s="81">
        <f t="shared" si="21"/>
        <v>326</v>
      </c>
      <c r="AO32" s="81">
        <f t="shared" si="21"/>
        <v>326</v>
      </c>
      <c r="AP32" s="81">
        <f t="shared" si="21"/>
        <v>326</v>
      </c>
      <c r="AQ32" s="81">
        <f t="shared" si="21"/>
        <v>326</v>
      </c>
      <c r="AR32" s="81">
        <f t="shared" si="21"/>
        <v>326</v>
      </c>
      <c r="AS32" s="81">
        <f t="shared" si="21"/>
        <v>326</v>
      </c>
      <c r="AT32" s="81">
        <f t="shared" si="21"/>
        <v>326</v>
      </c>
      <c r="AU32" s="81">
        <f t="shared" si="21"/>
        <v>326</v>
      </c>
      <c r="AV32" s="81">
        <f t="shared" si="21"/>
        <v>326</v>
      </c>
      <c r="AW32" s="81">
        <f t="shared" si="21"/>
        <v>326</v>
      </c>
      <c r="AX32" s="81">
        <f t="shared" si="21"/>
        <v>326</v>
      </c>
      <c r="AY32" s="81">
        <f t="shared" si="21"/>
        <v>326</v>
      </c>
      <c r="AZ32" s="81">
        <f t="shared" si="21"/>
        <v>326</v>
      </c>
      <c r="BA32" s="81">
        <f t="shared" si="21"/>
        <v>326</v>
      </c>
      <c r="BB32" s="81">
        <f t="shared" si="21"/>
        <v>326</v>
      </c>
      <c r="BC32" s="81">
        <f t="shared" si="21"/>
        <v>326</v>
      </c>
      <c r="BD32" s="81">
        <f t="shared" si="21"/>
        <v>356</v>
      </c>
      <c r="BE32" s="81">
        <f t="shared" si="21"/>
        <v>386</v>
      </c>
      <c r="BF32" s="81">
        <f t="shared" si="21"/>
        <v>416</v>
      </c>
      <c r="BG32" s="81">
        <f t="shared" si="21"/>
        <v>446</v>
      </c>
      <c r="BH32" s="81">
        <f t="shared" si="21"/>
        <v>461</v>
      </c>
      <c r="BI32" s="81">
        <f t="shared" si="21"/>
        <v>461</v>
      </c>
      <c r="BJ32" s="81">
        <f t="shared" si="21"/>
        <v>461</v>
      </c>
      <c r="BK32" s="81">
        <f t="shared" si="21"/>
        <v>461</v>
      </c>
      <c r="BL32" s="81">
        <f t="shared" si="21"/>
        <v>461</v>
      </c>
      <c r="BM32" s="81">
        <f t="shared" si="21"/>
        <v>461</v>
      </c>
      <c r="BN32" s="81">
        <f t="shared" si="21"/>
        <v>461</v>
      </c>
      <c r="BO32" s="81">
        <f t="shared" ref="BO32:CS32" si="22">BO61-BO72</f>
        <v>461</v>
      </c>
      <c r="BP32" s="81">
        <f t="shared" si="22"/>
        <v>461</v>
      </c>
      <c r="BQ32" s="81">
        <f t="shared" si="22"/>
        <v>461</v>
      </c>
      <c r="BR32" s="81">
        <f t="shared" si="22"/>
        <v>461</v>
      </c>
      <c r="BS32" s="81">
        <f t="shared" si="22"/>
        <v>461</v>
      </c>
      <c r="BT32" s="81">
        <f t="shared" si="22"/>
        <v>461</v>
      </c>
      <c r="BU32" s="81">
        <f t="shared" si="22"/>
        <v>461</v>
      </c>
      <c r="BV32" s="81">
        <f t="shared" si="22"/>
        <v>461</v>
      </c>
      <c r="BW32" s="81">
        <f t="shared" si="22"/>
        <v>461</v>
      </c>
      <c r="BX32" s="81">
        <f t="shared" si="22"/>
        <v>461</v>
      </c>
      <c r="BY32" s="81">
        <f t="shared" si="22"/>
        <v>461</v>
      </c>
      <c r="BZ32" s="81">
        <f t="shared" si="22"/>
        <v>461</v>
      </c>
      <c r="CA32" s="81">
        <f t="shared" si="22"/>
        <v>461</v>
      </c>
      <c r="CB32" s="81">
        <f t="shared" si="22"/>
        <v>461</v>
      </c>
      <c r="CC32" s="81">
        <f t="shared" si="22"/>
        <v>461</v>
      </c>
      <c r="CD32" s="81">
        <f t="shared" si="22"/>
        <v>461</v>
      </c>
      <c r="CE32" s="81">
        <f t="shared" si="22"/>
        <v>461</v>
      </c>
      <c r="CF32" s="81">
        <f t="shared" si="22"/>
        <v>461</v>
      </c>
      <c r="CG32" s="81">
        <f t="shared" si="22"/>
        <v>461</v>
      </c>
      <c r="CH32" s="81">
        <f t="shared" si="22"/>
        <v>461</v>
      </c>
      <c r="CI32" s="81">
        <f t="shared" si="22"/>
        <v>461</v>
      </c>
      <c r="CJ32" s="81">
        <f t="shared" si="22"/>
        <v>461</v>
      </c>
      <c r="CK32" s="81">
        <f t="shared" si="22"/>
        <v>461</v>
      </c>
      <c r="CL32" s="81">
        <f t="shared" si="22"/>
        <v>461</v>
      </c>
      <c r="CM32" s="81">
        <f t="shared" si="22"/>
        <v>461</v>
      </c>
      <c r="CN32" s="81">
        <f t="shared" si="22"/>
        <v>461</v>
      </c>
      <c r="CO32" s="81">
        <f t="shared" si="22"/>
        <v>461</v>
      </c>
      <c r="CP32" s="81">
        <f t="shared" si="22"/>
        <v>461</v>
      </c>
      <c r="CQ32" s="81">
        <f t="shared" si="22"/>
        <v>461</v>
      </c>
      <c r="CR32" s="81">
        <f t="shared" si="22"/>
        <v>461</v>
      </c>
      <c r="CS32" s="82">
        <f t="shared" si="22"/>
        <v>461</v>
      </c>
      <c r="CT32" s="31">
        <f t="shared" si="18"/>
        <v>40746</v>
      </c>
      <c r="CU32" s="152"/>
    </row>
    <row r="33" spans="1:99">
      <c r="A33" s="26" t="s">
        <v>5</v>
      </c>
      <c r="B33" s="83">
        <f t="shared" ref="B33:Q38" si="23">B62-B73</f>
        <v>250</v>
      </c>
      <c r="C33" s="3">
        <f t="shared" si="23"/>
        <v>300</v>
      </c>
      <c r="D33" s="3">
        <f t="shared" si="23"/>
        <v>350</v>
      </c>
      <c r="E33" s="3">
        <f t="shared" si="23"/>
        <v>400</v>
      </c>
      <c r="F33" s="3">
        <f t="shared" si="23"/>
        <v>450</v>
      </c>
      <c r="G33" s="3">
        <f t="shared" si="23"/>
        <v>500</v>
      </c>
      <c r="H33" s="3">
        <f t="shared" si="23"/>
        <v>530</v>
      </c>
      <c r="I33" s="3">
        <f t="shared" si="23"/>
        <v>550</v>
      </c>
      <c r="J33" s="3">
        <f t="shared" si="23"/>
        <v>560</v>
      </c>
      <c r="K33" s="3">
        <f t="shared" si="23"/>
        <v>560</v>
      </c>
      <c r="L33" s="3">
        <f t="shared" si="23"/>
        <v>550</v>
      </c>
      <c r="M33" s="3">
        <f t="shared" si="23"/>
        <v>550</v>
      </c>
      <c r="N33" s="3">
        <f t="shared" si="23"/>
        <v>550</v>
      </c>
      <c r="O33" s="3">
        <f t="shared" si="23"/>
        <v>550</v>
      </c>
      <c r="P33" s="3">
        <f t="shared" si="23"/>
        <v>550</v>
      </c>
      <c r="Q33" s="3">
        <f t="shared" si="23"/>
        <v>550</v>
      </c>
      <c r="R33" s="3">
        <f t="shared" ref="R33:CC33" si="24">R62-R73</f>
        <v>550</v>
      </c>
      <c r="S33" s="3">
        <f t="shared" si="24"/>
        <v>550</v>
      </c>
      <c r="T33" s="3">
        <f t="shared" si="24"/>
        <v>550</v>
      </c>
      <c r="U33" s="3">
        <f t="shared" si="24"/>
        <v>550</v>
      </c>
      <c r="V33" s="3">
        <f t="shared" si="24"/>
        <v>550</v>
      </c>
      <c r="W33" s="3">
        <f t="shared" si="24"/>
        <v>550</v>
      </c>
      <c r="X33" s="3">
        <f t="shared" si="24"/>
        <v>550</v>
      </c>
      <c r="Y33" s="3">
        <f t="shared" si="24"/>
        <v>550</v>
      </c>
      <c r="Z33" s="3">
        <f t="shared" si="24"/>
        <v>550</v>
      </c>
      <c r="AA33" s="3">
        <f t="shared" si="24"/>
        <v>550</v>
      </c>
      <c r="AB33" s="3">
        <f t="shared" si="24"/>
        <v>550</v>
      </c>
      <c r="AC33" s="3">
        <f t="shared" si="24"/>
        <v>550</v>
      </c>
      <c r="AD33" s="3">
        <f t="shared" si="24"/>
        <v>550</v>
      </c>
      <c r="AE33" s="3">
        <f t="shared" si="24"/>
        <v>550</v>
      </c>
      <c r="AF33" s="3">
        <f t="shared" si="24"/>
        <v>550</v>
      </c>
      <c r="AG33" s="3">
        <f t="shared" si="24"/>
        <v>550</v>
      </c>
      <c r="AH33" s="3">
        <f t="shared" si="24"/>
        <v>550</v>
      </c>
      <c r="AI33" s="3">
        <f t="shared" si="24"/>
        <v>550</v>
      </c>
      <c r="AJ33" s="3">
        <f t="shared" si="24"/>
        <v>550</v>
      </c>
      <c r="AK33" s="3">
        <f t="shared" si="24"/>
        <v>550</v>
      </c>
      <c r="AL33" s="3">
        <f t="shared" si="24"/>
        <v>550</v>
      </c>
      <c r="AM33" s="3">
        <f t="shared" si="24"/>
        <v>550</v>
      </c>
      <c r="AN33" s="3">
        <f t="shared" si="24"/>
        <v>550</v>
      </c>
      <c r="AO33" s="3">
        <f t="shared" si="24"/>
        <v>550</v>
      </c>
      <c r="AP33" s="3">
        <f t="shared" si="24"/>
        <v>550</v>
      </c>
      <c r="AQ33" s="3">
        <f t="shared" si="24"/>
        <v>550</v>
      </c>
      <c r="AR33" s="3">
        <f t="shared" si="24"/>
        <v>550</v>
      </c>
      <c r="AS33" s="3">
        <f t="shared" si="24"/>
        <v>550</v>
      </c>
      <c r="AT33" s="3">
        <f t="shared" si="24"/>
        <v>550</v>
      </c>
      <c r="AU33" s="3">
        <f t="shared" si="24"/>
        <v>550</v>
      </c>
      <c r="AV33" s="3">
        <f t="shared" si="24"/>
        <v>550</v>
      </c>
      <c r="AW33" s="3">
        <f t="shared" si="24"/>
        <v>490</v>
      </c>
      <c r="AX33" s="3">
        <f t="shared" si="24"/>
        <v>450</v>
      </c>
      <c r="AY33" s="3">
        <f t="shared" si="24"/>
        <v>450</v>
      </c>
      <c r="AZ33" s="3">
        <f t="shared" si="24"/>
        <v>450</v>
      </c>
      <c r="BA33" s="3">
        <f t="shared" si="24"/>
        <v>450</v>
      </c>
      <c r="BB33" s="3">
        <f t="shared" si="24"/>
        <v>450</v>
      </c>
      <c r="BC33" s="3">
        <f t="shared" si="24"/>
        <v>510</v>
      </c>
      <c r="BD33" s="3">
        <f t="shared" si="24"/>
        <v>550</v>
      </c>
      <c r="BE33" s="3">
        <f t="shared" si="24"/>
        <v>550</v>
      </c>
      <c r="BF33" s="3">
        <f t="shared" si="24"/>
        <v>530</v>
      </c>
      <c r="BG33" s="3">
        <f t="shared" si="24"/>
        <v>530</v>
      </c>
      <c r="BH33" s="3">
        <f t="shared" si="24"/>
        <v>530</v>
      </c>
      <c r="BI33" s="3">
        <f t="shared" si="24"/>
        <v>530</v>
      </c>
      <c r="BJ33" s="3">
        <f t="shared" si="24"/>
        <v>530</v>
      </c>
      <c r="BK33" s="3">
        <f t="shared" si="24"/>
        <v>530</v>
      </c>
      <c r="BL33" s="3">
        <f t="shared" si="24"/>
        <v>530</v>
      </c>
      <c r="BM33" s="3">
        <f t="shared" si="24"/>
        <v>530</v>
      </c>
      <c r="BN33" s="3">
        <f t="shared" si="24"/>
        <v>530</v>
      </c>
      <c r="BO33" s="3">
        <f t="shared" si="24"/>
        <v>530</v>
      </c>
      <c r="BP33" s="3">
        <f t="shared" si="24"/>
        <v>530</v>
      </c>
      <c r="BQ33" s="3">
        <f t="shared" si="24"/>
        <v>530</v>
      </c>
      <c r="BR33" s="3">
        <f t="shared" si="24"/>
        <v>530</v>
      </c>
      <c r="BS33" s="3">
        <f t="shared" si="24"/>
        <v>530</v>
      </c>
      <c r="BT33" s="3">
        <f t="shared" si="24"/>
        <v>530</v>
      </c>
      <c r="BU33" s="3">
        <f t="shared" si="24"/>
        <v>530</v>
      </c>
      <c r="BV33" s="3">
        <f t="shared" si="24"/>
        <v>530</v>
      </c>
      <c r="BW33" s="3">
        <f t="shared" si="24"/>
        <v>530</v>
      </c>
      <c r="BX33" s="3">
        <f t="shared" si="24"/>
        <v>530</v>
      </c>
      <c r="BY33" s="3">
        <f t="shared" si="24"/>
        <v>530</v>
      </c>
      <c r="BZ33" s="3">
        <f t="shared" si="24"/>
        <v>530</v>
      </c>
      <c r="CA33" s="3">
        <f t="shared" si="24"/>
        <v>530</v>
      </c>
      <c r="CB33" s="3">
        <f t="shared" si="24"/>
        <v>530</v>
      </c>
      <c r="CC33" s="3">
        <f t="shared" si="24"/>
        <v>530</v>
      </c>
      <c r="CD33" s="3">
        <f t="shared" ref="CD33:CS33" si="25">CD62-CD73</f>
        <v>530</v>
      </c>
      <c r="CE33" s="3">
        <f t="shared" si="25"/>
        <v>530</v>
      </c>
      <c r="CF33" s="3">
        <f t="shared" si="25"/>
        <v>530</v>
      </c>
      <c r="CG33" s="3">
        <f t="shared" si="25"/>
        <v>530</v>
      </c>
      <c r="CH33" s="3">
        <f t="shared" si="25"/>
        <v>530</v>
      </c>
      <c r="CI33" s="3">
        <f t="shared" si="25"/>
        <v>530</v>
      </c>
      <c r="CJ33" s="3">
        <f t="shared" si="25"/>
        <v>530</v>
      </c>
      <c r="CK33" s="3">
        <f t="shared" si="25"/>
        <v>530</v>
      </c>
      <c r="CL33" s="3">
        <f t="shared" si="25"/>
        <v>530</v>
      </c>
      <c r="CM33" s="3">
        <f t="shared" si="25"/>
        <v>530</v>
      </c>
      <c r="CN33" s="3">
        <f t="shared" si="25"/>
        <v>530</v>
      </c>
      <c r="CO33" s="3">
        <f t="shared" si="25"/>
        <v>530</v>
      </c>
      <c r="CP33" s="3">
        <f t="shared" si="25"/>
        <v>530</v>
      </c>
      <c r="CQ33" s="3">
        <f t="shared" si="25"/>
        <v>530</v>
      </c>
      <c r="CR33" s="3">
        <f t="shared" si="25"/>
        <v>530</v>
      </c>
      <c r="CS33" s="84">
        <f t="shared" si="25"/>
        <v>530</v>
      </c>
      <c r="CT33" s="31">
        <f t="shared" si="18"/>
        <v>50350</v>
      </c>
      <c r="CU33" s="152"/>
    </row>
    <row r="34" spans="1:99">
      <c r="A34" s="26" t="s">
        <v>6</v>
      </c>
      <c r="B34" s="83">
        <f t="shared" si="23"/>
        <v>400.16700000000003</v>
      </c>
      <c r="C34" s="3">
        <f t="shared" si="23"/>
        <v>400.16700000000003</v>
      </c>
      <c r="D34" s="3">
        <f t="shared" si="23"/>
        <v>400.16700000000003</v>
      </c>
      <c r="E34" s="3">
        <f t="shared" si="23"/>
        <v>400.16700000000003</v>
      </c>
      <c r="F34" s="3">
        <f t="shared" si="23"/>
        <v>400.16700000000003</v>
      </c>
      <c r="G34" s="3">
        <f t="shared" si="23"/>
        <v>400.16700000000003</v>
      </c>
      <c r="H34" s="3">
        <f t="shared" si="23"/>
        <v>400.16700000000003</v>
      </c>
      <c r="I34" s="3">
        <f t="shared" si="23"/>
        <v>400.16700000000003</v>
      </c>
      <c r="J34" s="3">
        <f t="shared" si="23"/>
        <v>400.16700000000003</v>
      </c>
      <c r="K34" s="3">
        <f t="shared" si="23"/>
        <v>400.16700000000003</v>
      </c>
      <c r="L34" s="3">
        <f t="shared" si="23"/>
        <v>400.16700000000003</v>
      </c>
      <c r="M34" s="3">
        <f t="shared" si="23"/>
        <v>400.16700000000003</v>
      </c>
      <c r="N34" s="3">
        <f t="shared" si="23"/>
        <v>400.16700000000003</v>
      </c>
      <c r="O34" s="3">
        <f t="shared" si="23"/>
        <v>400.16700000000003</v>
      </c>
      <c r="P34" s="3">
        <f t="shared" si="23"/>
        <v>400.16700000000003</v>
      </c>
      <c r="Q34" s="3">
        <f t="shared" si="23"/>
        <v>400.16700000000003</v>
      </c>
      <c r="R34" s="3">
        <f t="shared" ref="R34:CC34" si="26">R63-R74</f>
        <v>400.16700000000003</v>
      </c>
      <c r="S34" s="3">
        <f t="shared" si="26"/>
        <v>400.16700000000003</v>
      </c>
      <c r="T34" s="3">
        <f t="shared" si="26"/>
        <v>400.16700000000003</v>
      </c>
      <c r="U34" s="3">
        <f t="shared" si="26"/>
        <v>400.16700000000003</v>
      </c>
      <c r="V34" s="3">
        <f t="shared" si="26"/>
        <v>400.16700000000003</v>
      </c>
      <c r="W34" s="3">
        <f t="shared" si="26"/>
        <v>400.16700000000003</v>
      </c>
      <c r="X34" s="3">
        <f t="shared" si="26"/>
        <v>400.16700000000003</v>
      </c>
      <c r="Y34" s="3">
        <f t="shared" si="26"/>
        <v>400.16700000000003</v>
      </c>
      <c r="Z34" s="3">
        <f t="shared" si="26"/>
        <v>400.16700000000003</v>
      </c>
      <c r="AA34" s="3">
        <f t="shared" si="26"/>
        <v>400.16700000000003</v>
      </c>
      <c r="AB34" s="3">
        <f t="shared" si="26"/>
        <v>400.16700000000003</v>
      </c>
      <c r="AC34" s="3">
        <f t="shared" si="26"/>
        <v>400.16700000000003</v>
      </c>
      <c r="AD34" s="3">
        <f t="shared" si="26"/>
        <v>400.16700000000003</v>
      </c>
      <c r="AE34" s="3">
        <f t="shared" si="26"/>
        <v>410.16700000000003</v>
      </c>
      <c r="AF34" s="3">
        <f t="shared" si="26"/>
        <v>420.16700000000003</v>
      </c>
      <c r="AG34" s="3">
        <f t="shared" si="26"/>
        <v>432.16700000000003</v>
      </c>
      <c r="AH34" s="3">
        <f t="shared" si="26"/>
        <v>440.16700000000003</v>
      </c>
      <c r="AI34" s="3">
        <f t="shared" si="26"/>
        <v>450.16700000000003</v>
      </c>
      <c r="AJ34" s="3">
        <f t="shared" si="26"/>
        <v>460.16700000000003</v>
      </c>
      <c r="AK34" s="3">
        <f t="shared" si="26"/>
        <v>470.16700000000003</v>
      </c>
      <c r="AL34" s="3">
        <f t="shared" si="26"/>
        <v>480.16700000000003</v>
      </c>
      <c r="AM34" s="3">
        <f t="shared" si="26"/>
        <v>452.16700000000003</v>
      </c>
      <c r="AN34" s="3">
        <f t="shared" si="26"/>
        <v>462.16700000000003</v>
      </c>
      <c r="AO34" s="3">
        <f t="shared" si="26"/>
        <v>472.16700000000003</v>
      </c>
      <c r="AP34" s="3">
        <f t="shared" si="26"/>
        <v>482.16700000000003</v>
      </c>
      <c r="AQ34" s="3">
        <f t="shared" si="26"/>
        <v>492.16700000000003</v>
      </c>
      <c r="AR34" s="3">
        <f t="shared" si="26"/>
        <v>560.16700000000003</v>
      </c>
      <c r="AS34" s="3">
        <f t="shared" si="26"/>
        <v>580.16700000000003</v>
      </c>
      <c r="AT34" s="3">
        <f t="shared" si="26"/>
        <v>580.16700000000003</v>
      </c>
      <c r="AU34" s="3">
        <f t="shared" si="26"/>
        <v>580.16700000000003</v>
      </c>
      <c r="AV34" s="3">
        <f t="shared" si="26"/>
        <v>580.16700000000003</v>
      </c>
      <c r="AW34" s="3">
        <f t="shared" si="26"/>
        <v>580.16700000000003</v>
      </c>
      <c r="AX34" s="3">
        <f t="shared" si="26"/>
        <v>580.16700000000003</v>
      </c>
      <c r="AY34" s="3">
        <f t="shared" si="26"/>
        <v>580.16700000000003</v>
      </c>
      <c r="AZ34" s="3">
        <f t="shared" si="26"/>
        <v>580.16700000000003</v>
      </c>
      <c r="BA34" s="3">
        <f t="shared" si="26"/>
        <v>590.16700000000003</v>
      </c>
      <c r="BB34" s="3">
        <f t="shared" si="26"/>
        <v>590.16700000000003</v>
      </c>
      <c r="BC34" s="3">
        <f t="shared" si="26"/>
        <v>590.16700000000003</v>
      </c>
      <c r="BD34" s="3">
        <f t="shared" si="26"/>
        <v>600.16700000000003</v>
      </c>
      <c r="BE34" s="3">
        <f t="shared" si="26"/>
        <v>600.16700000000003</v>
      </c>
      <c r="BF34" s="3">
        <f t="shared" si="26"/>
        <v>600.16700000000003</v>
      </c>
      <c r="BG34" s="3">
        <f t="shared" si="26"/>
        <v>600.16700000000003</v>
      </c>
      <c r="BH34" s="3">
        <f t="shared" si="26"/>
        <v>600.16700000000003</v>
      </c>
      <c r="BI34" s="3">
        <f t="shared" si="26"/>
        <v>600.16700000000003</v>
      </c>
      <c r="BJ34" s="3">
        <f t="shared" si="26"/>
        <v>600.16700000000003</v>
      </c>
      <c r="BK34" s="3">
        <f t="shared" si="26"/>
        <v>600.16700000000003</v>
      </c>
      <c r="BL34" s="3">
        <f t="shared" si="26"/>
        <v>605.16700000000003</v>
      </c>
      <c r="BM34" s="3">
        <f t="shared" si="26"/>
        <v>605.16700000000003</v>
      </c>
      <c r="BN34" s="3">
        <f t="shared" si="26"/>
        <v>606.16700000000003</v>
      </c>
      <c r="BO34" s="3">
        <f t="shared" si="26"/>
        <v>610.16700000000003</v>
      </c>
      <c r="BP34" s="3">
        <f t="shared" si="26"/>
        <v>610.16700000000003</v>
      </c>
      <c r="BQ34" s="3">
        <f t="shared" si="26"/>
        <v>610.16700000000003</v>
      </c>
      <c r="BR34" s="3">
        <f t="shared" si="26"/>
        <v>610.16700000000003</v>
      </c>
      <c r="BS34" s="3">
        <f t="shared" si="26"/>
        <v>610.16700000000003</v>
      </c>
      <c r="BT34" s="3">
        <f t="shared" si="26"/>
        <v>610.16700000000003</v>
      </c>
      <c r="BU34" s="3">
        <f t="shared" si="26"/>
        <v>610.16700000000003</v>
      </c>
      <c r="BV34" s="3">
        <f t="shared" si="26"/>
        <v>620.16700000000003</v>
      </c>
      <c r="BW34" s="3">
        <f t="shared" si="26"/>
        <v>630.16700000000003</v>
      </c>
      <c r="BX34" s="3">
        <f t="shared" si="26"/>
        <v>640.16700000000003</v>
      </c>
      <c r="BY34" s="3">
        <f t="shared" si="26"/>
        <v>652.16700000000003</v>
      </c>
      <c r="BZ34" s="3">
        <f t="shared" si="26"/>
        <v>660.16700000000003</v>
      </c>
      <c r="CA34" s="3">
        <f t="shared" si="26"/>
        <v>670.16700000000003</v>
      </c>
      <c r="CB34" s="3">
        <f t="shared" si="26"/>
        <v>700.16700000000003</v>
      </c>
      <c r="CC34" s="3">
        <f t="shared" si="26"/>
        <v>710.16700000000003</v>
      </c>
      <c r="CD34" s="3">
        <f t="shared" ref="CD34:CS34" si="27">CD63-CD74</f>
        <v>720.16700000000003</v>
      </c>
      <c r="CE34" s="3">
        <f t="shared" si="27"/>
        <v>740.16700000000003</v>
      </c>
      <c r="CF34" s="3">
        <f t="shared" si="27"/>
        <v>740.16700000000003</v>
      </c>
      <c r="CG34" s="3">
        <f t="shared" si="27"/>
        <v>760.16700000000003</v>
      </c>
      <c r="CH34" s="3">
        <f t="shared" si="27"/>
        <v>780.16700000000003</v>
      </c>
      <c r="CI34" s="3">
        <f t="shared" si="27"/>
        <v>810.16700000000003</v>
      </c>
      <c r="CJ34" s="3">
        <f t="shared" si="27"/>
        <v>830.16700000000003</v>
      </c>
      <c r="CK34" s="3">
        <f t="shared" si="27"/>
        <v>840.16700000000003</v>
      </c>
      <c r="CL34" s="3">
        <f t="shared" si="27"/>
        <v>840.16700000000003</v>
      </c>
      <c r="CM34" s="3">
        <f t="shared" si="27"/>
        <v>840.16700000000003</v>
      </c>
      <c r="CN34" s="3">
        <f t="shared" si="27"/>
        <v>850.16700000000003</v>
      </c>
      <c r="CO34" s="3">
        <f t="shared" si="27"/>
        <v>850.16700000000003</v>
      </c>
      <c r="CP34" s="3">
        <f t="shared" si="27"/>
        <v>860.16700000000003</v>
      </c>
      <c r="CQ34" s="3">
        <f t="shared" si="27"/>
        <v>870.16700000000003</v>
      </c>
      <c r="CR34" s="3">
        <f t="shared" si="27"/>
        <v>870.16700000000003</v>
      </c>
      <c r="CS34" s="84">
        <f t="shared" si="27"/>
        <v>880.16700000000003</v>
      </c>
      <c r="CT34" s="31">
        <f t="shared" si="18"/>
        <v>53756.032000000065</v>
      </c>
      <c r="CU34" s="152"/>
    </row>
    <row r="35" spans="1:99">
      <c r="A35" s="26" t="s">
        <v>7</v>
      </c>
      <c r="B35" s="83">
        <f t="shared" si="23"/>
        <v>420</v>
      </c>
      <c r="C35" s="3">
        <f t="shared" si="23"/>
        <v>420</v>
      </c>
      <c r="D35" s="3">
        <f t="shared" si="23"/>
        <v>420</v>
      </c>
      <c r="E35" s="3">
        <f t="shared" si="23"/>
        <v>420</v>
      </c>
      <c r="F35" s="3">
        <f t="shared" si="23"/>
        <v>420</v>
      </c>
      <c r="G35" s="3">
        <f t="shared" si="23"/>
        <v>420</v>
      </c>
      <c r="H35" s="3">
        <f t="shared" si="23"/>
        <v>420</v>
      </c>
      <c r="I35" s="3">
        <f t="shared" si="23"/>
        <v>420</v>
      </c>
      <c r="J35" s="3">
        <f t="shared" si="23"/>
        <v>420</v>
      </c>
      <c r="K35" s="3">
        <f t="shared" si="23"/>
        <v>420</v>
      </c>
      <c r="L35" s="3">
        <f t="shared" si="23"/>
        <v>420</v>
      </c>
      <c r="M35" s="3">
        <f t="shared" si="23"/>
        <v>420</v>
      </c>
      <c r="N35" s="3">
        <f t="shared" si="23"/>
        <v>420</v>
      </c>
      <c r="O35" s="3">
        <f t="shared" si="23"/>
        <v>420</v>
      </c>
      <c r="P35" s="3">
        <f t="shared" si="23"/>
        <v>420</v>
      </c>
      <c r="Q35" s="3">
        <f t="shared" si="23"/>
        <v>420</v>
      </c>
      <c r="R35" s="3">
        <f t="shared" ref="R35:CC35" si="28">R64-R75</f>
        <v>420</v>
      </c>
      <c r="S35" s="3">
        <f t="shared" si="28"/>
        <v>420</v>
      </c>
      <c r="T35" s="3">
        <f t="shared" si="28"/>
        <v>420</v>
      </c>
      <c r="U35" s="3">
        <f t="shared" si="28"/>
        <v>420</v>
      </c>
      <c r="V35" s="3">
        <f t="shared" si="28"/>
        <v>420</v>
      </c>
      <c r="W35" s="3">
        <f t="shared" si="28"/>
        <v>420</v>
      </c>
      <c r="X35" s="3">
        <f t="shared" si="28"/>
        <v>420</v>
      </c>
      <c r="Y35" s="3">
        <f t="shared" si="28"/>
        <v>420</v>
      </c>
      <c r="Z35" s="3">
        <f t="shared" si="28"/>
        <v>420</v>
      </c>
      <c r="AA35" s="3">
        <f t="shared" si="28"/>
        <v>420</v>
      </c>
      <c r="AB35" s="3">
        <f t="shared" si="28"/>
        <v>420</v>
      </c>
      <c r="AC35" s="3">
        <f t="shared" si="28"/>
        <v>420</v>
      </c>
      <c r="AD35" s="3">
        <f t="shared" si="28"/>
        <v>420</v>
      </c>
      <c r="AE35" s="3">
        <f t="shared" si="28"/>
        <v>420</v>
      </c>
      <c r="AF35" s="3">
        <f t="shared" si="28"/>
        <v>420</v>
      </c>
      <c r="AG35" s="3">
        <f t="shared" si="28"/>
        <v>420</v>
      </c>
      <c r="AH35" s="3">
        <f t="shared" si="28"/>
        <v>420</v>
      </c>
      <c r="AI35" s="3">
        <f t="shared" si="28"/>
        <v>420</v>
      </c>
      <c r="AJ35" s="3">
        <f t="shared" si="28"/>
        <v>420</v>
      </c>
      <c r="AK35" s="3">
        <f t="shared" si="28"/>
        <v>420</v>
      </c>
      <c r="AL35" s="3">
        <f t="shared" si="28"/>
        <v>420</v>
      </c>
      <c r="AM35" s="3">
        <f t="shared" si="28"/>
        <v>420</v>
      </c>
      <c r="AN35" s="3">
        <f t="shared" si="28"/>
        <v>420</v>
      </c>
      <c r="AO35" s="3">
        <f t="shared" si="28"/>
        <v>420</v>
      </c>
      <c r="AP35" s="3">
        <f t="shared" si="28"/>
        <v>420</v>
      </c>
      <c r="AQ35" s="3">
        <f t="shared" si="28"/>
        <v>420</v>
      </c>
      <c r="AR35" s="3">
        <f t="shared" si="28"/>
        <v>420</v>
      </c>
      <c r="AS35" s="3">
        <f t="shared" si="28"/>
        <v>420</v>
      </c>
      <c r="AT35" s="3">
        <f t="shared" si="28"/>
        <v>420</v>
      </c>
      <c r="AU35" s="3">
        <f t="shared" si="28"/>
        <v>420</v>
      </c>
      <c r="AV35" s="3">
        <f t="shared" si="28"/>
        <v>420</v>
      </c>
      <c r="AW35" s="3">
        <f t="shared" si="28"/>
        <v>420</v>
      </c>
      <c r="AX35" s="3">
        <f t="shared" si="28"/>
        <v>420</v>
      </c>
      <c r="AY35" s="3">
        <f t="shared" si="28"/>
        <v>420</v>
      </c>
      <c r="AZ35" s="3">
        <f t="shared" si="28"/>
        <v>420</v>
      </c>
      <c r="BA35" s="3">
        <f t="shared" si="28"/>
        <v>420</v>
      </c>
      <c r="BB35" s="3">
        <f t="shared" si="28"/>
        <v>420</v>
      </c>
      <c r="BC35" s="3">
        <f t="shared" si="28"/>
        <v>420</v>
      </c>
      <c r="BD35" s="3">
        <f t="shared" si="28"/>
        <v>420</v>
      </c>
      <c r="BE35" s="3">
        <f t="shared" si="28"/>
        <v>420</v>
      </c>
      <c r="BF35" s="3">
        <f t="shared" si="28"/>
        <v>420</v>
      </c>
      <c r="BG35" s="3">
        <f t="shared" si="28"/>
        <v>420</v>
      </c>
      <c r="BH35" s="3">
        <f t="shared" si="28"/>
        <v>420</v>
      </c>
      <c r="BI35" s="3">
        <f t="shared" si="28"/>
        <v>420</v>
      </c>
      <c r="BJ35" s="3">
        <f t="shared" si="28"/>
        <v>420</v>
      </c>
      <c r="BK35" s="3">
        <f t="shared" si="28"/>
        <v>420</v>
      </c>
      <c r="BL35" s="3">
        <f t="shared" si="28"/>
        <v>420</v>
      </c>
      <c r="BM35" s="3">
        <f t="shared" si="28"/>
        <v>420</v>
      </c>
      <c r="BN35" s="3">
        <f t="shared" si="28"/>
        <v>420</v>
      </c>
      <c r="BO35" s="3">
        <f t="shared" si="28"/>
        <v>420</v>
      </c>
      <c r="BP35" s="3">
        <f t="shared" si="28"/>
        <v>420</v>
      </c>
      <c r="BQ35" s="3">
        <f t="shared" si="28"/>
        <v>420</v>
      </c>
      <c r="BR35" s="3">
        <f t="shared" si="28"/>
        <v>420</v>
      </c>
      <c r="BS35" s="3">
        <f t="shared" si="28"/>
        <v>420</v>
      </c>
      <c r="BT35" s="3">
        <f t="shared" si="28"/>
        <v>420</v>
      </c>
      <c r="BU35" s="3">
        <f t="shared" si="28"/>
        <v>420</v>
      </c>
      <c r="BV35" s="3">
        <f t="shared" si="28"/>
        <v>420</v>
      </c>
      <c r="BW35" s="3">
        <f t="shared" si="28"/>
        <v>420</v>
      </c>
      <c r="BX35" s="3">
        <f t="shared" si="28"/>
        <v>420</v>
      </c>
      <c r="BY35" s="3">
        <f t="shared" si="28"/>
        <v>420</v>
      </c>
      <c r="BZ35" s="3">
        <f t="shared" si="28"/>
        <v>420</v>
      </c>
      <c r="CA35" s="3">
        <f t="shared" si="28"/>
        <v>410</v>
      </c>
      <c r="CB35" s="3">
        <f t="shared" si="28"/>
        <v>390</v>
      </c>
      <c r="CC35" s="3">
        <f t="shared" si="28"/>
        <v>385</v>
      </c>
      <c r="CD35" s="3">
        <f t="shared" ref="CD35:CS35" si="29">CD64-CD75</f>
        <v>370</v>
      </c>
      <c r="CE35" s="3">
        <f t="shared" si="29"/>
        <v>335</v>
      </c>
      <c r="CF35" s="3">
        <f t="shared" si="29"/>
        <v>280</v>
      </c>
      <c r="CG35" s="3">
        <f t="shared" si="29"/>
        <v>225</v>
      </c>
      <c r="CH35" s="3">
        <f t="shared" si="29"/>
        <v>200</v>
      </c>
      <c r="CI35" s="3">
        <f t="shared" si="29"/>
        <v>200</v>
      </c>
      <c r="CJ35" s="3">
        <f t="shared" si="29"/>
        <v>200</v>
      </c>
      <c r="CK35" s="3">
        <f t="shared" si="29"/>
        <v>200</v>
      </c>
      <c r="CL35" s="3">
        <f t="shared" si="29"/>
        <v>200</v>
      </c>
      <c r="CM35" s="3">
        <f t="shared" si="29"/>
        <v>200</v>
      </c>
      <c r="CN35" s="3">
        <f t="shared" si="29"/>
        <v>200</v>
      </c>
      <c r="CO35" s="3">
        <f t="shared" si="29"/>
        <v>200</v>
      </c>
      <c r="CP35" s="3">
        <f t="shared" si="29"/>
        <v>200</v>
      </c>
      <c r="CQ35" s="3">
        <f t="shared" si="29"/>
        <v>200</v>
      </c>
      <c r="CR35" s="3">
        <f t="shared" si="29"/>
        <v>200</v>
      </c>
      <c r="CS35" s="84">
        <f t="shared" si="29"/>
        <v>200</v>
      </c>
      <c r="CT35" s="31">
        <f t="shared" si="18"/>
        <v>37135</v>
      </c>
      <c r="CU35" s="152"/>
    </row>
    <row r="36" spans="1:99">
      <c r="A36" s="26" t="s">
        <v>8</v>
      </c>
      <c r="B36" s="83">
        <f t="shared" si="23"/>
        <v>464</v>
      </c>
      <c r="C36" s="3">
        <f t="shared" si="23"/>
        <v>464</v>
      </c>
      <c r="D36" s="3">
        <f t="shared" si="23"/>
        <v>464</v>
      </c>
      <c r="E36" s="3">
        <f t="shared" si="23"/>
        <v>464</v>
      </c>
      <c r="F36" s="3">
        <f t="shared" si="23"/>
        <v>464</v>
      </c>
      <c r="G36" s="3">
        <f t="shared" si="23"/>
        <v>464</v>
      </c>
      <c r="H36" s="3">
        <f t="shared" si="23"/>
        <v>464</v>
      </c>
      <c r="I36" s="3">
        <f t="shared" si="23"/>
        <v>464</v>
      </c>
      <c r="J36" s="3">
        <f t="shared" si="23"/>
        <v>464</v>
      </c>
      <c r="K36" s="3">
        <f t="shared" si="23"/>
        <v>464</v>
      </c>
      <c r="L36" s="3">
        <f t="shared" si="23"/>
        <v>464</v>
      </c>
      <c r="M36" s="3">
        <f t="shared" si="23"/>
        <v>464</v>
      </c>
      <c r="N36" s="3">
        <f t="shared" si="23"/>
        <v>464</v>
      </c>
      <c r="O36" s="3">
        <f t="shared" si="23"/>
        <v>464</v>
      </c>
      <c r="P36" s="3">
        <f t="shared" si="23"/>
        <v>464</v>
      </c>
      <c r="Q36" s="3">
        <f t="shared" si="23"/>
        <v>464</v>
      </c>
      <c r="R36" s="3">
        <f t="shared" ref="R36:CC36" si="30">R65-R76</f>
        <v>464</v>
      </c>
      <c r="S36" s="3">
        <f t="shared" si="30"/>
        <v>464</v>
      </c>
      <c r="T36" s="3">
        <f t="shared" si="30"/>
        <v>464</v>
      </c>
      <c r="U36" s="3">
        <f t="shared" si="30"/>
        <v>464</v>
      </c>
      <c r="V36" s="3">
        <f t="shared" si="30"/>
        <v>464</v>
      </c>
      <c r="W36" s="3">
        <f t="shared" si="30"/>
        <v>464</v>
      </c>
      <c r="X36" s="3">
        <f t="shared" si="30"/>
        <v>464</v>
      </c>
      <c r="Y36" s="3">
        <f t="shared" si="30"/>
        <v>464</v>
      </c>
      <c r="Z36" s="3">
        <f t="shared" si="30"/>
        <v>464</v>
      </c>
      <c r="AA36" s="3">
        <f t="shared" si="30"/>
        <v>464</v>
      </c>
      <c r="AB36" s="3">
        <f t="shared" si="30"/>
        <v>464</v>
      </c>
      <c r="AC36" s="3">
        <f t="shared" si="30"/>
        <v>464</v>
      </c>
      <c r="AD36" s="3">
        <f t="shared" si="30"/>
        <v>434</v>
      </c>
      <c r="AE36" s="3">
        <f t="shared" si="30"/>
        <v>404</v>
      </c>
      <c r="AF36" s="3">
        <f t="shared" si="30"/>
        <v>374</v>
      </c>
      <c r="AG36" s="3">
        <f t="shared" si="30"/>
        <v>344</v>
      </c>
      <c r="AH36" s="3">
        <f t="shared" si="30"/>
        <v>341</v>
      </c>
      <c r="AI36" s="3">
        <f t="shared" si="30"/>
        <v>341</v>
      </c>
      <c r="AJ36" s="3">
        <f t="shared" si="30"/>
        <v>341</v>
      </c>
      <c r="AK36" s="3">
        <f t="shared" si="30"/>
        <v>341</v>
      </c>
      <c r="AL36" s="3">
        <f t="shared" si="30"/>
        <v>341</v>
      </c>
      <c r="AM36" s="3">
        <f t="shared" si="30"/>
        <v>341</v>
      </c>
      <c r="AN36" s="3">
        <f t="shared" si="30"/>
        <v>341</v>
      </c>
      <c r="AO36" s="3">
        <f t="shared" si="30"/>
        <v>341</v>
      </c>
      <c r="AP36" s="3">
        <f t="shared" si="30"/>
        <v>341</v>
      </c>
      <c r="AQ36" s="3">
        <f t="shared" si="30"/>
        <v>341</v>
      </c>
      <c r="AR36" s="3">
        <f t="shared" si="30"/>
        <v>341</v>
      </c>
      <c r="AS36" s="3">
        <f t="shared" si="30"/>
        <v>341</v>
      </c>
      <c r="AT36" s="3">
        <f t="shared" si="30"/>
        <v>341</v>
      </c>
      <c r="AU36" s="3">
        <f t="shared" si="30"/>
        <v>341</v>
      </c>
      <c r="AV36" s="3">
        <f t="shared" si="30"/>
        <v>341</v>
      </c>
      <c r="AW36" s="3">
        <f t="shared" si="30"/>
        <v>341</v>
      </c>
      <c r="AX36" s="3">
        <f t="shared" si="30"/>
        <v>341</v>
      </c>
      <c r="AY36" s="3">
        <f t="shared" si="30"/>
        <v>341</v>
      </c>
      <c r="AZ36" s="3">
        <f t="shared" si="30"/>
        <v>341</v>
      </c>
      <c r="BA36" s="3">
        <f t="shared" si="30"/>
        <v>341</v>
      </c>
      <c r="BB36" s="3">
        <f t="shared" si="30"/>
        <v>341</v>
      </c>
      <c r="BC36" s="3">
        <f t="shared" si="30"/>
        <v>341</v>
      </c>
      <c r="BD36" s="3">
        <f t="shared" si="30"/>
        <v>371</v>
      </c>
      <c r="BE36" s="3">
        <f t="shared" si="30"/>
        <v>401</v>
      </c>
      <c r="BF36" s="3">
        <f t="shared" si="30"/>
        <v>431</v>
      </c>
      <c r="BG36" s="3">
        <f t="shared" si="30"/>
        <v>461</v>
      </c>
      <c r="BH36" s="3">
        <f t="shared" si="30"/>
        <v>464</v>
      </c>
      <c r="BI36" s="3">
        <f t="shared" si="30"/>
        <v>464</v>
      </c>
      <c r="BJ36" s="3">
        <f t="shared" si="30"/>
        <v>464</v>
      </c>
      <c r="BK36" s="3">
        <f t="shared" si="30"/>
        <v>464</v>
      </c>
      <c r="BL36" s="3">
        <f t="shared" si="30"/>
        <v>464</v>
      </c>
      <c r="BM36" s="3">
        <f t="shared" si="30"/>
        <v>464</v>
      </c>
      <c r="BN36" s="3">
        <f t="shared" si="30"/>
        <v>464</v>
      </c>
      <c r="BO36" s="3">
        <f t="shared" si="30"/>
        <v>464</v>
      </c>
      <c r="BP36" s="3">
        <f t="shared" si="30"/>
        <v>464</v>
      </c>
      <c r="BQ36" s="3">
        <f t="shared" si="30"/>
        <v>464</v>
      </c>
      <c r="BR36" s="3">
        <f t="shared" si="30"/>
        <v>464</v>
      </c>
      <c r="BS36" s="3">
        <f t="shared" si="30"/>
        <v>464</v>
      </c>
      <c r="BT36" s="3">
        <f t="shared" si="30"/>
        <v>464</v>
      </c>
      <c r="BU36" s="3">
        <f t="shared" si="30"/>
        <v>464</v>
      </c>
      <c r="BV36" s="3">
        <f t="shared" si="30"/>
        <v>464</v>
      </c>
      <c r="BW36" s="3">
        <f t="shared" si="30"/>
        <v>464</v>
      </c>
      <c r="BX36" s="3">
        <f t="shared" si="30"/>
        <v>464</v>
      </c>
      <c r="BY36" s="3">
        <f t="shared" si="30"/>
        <v>464</v>
      </c>
      <c r="BZ36" s="3">
        <f t="shared" si="30"/>
        <v>464</v>
      </c>
      <c r="CA36" s="3">
        <f t="shared" si="30"/>
        <v>464</v>
      </c>
      <c r="CB36" s="3">
        <f t="shared" si="30"/>
        <v>464</v>
      </c>
      <c r="CC36" s="3">
        <f t="shared" si="30"/>
        <v>464</v>
      </c>
      <c r="CD36" s="3">
        <f t="shared" ref="CD36:CS36" si="31">CD65-CD76</f>
        <v>464</v>
      </c>
      <c r="CE36" s="3">
        <f t="shared" si="31"/>
        <v>464</v>
      </c>
      <c r="CF36" s="3">
        <f t="shared" si="31"/>
        <v>464</v>
      </c>
      <c r="CG36" s="3">
        <f t="shared" si="31"/>
        <v>464</v>
      </c>
      <c r="CH36" s="3">
        <f t="shared" si="31"/>
        <v>464</v>
      </c>
      <c r="CI36" s="3">
        <f t="shared" si="31"/>
        <v>464</v>
      </c>
      <c r="CJ36" s="3">
        <f t="shared" si="31"/>
        <v>464</v>
      </c>
      <c r="CK36" s="3">
        <f t="shared" si="31"/>
        <v>464</v>
      </c>
      <c r="CL36" s="3">
        <f t="shared" si="31"/>
        <v>464</v>
      </c>
      <c r="CM36" s="3">
        <f t="shared" si="31"/>
        <v>464</v>
      </c>
      <c r="CN36" s="3">
        <f t="shared" si="31"/>
        <v>464</v>
      </c>
      <c r="CO36" s="3">
        <f t="shared" si="31"/>
        <v>464</v>
      </c>
      <c r="CP36" s="3">
        <f t="shared" si="31"/>
        <v>464</v>
      </c>
      <c r="CQ36" s="3">
        <f t="shared" si="31"/>
        <v>464</v>
      </c>
      <c r="CR36" s="3">
        <f t="shared" si="31"/>
        <v>464</v>
      </c>
      <c r="CS36" s="84">
        <f t="shared" si="31"/>
        <v>464</v>
      </c>
      <c r="CT36" s="31">
        <f t="shared" si="18"/>
        <v>41346</v>
      </c>
      <c r="CU36" s="152"/>
    </row>
    <row r="37" spans="1:99">
      <c r="A37" s="26" t="s">
        <v>9</v>
      </c>
      <c r="B37" s="83">
        <f t="shared" si="23"/>
        <v>739</v>
      </c>
      <c r="C37" s="3">
        <f t="shared" si="23"/>
        <v>738</v>
      </c>
      <c r="D37" s="3">
        <f t="shared" si="23"/>
        <v>739</v>
      </c>
      <c r="E37" s="3">
        <f t="shared" si="23"/>
        <v>740</v>
      </c>
      <c r="F37" s="3">
        <f t="shared" si="23"/>
        <v>743</v>
      </c>
      <c r="G37" s="3">
        <f t="shared" si="23"/>
        <v>744</v>
      </c>
      <c r="H37" s="3">
        <f t="shared" si="23"/>
        <v>741</v>
      </c>
      <c r="I37" s="3">
        <f t="shared" si="23"/>
        <v>740</v>
      </c>
      <c r="J37" s="3">
        <f t="shared" si="23"/>
        <v>743</v>
      </c>
      <c r="K37" s="3">
        <f t="shared" si="23"/>
        <v>740</v>
      </c>
      <c r="L37" s="3">
        <f t="shared" si="23"/>
        <v>737</v>
      </c>
      <c r="M37" s="3">
        <f t="shared" si="23"/>
        <v>740</v>
      </c>
      <c r="N37" s="3">
        <f t="shared" si="23"/>
        <v>742</v>
      </c>
      <c r="O37" s="3">
        <f t="shared" si="23"/>
        <v>741</v>
      </c>
      <c r="P37" s="3">
        <f t="shared" si="23"/>
        <v>741</v>
      </c>
      <c r="Q37" s="3">
        <f t="shared" si="23"/>
        <v>744</v>
      </c>
      <c r="R37" s="3">
        <f t="shared" ref="R37:CC37" si="32">R66-R77</f>
        <v>744</v>
      </c>
      <c r="S37" s="3">
        <f t="shared" si="32"/>
        <v>740</v>
      </c>
      <c r="T37" s="3">
        <f t="shared" si="32"/>
        <v>740</v>
      </c>
      <c r="U37" s="3">
        <f t="shared" si="32"/>
        <v>740</v>
      </c>
      <c r="V37" s="3">
        <f t="shared" si="32"/>
        <v>740</v>
      </c>
      <c r="W37" s="3">
        <f t="shared" si="32"/>
        <v>741</v>
      </c>
      <c r="X37" s="3">
        <f t="shared" si="32"/>
        <v>745</v>
      </c>
      <c r="Y37" s="3">
        <f t="shared" si="32"/>
        <v>742</v>
      </c>
      <c r="Z37" s="3">
        <f t="shared" si="32"/>
        <v>738</v>
      </c>
      <c r="AA37" s="3">
        <f t="shared" si="32"/>
        <v>740</v>
      </c>
      <c r="AB37" s="3">
        <f t="shared" si="32"/>
        <v>744</v>
      </c>
      <c r="AC37" s="3">
        <f t="shared" si="32"/>
        <v>742</v>
      </c>
      <c r="AD37" s="3">
        <f t="shared" si="32"/>
        <v>741</v>
      </c>
      <c r="AE37" s="3">
        <f t="shared" si="32"/>
        <v>741</v>
      </c>
      <c r="AF37" s="3">
        <f t="shared" si="32"/>
        <v>737</v>
      </c>
      <c r="AG37" s="3">
        <f t="shared" si="32"/>
        <v>737</v>
      </c>
      <c r="AH37" s="3">
        <f t="shared" si="32"/>
        <v>744</v>
      </c>
      <c r="AI37" s="3">
        <f t="shared" si="32"/>
        <v>745</v>
      </c>
      <c r="AJ37" s="3">
        <f t="shared" si="32"/>
        <v>739</v>
      </c>
      <c r="AK37" s="3">
        <f t="shared" si="32"/>
        <v>744</v>
      </c>
      <c r="AL37" s="3">
        <f t="shared" si="32"/>
        <v>748</v>
      </c>
      <c r="AM37" s="3">
        <f t="shared" si="32"/>
        <v>740</v>
      </c>
      <c r="AN37" s="3">
        <f t="shared" si="32"/>
        <v>739</v>
      </c>
      <c r="AO37" s="3">
        <f t="shared" si="32"/>
        <v>741</v>
      </c>
      <c r="AP37" s="3">
        <f t="shared" si="32"/>
        <v>742</v>
      </c>
      <c r="AQ37" s="3">
        <f t="shared" si="32"/>
        <v>741</v>
      </c>
      <c r="AR37" s="3">
        <f t="shared" si="32"/>
        <v>740</v>
      </c>
      <c r="AS37" s="3">
        <f t="shared" si="32"/>
        <v>737</v>
      </c>
      <c r="AT37" s="3">
        <f t="shared" si="32"/>
        <v>739</v>
      </c>
      <c r="AU37" s="3">
        <f t="shared" si="32"/>
        <v>740</v>
      </c>
      <c r="AV37" s="3">
        <f t="shared" si="32"/>
        <v>740</v>
      </c>
      <c r="AW37" s="3">
        <f t="shared" si="32"/>
        <v>741</v>
      </c>
      <c r="AX37" s="3">
        <f t="shared" si="32"/>
        <v>742</v>
      </c>
      <c r="AY37" s="3">
        <f t="shared" si="32"/>
        <v>741</v>
      </c>
      <c r="AZ37" s="3">
        <f t="shared" si="32"/>
        <v>741</v>
      </c>
      <c r="BA37" s="3">
        <f t="shared" si="32"/>
        <v>744</v>
      </c>
      <c r="BB37" s="3">
        <f t="shared" si="32"/>
        <v>741</v>
      </c>
      <c r="BC37" s="3">
        <f t="shared" si="32"/>
        <v>740</v>
      </c>
      <c r="BD37" s="3">
        <f t="shared" si="32"/>
        <v>740</v>
      </c>
      <c r="BE37" s="3">
        <f t="shared" si="32"/>
        <v>743</v>
      </c>
      <c r="BF37" s="3">
        <f t="shared" si="32"/>
        <v>744</v>
      </c>
      <c r="BG37" s="3">
        <f t="shared" si="32"/>
        <v>741</v>
      </c>
      <c r="BH37" s="3">
        <f t="shared" si="32"/>
        <v>743</v>
      </c>
      <c r="BI37" s="3">
        <f t="shared" si="32"/>
        <v>744</v>
      </c>
      <c r="BJ37" s="3">
        <f t="shared" si="32"/>
        <v>743</v>
      </c>
      <c r="BK37" s="3">
        <f t="shared" si="32"/>
        <v>744</v>
      </c>
      <c r="BL37" s="3">
        <f t="shared" si="32"/>
        <v>742</v>
      </c>
      <c r="BM37" s="3">
        <f t="shared" si="32"/>
        <v>739</v>
      </c>
      <c r="BN37" s="3">
        <f t="shared" si="32"/>
        <v>740</v>
      </c>
      <c r="BO37" s="3">
        <f t="shared" si="32"/>
        <v>739</v>
      </c>
      <c r="BP37" s="3">
        <f t="shared" si="32"/>
        <v>738</v>
      </c>
      <c r="BQ37" s="3">
        <f t="shared" si="32"/>
        <v>739</v>
      </c>
      <c r="BR37" s="3">
        <f t="shared" si="32"/>
        <v>742</v>
      </c>
      <c r="BS37" s="3">
        <f t="shared" si="32"/>
        <v>742</v>
      </c>
      <c r="BT37" s="3">
        <f t="shared" si="32"/>
        <v>743</v>
      </c>
      <c r="BU37" s="3">
        <f t="shared" si="32"/>
        <v>745</v>
      </c>
      <c r="BV37" s="3">
        <f t="shared" si="32"/>
        <v>741</v>
      </c>
      <c r="BW37" s="3">
        <f t="shared" si="32"/>
        <v>746</v>
      </c>
      <c r="BX37" s="3">
        <f t="shared" si="32"/>
        <v>748</v>
      </c>
      <c r="BY37" s="3">
        <f t="shared" si="32"/>
        <v>741</v>
      </c>
      <c r="BZ37" s="3">
        <f t="shared" si="32"/>
        <v>740</v>
      </c>
      <c r="CA37" s="3">
        <f t="shared" si="32"/>
        <v>737</v>
      </c>
      <c r="CB37" s="3">
        <f t="shared" si="32"/>
        <v>733</v>
      </c>
      <c r="CC37" s="3">
        <f t="shared" si="32"/>
        <v>738</v>
      </c>
      <c r="CD37" s="3">
        <f t="shared" ref="CD37:CS37" si="33">CD66-CD77</f>
        <v>736</v>
      </c>
      <c r="CE37" s="3">
        <f t="shared" si="33"/>
        <v>740</v>
      </c>
      <c r="CF37" s="3">
        <f t="shared" si="33"/>
        <v>749</v>
      </c>
      <c r="CG37" s="3">
        <f t="shared" si="33"/>
        <v>747</v>
      </c>
      <c r="CH37" s="3">
        <f t="shared" si="33"/>
        <v>742</v>
      </c>
      <c r="CI37" s="3">
        <f t="shared" si="33"/>
        <v>739</v>
      </c>
      <c r="CJ37" s="3">
        <f t="shared" si="33"/>
        <v>744</v>
      </c>
      <c r="CK37" s="3">
        <f t="shared" si="33"/>
        <v>743</v>
      </c>
      <c r="CL37" s="3">
        <f t="shared" si="33"/>
        <v>740</v>
      </c>
      <c r="CM37" s="3">
        <f t="shared" si="33"/>
        <v>740</v>
      </c>
      <c r="CN37" s="3">
        <f t="shared" si="33"/>
        <v>742</v>
      </c>
      <c r="CO37" s="3">
        <f t="shared" si="33"/>
        <v>742</v>
      </c>
      <c r="CP37" s="3">
        <f t="shared" si="33"/>
        <v>741</v>
      </c>
      <c r="CQ37" s="3">
        <f t="shared" si="33"/>
        <v>742</v>
      </c>
      <c r="CR37" s="3">
        <f t="shared" si="33"/>
        <v>740</v>
      </c>
      <c r="CS37" s="84">
        <f t="shared" si="33"/>
        <v>733</v>
      </c>
      <c r="CT37" s="31">
        <f t="shared" si="18"/>
        <v>71148</v>
      </c>
      <c r="CU37" s="152"/>
    </row>
    <row r="38" spans="1:99">
      <c r="A38" s="58" t="s">
        <v>10</v>
      </c>
      <c r="B38" s="85">
        <f t="shared" si="23"/>
        <v>39.5</v>
      </c>
      <c r="C38" s="86">
        <f t="shared" si="23"/>
        <v>39.5</v>
      </c>
      <c r="D38" s="86">
        <f t="shared" si="23"/>
        <v>39.5</v>
      </c>
      <c r="E38" s="86">
        <f t="shared" si="23"/>
        <v>39.5</v>
      </c>
      <c r="F38" s="86">
        <f t="shared" si="23"/>
        <v>39.5</v>
      </c>
      <c r="G38" s="86">
        <f t="shared" si="23"/>
        <v>39.5</v>
      </c>
      <c r="H38" s="86">
        <f t="shared" si="23"/>
        <v>39.5</v>
      </c>
      <c r="I38" s="86">
        <f t="shared" si="23"/>
        <v>39.5</v>
      </c>
      <c r="J38" s="86">
        <f t="shared" si="23"/>
        <v>39.5</v>
      </c>
      <c r="K38" s="86">
        <f t="shared" si="23"/>
        <v>39.5</v>
      </c>
      <c r="L38" s="86">
        <f t="shared" si="23"/>
        <v>39.5</v>
      </c>
      <c r="M38" s="86">
        <f t="shared" si="23"/>
        <v>39.5</v>
      </c>
      <c r="N38" s="86">
        <f t="shared" si="23"/>
        <v>39.5</v>
      </c>
      <c r="O38" s="86">
        <f t="shared" si="23"/>
        <v>39.5</v>
      </c>
      <c r="P38" s="86">
        <f t="shared" si="23"/>
        <v>39.5</v>
      </c>
      <c r="Q38" s="86">
        <f t="shared" si="23"/>
        <v>39.5</v>
      </c>
      <c r="R38" s="86">
        <f t="shared" ref="R38:CC38" si="34">R67-R78</f>
        <v>39.5</v>
      </c>
      <c r="S38" s="86">
        <f t="shared" si="34"/>
        <v>39.5</v>
      </c>
      <c r="T38" s="86">
        <f t="shared" si="34"/>
        <v>39.5</v>
      </c>
      <c r="U38" s="86">
        <f t="shared" si="34"/>
        <v>39.5</v>
      </c>
      <c r="V38" s="86">
        <f t="shared" si="34"/>
        <v>39.5</v>
      </c>
      <c r="W38" s="86">
        <f t="shared" si="34"/>
        <v>39.5</v>
      </c>
      <c r="X38" s="86">
        <f t="shared" si="34"/>
        <v>39.5</v>
      </c>
      <c r="Y38" s="86">
        <f t="shared" si="34"/>
        <v>39.5</v>
      </c>
      <c r="Z38" s="86">
        <f t="shared" si="34"/>
        <v>39.5</v>
      </c>
      <c r="AA38" s="86">
        <f t="shared" si="34"/>
        <v>39.5</v>
      </c>
      <c r="AB38" s="86">
        <f t="shared" si="34"/>
        <v>39.5</v>
      </c>
      <c r="AC38" s="86">
        <f t="shared" si="34"/>
        <v>39.5</v>
      </c>
      <c r="AD38" s="86">
        <f t="shared" si="34"/>
        <v>39.5</v>
      </c>
      <c r="AE38" s="86">
        <f t="shared" si="34"/>
        <v>39.5</v>
      </c>
      <c r="AF38" s="86">
        <f t="shared" si="34"/>
        <v>39.5</v>
      </c>
      <c r="AG38" s="86">
        <f t="shared" si="34"/>
        <v>39.5</v>
      </c>
      <c r="AH38" s="86">
        <f t="shared" si="34"/>
        <v>39.5</v>
      </c>
      <c r="AI38" s="86">
        <f t="shared" si="34"/>
        <v>39.5</v>
      </c>
      <c r="AJ38" s="86">
        <f t="shared" si="34"/>
        <v>39.5</v>
      </c>
      <c r="AK38" s="86">
        <f t="shared" si="34"/>
        <v>39.5</v>
      </c>
      <c r="AL38" s="86">
        <f t="shared" si="34"/>
        <v>39.5</v>
      </c>
      <c r="AM38" s="86">
        <f t="shared" si="34"/>
        <v>39.5</v>
      </c>
      <c r="AN38" s="86">
        <f t="shared" si="34"/>
        <v>39.5</v>
      </c>
      <c r="AO38" s="86">
        <f t="shared" si="34"/>
        <v>39.5</v>
      </c>
      <c r="AP38" s="86">
        <f t="shared" si="34"/>
        <v>39.5</v>
      </c>
      <c r="AQ38" s="86">
        <f t="shared" si="34"/>
        <v>39.5</v>
      </c>
      <c r="AR38" s="86">
        <f t="shared" si="34"/>
        <v>39.5</v>
      </c>
      <c r="AS38" s="86">
        <f t="shared" si="34"/>
        <v>39.5</v>
      </c>
      <c r="AT38" s="86">
        <f t="shared" si="34"/>
        <v>39.5</v>
      </c>
      <c r="AU38" s="86">
        <f t="shared" si="34"/>
        <v>39.5</v>
      </c>
      <c r="AV38" s="86">
        <f t="shared" si="34"/>
        <v>39.5</v>
      </c>
      <c r="AW38" s="86">
        <f t="shared" si="34"/>
        <v>39.5</v>
      </c>
      <c r="AX38" s="86">
        <f t="shared" si="34"/>
        <v>39.5</v>
      </c>
      <c r="AY38" s="86">
        <f t="shared" si="34"/>
        <v>39.5</v>
      </c>
      <c r="AZ38" s="86">
        <f t="shared" si="34"/>
        <v>39.5</v>
      </c>
      <c r="BA38" s="86">
        <f t="shared" si="34"/>
        <v>39.5</v>
      </c>
      <c r="BB38" s="86">
        <f t="shared" si="34"/>
        <v>39.5</v>
      </c>
      <c r="BC38" s="86">
        <f t="shared" si="34"/>
        <v>39.5</v>
      </c>
      <c r="BD38" s="86">
        <f t="shared" si="34"/>
        <v>39.5</v>
      </c>
      <c r="BE38" s="86">
        <f t="shared" si="34"/>
        <v>39.5</v>
      </c>
      <c r="BF38" s="86">
        <f t="shared" si="34"/>
        <v>39.5</v>
      </c>
      <c r="BG38" s="86">
        <f t="shared" si="34"/>
        <v>39.5</v>
      </c>
      <c r="BH38" s="86">
        <f t="shared" si="34"/>
        <v>39.5</v>
      </c>
      <c r="BI38" s="86">
        <f t="shared" si="34"/>
        <v>39.5</v>
      </c>
      <c r="BJ38" s="86">
        <f t="shared" si="34"/>
        <v>39.5</v>
      </c>
      <c r="BK38" s="86">
        <f t="shared" si="34"/>
        <v>39.5</v>
      </c>
      <c r="BL38" s="86">
        <f t="shared" si="34"/>
        <v>39.5</v>
      </c>
      <c r="BM38" s="86">
        <f t="shared" si="34"/>
        <v>39.5</v>
      </c>
      <c r="BN38" s="86">
        <f t="shared" si="34"/>
        <v>39.5</v>
      </c>
      <c r="BO38" s="86">
        <f t="shared" si="34"/>
        <v>39.5</v>
      </c>
      <c r="BP38" s="86">
        <f t="shared" si="34"/>
        <v>39.5</v>
      </c>
      <c r="BQ38" s="86">
        <f t="shared" si="34"/>
        <v>39.5</v>
      </c>
      <c r="BR38" s="86">
        <f t="shared" si="34"/>
        <v>39.5</v>
      </c>
      <c r="BS38" s="86">
        <f t="shared" si="34"/>
        <v>39.5</v>
      </c>
      <c r="BT38" s="86">
        <f t="shared" si="34"/>
        <v>39.5</v>
      </c>
      <c r="BU38" s="86">
        <f t="shared" si="34"/>
        <v>39.5</v>
      </c>
      <c r="BV38" s="86">
        <f t="shared" si="34"/>
        <v>39.5</v>
      </c>
      <c r="BW38" s="86">
        <f t="shared" si="34"/>
        <v>39.5</v>
      </c>
      <c r="BX38" s="86">
        <f t="shared" si="34"/>
        <v>39.5</v>
      </c>
      <c r="BY38" s="86">
        <f t="shared" si="34"/>
        <v>39.5</v>
      </c>
      <c r="BZ38" s="86">
        <f t="shared" si="34"/>
        <v>39.5</v>
      </c>
      <c r="CA38" s="86">
        <f t="shared" si="34"/>
        <v>39.5</v>
      </c>
      <c r="CB38" s="86">
        <f t="shared" si="34"/>
        <v>39.5</v>
      </c>
      <c r="CC38" s="86">
        <f t="shared" si="34"/>
        <v>39.5</v>
      </c>
      <c r="CD38" s="86">
        <f t="shared" ref="CD38:CS38" si="35">CD67-CD78</f>
        <v>39.5</v>
      </c>
      <c r="CE38" s="86">
        <f t="shared" si="35"/>
        <v>39.5</v>
      </c>
      <c r="CF38" s="86">
        <f t="shared" si="35"/>
        <v>39.5</v>
      </c>
      <c r="CG38" s="86">
        <f t="shared" si="35"/>
        <v>39.5</v>
      </c>
      <c r="CH38" s="86">
        <f t="shared" si="35"/>
        <v>39.5</v>
      </c>
      <c r="CI38" s="86">
        <f t="shared" si="35"/>
        <v>39.5</v>
      </c>
      <c r="CJ38" s="86">
        <f t="shared" si="35"/>
        <v>39.5</v>
      </c>
      <c r="CK38" s="86">
        <f t="shared" si="35"/>
        <v>39.5</v>
      </c>
      <c r="CL38" s="86">
        <f t="shared" si="35"/>
        <v>39.5</v>
      </c>
      <c r="CM38" s="86">
        <f t="shared" si="35"/>
        <v>39.5</v>
      </c>
      <c r="CN38" s="86">
        <f t="shared" si="35"/>
        <v>39.5</v>
      </c>
      <c r="CO38" s="86">
        <f t="shared" si="35"/>
        <v>39.5</v>
      </c>
      <c r="CP38" s="86">
        <f t="shared" si="35"/>
        <v>39.5</v>
      </c>
      <c r="CQ38" s="86">
        <f t="shared" si="35"/>
        <v>39.5</v>
      </c>
      <c r="CR38" s="86">
        <f t="shared" si="35"/>
        <v>39.5</v>
      </c>
      <c r="CS38" s="87">
        <f t="shared" si="35"/>
        <v>39.5</v>
      </c>
      <c r="CT38" s="31">
        <f t="shared" si="18"/>
        <v>3792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2027.25</v>
      </c>
      <c r="C40" s="41">
        <f t="shared" si="39"/>
        <v>2027.57</v>
      </c>
      <c r="D40" s="41">
        <f t="shared" si="39"/>
        <v>2035.18</v>
      </c>
      <c r="E40" s="41">
        <f t="shared" si="39"/>
        <v>2035.25</v>
      </c>
      <c r="F40" s="41">
        <f t="shared" si="39"/>
        <v>2063.46</v>
      </c>
      <c r="G40" s="41">
        <f t="shared" si="39"/>
        <v>2078.61</v>
      </c>
      <c r="H40" s="41">
        <f t="shared" si="39"/>
        <v>2069.31</v>
      </c>
      <c r="I40" s="41">
        <f t="shared" si="39"/>
        <v>2070.16</v>
      </c>
      <c r="J40" s="41">
        <f t="shared" si="39"/>
        <v>2070.16</v>
      </c>
      <c r="K40" s="41">
        <f t="shared" si="39"/>
        <v>2070.16</v>
      </c>
      <c r="L40" s="41">
        <f t="shared" si="39"/>
        <v>1804.81</v>
      </c>
      <c r="M40" s="41">
        <f t="shared" si="39"/>
        <v>1805.11</v>
      </c>
      <c r="N40" s="41">
        <f t="shared" si="39"/>
        <v>2005.03</v>
      </c>
      <c r="O40" s="41">
        <f t="shared" si="39"/>
        <v>2070.6799999999998</v>
      </c>
      <c r="P40" s="41">
        <f t="shared" si="39"/>
        <v>2071.65</v>
      </c>
      <c r="Q40" s="41">
        <f t="shared" si="39"/>
        <v>2071.65</v>
      </c>
      <c r="R40" s="41">
        <f t="shared" si="39"/>
        <v>1723.69</v>
      </c>
      <c r="S40" s="41">
        <f t="shared" si="39"/>
        <v>1634.96</v>
      </c>
      <c r="T40" s="41">
        <f t="shared" si="39"/>
        <v>1635.31</v>
      </c>
      <c r="U40" s="41">
        <f t="shared" si="39"/>
        <v>1634.27</v>
      </c>
      <c r="V40" s="41">
        <f t="shared" si="39"/>
        <v>1633.87</v>
      </c>
      <c r="W40" s="41">
        <f t="shared" si="39"/>
        <v>1633.31</v>
      </c>
      <c r="X40" s="41">
        <f t="shared" si="39"/>
        <v>1633.18</v>
      </c>
      <c r="Y40" s="41">
        <f t="shared" si="39"/>
        <v>1633.54</v>
      </c>
      <c r="Z40" s="41">
        <f t="shared" si="39"/>
        <v>1633.72</v>
      </c>
      <c r="AA40" s="41">
        <f t="shared" si="39"/>
        <v>1633.77</v>
      </c>
      <c r="AB40" s="41">
        <f t="shared" si="39"/>
        <v>1444.23</v>
      </c>
      <c r="AC40" s="41">
        <f t="shared" si="39"/>
        <v>1191.8</v>
      </c>
      <c r="AD40" s="41">
        <f t="shared" si="39"/>
        <v>1132.93</v>
      </c>
      <c r="AE40" s="41">
        <f t="shared" si="39"/>
        <v>1137.05</v>
      </c>
      <c r="AF40" s="41">
        <f t="shared" si="39"/>
        <v>1332.6</v>
      </c>
      <c r="AG40" s="41">
        <f t="shared" si="39"/>
        <v>1332.6</v>
      </c>
      <c r="AH40" s="41">
        <f t="shared" ref="AH40:BM40" si="40">SUM(AH41:AH41)</f>
        <v>1180.23</v>
      </c>
      <c r="AI40" s="41">
        <f t="shared" si="40"/>
        <v>1050.51</v>
      </c>
      <c r="AJ40" s="41">
        <f t="shared" si="40"/>
        <v>1105.68</v>
      </c>
      <c r="AK40" s="41">
        <f t="shared" si="40"/>
        <v>1105.71</v>
      </c>
      <c r="AL40" s="41">
        <f t="shared" si="40"/>
        <v>968.48</v>
      </c>
      <c r="AM40" s="41">
        <f t="shared" si="40"/>
        <v>830.76</v>
      </c>
      <c r="AN40" s="41">
        <f t="shared" si="40"/>
        <v>917.16</v>
      </c>
      <c r="AO40" s="41">
        <f t="shared" si="40"/>
        <v>1005.91</v>
      </c>
      <c r="AP40" s="41">
        <f t="shared" si="40"/>
        <v>673.16</v>
      </c>
      <c r="AQ40" s="41">
        <f t="shared" si="40"/>
        <v>560.94000000000005</v>
      </c>
      <c r="AR40" s="41">
        <f t="shared" si="40"/>
        <v>565.37</v>
      </c>
      <c r="AS40" s="41">
        <f t="shared" si="40"/>
        <v>567.22</v>
      </c>
      <c r="AT40" s="41">
        <f t="shared" si="40"/>
        <v>690.09</v>
      </c>
      <c r="AU40" s="41">
        <f t="shared" si="40"/>
        <v>813.78</v>
      </c>
      <c r="AV40" s="41">
        <f t="shared" si="40"/>
        <v>878.11</v>
      </c>
      <c r="AW40" s="41">
        <f t="shared" si="40"/>
        <v>893.24</v>
      </c>
      <c r="AX40" s="41">
        <f t="shared" si="40"/>
        <v>959.37</v>
      </c>
      <c r="AY40" s="41">
        <f t="shared" si="40"/>
        <v>982.72</v>
      </c>
      <c r="AZ40" s="41">
        <f t="shared" si="40"/>
        <v>894.4</v>
      </c>
      <c r="BA40" s="41">
        <f t="shared" si="40"/>
        <v>845.69</v>
      </c>
      <c r="BB40" s="41">
        <f t="shared" si="40"/>
        <v>831.51</v>
      </c>
      <c r="BC40" s="41">
        <f t="shared" si="40"/>
        <v>831.83</v>
      </c>
      <c r="BD40" s="41">
        <f t="shared" si="40"/>
        <v>825.2</v>
      </c>
      <c r="BE40" s="41">
        <f t="shared" si="40"/>
        <v>996.4</v>
      </c>
      <c r="BF40" s="41">
        <f t="shared" si="40"/>
        <v>1132.9000000000001</v>
      </c>
      <c r="BG40" s="41">
        <f t="shared" si="40"/>
        <v>1141.45</v>
      </c>
      <c r="BH40" s="41">
        <f t="shared" si="40"/>
        <v>1142.04</v>
      </c>
      <c r="BI40" s="41">
        <f t="shared" si="40"/>
        <v>1141.98</v>
      </c>
      <c r="BJ40" s="41">
        <f t="shared" si="40"/>
        <v>1845.03</v>
      </c>
      <c r="BK40" s="41">
        <f t="shared" si="40"/>
        <v>1862.22</v>
      </c>
      <c r="BL40" s="41">
        <f t="shared" si="40"/>
        <v>1869.59</v>
      </c>
      <c r="BM40" s="41">
        <f t="shared" si="40"/>
        <v>1872.11</v>
      </c>
      <c r="BN40" s="41">
        <f t="shared" ref="BN40:CS40" si="41">SUM(BN41:BN41)</f>
        <v>2151.4699999999998</v>
      </c>
      <c r="BO40" s="41">
        <f t="shared" si="41"/>
        <v>2151.4699999999998</v>
      </c>
      <c r="BP40" s="41">
        <f t="shared" si="41"/>
        <v>2267.42</v>
      </c>
      <c r="BQ40" s="41">
        <f t="shared" si="41"/>
        <v>2331.7399999999998</v>
      </c>
      <c r="BR40" s="41">
        <f t="shared" si="41"/>
        <v>2324.54</v>
      </c>
      <c r="BS40" s="41">
        <f t="shared" si="41"/>
        <v>2365.04</v>
      </c>
      <c r="BT40" s="41">
        <f t="shared" si="41"/>
        <v>2364.92</v>
      </c>
      <c r="BU40" s="41">
        <f t="shared" si="41"/>
        <v>2364.92</v>
      </c>
      <c r="BV40" s="41">
        <f t="shared" si="41"/>
        <v>2214.98</v>
      </c>
      <c r="BW40" s="41">
        <f t="shared" si="41"/>
        <v>2215.02</v>
      </c>
      <c r="BX40" s="41">
        <f t="shared" si="41"/>
        <v>1949.71</v>
      </c>
      <c r="BY40" s="41">
        <f t="shared" si="41"/>
        <v>1949.71</v>
      </c>
      <c r="BZ40" s="41">
        <f t="shared" si="41"/>
        <v>2098.79</v>
      </c>
      <c r="CA40" s="41">
        <f t="shared" si="41"/>
        <v>2098.79</v>
      </c>
      <c r="CB40" s="41">
        <f t="shared" si="41"/>
        <v>2104.4</v>
      </c>
      <c r="CC40" s="41">
        <f t="shared" si="41"/>
        <v>2110.42</v>
      </c>
      <c r="CD40" s="41">
        <f t="shared" si="41"/>
        <v>2103.14</v>
      </c>
      <c r="CE40" s="41">
        <f t="shared" si="41"/>
        <v>2103.16</v>
      </c>
      <c r="CF40" s="41">
        <f t="shared" si="41"/>
        <v>2103.19</v>
      </c>
      <c r="CG40" s="41">
        <f t="shared" si="41"/>
        <v>2103.19</v>
      </c>
      <c r="CH40" s="41">
        <f t="shared" si="41"/>
        <v>2103.4699999999998</v>
      </c>
      <c r="CI40" s="41">
        <f t="shared" si="41"/>
        <v>2103.5</v>
      </c>
      <c r="CJ40" s="41">
        <f t="shared" si="41"/>
        <v>2101.35</v>
      </c>
      <c r="CK40" s="41">
        <f t="shared" si="41"/>
        <v>2101.1</v>
      </c>
      <c r="CL40" s="41">
        <f t="shared" si="41"/>
        <v>2101.29</v>
      </c>
      <c r="CM40" s="41">
        <f t="shared" si="41"/>
        <v>2101.31</v>
      </c>
      <c r="CN40" s="41">
        <f t="shared" si="41"/>
        <v>2101.31</v>
      </c>
      <c r="CO40" s="41">
        <f t="shared" si="41"/>
        <v>2101.16</v>
      </c>
      <c r="CP40" s="41">
        <f t="shared" si="41"/>
        <v>2101.9899999999998</v>
      </c>
      <c r="CQ40" s="41">
        <f t="shared" si="41"/>
        <v>2102</v>
      </c>
      <c r="CR40" s="41">
        <f t="shared" si="41"/>
        <v>2103.4</v>
      </c>
      <c r="CS40" s="92">
        <f t="shared" si="41"/>
        <v>2103.79</v>
      </c>
      <c r="CT40" s="39">
        <f t="shared" si="18"/>
        <v>158059.34999999998</v>
      </c>
      <c r="CU40" s="150"/>
    </row>
    <row r="41" spans="1:99">
      <c r="A41" s="26" t="s">
        <v>13</v>
      </c>
      <c r="B41" s="43">
        <v>2027.25</v>
      </c>
      <c r="C41" s="44">
        <v>2027.57</v>
      </c>
      <c r="D41" s="44">
        <v>2035.18</v>
      </c>
      <c r="E41" s="44">
        <v>2035.25</v>
      </c>
      <c r="F41" s="44">
        <v>2063.46</v>
      </c>
      <c r="G41" s="44">
        <v>2078.61</v>
      </c>
      <c r="H41" s="44">
        <v>2069.31</v>
      </c>
      <c r="I41" s="44">
        <v>2070.16</v>
      </c>
      <c r="J41" s="44">
        <v>2070.16</v>
      </c>
      <c r="K41" s="44">
        <v>2070.16</v>
      </c>
      <c r="L41" s="44">
        <v>1804.81</v>
      </c>
      <c r="M41" s="44">
        <v>1805.11</v>
      </c>
      <c r="N41" s="44">
        <v>2005.03</v>
      </c>
      <c r="O41" s="44">
        <v>2070.6799999999998</v>
      </c>
      <c r="P41" s="44">
        <v>2071.65</v>
      </c>
      <c r="Q41" s="44">
        <v>2071.65</v>
      </c>
      <c r="R41" s="44">
        <v>1723.69</v>
      </c>
      <c r="S41" s="44">
        <v>1634.96</v>
      </c>
      <c r="T41" s="44">
        <v>1635.31</v>
      </c>
      <c r="U41" s="44">
        <v>1634.27</v>
      </c>
      <c r="V41" s="44">
        <v>1633.87</v>
      </c>
      <c r="W41" s="44">
        <v>1633.31</v>
      </c>
      <c r="X41" s="44">
        <v>1633.18</v>
      </c>
      <c r="Y41" s="44">
        <v>1633.54</v>
      </c>
      <c r="Z41" s="44">
        <v>1633.72</v>
      </c>
      <c r="AA41" s="44">
        <v>1633.77</v>
      </c>
      <c r="AB41" s="44">
        <v>1444.23</v>
      </c>
      <c r="AC41" s="44">
        <v>1191.8</v>
      </c>
      <c r="AD41" s="44">
        <v>1132.93</v>
      </c>
      <c r="AE41" s="44">
        <v>1137.05</v>
      </c>
      <c r="AF41" s="44">
        <v>1332.6</v>
      </c>
      <c r="AG41" s="44">
        <v>1332.6</v>
      </c>
      <c r="AH41" s="44">
        <v>1180.23</v>
      </c>
      <c r="AI41" s="44">
        <v>1050.51</v>
      </c>
      <c r="AJ41" s="44">
        <v>1105.68</v>
      </c>
      <c r="AK41" s="44">
        <v>1105.71</v>
      </c>
      <c r="AL41" s="44">
        <v>968.48</v>
      </c>
      <c r="AM41" s="44">
        <v>830.76</v>
      </c>
      <c r="AN41" s="44">
        <v>917.16</v>
      </c>
      <c r="AO41" s="44">
        <v>1005.91</v>
      </c>
      <c r="AP41" s="44">
        <v>673.16</v>
      </c>
      <c r="AQ41" s="44">
        <v>560.94000000000005</v>
      </c>
      <c r="AR41" s="44">
        <v>565.37</v>
      </c>
      <c r="AS41" s="44">
        <v>567.22</v>
      </c>
      <c r="AT41" s="44">
        <v>690.09</v>
      </c>
      <c r="AU41" s="44">
        <v>813.78</v>
      </c>
      <c r="AV41" s="44">
        <v>878.11</v>
      </c>
      <c r="AW41" s="44">
        <v>893.24</v>
      </c>
      <c r="AX41" s="44">
        <v>959.37</v>
      </c>
      <c r="AY41" s="44">
        <v>982.72</v>
      </c>
      <c r="AZ41" s="44">
        <v>894.4</v>
      </c>
      <c r="BA41" s="44">
        <v>845.69</v>
      </c>
      <c r="BB41" s="44">
        <v>831.51</v>
      </c>
      <c r="BC41" s="44">
        <v>831.83</v>
      </c>
      <c r="BD41" s="44">
        <v>825.2</v>
      </c>
      <c r="BE41" s="44">
        <v>996.4</v>
      </c>
      <c r="BF41" s="44">
        <v>1132.9000000000001</v>
      </c>
      <c r="BG41" s="44">
        <v>1141.45</v>
      </c>
      <c r="BH41" s="44">
        <v>1142.04</v>
      </c>
      <c r="BI41" s="44">
        <v>1141.98</v>
      </c>
      <c r="BJ41" s="44">
        <v>1845.03</v>
      </c>
      <c r="BK41" s="44">
        <v>1862.22</v>
      </c>
      <c r="BL41" s="44">
        <v>1869.59</v>
      </c>
      <c r="BM41" s="44">
        <v>1872.11</v>
      </c>
      <c r="BN41" s="44">
        <v>2151.4699999999998</v>
      </c>
      <c r="BO41" s="44">
        <v>2151.4699999999998</v>
      </c>
      <c r="BP41" s="44">
        <v>2267.42</v>
      </c>
      <c r="BQ41" s="44">
        <v>2331.7399999999998</v>
      </c>
      <c r="BR41" s="44">
        <v>2324.54</v>
      </c>
      <c r="BS41" s="44">
        <v>2365.04</v>
      </c>
      <c r="BT41" s="44">
        <v>2364.92</v>
      </c>
      <c r="BU41" s="44">
        <v>2364.92</v>
      </c>
      <c r="BV41" s="44">
        <v>2214.98</v>
      </c>
      <c r="BW41" s="44">
        <v>2215.02</v>
      </c>
      <c r="BX41" s="44">
        <v>1949.71</v>
      </c>
      <c r="BY41" s="44">
        <v>1949.71</v>
      </c>
      <c r="BZ41" s="44">
        <v>2098.79</v>
      </c>
      <c r="CA41" s="44">
        <v>2098.79</v>
      </c>
      <c r="CB41" s="44">
        <v>2104.4</v>
      </c>
      <c r="CC41" s="44">
        <v>2110.42</v>
      </c>
      <c r="CD41" s="44">
        <v>2103.14</v>
      </c>
      <c r="CE41" s="44">
        <v>2103.16</v>
      </c>
      <c r="CF41" s="44">
        <v>2103.19</v>
      </c>
      <c r="CG41" s="44">
        <v>2103.19</v>
      </c>
      <c r="CH41" s="44">
        <v>2103.4699999999998</v>
      </c>
      <c r="CI41" s="44">
        <v>2103.5</v>
      </c>
      <c r="CJ41" s="44">
        <v>2101.35</v>
      </c>
      <c r="CK41" s="44">
        <v>2101.1</v>
      </c>
      <c r="CL41" s="44">
        <v>2101.29</v>
      </c>
      <c r="CM41" s="44">
        <v>2101.31</v>
      </c>
      <c r="CN41" s="44">
        <v>2101.31</v>
      </c>
      <c r="CO41" s="44">
        <v>2101.16</v>
      </c>
      <c r="CP41" s="44">
        <v>2101.9899999999998</v>
      </c>
      <c r="CQ41" s="44">
        <v>2102</v>
      </c>
      <c r="CR41" s="44">
        <v>2103.4</v>
      </c>
      <c r="CS41" s="93">
        <v>2103.79</v>
      </c>
      <c r="CT41" s="31">
        <f t="shared" si="18"/>
        <v>158059.34999999998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1938.45</v>
      </c>
      <c r="AH42" s="41">
        <f t="shared" si="42"/>
        <v>1800.85</v>
      </c>
      <c r="AI42" s="41">
        <f t="shared" si="42"/>
        <v>1663.25</v>
      </c>
      <c r="AJ42" s="41">
        <f t="shared" si="42"/>
        <v>1525.65</v>
      </c>
      <c r="AK42" s="41">
        <f t="shared" si="42"/>
        <v>1388.05</v>
      </c>
      <c r="AL42" s="41">
        <f t="shared" si="42"/>
        <v>1327.45</v>
      </c>
      <c r="AM42" s="41">
        <f t="shared" si="42"/>
        <v>1327.45</v>
      </c>
      <c r="AN42" s="41">
        <f t="shared" si="42"/>
        <v>1327.45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1433.05</v>
      </c>
      <c r="AW42" s="41">
        <f t="shared" si="42"/>
        <v>1538.65</v>
      </c>
      <c r="AX42" s="41">
        <f t="shared" si="42"/>
        <v>1644.25</v>
      </c>
      <c r="AY42" s="41">
        <f t="shared" si="42"/>
        <v>1749.85</v>
      </c>
      <c r="AZ42" s="41">
        <f t="shared" si="42"/>
        <v>1808.95</v>
      </c>
      <c r="BA42" s="41">
        <f t="shared" si="42"/>
        <v>1808.95</v>
      </c>
      <c r="BB42" s="41">
        <f t="shared" si="42"/>
        <v>1703.35</v>
      </c>
      <c r="BC42" s="41">
        <f t="shared" si="42"/>
        <v>1629.75</v>
      </c>
      <c r="BD42" s="41">
        <f t="shared" si="42"/>
        <v>1556.15</v>
      </c>
      <c r="BE42" s="41">
        <f t="shared" si="42"/>
        <v>1693.75</v>
      </c>
      <c r="BF42" s="41">
        <f t="shared" si="42"/>
        <v>1831.35</v>
      </c>
      <c r="BG42" s="41">
        <f t="shared" si="42"/>
        <v>1968.95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177918.80000000016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1099</v>
      </c>
      <c r="AH43" s="44">
        <v>1067</v>
      </c>
      <c r="AI43" s="44">
        <v>1035</v>
      </c>
      <c r="AJ43" s="44">
        <v>1003</v>
      </c>
      <c r="AK43" s="44">
        <v>971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1001.5</v>
      </c>
      <c r="BD43" s="44">
        <v>1033.5</v>
      </c>
      <c r="BE43" s="44">
        <v>1065.5</v>
      </c>
      <c r="BF43" s="44">
        <v>1097.5</v>
      </c>
      <c r="BG43" s="44">
        <v>1129.5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105023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358.8</v>
      </c>
      <c r="AJ45" s="1">
        <v>253.2</v>
      </c>
      <c r="AK45" s="1">
        <v>147.6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194.1</v>
      </c>
      <c r="AW45" s="1">
        <v>299.7</v>
      </c>
      <c r="AX45" s="1">
        <v>405.3</v>
      </c>
      <c r="AY45" s="1">
        <v>510.9</v>
      </c>
      <c r="AZ45" s="1">
        <v>570</v>
      </c>
      <c r="BA45" s="1">
        <v>570</v>
      </c>
      <c r="BB45" s="1">
        <v>464.4</v>
      </c>
      <c r="BC45" s="1">
        <v>358.8</v>
      </c>
      <c r="BD45" s="1">
        <v>253.2</v>
      </c>
      <c r="BE45" s="1">
        <v>358.8</v>
      </c>
      <c r="BF45" s="1">
        <v>464.4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47028.600000000006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23.700000000000003</v>
      </c>
      <c r="C47" s="55">
        <f t="shared" si="44"/>
        <v>23.680000000000003</v>
      </c>
      <c r="D47" s="55">
        <f t="shared" si="44"/>
        <v>23.55</v>
      </c>
      <c r="E47" s="55">
        <f t="shared" si="44"/>
        <v>23.01</v>
      </c>
      <c r="F47" s="55">
        <f t="shared" si="44"/>
        <v>21.970000000000002</v>
      </c>
      <c r="G47" s="55">
        <f t="shared" si="44"/>
        <v>39.11</v>
      </c>
      <c r="H47" s="55">
        <f t="shared" si="44"/>
        <v>55.78</v>
      </c>
      <c r="I47" s="55">
        <f t="shared" si="44"/>
        <v>51.8</v>
      </c>
      <c r="J47" s="55">
        <f t="shared" si="44"/>
        <v>51.45</v>
      </c>
      <c r="K47" s="55">
        <f t="shared" si="44"/>
        <v>46.64</v>
      </c>
      <c r="L47" s="55">
        <f t="shared" si="44"/>
        <v>46.6</v>
      </c>
      <c r="M47" s="55">
        <f t="shared" si="44"/>
        <v>46.760000000000005</v>
      </c>
      <c r="N47" s="55">
        <f t="shared" si="44"/>
        <v>44.31</v>
      </c>
      <c r="O47" s="55">
        <f t="shared" si="44"/>
        <v>25.36</v>
      </c>
      <c r="P47" s="55">
        <f t="shared" si="44"/>
        <v>21.26</v>
      </c>
      <c r="Q47" s="55">
        <f t="shared" si="44"/>
        <v>22.69</v>
      </c>
      <c r="R47" s="55">
        <f t="shared" si="44"/>
        <v>41.32</v>
      </c>
      <c r="S47" s="55">
        <f t="shared" si="44"/>
        <v>67.98</v>
      </c>
      <c r="T47" s="55">
        <f t="shared" si="44"/>
        <v>70.12</v>
      </c>
      <c r="U47" s="55">
        <f t="shared" si="44"/>
        <v>69.599999999999994</v>
      </c>
      <c r="V47" s="55">
        <f t="shared" si="44"/>
        <v>71.64</v>
      </c>
      <c r="W47" s="55">
        <f t="shared" si="44"/>
        <v>54.05</v>
      </c>
      <c r="X47" s="55">
        <f t="shared" si="44"/>
        <v>22.423283728812297</v>
      </c>
      <c r="Y47" s="55">
        <f t="shared" si="44"/>
        <v>30.059745457487274</v>
      </c>
      <c r="Z47" s="55">
        <f t="shared" si="44"/>
        <v>68.94224603097301</v>
      </c>
      <c r="AA47" s="55">
        <f t="shared" si="44"/>
        <v>176.87290153449348</v>
      </c>
      <c r="AB47" s="55">
        <f t="shared" si="44"/>
        <v>326.89702178074901</v>
      </c>
      <c r="AC47" s="55">
        <f t="shared" si="44"/>
        <v>532.25898342666119</v>
      </c>
      <c r="AD47" s="55">
        <f t="shared" si="44"/>
        <v>793.02174985802571</v>
      </c>
      <c r="AE47" s="55">
        <f t="shared" si="44"/>
        <v>1054.7495780741629</v>
      </c>
      <c r="AF47" s="55">
        <f t="shared" si="44"/>
        <v>1408.6417973761763</v>
      </c>
      <c r="AG47" s="55">
        <f t="shared" si="44"/>
        <v>1727.8946278090821</v>
      </c>
      <c r="AH47" s="55">
        <f t="shared" ref="AH47:BM47" si="45">SUM(AH48:AH51)</f>
        <v>2021.413168291853</v>
      </c>
      <c r="AI47" s="55">
        <f t="shared" si="45"/>
        <v>2303.1910701430279</v>
      </c>
      <c r="AJ47" s="55">
        <f t="shared" si="45"/>
        <v>2559.156774359572</v>
      </c>
      <c r="AK47" s="55">
        <f t="shared" si="45"/>
        <v>2809.0664026343611</v>
      </c>
      <c r="AL47" s="55">
        <f t="shared" si="45"/>
        <v>3043.9772611544972</v>
      </c>
      <c r="AM47" s="55">
        <f t="shared" si="45"/>
        <v>3312.3406162829501</v>
      </c>
      <c r="AN47" s="55">
        <f t="shared" si="45"/>
        <v>3507.2912158802587</v>
      </c>
      <c r="AO47" s="55">
        <f t="shared" si="45"/>
        <v>3727.9054427017222</v>
      </c>
      <c r="AP47" s="55">
        <f t="shared" si="45"/>
        <v>3857.0913717512894</v>
      </c>
      <c r="AQ47" s="55">
        <f t="shared" si="45"/>
        <v>3989.4913672804955</v>
      </c>
      <c r="AR47" s="55">
        <f t="shared" si="45"/>
        <v>4126.0739121148399</v>
      </c>
      <c r="AS47" s="55">
        <f t="shared" si="45"/>
        <v>4211.9564773498405</v>
      </c>
      <c r="AT47" s="55">
        <f t="shared" si="45"/>
        <v>4287.7382822837881</v>
      </c>
      <c r="AU47" s="55">
        <f t="shared" si="45"/>
        <v>4325.6368233360527</v>
      </c>
      <c r="AV47" s="55">
        <f t="shared" si="45"/>
        <v>4322.2411158356035</v>
      </c>
      <c r="AW47" s="55">
        <f t="shared" si="45"/>
        <v>4311.9011222011641</v>
      </c>
      <c r="AX47" s="55">
        <f t="shared" si="45"/>
        <v>4314.2968293343674</v>
      </c>
      <c r="AY47" s="55">
        <f t="shared" si="45"/>
        <v>4292.918990457516</v>
      </c>
      <c r="AZ47" s="55">
        <f t="shared" si="45"/>
        <v>4309.2246907355038</v>
      </c>
      <c r="BA47" s="55">
        <f t="shared" si="45"/>
        <v>4255.9590235094565</v>
      </c>
      <c r="BB47" s="55">
        <f t="shared" si="45"/>
        <v>4096.0955400532557</v>
      </c>
      <c r="BC47" s="55">
        <f t="shared" si="45"/>
        <v>3962.8520845075818</v>
      </c>
      <c r="BD47" s="55">
        <f t="shared" si="45"/>
        <v>3848.1179051191116</v>
      </c>
      <c r="BE47" s="55">
        <f t="shared" si="45"/>
        <v>3749.3629567647631</v>
      </c>
      <c r="BF47" s="55">
        <f t="shared" si="45"/>
        <v>3611.5138261531847</v>
      </c>
      <c r="BG47" s="55">
        <f t="shared" si="45"/>
        <v>3444.8881613275275</v>
      </c>
      <c r="BH47" s="55">
        <f t="shared" si="45"/>
        <v>3301.052405680889</v>
      </c>
      <c r="BI47" s="55">
        <f t="shared" si="45"/>
        <v>3094.1381034626829</v>
      </c>
      <c r="BJ47" s="55">
        <f t="shared" si="45"/>
        <v>2958.4431852382904</v>
      </c>
      <c r="BK47" s="55">
        <f t="shared" si="45"/>
        <v>2856.0678942188911</v>
      </c>
      <c r="BL47" s="55">
        <f t="shared" si="45"/>
        <v>2670.2115484434453</v>
      </c>
      <c r="BM47" s="55">
        <f t="shared" si="45"/>
        <v>2538.6637334374386</v>
      </c>
      <c r="BN47" s="55">
        <f t="shared" ref="BN47:CS47" si="46">SUM(BN48:BN51)</f>
        <v>2351.40888428681</v>
      </c>
      <c r="BO47" s="55">
        <f t="shared" si="46"/>
        <v>2028.3723653479424</v>
      </c>
      <c r="BP47" s="55">
        <f t="shared" si="46"/>
        <v>1802.512174556819</v>
      </c>
      <c r="BQ47" s="55">
        <f t="shared" si="46"/>
        <v>1513.4920001426397</v>
      </c>
      <c r="BR47" s="55">
        <f t="shared" si="46"/>
        <v>1236.1092042200034</v>
      </c>
      <c r="BS47" s="55">
        <f t="shared" si="46"/>
        <v>997.98369158761602</v>
      </c>
      <c r="BT47" s="55">
        <f t="shared" si="46"/>
        <v>714.03266342214761</v>
      </c>
      <c r="BU47" s="55">
        <f t="shared" si="46"/>
        <v>533.89105456976324</v>
      </c>
      <c r="BV47" s="55">
        <f t="shared" si="46"/>
        <v>358.65352806833505</v>
      </c>
      <c r="BW47" s="55">
        <f t="shared" si="46"/>
        <v>218.50585544646466</v>
      </c>
      <c r="BX47" s="55">
        <f t="shared" si="46"/>
        <v>152.05184454305027</v>
      </c>
      <c r="BY47" s="55">
        <f t="shared" si="46"/>
        <v>100.33725270256821</v>
      </c>
      <c r="BZ47" s="55">
        <f t="shared" si="46"/>
        <v>72.47</v>
      </c>
      <c r="CA47" s="55">
        <f t="shared" si="46"/>
        <v>53.099999999999994</v>
      </c>
      <c r="CB47" s="55">
        <f t="shared" si="46"/>
        <v>55.75</v>
      </c>
      <c r="CC47" s="55">
        <f t="shared" si="46"/>
        <v>51.69</v>
      </c>
      <c r="CD47" s="55">
        <f t="shared" si="46"/>
        <v>48.269999999999996</v>
      </c>
      <c r="CE47" s="55">
        <f t="shared" si="46"/>
        <v>45.739999999999995</v>
      </c>
      <c r="CF47" s="55">
        <f t="shared" si="46"/>
        <v>50.56</v>
      </c>
      <c r="CG47" s="55">
        <f t="shared" si="46"/>
        <v>59.18</v>
      </c>
      <c r="CH47" s="55">
        <f t="shared" si="46"/>
        <v>60.879999999999995</v>
      </c>
      <c r="CI47" s="55">
        <f t="shared" si="46"/>
        <v>54.74</v>
      </c>
      <c r="CJ47" s="55">
        <f t="shared" si="46"/>
        <v>50.459999999999994</v>
      </c>
      <c r="CK47" s="55">
        <f t="shared" si="46"/>
        <v>58.81</v>
      </c>
      <c r="CL47" s="55">
        <f t="shared" si="46"/>
        <v>64.13</v>
      </c>
      <c r="CM47" s="55">
        <f t="shared" si="46"/>
        <v>69.260000000000005</v>
      </c>
      <c r="CN47" s="55">
        <f t="shared" si="46"/>
        <v>77.960000000000008</v>
      </c>
      <c r="CO47" s="55">
        <f t="shared" si="46"/>
        <v>87.58</v>
      </c>
      <c r="CP47" s="55">
        <f t="shared" si="46"/>
        <v>82.99</v>
      </c>
      <c r="CQ47" s="55">
        <f t="shared" si="46"/>
        <v>76.900000000000006</v>
      </c>
      <c r="CR47" s="55">
        <f t="shared" si="46"/>
        <v>71.47</v>
      </c>
      <c r="CS47" s="97">
        <f t="shared" si="46"/>
        <v>72.38</v>
      </c>
      <c r="CT47" s="39">
        <f t="shared" si="18"/>
        <v>134376.09175601596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0.21000000000000002</v>
      </c>
      <c r="Z48" s="44">
        <f t="shared" si="47"/>
        <v>8.1999999999999993</v>
      </c>
      <c r="AA48" s="44">
        <f t="shared" si="47"/>
        <v>28.22</v>
      </c>
      <c r="AB48" s="44">
        <f t="shared" si="47"/>
        <v>57.16</v>
      </c>
      <c r="AC48" s="44">
        <f t="shared" si="47"/>
        <v>116.13</v>
      </c>
      <c r="AD48" s="44">
        <f t="shared" si="47"/>
        <v>220.17000000000002</v>
      </c>
      <c r="AE48" s="44">
        <f t="shared" si="47"/>
        <v>329.78</v>
      </c>
      <c r="AF48" s="44">
        <f t="shared" si="47"/>
        <v>442.62</v>
      </c>
      <c r="AG48" s="44">
        <f t="shared" si="47"/>
        <v>554.85</v>
      </c>
      <c r="AH48" s="44">
        <f t="shared" ref="AH48:BM48" si="48">AH21</f>
        <v>680.04</v>
      </c>
      <c r="AI48" s="44">
        <f t="shared" si="48"/>
        <v>822.81000000000006</v>
      </c>
      <c r="AJ48" s="44">
        <f t="shared" si="48"/>
        <v>958.87</v>
      </c>
      <c r="AK48" s="44">
        <f t="shared" si="48"/>
        <v>1070.4899999999998</v>
      </c>
      <c r="AL48" s="44">
        <f t="shared" si="48"/>
        <v>1197.52</v>
      </c>
      <c r="AM48" s="44">
        <f t="shared" si="48"/>
        <v>1291.29</v>
      </c>
      <c r="AN48" s="44">
        <f t="shared" si="48"/>
        <v>1386.9499999999998</v>
      </c>
      <c r="AO48" s="44">
        <f t="shared" si="48"/>
        <v>1457.3500000000001</v>
      </c>
      <c r="AP48" s="44">
        <f t="shared" si="48"/>
        <v>1533.76</v>
      </c>
      <c r="AQ48" s="44">
        <f t="shared" si="48"/>
        <v>1589.44</v>
      </c>
      <c r="AR48" s="44">
        <f t="shared" si="48"/>
        <v>1635.4699999999998</v>
      </c>
      <c r="AS48" s="44">
        <f t="shared" si="48"/>
        <v>1659.1499999999999</v>
      </c>
      <c r="AT48" s="44">
        <f t="shared" si="48"/>
        <v>1675.74</v>
      </c>
      <c r="AU48" s="44">
        <f t="shared" si="48"/>
        <v>1681.1899999999998</v>
      </c>
      <c r="AV48" s="44">
        <f t="shared" si="48"/>
        <v>1688.8799999999999</v>
      </c>
      <c r="AW48" s="44">
        <f t="shared" si="48"/>
        <v>1689.51</v>
      </c>
      <c r="AX48" s="44">
        <f t="shared" si="48"/>
        <v>1683.21</v>
      </c>
      <c r="AY48" s="44">
        <f t="shared" si="48"/>
        <v>1683.4499999999998</v>
      </c>
      <c r="AZ48" s="44">
        <f t="shared" si="48"/>
        <v>1684.6799999999998</v>
      </c>
      <c r="BA48" s="44">
        <f t="shared" si="48"/>
        <v>1679.94</v>
      </c>
      <c r="BB48" s="44">
        <f t="shared" si="48"/>
        <v>1615.51</v>
      </c>
      <c r="BC48" s="44">
        <f t="shared" si="48"/>
        <v>1606.55</v>
      </c>
      <c r="BD48" s="44">
        <f t="shared" si="48"/>
        <v>1602.86</v>
      </c>
      <c r="BE48" s="44">
        <f t="shared" si="48"/>
        <v>1571.69</v>
      </c>
      <c r="BF48" s="44">
        <f t="shared" si="48"/>
        <v>1547.04</v>
      </c>
      <c r="BG48" s="44">
        <f t="shared" si="48"/>
        <v>1522.1499999999999</v>
      </c>
      <c r="BH48" s="44">
        <f t="shared" si="48"/>
        <v>1489.22</v>
      </c>
      <c r="BI48" s="44">
        <f t="shared" si="48"/>
        <v>1445.72</v>
      </c>
      <c r="BJ48" s="44">
        <f t="shared" si="48"/>
        <v>1398.52</v>
      </c>
      <c r="BK48" s="44">
        <f t="shared" si="48"/>
        <v>1346.77</v>
      </c>
      <c r="BL48" s="44">
        <f t="shared" si="48"/>
        <v>1254.73</v>
      </c>
      <c r="BM48" s="44">
        <f t="shared" si="48"/>
        <v>1156.19</v>
      </c>
      <c r="BN48" s="44">
        <f t="shared" ref="BN48:CS48" si="49">BN21</f>
        <v>1059.27</v>
      </c>
      <c r="BO48" s="44">
        <f t="shared" si="49"/>
        <v>925.41</v>
      </c>
      <c r="BP48" s="44">
        <f t="shared" si="49"/>
        <v>818.69999999999993</v>
      </c>
      <c r="BQ48" s="44">
        <f t="shared" si="49"/>
        <v>701.48</v>
      </c>
      <c r="BR48" s="44">
        <f t="shared" si="49"/>
        <v>586.82000000000005</v>
      </c>
      <c r="BS48" s="44">
        <f t="shared" si="49"/>
        <v>479.59</v>
      </c>
      <c r="BT48" s="44">
        <f t="shared" si="49"/>
        <v>368.28999999999996</v>
      </c>
      <c r="BU48" s="44">
        <f t="shared" si="49"/>
        <v>278.78999999999996</v>
      </c>
      <c r="BV48" s="44">
        <f t="shared" si="49"/>
        <v>198.6</v>
      </c>
      <c r="BW48" s="44">
        <f t="shared" si="49"/>
        <v>125.10000000000001</v>
      </c>
      <c r="BX48" s="44">
        <f t="shared" si="49"/>
        <v>79.52</v>
      </c>
      <c r="BY48" s="44">
        <f t="shared" si="49"/>
        <v>27.35</v>
      </c>
      <c r="BZ48" s="44">
        <f t="shared" si="49"/>
        <v>9.76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53722.71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2.3332837288122961</v>
      </c>
      <c r="Y49" s="1">
        <v>8.8497454574872734</v>
      </c>
      <c r="Z49" s="1">
        <v>40.87224603097301</v>
      </c>
      <c r="AA49" s="1">
        <v>130.22290153449347</v>
      </c>
      <c r="AB49" s="1">
        <v>252.20702178074905</v>
      </c>
      <c r="AC49" s="1">
        <v>399.14898342666112</v>
      </c>
      <c r="AD49" s="1">
        <v>553.9117498580257</v>
      </c>
      <c r="AE49" s="1">
        <v>706.38957807416296</v>
      </c>
      <c r="AF49" s="1">
        <v>946.78179737617631</v>
      </c>
      <c r="AG49" s="1">
        <v>1151.7946278090819</v>
      </c>
      <c r="AH49" s="1">
        <v>1319.2731682918532</v>
      </c>
      <c r="AI49" s="1">
        <v>1457.0010701430281</v>
      </c>
      <c r="AJ49" s="1">
        <v>1574.5267743595721</v>
      </c>
      <c r="AK49" s="1">
        <v>1710.7964026343618</v>
      </c>
      <c r="AL49" s="1">
        <v>1818.8572611544973</v>
      </c>
      <c r="AM49" s="1">
        <v>1993.19061628295</v>
      </c>
      <c r="AN49" s="1">
        <v>2093.0812158802592</v>
      </c>
      <c r="AO49" s="1">
        <v>2243.7754427017221</v>
      </c>
      <c r="AP49" s="1">
        <v>2296.3713717512896</v>
      </c>
      <c r="AQ49" s="1">
        <v>2372.4213672804958</v>
      </c>
      <c r="AR49" s="1">
        <v>2463.0839121148397</v>
      </c>
      <c r="AS49" s="1">
        <v>2524.2664773498409</v>
      </c>
      <c r="AT49" s="1">
        <v>2582.6982822837876</v>
      </c>
      <c r="AU49" s="1">
        <v>2614.9568233360528</v>
      </c>
      <c r="AV49" s="1">
        <v>2607.7511158356042</v>
      </c>
      <c r="AW49" s="1">
        <v>2600.9911222011633</v>
      </c>
      <c r="AX49" s="1">
        <v>2608.5868293343678</v>
      </c>
      <c r="AY49" s="1">
        <v>2589.1889904575164</v>
      </c>
      <c r="AZ49" s="1">
        <v>2604.064690735504</v>
      </c>
      <c r="BA49" s="1">
        <v>2554.0890235094557</v>
      </c>
      <c r="BB49" s="1">
        <v>2460.6655400532554</v>
      </c>
      <c r="BC49" s="1">
        <v>2337.6020845075823</v>
      </c>
      <c r="BD49" s="1">
        <v>2224.6879051191117</v>
      </c>
      <c r="BE49" s="1">
        <v>2158.1529567647631</v>
      </c>
      <c r="BF49" s="1">
        <v>2043.193826153185</v>
      </c>
      <c r="BG49" s="1">
        <v>1899.2581613275277</v>
      </c>
      <c r="BH49" s="1">
        <v>1790.6124056808885</v>
      </c>
      <c r="BI49" s="1">
        <v>1627.328103462683</v>
      </c>
      <c r="BJ49" s="1">
        <v>1532.6831852382904</v>
      </c>
      <c r="BK49" s="1">
        <v>1477.7178942188912</v>
      </c>
      <c r="BL49" s="1">
        <v>1389.7915484434452</v>
      </c>
      <c r="BM49" s="1">
        <v>1345.043733437439</v>
      </c>
      <c r="BN49" s="1">
        <v>1261.2688842868099</v>
      </c>
      <c r="BO49" s="1">
        <v>1075.2923653479422</v>
      </c>
      <c r="BP49" s="1">
        <v>952.06217455681917</v>
      </c>
      <c r="BQ49" s="1">
        <v>782.06200014263948</v>
      </c>
      <c r="BR49" s="1">
        <v>619.35920422000356</v>
      </c>
      <c r="BS49" s="1">
        <v>492.37369158761612</v>
      </c>
      <c r="BT49" s="1">
        <v>325.95266342214774</v>
      </c>
      <c r="BU49" s="1">
        <v>232.56105456976329</v>
      </c>
      <c r="BV49" s="1">
        <v>121.40352806833501</v>
      </c>
      <c r="BW49" s="1">
        <v>42.785855446464645</v>
      </c>
      <c r="BX49" s="1">
        <v>11.461844543050283</v>
      </c>
      <c r="BY49" s="1">
        <v>5.3872527025682047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77030.191756016022</v>
      </c>
      <c r="CU49" s="152"/>
    </row>
    <row r="50" spans="1:102">
      <c r="A50" s="31" t="s">
        <v>27</v>
      </c>
      <c r="B50" s="46">
        <v>0.01</v>
      </c>
      <c r="C50" s="1">
        <v>0.01</v>
      </c>
      <c r="D50" s="1">
        <v>0.01</v>
      </c>
      <c r="E50" s="1">
        <v>0.01</v>
      </c>
      <c r="F50" s="1">
        <v>0.01</v>
      </c>
      <c r="G50" s="1">
        <v>16.53</v>
      </c>
      <c r="H50" s="1">
        <v>32.14</v>
      </c>
      <c r="I50" s="1">
        <v>27.25</v>
      </c>
      <c r="J50" s="1">
        <v>26.87</v>
      </c>
      <c r="K50" s="1">
        <v>22.34</v>
      </c>
      <c r="L50" s="1">
        <v>22.18</v>
      </c>
      <c r="M50" s="1">
        <v>22.67</v>
      </c>
      <c r="N50" s="1">
        <v>20.91</v>
      </c>
      <c r="O50" s="1">
        <v>2.4300000000000002</v>
      </c>
      <c r="P50" s="1">
        <v>0.01</v>
      </c>
      <c r="Q50" s="1">
        <v>0.01</v>
      </c>
      <c r="R50" s="1">
        <v>19.559999999999999</v>
      </c>
      <c r="S50" s="1">
        <v>49.32</v>
      </c>
      <c r="T50" s="1">
        <v>48.9</v>
      </c>
      <c r="U50" s="1">
        <v>49.57</v>
      </c>
      <c r="V50" s="1">
        <v>51.39</v>
      </c>
      <c r="W50" s="1">
        <v>33.06</v>
      </c>
      <c r="X50" s="1">
        <v>0.59</v>
      </c>
      <c r="Y50" s="1">
        <v>0.26</v>
      </c>
      <c r="Z50" s="1">
        <v>0.18</v>
      </c>
      <c r="AA50" s="1">
        <v>0.06</v>
      </c>
      <c r="AB50" s="1">
        <v>0.06</v>
      </c>
      <c r="AC50" s="1">
        <v>0.08</v>
      </c>
      <c r="AD50" s="1">
        <v>0.61</v>
      </c>
      <c r="AE50" s="1">
        <v>0.97</v>
      </c>
      <c r="AF50" s="1">
        <v>0.82</v>
      </c>
      <c r="AG50" s="1">
        <v>1.46</v>
      </c>
      <c r="AH50" s="1">
        <v>2.2400000000000002</v>
      </c>
      <c r="AI50" s="1">
        <v>2.2400000000000002</v>
      </c>
      <c r="AJ50" s="1">
        <v>2.79</v>
      </c>
      <c r="AK50" s="1">
        <v>5.08</v>
      </c>
      <c r="AL50" s="1">
        <v>8.1199999999999992</v>
      </c>
      <c r="AM50" s="1">
        <v>8.84</v>
      </c>
      <c r="AN50" s="1">
        <v>8.35</v>
      </c>
      <c r="AO50" s="1">
        <v>8.5500000000000007</v>
      </c>
      <c r="AP50" s="1">
        <v>9.7799999999999994</v>
      </c>
      <c r="AQ50" s="1">
        <v>12.2</v>
      </c>
      <c r="AR50" s="1">
        <v>10.47</v>
      </c>
      <c r="AS50" s="1">
        <v>11.26</v>
      </c>
      <c r="AT50" s="1">
        <v>11.2</v>
      </c>
      <c r="AU50" s="1">
        <v>11.44</v>
      </c>
      <c r="AV50" s="1">
        <v>9.07</v>
      </c>
      <c r="AW50" s="1">
        <v>9.43</v>
      </c>
      <c r="AX50" s="1">
        <v>10</v>
      </c>
      <c r="AY50" s="1">
        <v>7.23</v>
      </c>
      <c r="AZ50" s="1">
        <v>7.79</v>
      </c>
      <c r="BA50" s="1">
        <v>6.6</v>
      </c>
      <c r="BB50" s="1">
        <v>4.7300000000000004</v>
      </c>
      <c r="BC50" s="1">
        <v>5.41</v>
      </c>
      <c r="BD50" s="1">
        <v>6.69</v>
      </c>
      <c r="BE50" s="1">
        <v>4.3099999999999996</v>
      </c>
      <c r="BF50" s="1">
        <v>4.29</v>
      </c>
      <c r="BG50" s="1">
        <v>5.57</v>
      </c>
      <c r="BH50" s="1">
        <v>3.84</v>
      </c>
      <c r="BI50" s="1">
        <v>3.67</v>
      </c>
      <c r="BJ50" s="1">
        <v>9.9700000000000006</v>
      </c>
      <c r="BK50" s="1">
        <v>14.67</v>
      </c>
      <c r="BL50" s="1">
        <v>5.85</v>
      </c>
      <c r="BM50" s="1">
        <v>16.95</v>
      </c>
      <c r="BN50" s="1">
        <v>11.09</v>
      </c>
      <c r="BO50" s="1">
        <v>10.16</v>
      </c>
      <c r="BP50" s="1">
        <v>17.47</v>
      </c>
      <c r="BQ50" s="1">
        <v>15.97</v>
      </c>
      <c r="BR50" s="1">
        <v>14.83</v>
      </c>
      <c r="BS50" s="1">
        <v>10.34</v>
      </c>
      <c r="BT50" s="1">
        <v>3.81</v>
      </c>
      <c r="BU50" s="1">
        <v>6.63</v>
      </c>
      <c r="BV50" s="1">
        <v>20.12</v>
      </c>
      <c r="BW50" s="1">
        <v>32.43</v>
      </c>
      <c r="BX50" s="1">
        <v>41.54</v>
      </c>
      <c r="BY50" s="1">
        <v>48.37</v>
      </c>
      <c r="BZ50" s="1">
        <v>43.99</v>
      </c>
      <c r="CA50" s="1">
        <v>35.79</v>
      </c>
      <c r="CB50" s="1">
        <v>37.229999999999997</v>
      </c>
      <c r="CC50" s="1">
        <v>36.03</v>
      </c>
      <c r="CD50" s="1">
        <v>32.11</v>
      </c>
      <c r="CE50" s="1">
        <v>29.61</v>
      </c>
      <c r="CF50" s="1">
        <v>33.21</v>
      </c>
      <c r="CG50" s="1">
        <v>42.03</v>
      </c>
      <c r="CH50" s="1">
        <v>43.86</v>
      </c>
      <c r="CI50" s="1">
        <v>37.020000000000003</v>
      </c>
      <c r="CJ50" s="1">
        <v>31.49</v>
      </c>
      <c r="CK50" s="1">
        <v>37.57</v>
      </c>
      <c r="CL50" s="1">
        <v>45.3</v>
      </c>
      <c r="CM50" s="1">
        <v>51.49</v>
      </c>
      <c r="CN50" s="1">
        <v>58.68</v>
      </c>
      <c r="CO50" s="1">
        <v>66.849999999999994</v>
      </c>
      <c r="CP50" s="1">
        <v>61.62</v>
      </c>
      <c r="CQ50" s="1">
        <v>56.76</v>
      </c>
      <c r="CR50" s="1">
        <v>51.43</v>
      </c>
      <c r="CS50" s="94">
        <v>51.67</v>
      </c>
      <c r="CT50" s="31">
        <f t="shared" si="50"/>
        <v>1815.4099999999996</v>
      </c>
      <c r="CU50" s="152"/>
    </row>
    <row r="51" spans="1:102">
      <c r="A51" s="57" t="s">
        <v>16</v>
      </c>
      <c r="B51" s="46">
        <f t="shared" ref="B51:AG51" si="51">B24</f>
        <v>23.69</v>
      </c>
      <c r="C51" s="1">
        <f t="shared" si="51"/>
        <v>23.67</v>
      </c>
      <c r="D51" s="1">
        <f t="shared" si="51"/>
        <v>23.54</v>
      </c>
      <c r="E51" s="1">
        <f t="shared" si="51"/>
        <v>23</v>
      </c>
      <c r="F51" s="1">
        <f t="shared" si="51"/>
        <v>21.96</v>
      </c>
      <c r="G51" s="1">
        <f t="shared" si="51"/>
        <v>22.58</v>
      </c>
      <c r="H51" s="1">
        <f t="shared" si="51"/>
        <v>23.64</v>
      </c>
      <c r="I51" s="1">
        <f t="shared" si="51"/>
        <v>24.55</v>
      </c>
      <c r="J51" s="1">
        <f t="shared" si="51"/>
        <v>24.58</v>
      </c>
      <c r="K51" s="1">
        <f t="shared" si="51"/>
        <v>24.3</v>
      </c>
      <c r="L51" s="1">
        <f t="shared" si="51"/>
        <v>24.42</v>
      </c>
      <c r="M51" s="1">
        <f t="shared" si="51"/>
        <v>24.09</v>
      </c>
      <c r="N51" s="1">
        <f t="shared" si="51"/>
        <v>23.4</v>
      </c>
      <c r="O51" s="1">
        <f t="shared" si="51"/>
        <v>22.93</v>
      </c>
      <c r="P51" s="1">
        <f t="shared" si="51"/>
        <v>21.25</v>
      </c>
      <c r="Q51" s="1">
        <f t="shared" si="51"/>
        <v>22.68</v>
      </c>
      <c r="R51" s="1">
        <f t="shared" si="51"/>
        <v>21.76</v>
      </c>
      <c r="S51" s="1">
        <f t="shared" si="51"/>
        <v>18.66</v>
      </c>
      <c r="T51" s="1">
        <f t="shared" si="51"/>
        <v>21.22</v>
      </c>
      <c r="U51" s="1">
        <f t="shared" si="51"/>
        <v>20.03</v>
      </c>
      <c r="V51" s="1">
        <f t="shared" si="51"/>
        <v>20.25</v>
      </c>
      <c r="W51" s="1">
        <f t="shared" si="51"/>
        <v>20.99</v>
      </c>
      <c r="X51" s="1">
        <f t="shared" si="51"/>
        <v>19.5</v>
      </c>
      <c r="Y51" s="1">
        <f t="shared" si="51"/>
        <v>20.74</v>
      </c>
      <c r="Z51" s="1">
        <f t="shared" si="51"/>
        <v>19.690000000000001</v>
      </c>
      <c r="AA51" s="1">
        <f t="shared" si="51"/>
        <v>18.37</v>
      </c>
      <c r="AB51" s="1">
        <f t="shared" si="51"/>
        <v>17.47</v>
      </c>
      <c r="AC51" s="1">
        <f t="shared" si="51"/>
        <v>16.899999999999999</v>
      </c>
      <c r="AD51" s="1">
        <f t="shared" si="51"/>
        <v>18.329999999999998</v>
      </c>
      <c r="AE51" s="1">
        <f t="shared" si="51"/>
        <v>17.61</v>
      </c>
      <c r="AF51" s="1">
        <f t="shared" si="51"/>
        <v>18.420000000000002</v>
      </c>
      <c r="AG51" s="1">
        <f t="shared" si="51"/>
        <v>19.79</v>
      </c>
      <c r="AH51" s="1">
        <f t="shared" ref="AH51:BM51" si="52">AH24</f>
        <v>19.86</v>
      </c>
      <c r="AI51" s="1">
        <f t="shared" si="52"/>
        <v>21.14</v>
      </c>
      <c r="AJ51" s="1">
        <f t="shared" si="52"/>
        <v>22.97</v>
      </c>
      <c r="AK51" s="1">
        <f t="shared" si="52"/>
        <v>22.7</v>
      </c>
      <c r="AL51" s="1">
        <f t="shared" si="52"/>
        <v>19.48</v>
      </c>
      <c r="AM51" s="1">
        <f t="shared" si="52"/>
        <v>19.02</v>
      </c>
      <c r="AN51" s="1">
        <f t="shared" si="52"/>
        <v>18.91</v>
      </c>
      <c r="AO51" s="1">
        <f t="shared" si="52"/>
        <v>18.23</v>
      </c>
      <c r="AP51" s="1">
        <f t="shared" si="52"/>
        <v>17.18</v>
      </c>
      <c r="AQ51" s="1">
        <f t="shared" si="52"/>
        <v>15.43</v>
      </c>
      <c r="AR51" s="1">
        <f t="shared" si="52"/>
        <v>17.05</v>
      </c>
      <c r="AS51" s="1">
        <f t="shared" si="52"/>
        <v>17.28</v>
      </c>
      <c r="AT51" s="1">
        <f t="shared" si="52"/>
        <v>18.100000000000001</v>
      </c>
      <c r="AU51" s="1">
        <f t="shared" si="52"/>
        <v>18.05</v>
      </c>
      <c r="AV51" s="1">
        <f t="shared" si="52"/>
        <v>16.54</v>
      </c>
      <c r="AW51" s="1">
        <f t="shared" si="52"/>
        <v>11.97</v>
      </c>
      <c r="AX51" s="1">
        <f t="shared" si="52"/>
        <v>12.5</v>
      </c>
      <c r="AY51" s="1">
        <f t="shared" si="52"/>
        <v>13.05</v>
      </c>
      <c r="AZ51" s="1">
        <f t="shared" si="52"/>
        <v>12.69</v>
      </c>
      <c r="BA51" s="1">
        <f t="shared" si="52"/>
        <v>15.33</v>
      </c>
      <c r="BB51" s="1">
        <f t="shared" si="52"/>
        <v>15.19</v>
      </c>
      <c r="BC51" s="1">
        <f t="shared" si="52"/>
        <v>13.29</v>
      </c>
      <c r="BD51" s="1">
        <f t="shared" si="52"/>
        <v>13.88</v>
      </c>
      <c r="BE51" s="1">
        <f t="shared" si="52"/>
        <v>15.21</v>
      </c>
      <c r="BF51" s="1">
        <f t="shared" si="52"/>
        <v>16.989999999999998</v>
      </c>
      <c r="BG51" s="1">
        <f t="shared" si="52"/>
        <v>17.91</v>
      </c>
      <c r="BH51" s="1">
        <f t="shared" si="52"/>
        <v>17.38</v>
      </c>
      <c r="BI51" s="1">
        <f t="shared" si="52"/>
        <v>17.420000000000002</v>
      </c>
      <c r="BJ51" s="1">
        <f t="shared" si="52"/>
        <v>17.27</v>
      </c>
      <c r="BK51" s="1">
        <f t="shared" si="52"/>
        <v>16.91</v>
      </c>
      <c r="BL51" s="1">
        <f t="shared" si="52"/>
        <v>19.84</v>
      </c>
      <c r="BM51" s="1">
        <f t="shared" si="52"/>
        <v>20.48</v>
      </c>
      <c r="BN51" s="1">
        <f t="shared" ref="BN51:CS51" si="53">BN24</f>
        <v>19.78</v>
      </c>
      <c r="BO51" s="1">
        <f t="shared" si="53"/>
        <v>17.510000000000002</v>
      </c>
      <c r="BP51" s="1">
        <f t="shared" si="53"/>
        <v>14.28</v>
      </c>
      <c r="BQ51" s="1">
        <f t="shared" si="53"/>
        <v>13.98</v>
      </c>
      <c r="BR51" s="1">
        <f t="shared" si="53"/>
        <v>15.1</v>
      </c>
      <c r="BS51" s="1">
        <f t="shared" si="53"/>
        <v>15.68</v>
      </c>
      <c r="BT51" s="1">
        <f t="shared" si="53"/>
        <v>15.98</v>
      </c>
      <c r="BU51" s="1">
        <f t="shared" si="53"/>
        <v>15.91</v>
      </c>
      <c r="BV51" s="1">
        <f t="shared" si="53"/>
        <v>18.53</v>
      </c>
      <c r="BW51" s="1">
        <f t="shared" si="53"/>
        <v>18.190000000000001</v>
      </c>
      <c r="BX51" s="1">
        <f t="shared" si="53"/>
        <v>19.53</v>
      </c>
      <c r="BY51" s="1">
        <f t="shared" si="53"/>
        <v>19.23</v>
      </c>
      <c r="BZ51" s="1">
        <f t="shared" si="53"/>
        <v>18.72</v>
      </c>
      <c r="CA51" s="1">
        <f t="shared" si="53"/>
        <v>17.309999999999999</v>
      </c>
      <c r="CB51" s="1">
        <f t="shared" si="53"/>
        <v>18.52</v>
      </c>
      <c r="CC51" s="1">
        <f t="shared" si="53"/>
        <v>15.66</v>
      </c>
      <c r="CD51" s="1">
        <f t="shared" si="53"/>
        <v>16.16</v>
      </c>
      <c r="CE51" s="1">
        <f t="shared" si="53"/>
        <v>16.13</v>
      </c>
      <c r="CF51" s="1">
        <f t="shared" si="53"/>
        <v>17.350000000000001</v>
      </c>
      <c r="CG51" s="1">
        <f t="shared" si="53"/>
        <v>17.149999999999999</v>
      </c>
      <c r="CH51" s="1">
        <f t="shared" si="53"/>
        <v>17.02</v>
      </c>
      <c r="CI51" s="1">
        <f t="shared" si="53"/>
        <v>17.72</v>
      </c>
      <c r="CJ51" s="1">
        <f t="shared" si="53"/>
        <v>18.97</v>
      </c>
      <c r="CK51" s="1">
        <f t="shared" si="53"/>
        <v>21.24</v>
      </c>
      <c r="CL51" s="1">
        <f t="shared" si="53"/>
        <v>18.829999999999998</v>
      </c>
      <c r="CM51" s="1">
        <f t="shared" si="53"/>
        <v>17.77</v>
      </c>
      <c r="CN51" s="1">
        <f t="shared" si="53"/>
        <v>19.28</v>
      </c>
      <c r="CO51" s="1">
        <f t="shared" si="53"/>
        <v>20.73</v>
      </c>
      <c r="CP51" s="1">
        <f t="shared" si="53"/>
        <v>21.37</v>
      </c>
      <c r="CQ51" s="1">
        <f t="shared" si="53"/>
        <v>20.14</v>
      </c>
      <c r="CR51" s="1">
        <f t="shared" si="53"/>
        <v>20.04</v>
      </c>
      <c r="CS51" s="94">
        <f t="shared" si="53"/>
        <v>20.71</v>
      </c>
      <c r="CT51" s="31">
        <f t="shared" si="50"/>
        <v>1807.7800000000004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50</v>
      </c>
      <c r="AG52" s="100">
        <v>49.4</v>
      </c>
      <c r="AH52" s="100">
        <v>56.95</v>
      </c>
      <c r="AI52" s="100">
        <v>106.06</v>
      </c>
      <c r="AJ52" s="100">
        <v>270.8</v>
      </c>
      <c r="AK52" s="100">
        <v>349</v>
      </c>
      <c r="AL52" s="100">
        <v>300</v>
      </c>
      <c r="AM52" s="100">
        <v>300</v>
      </c>
      <c r="AN52" s="100">
        <v>650</v>
      </c>
      <c r="AO52" s="100">
        <v>808.24</v>
      </c>
      <c r="AP52" s="100">
        <v>600</v>
      </c>
      <c r="AQ52" s="100">
        <v>560.73</v>
      </c>
      <c r="AR52" s="100">
        <v>591.14</v>
      </c>
      <c r="AS52" s="100">
        <v>552.69000000000005</v>
      </c>
      <c r="AT52" s="100">
        <v>597</v>
      </c>
      <c r="AU52" s="100">
        <v>721.99</v>
      </c>
      <c r="AV52" s="100">
        <v>847</v>
      </c>
      <c r="AW52" s="100">
        <v>897</v>
      </c>
      <c r="AX52" s="100">
        <v>1147</v>
      </c>
      <c r="AY52" s="100">
        <v>1206</v>
      </c>
      <c r="AZ52" s="100">
        <v>1097</v>
      </c>
      <c r="BA52" s="100">
        <v>994.69</v>
      </c>
      <c r="BB52" s="100">
        <v>648.26</v>
      </c>
      <c r="BC52" s="100">
        <v>486.6</v>
      </c>
      <c r="BD52" s="100">
        <v>508</v>
      </c>
      <c r="BE52" s="100">
        <v>660.16000000000008</v>
      </c>
      <c r="BF52" s="100">
        <v>800</v>
      </c>
      <c r="BG52" s="100">
        <v>800</v>
      </c>
      <c r="BH52" s="100">
        <v>700</v>
      </c>
      <c r="BI52" s="100">
        <v>583.70000000000005</v>
      </c>
      <c r="BJ52" s="100">
        <v>743.56</v>
      </c>
      <c r="BK52" s="100">
        <v>539.33000000000004</v>
      </c>
      <c r="BL52" s="100">
        <v>500</v>
      </c>
      <c r="BM52" s="100">
        <v>400</v>
      </c>
      <c r="BN52" s="100">
        <v>600</v>
      </c>
      <c r="BO52" s="100">
        <v>400</v>
      </c>
      <c r="BP52" s="100">
        <v>250</v>
      </c>
      <c r="BQ52" s="100">
        <v>150</v>
      </c>
      <c r="BR52" s="100">
        <v>100</v>
      </c>
      <c r="BS52" s="100">
        <v>200</v>
      </c>
      <c r="BT52" s="100">
        <v>250</v>
      </c>
      <c r="BU52" s="100">
        <v>400</v>
      </c>
      <c r="BV52" s="100">
        <v>400</v>
      </c>
      <c r="BW52" s="100">
        <v>500</v>
      </c>
      <c r="BX52" s="100">
        <v>400</v>
      </c>
      <c r="BY52" s="100">
        <v>400</v>
      </c>
      <c r="BZ52" s="100">
        <v>100</v>
      </c>
      <c r="CA52" s="100">
        <v>0</v>
      </c>
      <c r="CB52" s="100">
        <v>174.87</v>
      </c>
      <c r="CC52" s="100">
        <v>180.01</v>
      </c>
      <c r="CD52" s="100">
        <v>438.36</v>
      </c>
      <c r="CE52" s="100">
        <v>448.02</v>
      </c>
      <c r="CF52" s="100">
        <v>454.75</v>
      </c>
      <c r="CG52" s="100">
        <v>487.49</v>
      </c>
      <c r="CH52" s="100">
        <v>300</v>
      </c>
      <c r="CI52" s="100">
        <v>300</v>
      </c>
      <c r="CJ52" s="100">
        <v>550</v>
      </c>
      <c r="CK52" s="100">
        <v>550</v>
      </c>
      <c r="CL52" s="100">
        <v>550</v>
      </c>
      <c r="CM52" s="100">
        <v>550</v>
      </c>
      <c r="CN52" s="100">
        <v>550</v>
      </c>
      <c r="CO52" s="100">
        <v>550</v>
      </c>
      <c r="CP52" s="100">
        <v>350</v>
      </c>
      <c r="CQ52" s="100">
        <v>400</v>
      </c>
      <c r="CR52" s="100">
        <v>400</v>
      </c>
      <c r="CS52" s="101">
        <v>550</v>
      </c>
      <c r="CT52" s="39">
        <f>SUM(B52:CS52)</f>
        <v>32055.800000000003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6863.7648408602145</v>
      </c>
      <c r="C53" s="104">
        <f t="shared" si="54"/>
        <v>6913.0648408602146</v>
      </c>
      <c r="D53" s="104">
        <f t="shared" si="54"/>
        <v>6971.5448408602151</v>
      </c>
      <c r="E53" s="104">
        <f t="shared" si="54"/>
        <v>7022.0748408602149</v>
      </c>
      <c r="F53" s="104">
        <f t="shared" si="54"/>
        <v>7102.2448408602149</v>
      </c>
      <c r="G53" s="104">
        <f t="shared" si="54"/>
        <v>7185.5348408602149</v>
      </c>
      <c r="H53" s="104">
        <f t="shared" si="54"/>
        <v>7219.9048408602139</v>
      </c>
      <c r="I53" s="104">
        <f t="shared" si="54"/>
        <v>7235.7748408602147</v>
      </c>
      <c r="J53" s="104">
        <f t="shared" si="54"/>
        <v>7248.4248408602143</v>
      </c>
      <c r="K53" s="104">
        <f t="shared" si="54"/>
        <v>7240.6148408602148</v>
      </c>
      <c r="L53" s="104">
        <f t="shared" si="54"/>
        <v>6962.2248408602145</v>
      </c>
      <c r="M53" s="104">
        <f t="shared" si="54"/>
        <v>6965.6848408602145</v>
      </c>
      <c r="N53" s="104">
        <f t="shared" si="54"/>
        <v>7165.1548408602148</v>
      </c>
      <c r="O53" s="104">
        <f t="shared" si="54"/>
        <v>7210.8548408602146</v>
      </c>
      <c r="P53" s="104">
        <f t="shared" si="54"/>
        <v>7207.7248408602145</v>
      </c>
      <c r="Q53" s="104">
        <f t="shared" si="54"/>
        <v>7212.1548408602139</v>
      </c>
      <c r="R53" s="104">
        <f t="shared" si="54"/>
        <v>6882.8248408602149</v>
      </c>
      <c r="S53" s="104">
        <f t="shared" si="54"/>
        <v>6816.7548408602142</v>
      </c>
      <c r="T53" s="104">
        <f t="shared" si="54"/>
        <v>6819.244840860214</v>
      </c>
      <c r="U53" s="104">
        <f t="shared" si="54"/>
        <v>6817.6848408602154</v>
      </c>
      <c r="V53" s="104">
        <f t="shared" si="54"/>
        <v>6819.3248408602149</v>
      </c>
      <c r="W53" s="104">
        <f t="shared" si="54"/>
        <v>6802.1748408602143</v>
      </c>
      <c r="X53" s="104">
        <f t="shared" si="54"/>
        <v>6774.4181245890277</v>
      </c>
      <c r="Y53" s="104">
        <f t="shared" si="54"/>
        <v>6779.4145863177018</v>
      </c>
      <c r="Z53" s="104">
        <f t="shared" si="54"/>
        <v>6814.4770868911883</v>
      </c>
      <c r="AA53" s="104">
        <f t="shared" si="54"/>
        <v>6924.4577423947085</v>
      </c>
      <c r="AB53" s="104">
        <f t="shared" si="54"/>
        <v>6888.9418626409633</v>
      </c>
      <c r="AC53" s="104">
        <f t="shared" si="54"/>
        <v>6839.8738242868758</v>
      </c>
      <c r="AD53" s="104">
        <f t="shared" si="54"/>
        <v>6980.7665907182409</v>
      </c>
      <c r="AE53" s="104">
        <f t="shared" si="54"/>
        <v>7196.6144189343777</v>
      </c>
      <c r="AF53" s="104">
        <f t="shared" si="54"/>
        <v>7642.0566382363913</v>
      </c>
      <c r="AG53" s="104">
        <f t="shared" si="54"/>
        <v>7881.909468669297</v>
      </c>
      <c r="AH53" s="104">
        <f t="shared" ref="AH53:BM53" si="55">SUM(AH30,AH40,AH42,AH47,-AH52)</f>
        <v>7874.9080091520682</v>
      </c>
      <c r="AI53" s="104">
        <f t="shared" si="55"/>
        <v>7851.2559110032425</v>
      </c>
      <c r="AJ53" s="104">
        <f t="shared" si="55"/>
        <v>7864.0516152197861</v>
      </c>
      <c r="AK53" s="104">
        <f t="shared" si="55"/>
        <v>7913.1912434945771</v>
      </c>
      <c r="AL53" s="104">
        <f t="shared" si="55"/>
        <v>8013.2721020147128</v>
      </c>
      <c r="AM53" s="104">
        <f t="shared" si="55"/>
        <v>8107.9154571431645</v>
      </c>
      <c r="AN53" s="104">
        <f t="shared" si="55"/>
        <v>8048.2660567404728</v>
      </c>
      <c r="AO53" s="104">
        <f t="shared" si="55"/>
        <v>8211.3902835619374</v>
      </c>
      <c r="AP53" s="104">
        <f t="shared" si="55"/>
        <v>8227.0662126115039</v>
      </c>
      <c r="AQ53" s="104">
        <f t="shared" si="55"/>
        <v>8295.5162081407107</v>
      </c>
      <c r="AR53" s="104">
        <f t="shared" si="55"/>
        <v>8473.118752975055</v>
      </c>
      <c r="AS53" s="104">
        <f t="shared" si="55"/>
        <v>8616.3013182100549</v>
      </c>
      <c r="AT53" s="104">
        <f t="shared" si="55"/>
        <v>8772.6431231440038</v>
      </c>
      <c r="AU53" s="104">
        <f t="shared" si="55"/>
        <v>8810.2416641962682</v>
      </c>
      <c r="AV53" s="104">
        <f t="shared" si="55"/>
        <v>8851.7659566958173</v>
      </c>
      <c r="AW53" s="104">
        <f t="shared" si="55"/>
        <v>8853.1559630613774</v>
      </c>
      <c r="AX53" s="104">
        <f t="shared" si="55"/>
        <v>8738.2816701945812</v>
      </c>
      <c r="AY53" s="104">
        <f t="shared" si="55"/>
        <v>8785.8538313177305</v>
      </c>
      <c r="AZ53" s="104">
        <f t="shared" si="55"/>
        <v>8881.939531595719</v>
      </c>
      <c r="BA53" s="104">
        <f t="shared" si="55"/>
        <v>8895.2738643696703</v>
      </c>
      <c r="BB53" s="104">
        <f t="shared" si="55"/>
        <v>8959.0603809134718</v>
      </c>
      <c r="BC53" s="104">
        <f t="shared" si="55"/>
        <v>8973.1969253677962</v>
      </c>
      <c r="BD53" s="104">
        <f t="shared" si="55"/>
        <v>8866.8327459793272</v>
      </c>
      <c r="BE53" s="104">
        <f t="shared" si="55"/>
        <v>8987.7177976249768</v>
      </c>
      <c r="BF53" s="104">
        <f t="shared" si="55"/>
        <v>9025.1286670133995</v>
      </c>
      <c r="BG53" s="104">
        <f t="shared" si="55"/>
        <v>9061.6530021877425</v>
      </c>
      <c r="BH53" s="104">
        <f t="shared" si="55"/>
        <v>9039.9072465411045</v>
      </c>
      <c r="BI53" s="104">
        <f t="shared" si="55"/>
        <v>8950.2329443228955</v>
      </c>
      <c r="BJ53" s="104">
        <f t="shared" si="55"/>
        <v>9356.7280260985044</v>
      </c>
      <c r="BK53" s="104">
        <f t="shared" si="55"/>
        <v>9476.7727350791065</v>
      </c>
      <c r="BL53" s="104">
        <f t="shared" si="55"/>
        <v>9340.616389303661</v>
      </c>
      <c r="BM53" s="104">
        <f t="shared" si="55"/>
        <v>9308.5885742976534</v>
      </c>
      <c r="BN53" s="104">
        <f t="shared" ref="BN53:CS53" si="56">SUM(BN30,BN40,BN42,BN47,-BN52)</f>
        <v>9202.6937251470245</v>
      </c>
      <c r="BO53" s="104">
        <f t="shared" si="56"/>
        <v>9082.6572062081559</v>
      </c>
      <c r="BP53" s="104">
        <f t="shared" si="56"/>
        <v>9121.7470154170333</v>
      </c>
      <c r="BQ53" s="104">
        <f t="shared" si="56"/>
        <v>8998.0468410028534</v>
      </c>
      <c r="BR53" s="104">
        <f t="shared" si="56"/>
        <v>8766.4640450802181</v>
      </c>
      <c r="BS53" s="104">
        <f t="shared" si="56"/>
        <v>8468.8385324478313</v>
      </c>
      <c r="BT53" s="104">
        <f t="shared" si="56"/>
        <v>8135.767504282363</v>
      </c>
      <c r="BU53" s="104">
        <f t="shared" si="56"/>
        <v>7807.6258954299774</v>
      </c>
      <c r="BV53" s="104">
        <f t="shared" si="56"/>
        <v>7488.4483689285489</v>
      </c>
      <c r="BW53" s="104">
        <f t="shared" si="56"/>
        <v>7263.34069630668</v>
      </c>
      <c r="BX53" s="104">
        <f t="shared" si="56"/>
        <v>7043.5766854032645</v>
      </c>
      <c r="BY53" s="104">
        <f t="shared" si="56"/>
        <v>6996.8620935627832</v>
      </c>
      <c r="BZ53" s="104">
        <f t="shared" si="56"/>
        <v>7425.0748408602149</v>
      </c>
      <c r="CA53" s="104">
        <f t="shared" si="56"/>
        <v>7502.704840860215</v>
      </c>
      <c r="CB53" s="104">
        <f t="shared" si="56"/>
        <v>7342.0948408602144</v>
      </c>
      <c r="CC53" s="104">
        <f t="shared" si="56"/>
        <v>7348.9148408602141</v>
      </c>
      <c r="CD53" s="104">
        <f t="shared" si="56"/>
        <v>7072.8648408602148</v>
      </c>
      <c r="CE53" s="104">
        <f t="shared" si="56"/>
        <v>7049.6948408602148</v>
      </c>
      <c r="CF53" s="104">
        <f t="shared" si="56"/>
        <v>7001.8148408602156</v>
      </c>
      <c r="CG53" s="104">
        <f t="shared" si="56"/>
        <v>6940.6948408602157</v>
      </c>
      <c r="CH53" s="104">
        <f t="shared" si="56"/>
        <v>7120.1648408602141</v>
      </c>
      <c r="CI53" s="104">
        <f t="shared" si="56"/>
        <v>7141.0548408602144</v>
      </c>
      <c r="CJ53" s="104">
        <f t="shared" si="56"/>
        <v>6909.624840860215</v>
      </c>
      <c r="CK53" s="104">
        <f t="shared" si="56"/>
        <v>6926.7248408602154</v>
      </c>
      <c r="CL53" s="104">
        <f t="shared" si="56"/>
        <v>6929.2348408602147</v>
      </c>
      <c r="CM53" s="104">
        <f t="shared" si="56"/>
        <v>6934.3848408602144</v>
      </c>
      <c r="CN53" s="104">
        <f t="shared" si="56"/>
        <v>6955.0848408602142</v>
      </c>
      <c r="CO53" s="104">
        <f t="shared" si="56"/>
        <v>6964.5548408602144</v>
      </c>
      <c r="CP53" s="104">
        <f t="shared" si="56"/>
        <v>7169.7948408602142</v>
      </c>
      <c r="CQ53" s="104">
        <f t="shared" si="56"/>
        <v>7124.7148408602143</v>
      </c>
      <c r="CR53" s="104">
        <f t="shared" si="56"/>
        <v>7118.6848408602145</v>
      </c>
      <c r="CS53" s="105">
        <f t="shared" si="56"/>
        <v>6972.9848408602147</v>
      </c>
      <c r="CT53" s="106">
        <f>SUM(B53:CS53)</f>
        <v>743166.46647859667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1071.9130000000005</v>
      </c>
      <c r="C55" s="108">
        <f t="shared" si="57"/>
        <v>1022.5929999999998</v>
      </c>
      <c r="D55" s="108">
        <f t="shared" si="57"/>
        <v>962.71299999999974</v>
      </c>
      <c r="E55" s="108">
        <f t="shared" si="57"/>
        <v>911.64300000000003</v>
      </c>
      <c r="F55" s="108">
        <f t="shared" si="57"/>
        <v>870.23300000000017</v>
      </c>
      <c r="G55" s="108">
        <f t="shared" si="57"/>
        <v>787.5630000000001</v>
      </c>
      <c r="H55" s="108">
        <f t="shared" si="57"/>
        <v>758.31300000000101</v>
      </c>
      <c r="I55" s="108">
        <f t="shared" si="57"/>
        <v>743.35300000000007</v>
      </c>
      <c r="J55" s="108">
        <f t="shared" si="57"/>
        <v>730.73300000000108</v>
      </c>
      <c r="K55" s="108">
        <f t="shared" si="57"/>
        <v>738.26299999999992</v>
      </c>
      <c r="L55" s="108">
        <f t="shared" si="57"/>
        <v>1016.7730000000001</v>
      </c>
      <c r="M55" s="108">
        <f t="shared" si="57"/>
        <v>1012.9830000000002</v>
      </c>
      <c r="N55" s="108">
        <f t="shared" si="57"/>
        <v>813.34299999999985</v>
      </c>
      <c r="O55" s="108">
        <f t="shared" si="57"/>
        <v>767.17299999999977</v>
      </c>
      <c r="P55" s="108">
        <f t="shared" si="57"/>
        <v>767.79300000000057</v>
      </c>
      <c r="Q55" s="108">
        <f t="shared" si="57"/>
        <v>764.79300000000057</v>
      </c>
      <c r="R55" s="108">
        <f t="shared" si="57"/>
        <v>1124.472999999999</v>
      </c>
      <c r="S55" s="108">
        <f t="shared" si="57"/>
        <v>1187.7230000000009</v>
      </c>
      <c r="T55" s="108">
        <f t="shared" si="57"/>
        <v>1188.2430000000004</v>
      </c>
      <c r="U55" s="108">
        <f t="shared" si="57"/>
        <v>1188.472999999999</v>
      </c>
      <c r="V55" s="108">
        <f t="shared" si="57"/>
        <v>1186.6329999999998</v>
      </c>
      <c r="W55" s="108">
        <f t="shared" si="57"/>
        <v>1203.9630000000006</v>
      </c>
      <c r="X55" s="108">
        <f t="shared" si="57"/>
        <v>4728.329716271187</v>
      </c>
      <c r="Y55" s="108">
        <f t="shared" si="57"/>
        <v>4725.093254542513</v>
      </c>
      <c r="Z55" s="108">
        <f t="shared" si="57"/>
        <v>4693.8307539690259</v>
      </c>
      <c r="AA55" s="108">
        <f t="shared" si="57"/>
        <v>4603.0500984655064</v>
      </c>
      <c r="AB55" s="108">
        <f t="shared" si="57"/>
        <v>4664.625978219251</v>
      </c>
      <c r="AC55" s="108">
        <f t="shared" si="57"/>
        <v>4772.0940165733382</v>
      </c>
      <c r="AD55" s="108">
        <f t="shared" si="57"/>
        <v>4750.8512501419727</v>
      </c>
      <c r="AE55" s="108">
        <f t="shared" si="57"/>
        <v>4643.8934219258372</v>
      </c>
      <c r="AF55" s="108">
        <f t="shared" si="57"/>
        <v>4312.1012026238232</v>
      </c>
      <c r="AG55" s="108">
        <f t="shared" si="57"/>
        <v>4185.8483721909179</v>
      </c>
      <c r="AH55" s="108">
        <f t="shared" ref="AH55:BM55" si="58">AH25-AH53</f>
        <v>4318.1098317081469</v>
      </c>
      <c r="AI55" s="108">
        <f t="shared" si="58"/>
        <v>4485.8119298569718</v>
      </c>
      <c r="AJ55" s="108">
        <f t="shared" si="58"/>
        <v>4611.0362256404287</v>
      </c>
      <c r="AK55" s="108">
        <f t="shared" si="58"/>
        <v>4673.2465973656363</v>
      </c>
      <c r="AL55" s="108">
        <f t="shared" si="58"/>
        <v>4694.9757388455018</v>
      </c>
      <c r="AM55" s="108">
        <f t="shared" si="58"/>
        <v>4693.9223837170503</v>
      </c>
      <c r="AN55" s="108">
        <f t="shared" si="58"/>
        <v>4834.691784119741</v>
      </c>
      <c r="AO55" s="108">
        <f t="shared" si="58"/>
        <v>4741.6875572982772</v>
      </c>
      <c r="AP55" s="108">
        <f t="shared" si="58"/>
        <v>4801.8316282487121</v>
      </c>
      <c r="AQ55" s="108">
        <f t="shared" si="58"/>
        <v>4787.7816327195032</v>
      </c>
      <c r="AR55" s="108">
        <f t="shared" si="58"/>
        <v>4659.5590878851599</v>
      </c>
      <c r="AS55" s="108">
        <f t="shared" si="58"/>
        <v>4539.5665226501587</v>
      </c>
      <c r="AT55" s="108">
        <f t="shared" si="58"/>
        <v>4415.904717716212</v>
      </c>
      <c r="AU55" s="108">
        <f t="shared" si="58"/>
        <v>4383.7761766639469</v>
      </c>
      <c r="AV55" s="108">
        <f t="shared" si="58"/>
        <v>4345.7318841643973</v>
      </c>
      <c r="AW55" s="108">
        <f t="shared" si="58"/>
        <v>4340.6818777988374</v>
      </c>
      <c r="AX55" s="108">
        <f t="shared" si="58"/>
        <v>4449.1261706656333</v>
      </c>
      <c r="AY55" s="108">
        <f t="shared" si="58"/>
        <v>4402.6240095424855</v>
      </c>
      <c r="AZ55" s="108">
        <f t="shared" si="58"/>
        <v>4307.3283092644961</v>
      </c>
      <c r="BA55" s="108">
        <f t="shared" si="58"/>
        <v>4291.9539764905439</v>
      </c>
      <c r="BB55" s="108">
        <f t="shared" si="58"/>
        <v>4162.6174599467431</v>
      </c>
      <c r="BC55" s="108">
        <f t="shared" si="58"/>
        <v>4137.9609154924183</v>
      </c>
      <c r="BD55" s="108">
        <f t="shared" si="58"/>
        <v>4241.2250948808887</v>
      </c>
      <c r="BE55" s="108">
        <f t="shared" si="58"/>
        <v>4090.000043235239</v>
      </c>
      <c r="BF55" s="108">
        <f t="shared" si="58"/>
        <v>4029.6891738468148</v>
      </c>
      <c r="BG55" s="108">
        <f t="shared" si="58"/>
        <v>3969.1948386724725</v>
      </c>
      <c r="BH55" s="108">
        <f t="shared" si="58"/>
        <v>3958.1705943191118</v>
      </c>
      <c r="BI55" s="108">
        <f t="shared" si="58"/>
        <v>4004.2348965373203</v>
      </c>
      <c r="BJ55" s="108">
        <f t="shared" si="58"/>
        <v>4009.6898147617121</v>
      </c>
      <c r="BK55" s="108">
        <f t="shared" si="58"/>
        <v>3838.0351057811095</v>
      </c>
      <c r="BL55" s="108">
        <f t="shared" si="58"/>
        <v>3890.3814515565537</v>
      </c>
      <c r="BM55" s="108">
        <f t="shared" si="58"/>
        <v>3824.5092665625616</v>
      </c>
      <c r="BN55" s="108">
        <f t="shared" ref="BN55:CS55" si="59">BN25-BN53</f>
        <v>3827.7841157131897</v>
      </c>
      <c r="BO55" s="108">
        <f t="shared" si="59"/>
        <v>3811.6906346520609</v>
      </c>
      <c r="BP55" s="108">
        <f t="shared" si="59"/>
        <v>3661.240825443183</v>
      </c>
      <c r="BQ55" s="108">
        <f t="shared" si="59"/>
        <v>3667.4209998573624</v>
      </c>
      <c r="BR55" s="108">
        <f t="shared" si="59"/>
        <v>3576.3537957799981</v>
      </c>
      <c r="BS55" s="108">
        <f t="shared" si="59"/>
        <v>3767.3293084123852</v>
      </c>
      <c r="BT55" s="108">
        <f t="shared" si="59"/>
        <v>3989.2803365778509</v>
      </c>
      <c r="BU55" s="108">
        <f t="shared" si="59"/>
        <v>4227.8519454302368</v>
      </c>
      <c r="BV55" s="108">
        <f t="shared" si="59"/>
        <v>4319.5594719316659</v>
      </c>
      <c r="BW55" s="108">
        <f t="shared" si="59"/>
        <v>4471.8271445535347</v>
      </c>
      <c r="BX55" s="108">
        <f t="shared" si="59"/>
        <v>4652.3911554569513</v>
      </c>
      <c r="BY55" s="108">
        <f t="shared" si="59"/>
        <v>4646.6357472974314</v>
      </c>
      <c r="BZ55" s="108">
        <f t="shared" si="59"/>
        <v>588.74300000000039</v>
      </c>
      <c r="CA55" s="108">
        <f t="shared" si="59"/>
        <v>499.94300000000021</v>
      </c>
      <c r="CB55" s="108">
        <f t="shared" si="59"/>
        <v>665.55299999999988</v>
      </c>
      <c r="CC55" s="108">
        <f t="shared" si="59"/>
        <v>655.8730000000005</v>
      </c>
      <c r="CD55" s="108">
        <f t="shared" si="59"/>
        <v>932.72299999999996</v>
      </c>
      <c r="CE55" s="108">
        <f t="shared" si="59"/>
        <v>955.86299999999937</v>
      </c>
      <c r="CF55" s="108">
        <f t="shared" si="59"/>
        <v>1004.9929999999986</v>
      </c>
      <c r="CG55" s="108">
        <f t="shared" si="59"/>
        <v>1065.9129999999986</v>
      </c>
      <c r="CH55" s="108">
        <f t="shared" si="59"/>
        <v>886.6230000000005</v>
      </c>
      <c r="CI55" s="108">
        <f t="shared" si="59"/>
        <v>866.43299999999999</v>
      </c>
      <c r="CJ55" s="108">
        <f t="shared" si="59"/>
        <v>1096.9629999999988</v>
      </c>
      <c r="CK55" s="108">
        <f t="shared" si="59"/>
        <v>1082.1329999999989</v>
      </c>
      <c r="CL55" s="108">
        <f t="shared" si="59"/>
        <v>1077.4230000000007</v>
      </c>
      <c r="CM55" s="108">
        <f t="shared" si="59"/>
        <v>1071.2130000000006</v>
      </c>
      <c r="CN55" s="108">
        <f t="shared" si="59"/>
        <v>1052.023000000001</v>
      </c>
      <c r="CO55" s="108">
        <f t="shared" si="59"/>
        <v>1043.8530000000001</v>
      </c>
      <c r="CP55" s="108">
        <f t="shared" si="59"/>
        <v>839.28300000000036</v>
      </c>
      <c r="CQ55" s="108">
        <f t="shared" si="59"/>
        <v>883.13299999999981</v>
      </c>
      <c r="CR55" s="108">
        <f t="shared" si="59"/>
        <v>890.38300000000072</v>
      </c>
      <c r="CS55" s="109">
        <f t="shared" si="59"/>
        <v>1036.7530000000006</v>
      </c>
      <c r="CT55" s="110">
        <f>SUM(B55:CS55)</f>
        <v>272649.64624398388</v>
      </c>
      <c r="CU55" s="150"/>
    </row>
    <row r="56" spans="1:102" ht="15.75" thickBot="1">
      <c r="A56" s="57" t="s">
        <v>71</v>
      </c>
      <c r="B56" s="36">
        <v>1231.3800000000001</v>
      </c>
      <c r="C56" s="37">
        <v>1322.94</v>
      </c>
      <c r="D56" s="37">
        <v>1228.31</v>
      </c>
      <c r="E56" s="37">
        <v>1450.29</v>
      </c>
      <c r="F56" s="37">
        <v>1467.21</v>
      </c>
      <c r="G56" s="37">
        <v>1344.6399999999999</v>
      </c>
      <c r="H56" s="37">
        <v>1099.4000000000001</v>
      </c>
      <c r="I56" s="37">
        <v>1103.58</v>
      </c>
      <c r="J56" s="37">
        <v>1300</v>
      </c>
      <c r="K56" s="37">
        <v>1400</v>
      </c>
      <c r="L56" s="37">
        <v>1650</v>
      </c>
      <c r="M56" s="37">
        <v>1600</v>
      </c>
      <c r="N56" s="37">
        <v>1250</v>
      </c>
      <c r="O56" s="37">
        <v>1150</v>
      </c>
      <c r="P56" s="37">
        <v>1050</v>
      </c>
      <c r="Q56" s="37">
        <v>1000</v>
      </c>
      <c r="R56" s="37">
        <v>1300</v>
      </c>
      <c r="S56" s="37">
        <v>1350</v>
      </c>
      <c r="T56" s="37">
        <v>1350</v>
      </c>
      <c r="U56" s="37">
        <v>1250</v>
      </c>
      <c r="V56" s="37">
        <v>1300</v>
      </c>
      <c r="W56" s="37">
        <v>1350</v>
      </c>
      <c r="X56" s="37">
        <v>1400</v>
      </c>
      <c r="Y56" s="37">
        <v>1500</v>
      </c>
      <c r="Z56" s="37">
        <v>1500</v>
      </c>
      <c r="AA56" s="37">
        <v>1450</v>
      </c>
      <c r="AB56" s="37">
        <v>1350</v>
      </c>
      <c r="AC56" s="37">
        <v>1300</v>
      </c>
      <c r="AD56" s="37">
        <v>1200</v>
      </c>
      <c r="AE56" s="37">
        <v>850</v>
      </c>
      <c r="AF56" s="37">
        <v>400</v>
      </c>
      <c r="AG56" s="37">
        <v>100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100</v>
      </c>
      <c r="BG56" s="37">
        <v>82.15</v>
      </c>
      <c r="BH56" s="37">
        <v>250</v>
      </c>
      <c r="BI56" s="37">
        <v>350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50</v>
      </c>
      <c r="BT56" s="37">
        <v>50</v>
      </c>
      <c r="BU56" s="37">
        <v>150</v>
      </c>
      <c r="BV56" s="37">
        <v>300</v>
      </c>
      <c r="BW56" s="37">
        <v>400</v>
      </c>
      <c r="BX56" s="37">
        <v>550</v>
      </c>
      <c r="BY56" s="37">
        <v>700</v>
      </c>
      <c r="BZ56" s="37">
        <v>537.77</v>
      </c>
      <c r="CA56" s="37">
        <v>469.58</v>
      </c>
      <c r="CB56" s="37">
        <v>454.82</v>
      </c>
      <c r="CC56" s="37">
        <v>431.73</v>
      </c>
      <c r="CD56" s="37">
        <v>534.49</v>
      </c>
      <c r="CE56" s="37">
        <v>527.91999999999996</v>
      </c>
      <c r="CF56" s="37">
        <v>489.92</v>
      </c>
      <c r="CG56" s="37">
        <v>426.64</v>
      </c>
      <c r="CH56" s="37">
        <v>327.45</v>
      </c>
      <c r="CI56" s="37">
        <v>315.27</v>
      </c>
      <c r="CJ56" s="37">
        <v>282.5</v>
      </c>
      <c r="CK56" s="37">
        <v>265.74</v>
      </c>
      <c r="CL56" s="37">
        <v>270.69</v>
      </c>
      <c r="CM56" s="37">
        <v>236.15</v>
      </c>
      <c r="CN56" s="37">
        <v>201.64</v>
      </c>
      <c r="CO56" s="37">
        <v>169.97</v>
      </c>
      <c r="CP56" s="37">
        <v>161.02000000000001</v>
      </c>
      <c r="CQ56" s="37">
        <v>176.95</v>
      </c>
      <c r="CR56" s="37">
        <v>197.34</v>
      </c>
      <c r="CS56" s="38">
        <v>219.08</v>
      </c>
      <c r="CT56" s="31">
        <f>SUM(B56:CS56)</f>
        <v>49276.569999999985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0</v>
      </c>
      <c r="L57" s="108">
        <f t="shared" si="60"/>
        <v>0</v>
      </c>
      <c r="M57" s="108">
        <f t="shared" si="60"/>
        <v>0</v>
      </c>
      <c r="N57" s="108">
        <f t="shared" si="60"/>
        <v>0</v>
      </c>
      <c r="O57" s="108">
        <f t="shared" si="60"/>
        <v>0</v>
      </c>
      <c r="P57" s="108">
        <f t="shared" si="60"/>
        <v>0</v>
      </c>
      <c r="Q57" s="108">
        <f t="shared" si="60"/>
        <v>0</v>
      </c>
      <c r="R57" s="108">
        <f t="shared" si="60"/>
        <v>0</v>
      </c>
      <c r="S57" s="108">
        <f t="shared" si="60"/>
        <v>0</v>
      </c>
      <c r="T57" s="108">
        <f t="shared" si="60"/>
        <v>0</v>
      </c>
      <c r="U57" s="108">
        <f t="shared" si="60"/>
        <v>0</v>
      </c>
      <c r="V57" s="108">
        <f t="shared" si="60"/>
        <v>0</v>
      </c>
      <c r="W57" s="108">
        <f t="shared" si="60"/>
        <v>0</v>
      </c>
      <c r="X57" s="108">
        <f t="shared" si="60"/>
        <v>3328.329716271187</v>
      </c>
      <c r="Y57" s="108">
        <f t="shared" si="60"/>
        <v>3225.093254542513</v>
      </c>
      <c r="Z57" s="108">
        <f t="shared" si="60"/>
        <v>3193.8307539690259</v>
      </c>
      <c r="AA57" s="108">
        <f t="shared" si="60"/>
        <v>3153.0500984655064</v>
      </c>
      <c r="AB57" s="108">
        <f t="shared" si="60"/>
        <v>3314.625978219251</v>
      </c>
      <c r="AC57" s="108">
        <f t="shared" si="60"/>
        <v>3472.0940165733382</v>
      </c>
      <c r="AD57" s="108">
        <f t="shared" si="60"/>
        <v>3550.8512501419727</v>
      </c>
      <c r="AE57" s="108">
        <f t="shared" si="60"/>
        <v>3793.8934219258372</v>
      </c>
      <c r="AF57" s="108">
        <f t="shared" si="60"/>
        <v>3912.1012026238232</v>
      </c>
      <c r="AG57" s="108">
        <f t="shared" si="60"/>
        <v>4085.8483721909179</v>
      </c>
      <c r="AH57" s="108">
        <f t="shared" si="60"/>
        <v>4318.1098317081469</v>
      </c>
      <c r="AI57" s="108">
        <f t="shared" si="60"/>
        <v>4485.8119298569718</v>
      </c>
      <c r="AJ57" s="108">
        <f t="shared" si="60"/>
        <v>4611.0362256404287</v>
      </c>
      <c r="AK57" s="108">
        <f t="shared" si="60"/>
        <v>4673.2465973656363</v>
      </c>
      <c r="AL57" s="108">
        <f t="shared" si="60"/>
        <v>4694.9757388455018</v>
      </c>
      <c r="AM57" s="108">
        <f t="shared" si="60"/>
        <v>4693.9223837170503</v>
      </c>
      <c r="AN57" s="108">
        <f t="shared" si="60"/>
        <v>4834.691784119741</v>
      </c>
      <c r="AO57" s="108">
        <f t="shared" si="60"/>
        <v>4741.6875572982772</v>
      </c>
      <c r="AP57" s="108">
        <f t="shared" si="60"/>
        <v>4801.8316282487121</v>
      </c>
      <c r="AQ57" s="108">
        <f t="shared" si="60"/>
        <v>4787.7816327195032</v>
      </c>
      <c r="AR57" s="108">
        <f t="shared" si="60"/>
        <v>4659.5590878851599</v>
      </c>
      <c r="AS57" s="108">
        <f t="shared" si="60"/>
        <v>4539.5665226501587</v>
      </c>
      <c r="AT57" s="108">
        <f t="shared" si="60"/>
        <v>4415.904717716212</v>
      </c>
      <c r="AU57" s="108">
        <f t="shared" si="60"/>
        <v>4383.7761766639469</v>
      </c>
      <c r="AV57" s="108">
        <f t="shared" si="60"/>
        <v>4345.7318841643973</v>
      </c>
      <c r="AW57" s="108">
        <f t="shared" si="60"/>
        <v>4340.6818777988374</v>
      </c>
      <c r="AX57" s="108">
        <f t="shared" si="60"/>
        <v>4449.1261706656333</v>
      </c>
      <c r="AY57" s="108">
        <f t="shared" si="60"/>
        <v>4402.6240095424855</v>
      </c>
      <c r="AZ57" s="108">
        <f t="shared" si="60"/>
        <v>4307.3283092644961</v>
      </c>
      <c r="BA57" s="108">
        <f t="shared" si="60"/>
        <v>4291.9539764905439</v>
      </c>
      <c r="BB57" s="108">
        <f t="shared" si="60"/>
        <v>4162.6174599467431</v>
      </c>
      <c r="BC57" s="108">
        <f t="shared" si="60"/>
        <v>4137.9609154924183</v>
      </c>
      <c r="BD57" s="108">
        <f t="shared" si="60"/>
        <v>4241.2250948808887</v>
      </c>
      <c r="BE57" s="108">
        <f t="shared" si="60"/>
        <v>4090.000043235239</v>
      </c>
      <c r="BF57" s="108">
        <f t="shared" si="60"/>
        <v>3929.6891738468148</v>
      </c>
      <c r="BG57" s="108">
        <f t="shared" si="60"/>
        <v>3887.0448386724725</v>
      </c>
      <c r="BH57" s="108">
        <f t="shared" si="60"/>
        <v>3708.1705943191118</v>
      </c>
      <c r="BI57" s="108">
        <f t="shared" si="60"/>
        <v>3654.2348965373203</v>
      </c>
      <c r="BJ57" s="108">
        <f t="shared" si="60"/>
        <v>4009.6898147617121</v>
      </c>
      <c r="BK57" s="108">
        <f t="shared" si="60"/>
        <v>3838.0351057811095</v>
      </c>
      <c r="BL57" s="108">
        <f t="shared" si="60"/>
        <v>3890.3814515565537</v>
      </c>
      <c r="BM57" s="108">
        <f t="shared" si="60"/>
        <v>3824.5092665625616</v>
      </c>
      <c r="BN57" s="108">
        <f t="shared" si="60"/>
        <v>3827.7841157131897</v>
      </c>
      <c r="BO57" s="108">
        <f t="shared" ref="BO57:CS57" si="61">IF(BO56&gt;BO55,0,BO55-BO56)</f>
        <v>3811.6906346520609</v>
      </c>
      <c r="BP57" s="108">
        <f t="shared" si="61"/>
        <v>3661.240825443183</v>
      </c>
      <c r="BQ57" s="108">
        <f t="shared" si="61"/>
        <v>3667.4209998573624</v>
      </c>
      <c r="BR57" s="108">
        <f t="shared" si="61"/>
        <v>3576.3537957799981</v>
      </c>
      <c r="BS57" s="108">
        <f t="shared" si="61"/>
        <v>3717.3293084123852</v>
      </c>
      <c r="BT57" s="108">
        <f t="shared" si="61"/>
        <v>3939.2803365778509</v>
      </c>
      <c r="BU57" s="108">
        <f t="shared" si="61"/>
        <v>4077.8519454302368</v>
      </c>
      <c r="BV57" s="108">
        <f t="shared" si="61"/>
        <v>4019.5594719316659</v>
      </c>
      <c r="BW57" s="108">
        <f t="shared" si="61"/>
        <v>4071.8271445535347</v>
      </c>
      <c r="BX57" s="108">
        <f t="shared" si="61"/>
        <v>4102.3911554569513</v>
      </c>
      <c r="BY57" s="108">
        <f t="shared" si="61"/>
        <v>3946.6357472974314</v>
      </c>
      <c r="BZ57" s="108">
        <f t="shared" si="61"/>
        <v>50.973000000000411</v>
      </c>
      <c r="CA57" s="108">
        <f t="shared" si="61"/>
        <v>30.363000000000227</v>
      </c>
      <c r="CB57" s="108">
        <f t="shared" si="61"/>
        <v>210.73299999999989</v>
      </c>
      <c r="CC57" s="108">
        <f t="shared" si="61"/>
        <v>224.14300000000048</v>
      </c>
      <c r="CD57" s="108">
        <f t="shared" si="61"/>
        <v>398.23299999999995</v>
      </c>
      <c r="CE57" s="108">
        <f t="shared" si="61"/>
        <v>427.94299999999942</v>
      </c>
      <c r="CF57" s="108">
        <f t="shared" si="61"/>
        <v>515.0729999999985</v>
      </c>
      <c r="CG57" s="108">
        <f t="shared" si="61"/>
        <v>639.27299999999866</v>
      </c>
      <c r="CH57" s="108">
        <f t="shared" si="61"/>
        <v>559.17300000000046</v>
      </c>
      <c r="CI57" s="108">
        <f t="shared" si="61"/>
        <v>551.16300000000001</v>
      </c>
      <c r="CJ57" s="108">
        <f t="shared" si="61"/>
        <v>814.46299999999883</v>
      </c>
      <c r="CK57" s="108">
        <f t="shared" si="61"/>
        <v>816.39299999999889</v>
      </c>
      <c r="CL57" s="108">
        <f t="shared" si="61"/>
        <v>806.73300000000063</v>
      </c>
      <c r="CM57" s="108">
        <f t="shared" si="61"/>
        <v>835.06300000000067</v>
      </c>
      <c r="CN57" s="108">
        <f t="shared" si="61"/>
        <v>850.38300000000106</v>
      </c>
      <c r="CO57" s="108">
        <f t="shared" si="61"/>
        <v>873.88300000000004</v>
      </c>
      <c r="CP57" s="108">
        <f t="shared" si="61"/>
        <v>678.26300000000037</v>
      </c>
      <c r="CQ57" s="108">
        <f t="shared" si="61"/>
        <v>706.18299999999977</v>
      </c>
      <c r="CR57" s="108">
        <f t="shared" si="61"/>
        <v>693.04300000000069</v>
      </c>
      <c r="CS57" s="109">
        <f t="shared" si="61"/>
        <v>817.67300000000057</v>
      </c>
      <c r="CT57" s="110">
        <f>SUM(B57:CS57)</f>
        <v>231101.14024398409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2773.6669999999999</v>
      </c>
      <c r="C60" s="173">
        <f>SUM(C61:C67)</f>
        <v>2822.6669999999999</v>
      </c>
      <c r="D60" s="173">
        <f t="shared" ref="D60:BO60" si="62">SUM(D61:D67)</f>
        <v>2873.6669999999999</v>
      </c>
      <c r="E60" s="173">
        <f t="shared" si="62"/>
        <v>2924.6669999999999</v>
      </c>
      <c r="F60" s="173">
        <f t="shared" si="62"/>
        <v>2977.6669999999999</v>
      </c>
      <c r="G60" s="173">
        <f t="shared" si="62"/>
        <v>3028.6669999999999</v>
      </c>
      <c r="H60" s="173">
        <f t="shared" si="62"/>
        <v>3055.6669999999999</v>
      </c>
      <c r="I60" s="173">
        <f t="shared" si="62"/>
        <v>3074.6669999999999</v>
      </c>
      <c r="J60" s="173">
        <f t="shared" si="62"/>
        <v>3087.6669999999999</v>
      </c>
      <c r="K60" s="173">
        <f t="shared" si="62"/>
        <v>3084.6669999999999</v>
      </c>
      <c r="L60" s="173">
        <f t="shared" si="62"/>
        <v>3071.6669999999999</v>
      </c>
      <c r="M60" s="173">
        <f t="shared" si="62"/>
        <v>3074.6669999999999</v>
      </c>
      <c r="N60" s="173">
        <f t="shared" si="62"/>
        <v>3076.6669999999999</v>
      </c>
      <c r="O60" s="173">
        <f t="shared" si="62"/>
        <v>3075.6669999999999</v>
      </c>
      <c r="P60" s="173">
        <f t="shared" si="62"/>
        <v>3075.6669999999999</v>
      </c>
      <c r="Q60" s="173">
        <f t="shared" si="62"/>
        <v>3078.6669999999999</v>
      </c>
      <c r="R60" s="173">
        <f t="shared" si="62"/>
        <v>3078.6669999999999</v>
      </c>
      <c r="S60" s="173">
        <f t="shared" si="62"/>
        <v>3074.6669999999999</v>
      </c>
      <c r="T60" s="173">
        <f t="shared" si="62"/>
        <v>3074.6669999999999</v>
      </c>
      <c r="U60" s="173">
        <f t="shared" si="62"/>
        <v>3074.6669999999999</v>
      </c>
      <c r="V60" s="173">
        <f t="shared" si="62"/>
        <v>3074.6669999999999</v>
      </c>
      <c r="W60" s="173">
        <f t="shared" si="62"/>
        <v>3075.6669999999999</v>
      </c>
      <c r="X60" s="173">
        <f t="shared" si="62"/>
        <v>3079.6669999999999</v>
      </c>
      <c r="Y60" s="173">
        <f t="shared" si="62"/>
        <v>3076.6669999999999</v>
      </c>
      <c r="Z60" s="173">
        <f t="shared" si="62"/>
        <v>3072.6669999999999</v>
      </c>
      <c r="AA60" s="173">
        <f t="shared" si="62"/>
        <v>3074.6669999999999</v>
      </c>
      <c r="AB60" s="173">
        <f t="shared" si="62"/>
        <v>3078.6669999999999</v>
      </c>
      <c r="AC60" s="173">
        <f t="shared" si="62"/>
        <v>3076.6669999999999</v>
      </c>
      <c r="AD60" s="173">
        <f t="shared" si="62"/>
        <v>3075.6669999999999</v>
      </c>
      <c r="AE60" s="173">
        <f t="shared" si="62"/>
        <v>3085.6669999999999</v>
      </c>
      <c r="AF60" s="173">
        <f t="shared" si="62"/>
        <v>3091.6669999999999</v>
      </c>
      <c r="AG60" s="173">
        <f t="shared" si="62"/>
        <v>3103.6669999999999</v>
      </c>
      <c r="AH60" s="173">
        <f t="shared" si="62"/>
        <v>3118.6669999999999</v>
      </c>
      <c r="AI60" s="173">
        <f t="shared" si="62"/>
        <v>3129.6669999999999</v>
      </c>
      <c r="AJ60" s="173">
        <f t="shared" si="62"/>
        <v>3133.6669999999999</v>
      </c>
      <c r="AK60" s="173">
        <f t="shared" si="62"/>
        <v>3148.6669999999999</v>
      </c>
      <c r="AL60" s="173">
        <f t="shared" si="62"/>
        <v>3162.6669999999999</v>
      </c>
      <c r="AM60" s="173">
        <f t="shared" si="62"/>
        <v>3174.6669999999999</v>
      </c>
      <c r="AN60" s="173">
        <f t="shared" si="62"/>
        <v>3183.6669999999999</v>
      </c>
      <c r="AO60" s="173">
        <f t="shared" si="62"/>
        <v>3195.6669999999999</v>
      </c>
      <c r="AP60" s="173">
        <f t="shared" si="62"/>
        <v>3206.6669999999999</v>
      </c>
      <c r="AQ60" s="173">
        <f t="shared" si="62"/>
        <v>3215.6669999999999</v>
      </c>
      <c r="AR60" s="173">
        <f t="shared" si="62"/>
        <v>3234.6669999999999</v>
      </c>
      <c r="AS60" s="173">
        <f t="shared" si="62"/>
        <v>3251.6669999999999</v>
      </c>
      <c r="AT60" s="173">
        <f t="shared" si="62"/>
        <v>3253.6669999999999</v>
      </c>
      <c r="AU60" s="173">
        <f t="shared" si="62"/>
        <v>3254.6669999999999</v>
      </c>
      <c r="AV60" s="173">
        <f t="shared" si="62"/>
        <v>3254.6669999999999</v>
      </c>
      <c r="AW60" s="173">
        <f t="shared" si="62"/>
        <v>3255.6669999999999</v>
      </c>
      <c r="AX60" s="173">
        <f t="shared" si="62"/>
        <v>3256.6669999999999</v>
      </c>
      <c r="AY60" s="173">
        <f t="shared" si="62"/>
        <v>3255.6669999999999</v>
      </c>
      <c r="AZ60" s="173">
        <f t="shared" si="62"/>
        <v>3255.6669999999999</v>
      </c>
      <c r="BA60" s="173">
        <f t="shared" si="62"/>
        <v>3268.6669999999999</v>
      </c>
      <c r="BB60" s="173">
        <f t="shared" si="62"/>
        <v>3265.6669999999999</v>
      </c>
      <c r="BC60" s="173">
        <f t="shared" si="62"/>
        <v>3264.6669999999999</v>
      </c>
      <c r="BD60" s="173">
        <f t="shared" si="62"/>
        <v>3274.6669999999999</v>
      </c>
      <c r="BE60" s="173">
        <f t="shared" si="62"/>
        <v>3277.6669999999999</v>
      </c>
      <c r="BF60" s="173">
        <f t="shared" si="62"/>
        <v>3258.6669999999999</v>
      </c>
      <c r="BG60" s="173">
        <f t="shared" si="62"/>
        <v>3255.6669999999999</v>
      </c>
      <c r="BH60" s="173">
        <f t="shared" si="62"/>
        <v>3257.6669999999999</v>
      </c>
      <c r="BI60" s="173">
        <f t="shared" si="62"/>
        <v>3258.6669999999999</v>
      </c>
      <c r="BJ60" s="173">
        <f t="shared" si="62"/>
        <v>3257.6669999999999</v>
      </c>
      <c r="BK60" s="173">
        <f t="shared" si="62"/>
        <v>3258.6669999999999</v>
      </c>
      <c r="BL60" s="173">
        <f t="shared" si="62"/>
        <v>3261.6669999999999</v>
      </c>
      <c r="BM60" s="173">
        <f t="shared" si="62"/>
        <v>3258.6669999999999</v>
      </c>
      <c r="BN60" s="173">
        <f t="shared" si="62"/>
        <v>3260.6669999999999</v>
      </c>
      <c r="BO60" s="173">
        <f t="shared" si="62"/>
        <v>3263.6669999999999</v>
      </c>
      <c r="BP60" s="173">
        <f t="shared" ref="BP60:CS60" si="63">SUM(BP61:BP67)</f>
        <v>3262.6669999999999</v>
      </c>
      <c r="BQ60" s="173">
        <f t="shared" si="63"/>
        <v>3263.6669999999999</v>
      </c>
      <c r="BR60" s="173">
        <f t="shared" si="63"/>
        <v>3266.6669999999999</v>
      </c>
      <c r="BS60" s="173">
        <f t="shared" si="63"/>
        <v>3266.6669999999999</v>
      </c>
      <c r="BT60" s="173">
        <f t="shared" si="63"/>
        <v>3267.6669999999999</v>
      </c>
      <c r="BU60" s="173">
        <f t="shared" si="63"/>
        <v>3269.6669999999999</v>
      </c>
      <c r="BV60" s="173">
        <f t="shared" si="63"/>
        <v>3275.6669999999999</v>
      </c>
      <c r="BW60" s="173">
        <f t="shared" si="63"/>
        <v>3290.6669999999999</v>
      </c>
      <c r="BX60" s="173">
        <f t="shared" si="63"/>
        <v>3302.6669999999999</v>
      </c>
      <c r="BY60" s="173">
        <f t="shared" si="63"/>
        <v>3307.6669999999999</v>
      </c>
      <c r="BZ60" s="173">
        <f t="shared" si="63"/>
        <v>3314.6669999999999</v>
      </c>
      <c r="CA60" s="173">
        <f t="shared" si="63"/>
        <v>3311.6669999999999</v>
      </c>
      <c r="CB60" s="173">
        <f t="shared" si="63"/>
        <v>3317.6669999999999</v>
      </c>
      <c r="CC60" s="173">
        <f t="shared" si="63"/>
        <v>3327.6669999999999</v>
      </c>
      <c r="CD60" s="173">
        <f t="shared" si="63"/>
        <v>3320.6669999999999</v>
      </c>
      <c r="CE60" s="173">
        <f t="shared" si="63"/>
        <v>3309.6669999999999</v>
      </c>
      <c r="CF60" s="173">
        <f t="shared" si="63"/>
        <v>3263.6669999999999</v>
      </c>
      <c r="CG60" s="173">
        <f t="shared" si="63"/>
        <v>3226.6669999999999</v>
      </c>
      <c r="CH60" s="173">
        <f t="shared" si="63"/>
        <v>3216.6669999999999</v>
      </c>
      <c r="CI60" s="173">
        <f t="shared" si="63"/>
        <v>3243.6669999999999</v>
      </c>
      <c r="CJ60" s="173">
        <f t="shared" si="63"/>
        <v>3268.6669999999999</v>
      </c>
      <c r="CK60" s="173">
        <f t="shared" si="63"/>
        <v>3277.6669999999999</v>
      </c>
      <c r="CL60" s="173">
        <f t="shared" si="63"/>
        <v>3274.6669999999999</v>
      </c>
      <c r="CM60" s="173">
        <f t="shared" si="63"/>
        <v>3274.6669999999999</v>
      </c>
      <c r="CN60" s="173">
        <f t="shared" si="63"/>
        <v>3286.6669999999999</v>
      </c>
      <c r="CO60" s="173">
        <f t="shared" si="63"/>
        <v>3286.6669999999999</v>
      </c>
      <c r="CP60" s="173">
        <f t="shared" si="63"/>
        <v>3295.6669999999999</v>
      </c>
      <c r="CQ60" s="173">
        <f t="shared" si="63"/>
        <v>3306.6669999999999</v>
      </c>
      <c r="CR60" s="173">
        <f t="shared" si="63"/>
        <v>3304.6669999999999</v>
      </c>
      <c r="CS60" s="174">
        <f t="shared" si="63"/>
        <v>3307.6669999999999</v>
      </c>
      <c r="CT60" s="248">
        <f>SUM(B60:CS60)</f>
        <v>305821.03199999972</v>
      </c>
      <c r="CU60" s="150"/>
      <c r="CV60" s="151"/>
      <c r="CX60" s="252"/>
    </row>
    <row r="61" spans="1:102">
      <c r="A61" s="26" t="s">
        <v>4</v>
      </c>
      <c r="B61" s="32">
        <v>461</v>
      </c>
      <c r="C61" s="33">
        <v>461</v>
      </c>
      <c r="D61" s="33">
        <v>461</v>
      </c>
      <c r="E61" s="33">
        <v>461</v>
      </c>
      <c r="F61" s="33">
        <v>461</v>
      </c>
      <c r="G61" s="33">
        <v>461</v>
      </c>
      <c r="H61" s="33">
        <v>461</v>
      </c>
      <c r="I61" s="33">
        <v>461</v>
      </c>
      <c r="J61" s="33">
        <v>461</v>
      </c>
      <c r="K61" s="33">
        <v>461</v>
      </c>
      <c r="L61" s="33">
        <v>461</v>
      </c>
      <c r="M61" s="33">
        <v>461</v>
      </c>
      <c r="N61" s="33">
        <v>461</v>
      </c>
      <c r="O61" s="33">
        <v>461</v>
      </c>
      <c r="P61" s="33">
        <v>461</v>
      </c>
      <c r="Q61" s="33">
        <v>461</v>
      </c>
      <c r="R61" s="33">
        <v>461</v>
      </c>
      <c r="S61" s="33">
        <v>461</v>
      </c>
      <c r="T61" s="33">
        <v>461</v>
      </c>
      <c r="U61" s="33">
        <v>461</v>
      </c>
      <c r="V61" s="33">
        <v>461</v>
      </c>
      <c r="W61" s="33">
        <v>461</v>
      </c>
      <c r="X61" s="33">
        <v>461</v>
      </c>
      <c r="Y61" s="33">
        <v>461</v>
      </c>
      <c r="Z61" s="33">
        <v>461</v>
      </c>
      <c r="AA61" s="33">
        <v>461</v>
      </c>
      <c r="AB61" s="33">
        <v>461</v>
      </c>
      <c r="AC61" s="33">
        <v>461</v>
      </c>
      <c r="AD61" s="33">
        <v>461</v>
      </c>
      <c r="AE61" s="33">
        <v>461</v>
      </c>
      <c r="AF61" s="33">
        <v>461</v>
      </c>
      <c r="AG61" s="33">
        <v>461</v>
      </c>
      <c r="AH61" s="33">
        <v>461</v>
      </c>
      <c r="AI61" s="33">
        <v>461</v>
      </c>
      <c r="AJ61" s="33">
        <v>461</v>
      </c>
      <c r="AK61" s="33">
        <v>461</v>
      </c>
      <c r="AL61" s="33">
        <v>461</v>
      </c>
      <c r="AM61" s="33">
        <v>461</v>
      </c>
      <c r="AN61" s="33">
        <v>461</v>
      </c>
      <c r="AO61" s="33">
        <v>461</v>
      </c>
      <c r="AP61" s="33">
        <v>461</v>
      </c>
      <c r="AQ61" s="33">
        <v>461</v>
      </c>
      <c r="AR61" s="33">
        <v>461</v>
      </c>
      <c r="AS61" s="33">
        <v>461</v>
      </c>
      <c r="AT61" s="33">
        <v>461</v>
      </c>
      <c r="AU61" s="33">
        <v>461</v>
      </c>
      <c r="AV61" s="33">
        <v>461</v>
      </c>
      <c r="AW61" s="33">
        <v>461</v>
      </c>
      <c r="AX61" s="33">
        <v>461</v>
      </c>
      <c r="AY61" s="33">
        <v>461</v>
      </c>
      <c r="AZ61" s="33">
        <v>461</v>
      </c>
      <c r="BA61" s="33">
        <v>461</v>
      </c>
      <c r="BB61" s="33">
        <v>461</v>
      </c>
      <c r="BC61" s="33">
        <v>461</v>
      </c>
      <c r="BD61" s="33">
        <v>461</v>
      </c>
      <c r="BE61" s="33">
        <v>461</v>
      </c>
      <c r="BF61" s="33">
        <v>461</v>
      </c>
      <c r="BG61" s="33">
        <v>461</v>
      </c>
      <c r="BH61" s="33">
        <v>461</v>
      </c>
      <c r="BI61" s="33">
        <v>461</v>
      </c>
      <c r="BJ61" s="33">
        <v>461</v>
      </c>
      <c r="BK61" s="33">
        <v>461</v>
      </c>
      <c r="BL61" s="33">
        <v>461</v>
      </c>
      <c r="BM61" s="33">
        <v>461</v>
      </c>
      <c r="BN61" s="33">
        <v>461</v>
      </c>
      <c r="BO61" s="33">
        <v>461</v>
      </c>
      <c r="BP61" s="33">
        <v>461</v>
      </c>
      <c r="BQ61" s="33">
        <v>461</v>
      </c>
      <c r="BR61" s="33">
        <v>461</v>
      </c>
      <c r="BS61" s="33">
        <v>461</v>
      </c>
      <c r="BT61" s="33">
        <v>461</v>
      </c>
      <c r="BU61" s="33">
        <v>461</v>
      </c>
      <c r="BV61" s="33">
        <v>461</v>
      </c>
      <c r="BW61" s="33">
        <v>461</v>
      </c>
      <c r="BX61" s="33">
        <v>461</v>
      </c>
      <c r="BY61" s="33">
        <v>461</v>
      </c>
      <c r="BZ61" s="33">
        <v>461</v>
      </c>
      <c r="CA61" s="33">
        <v>461</v>
      </c>
      <c r="CB61" s="33">
        <v>461</v>
      </c>
      <c r="CC61" s="33">
        <v>461</v>
      </c>
      <c r="CD61" s="33">
        <v>461</v>
      </c>
      <c r="CE61" s="33">
        <v>461</v>
      </c>
      <c r="CF61" s="33">
        <v>461</v>
      </c>
      <c r="CG61" s="33">
        <v>461</v>
      </c>
      <c r="CH61" s="33">
        <v>461</v>
      </c>
      <c r="CI61" s="33">
        <v>461</v>
      </c>
      <c r="CJ61" s="33">
        <v>461</v>
      </c>
      <c r="CK61" s="33">
        <v>461</v>
      </c>
      <c r="CL61" s="33">
        <v>461</v>
      </c>
      <c r="CM61" s="33">
        <v>461</v>
      </c>
      <c r="CN61" s="33">
        <v>461</v>
      </c>
      <c r="CO61" s="33">
        <v>461</v>
      </c>
      <c r="CP61" s="33">
        <v>461</v>
      </c>
      <c r="CQ61" s="33">
        <v>461</v>
      </c>
      <c r="CR61" s="33">
        <v>461</v>
      </c>
      <c r="CS61" s="34">
        <v>461</v>
      </c>
      <c r="CT61" s="31">
        <f t="shared" ref="CT61:CT67" si="64">SUM(B61:CS61)</f>
        <v>44256</v>
      </c>
      <c r="CU61" s="152"/>
      <c r="CV61" s="262"/>
    </row>
    <row r="62" spans="1:102">
      <c r="A62" s="26" t="s">
        <v>5</v>
      </c>
      <c r="B62" s="32">
        <v>250</v>
      </c>
      <c r="C62" s="33">
        <v>300</v>
      </c>
      <c r="D62" s="33">
        <v>350</v>
      </c>
      <c r="E62" s="33">
        <v>400</v>
      </c>
      <c r="F62" s="33">
        <v>450</v>
      </c>
      <c r="G62" s="33">
        <v>500</v>
      </c>
      <c r="H62" s="33">
        <v>530</v>
      </c>
      <c r="I62" s="33">
        <v>550</v>
      </c>
      <c r="J62" s="33">
        <v>560</v>
      </c>
      <c r="K62" s="33">
        <v>560</v>
      </c>
      <c r="L62" s="33">
        <v>550</v>
      </c>
      <c r="M62" s="33">
        <v>550</v>
      </c>
      <c r="N62" s="33">
        <v>550</v>
      </c>
      <c r="O62" s="33">
        <v>550</v>
      </c>
      <c r="P62" s="33">
        <v>550</v>
      </c>
      <c r="Q62" s="33">
        <v>550</v>
      </c>
      <c r="R62" s="33">
        <v>550</v>
      </c>
      <c r="S62" s="33">
        <v>550</v>
      </c>
      <c r="T62" s="33">
        <v>550</v>
      </c>
      <c r="U62" s="33">
        <v>550</v>
      </c>
      <c r="V62" s="33">
        <v>550</v>
      </c>
      <c r="W62" s="33">
        <v>550</v>
      </c>
      <c r="X62" s="33">
        <v>550</v>
      </c>
      <c r="Y62" s="33">
        <v>550</v>
      </c>
      <c r="Z62" s="33">
        <v>550</v>
      </c>
      <c r="AA62" s="33">
        <v>550</v>
      </c>
      <c r="AB62" s="33">
        <v>550</v>
      </c>
      <c r="AC62" s="33">
        <v>550</v>
      </c>
      <c r="AD62" s="33">
        <v>550</v>
      </c>
      <c r="AE62" s="33">
        <v>550</v>
      </c>
      <c r="AF62" s="33">
        <v>550</v>
      </c>
      <c r="AG62" s="33">
        <v>550</v>
      </c>
      <c r="AH62" s="33">
        <v>550</v>
      </c>
      <c r="AI62" s="33">
        <v>550</v>
      </c>
      <c r="AJ62" s="33">
        <v>550</v>
      </c>
      <c r="AK62" s="33">
        <v>550</v>
      </c>
      <c r="AL62" s="33">
        <v>550</v>
      </c>
      <c r="AM62" s="33">
        <v>550</v>
      </c>
      <c r="AN62" s="33">
        <v>550</v>
      </c>
      <c r="AO62" s="33">
        <v>550</v>
      </c>
      <c r="AP62" s="33">
        <v>550</v>
      </c>
      <c r="AQ62" s="33">
        <v>550</v>
      </c>
      <c r="AR62" s="33">
        <v>550</v>
      </c>
      <c r="AS62" s="33">
        <v>550</v>
      </c>
      <c r="AT62" s="33">
        <v>550</v>
      </c>
      <c r="AU62" s="33">
        <v>550</v>
      </c>
      <c r="AV62" s="33">
        <v>550</v>
      </c>
      <c r="AW62" s="33">
        <v>550</v>
      </c>
      <c r="AX62" s="33">
        <v>550</v>
      </c>
      <c r="AY62" s="33">
        <v>550</v>
      </c>
      <c r="AZ62" s="33">
        <v>550</v>
      </c>
      <c r="BA62" s="33">
        <v>550</v>
      </c>
      <c r="BB62" s="33">
        <v>550</v>
      </c>
      <c r="BC62" s="33">
        <v>550</v>
      </c>
      <c r="BD62" s="33">
        <v>550</v>
      </c>
      <c r="BE62" s="33">
        <v>550</v>
      </c>
      <c r="BF62" s="33">
        <v>530</v>
      </c>
      <c r="BG62" s="33">
        <v>530</v>
      </c>
      <c r="BH62" s="33">
        <v>530</v>
      </c>
      <c r="BI62" s="33">
        <v>530</v>
      </c>
      <c r="BJ62" s="33">
        <v>530</v>
      </c>
      <c r="BK62" s="33">
        <v>530</v>
      </c>
      <c r="BL62" s="33">
        <v>530</v>
      </c>
      <c r="BM62" s="33">
        <v>530</v>
      </c>
      <c r="BN62" s="33">
        <v>530</v>
      </c>
      <c r="BO62" s="33">
        <v>530</v>
      </c>
      <c r="BP62" s="33">
        <v>530</v>
      </c>
      <c r="BQ62" s="33">
        <v>530</v>
      </c>
      <c r="BR62" s="33">
        <v>530</v>
      </c>
      <c r="BS62" s="33">
        <v>530</v>
      </c>
      <c r="BT62" s="33">
        <v>530</v>
      </c>
      <c r="BU62" s="33">
        <v>530</v>
      </c>
      <c r="BV62" s="33">
        <v>530</v>
      </c>
      <c r="BW62" s="33">
        <v>530</v>
      </c>
      <c r="BX62" s="33">
        <v>530</v>
      </c>
      <c r="BY62" s="33">
        <v>530</v>
      </c>
      <c r="BZ62" s="33">
        <v>530</v>
      </c>
      <c r="CA62" s="33">
        <v>530</v>
      </c>
      <c r="CB62" s="33">
        <v>530</v>
      </c>
      <c r="CC62" s="33">
        <v>530</v>
      </c>
      <c r="CD62" s="33">
        <v>530</v>
      </c>
      <c r="CE62" s="33">
        <v>530</v>
      </c>
      <c r="CF62" s="33">
        <v>530</v>
      </c>
      <c r="CG62" s="33">
        <v>530</v>
      </c>
      <c r="CH62" s="33">
        <v>530</v>
      </c>
      <c r="CI62" s="33">
        <v>530</v>
      </c>
      <c r="CJ62" s="33">
        <v>530</v>
      </c>
      <c r="CK62" s="33">
        <v>530</v>
      </c>
      <c r="CL62" s="33">
        <v>530</v>
      </c>
      <c r="CM62" s="33">
        <v>530</v>
      </c>
      <c r="CN62" s="33">
        <v>530</v>
      </c>
      <c r="CO62" s="33">
        <v>530</v>
      </c>
      <c r="CP62" s="33">
        <v>530</v>
      </c>
      <c r="CQ62" s="33">
        <v>530</v>
      </c>
      <c r="CR62" s="33">
        <v>530</v>
      </c>
      <c r="CS62" s="34">
        <v>530</v>
      </c>
      <c r="CT62" s="31">
        <f t="shared" si="64"/>
        <v>50950</v>
      </c>
      <c r="CU62" s="152"/>
      <c r="CV62" s="262"/>
    </row>
    <row r="63" spans="1:102">
      <c r="A63" s="26" t="s">
        <v>6</v>
      </c>
      <c r="B63" s="32">
        <v>400.16700000000003</v>
      </c>
      <c r="C63" s="33">
        <v>400.16700000000003</v>
      </c>
      <c r="D63" s="33">
        <v>400.16700000000003</v>
      </c>
      <c r="E63" s="33">
        <v>400.16700000000003</v>
      </c>
      <c r="F63" s="33">
        <v>400.16700000000003</v>
      </c>
      <c r="G63" s="33">
        <v>400.16700000000003</v>
      </c>
      <c r="H63" s="33">
        <v>400.16700000000003</v>
      </c>
      <c r="I63" s="33">
        <v>400.16700000000003</v>
      </c>
      <c r="J63" s="33">
        <v>400.16700000000003</v>
      </c>
      <c r="K63" s="33">
        <v>400.16700000000003</v>
      </c>
      <c r="L63" s="33">
        <v>400.16700000000003</v>
      </c>
      <c r="M63" s="33">
        <v>400.16700000000003</v>
      </c>
      <c r="N63" s="33">
        <v>400.16700000000003</v>
      </c>
      <c r="O63" s="33">
        <v>400.16700000000003</v>
      </c>
      <c r="P63" s="33">
        <v>400.16700000000003</v>
      </c>
      <c r="Q63" s="33">
        <v>400.16700000000003</v>
      </c>
      <c r="R63" s="33">
        <v>400.16700000000003</v>
      </c>
      <c r="S63" s="33">
        <v>400.16700000000003</v>
      </c>
      <c r="T63" s="33">
        <v>400.16700000000003</v>
      </c>
      <c r="U63" s="33">
        <v>400.16700000000003</v>
      </c>
      <c r="V63" s="33">
        <v>400.16700000000003</v>
      </c>
      <c r="W63" s="33">
        <v>400.16700000000003</v>
      </c>
      <c r="X63" s="33">
        <v>400.16700000000003</v>
      </c>
      <c r="Y63" s="33">
        <v>400.16700000000003</v>
      </c>
      <c r="Z63" s="33">
        <v>400.16700000000003</v>
      </c>
      <c r="AA63" s="33">
        <v>400.16700000000003</v>
      </c>
      <c r="AB63" s="33">
        <v>400.16700000000003</v>
      </c>
      <c r="AC63" s="33">
        <v>400.16700000000003</v>
      </c>
      <c r="AD63" s="33">
        <v>400.16700000000003</v>
      </c>
      <c r="AE63" s="33">
        <v>410.16700000000003</v>
      </c>
      <c r="AF63" s="33">
        <v>420.16700000000003</v>
      </c>
      <c r="AG63" s="33">
        <v>432.16700000000003</v>
      </c>
      <c r="AH63" s="33">
        <v>440.16700000000003</v>
      </c>
      <c r="AI63" s="33">
        <v>450.16700000000003</v>
      </c>
      <c r="AJ63" s="33">
        <v>460.16700000000003</v>
      </c>
      <c r="AK63" s="33">
        <v>470.16700000000003</v>
      </c>
      <c r="AL63" s="33">
        <v>480.16700000000003</v>
      </c>
      <c r="AM63" s="33">
        <v>500.16700000000003</v>
      </c>
      <c r="AN63" s="33">
        <v>510.16700000000003</v>
      </c>
      <c r="AO63" s="33">
        <v>520.16700000000003</v>
      </c>
      <c r="AP63" s="33">
        <v>530.16700000000003</v>
      </c>
      <c r="AQ63" s="33">
        <v>540.16700000000003</v>
      </c>
      <c r="AR63" s="33">
        <v>560.16700000000003</v>
      </c>
      <c r="AS63" s="33">
        <v>580.16700000000003</v>
      </c>
      <c r="AT63" s="33">
        <v>580.16700000000003</v>
      </c>
      <c r="AU63" s="33">
        <v>580.16700000000003</v>
      </c>
      <c r="AV63" s="33">
        <v>580.16700000000003</v>
      </c>
      <c r="AW63" s="33">
        <v>580.16700000000003</v>
      </c>
      <c r="AX63" s="33">
        <v>580.16700000000003</v>
      </c>
      <c r="AY63" s="33">
        <v>580.16700000000003</v>
      </c>
      <c r="AZ63" s="33">
        <v>580.16700000000003</v>
      </c>
      <c r="BA63" s="33">
        <v>590.16700000000003</v>
      </c>
      <c r="BB63" s="33">
        <v>590.16700000000003</v>
      </c>
      <c r="BC63" s="33">
        <v>590.16700000000003</v>
      </c>
      <c r="BD63" s="33">
        <v>600.16700000000003</v>
      </c>
      <c r="BE63" s="33">
        <v>600.16700000000003</v>
      </c>
      <c r="BF63" s="33">
        <v>600.16700000000003</v>
      </c>
      <c r="BG63" s="33">
        <v>600.16700000000003</v>
      </c>
      <c r="BH63" s="33">
        <v>600.16700000000003</v>
      </c>
      <c r="BI63" s="33">
        <v>600.16700000000003</v>
      </c>
      <c r="BJ63" s="33">
        <v>600.16700000000003</v>
      </c>
      <c r="BK63" s="33">
        <v>600.16700000000003</v>
      </c>
      <c r="BL63" s="33">
        <v>605.16700000000003</v>
      </c>
      <c r="BM63" s="33">
        <v>605.16700000000003</v>
      </c>
      <c r="BN63" s="33">
        <v>606.16700000000003</v>
      </c>
      <c r="BO63" s="33">
        <v>610.16700000000003</v>
      </c>
      <c r="BP63" s="33">
        <v>610.16700000000003</v>
      </c>
      <c r="BQ63" s="33">
        <v>610.16700000000003</v>
      </c>
      <c r="BR63" s="33">
        <v>610.16700000000003</v>
      </c>
      <c r="BS63" s="33">
        <v>610.16700000000003</v>
      </c>
      <c r="BT63" s="33">
        <v>610.16700000000003</v>
      </c>
      <c r="BU63" s="33">
        <v>610.16700000000003</v>
      </c>
      <c r="BV63" s="33">
        <v>620.16700000000003</v>
      </c>
      <c r="BW63" s="33">
        <v>630.16700000000003</v>
      </c>
      <c r="BX63" s="33">
        <v>640.16700000000003</v>
      </c>
      <c r="BY63" s="33">
        <v>652.16700000000003</v>
      </c>
      <c r="BZ63" s="33">
        <v>660.16700000000003</v>
      </c>
      <c r="CA63" s="33">
        <v>670.16700000000003</v>
      </c>
      <c r="CB63" s="33">
        <v>700.16700000000003</v>
      </c>
      <c r="CC63" s="33">
        <v>710.16700000000003</v>
      </c>
      <c r="CD63" s="33">
        <v>720.16700000000003</v>
      </c>
      <c r="CE63" s="33">
        <v>740.16700000000003</v>
      </c>
      <c r="CF63" s="33">
        <v>740.16700000000003</v>
      </c>
      <c r="CG63" s="33">
        <v>760.16700000000003</v>
      </c>
      <c r="CH63" s="33">
        <v>780.16700000000003</v>
      </c>
      <c r="CI63" s="33">
        <v>810.16700000000003</v>
      </c>
      <c r="CJ63" s="33">
        <v>830.16700000000003</v>
      </c>
      <c r="CK63" s="33">
        <v>840.16700000000003</v>
      </c>
      <c r="CL63" s="33">
        <v>840.16700000000003</v>
      </c>
      <c r="CM63" s="33">
        <v>840.16700000000003</v>
      </c>
      <c r="CN63" s="33">
        <v>850.16700000000003</v>
      </c>
      <c r="CO63" s="33">
        <v>850.16700000000003</v>
      </c>
      <c r="CP63" s="33">
        <v>860.16700000000003</v>
      </c>
      <c r="CQ63" s="33">
        <v>870.16700000000003</v>
      </c>
      <c r="CR63" s="33">
        <v>870.16700000000003</v>
      </c>
      <c r="CS63" s="34">
        <v>880.16700000000003</v>
      </c>
      <c r="CT63" s="31">
        <f t="shared" si="64"/>
        <v>53996.032000000065</v>
      </c>
      <c r="CU63" s="152"/>
      <c r="CV63" s="262"/>
    </row>
    <row r="64" spans="1:102">
      <c r="A64" s="26" t="s">
        <v>7</v>
      </c>
      <c r="B64" s="32">
        <v>420</v>
      </c>
      <c r="C64" s="33">
        <v>420</v>
      </c>
      <c r="D64" s="33">
        <v>420</v>
      </c>
      <c r="E64" s="33">
        <v>420</v>
      </c>
      <c r="F64" s="33">
        <v>420</v>
      </c>
      <c r="G64" s="33">
        <v>420</v>
      </c>
      <c r="H64" s="33">
        <v>420</v>
      </c>
      <c r="I64" s="33">
        <v>420</v>
      </c>
      <c r="J64" s="33">
        <v>420</v>
      </c>
      <c r="K64" s="33">
        <v>420</v>
      </c>
      <c r="L64" s="33">
        <v>420</v>
      </c>
      <c r="M64" s="33">
        <v>420</v>
      </c>
      <c r="N64" s="33">
        <v>420</v>
      </c>
      <c r="O64" s="33">
        <v>420</v>
      </c>
      <c r="P64" s="33">
        <v>420</v>
      </c>
      <c r="Q64" s="33">
        <v>420</v>
      </c>
      <c r="R64" s="33">
        <v>420</v>
      </c>
      <c r="S64" s="33">
        <v>420</v>
      </c>
      <c r="T64" s="33">
        <v>420</v>
      </c>
      <c r="U64" s="33">
        <v>420</v>
      </c>
      <c r="V64" s="33">
        <v>420</v>
      </c>
      <c r="W64" s="33">
        <v>420</v>
      </c>
      <c r="X64" s="33">
        <v>420</v>
      </c>
      <c r="Y64" s="33">
        <v>420</v>
      </c>
      <c r="Z64" s="33">
        <v>420</v>
      </c>
      <c r="AA64" s="33">
        <v>420</v>
      </c>
      <c r="AB64" s="33">
        <v>420</v>
      </c>
      <c r="AC64" s="33">
        <v>420</v>
      </c>
      <c r="AD64" s="33">
        <v>420</v>
      </c>
      <c r="AE64" s="33">
        <v>420</v>
      </c>
      <c r="AF64" s="33">
        <v>420</v>
      </c>
      <c r="AG64" s="33">
        <v>420</v>
      </c>
      <c r="AH64" s="33">
        <v>420</v>
      </c>
      <c r="AI64" s="33">
        <v>420</v>
      </c>
      <c r="AJ64" s="33">
        <v>420</v>
      </c>
      <c r="AK64" s="33">
        <v>420</v>
      </c>
      <c r="AL64" s="33">
        <v>420</v>
      </c>
      <c r="AM64" s="33">
        <v>420</v>
      </c>
      <c r="AN64" s="33">
        <v>420</v>
      </c>
      <c r="AO64" s="33">
        <v>420</v>
      </c>
      <c r="AP64" s="33">
        <v>420</v>
      </c>
      <c r="AQ64" s="33">
        <v>420</v>
      </c>
      <c r="AR64" s="33">
        <v>420</v>
      </c>
      <c r="AS64" s="33">
        <v>420</v>
      </c>
      <c r="AT64" s="33">
        <v>420</v>
      </c>
      <c r="AU64" s="33">
        <v>420</v>
      </c>
      <c r="AV64" s="33">
        <v>420</v>
      </c>
      <c r="AW64" s="33">
        <v>420</v>
      </c>
      <c r="AX64" s="33">
        <v>420</v>
      </c>
      <c r="AY64" s="33">
        <v>420</v>
      </c>
      <c r="AZ64" s="33">
        <v>420</v>
      </c>
      <c r="BA64" s="33">
        <v>420</v>
      </c>
      <c r="BB64" s="33">
        <v>420</v>
      </c>
      <c r="BC64" s="33">
        <v>420</v>
      </c>
      <c r="BD64" s="33">
        <v>420</v>
      </c>
      <c r="BE64" s="33">
        <v>420</v>
      </c>
      <c r="BF64" s="33">
        <v>420</v>
      </c>
      <c r="BG64" s="33">
        <v>420</v>
      </c>
      <c r="BH64" s="33">
        <v>420</v>
      </c>
      <c r="BI64" s="33">
        <v>420</v>
      </c>
      <c r="BJ64" s="33">
        <v>420</v>
      </c>
      <c r="BK64" s="33">
        <v>420</v>
      </c>
      <c r="BL64" s="33">
        <v>420</v>
      </c>
      <c r="BM64" s="33">
        <v>420</v>
      </c>
      <c r="BN64" s="33">
        <v>420</v>
      </c>
      <c r="BO64" s="33">
        <v>420</v>
      </c>
      <c r="BP64" s="33">
        <v>420</v>
      </c>
      <c r="BQ64" s="33">
        <v>420</v>
      </c>
      <c r="BR64" s="33">
        <v>420</v>
      </c>
      <c r="BS64" s="33">
        <v>420</v>
      </c>
      <c r="BT64" s="33">
        <v>420</v>
      </c>
      <c r="BU64" s="33">
        <v>420</v>
      </c>
      <c r="BV64" s="33">
        <v>420</v>
      </c>
      <c r="BW64" s="33">
        <v>420</v>
      </c>
      <c r="BX64" s="33">
        <v>420</v>
      </c>
      <c r="BY64" s="33">
        <v>420</v>
      </c>
      <c r="BZ64" s="33">
        <v>420</v>
      </c>
      <c r="CA64" s="33">
        <v>410</v>
      </c>
      <c r="CB64" s="33">
        <v>390</v>
      </c>
      <c r="CC64" s="33">
        <v>385</v>
      </c>
      <c r="CD64" s="33">
        <v>370</v>
      </c>
      <c r="CE64" s="33">
        <v>335</v>
      </c>
      <c r="CF64" s="33">
        <v>280</v>
      </c>
      <c r="CG64" s="33">
        <v>225</v>
      </c>
      <c r="CH64" s="33">
        <v>200</v>
      </c>
      <c r="CI64" s="33">
        <v>200</v>
      </c>
      <c r="CJ64" s="33">
        <v>200</v>
      </c>
      <c r="CK64" s="33">
        <v>200</v>
      </c>
      <c r="CL64" s="33">
        <v>200</v>
      </c>
      <c r="CM64" s="33">
        <v>200</v>
      </c>
      <c r="CN64" s="33">
        <v>200</v>
      </c>
      <c r="CO64" s="33">
        <v>200</v>
      </c>
      <c r="CP64" s="33">
        <v>200</v>
      </c>
      <c r="CQ64" s="33">
        <v>200</v>
      </c>
      <c r="CR64" s="33">
        <v>200</v>
      </c>
      <c r="CS64" s="34">
        <v>200</v>
      </c>
      <c r="CT64" s="31">
        <f t="shared" si="64"/>
        <v>37135</v>
      </c>
      <c r="CU64" s="152"/>
      <c r="CV64" s="262"/>
    </row>
    <row r="65" spans="1:102">
      <c r="A65" s="26" t="s">
        <v>8</v>
      </c>
      <c r="B65" s="32">
        <v>464</v>
      </c>
      <c r="C65" s="33">
        <v>464</v>
      </c>
      <c r="D65" s="33">
        <v>464</v>
      </c>
      <c r="E65" s="33">
        <v>464</v>
      </c>
      <c r="F65" s="33">
        <v>464</v>
      </c>
      <c r="G65" s="33">
        <v>464</v>
      </c>
      <c r="H65" s="33">
        <v>464</v>
      </c>
      <c r="I65" s="33">
        <v>464</v>
      </c>
      <c r="J65" s="33">
        <v>464</v>
      </c>
      <c r="K65" s="33">
        <v>464</v>
      </c>
      <c r="L65" s="33">
        <v>464</v>
      </c>
      <c r="M65" s="33">
        <v>464</v>
      </c>
      <c r="N65" s="33">
        <v>464</v>
      </c>
      <c r="O65" s="33">
        <v>464</v>
      </c>
      <c r="P65" s="33">
        <v>464</v>
      </c>
      <c r="Q65" s="33">
        <v>464</v>
      </c>
      <c r="R65" s="33">
        <v>464</v>
      </c>
      <c r="S65" s="33">
        <v>464</v>
      </c>
      <c r="T65" s="33">
        <v>464</v>
      </c>
      <c r="U65" s="33">
        <v>464</v>
      </c>
      <c r="V65" s="33">
        <v>464</v>
      </c>
      <c r="W65" s="33">
        <v>464</v>
      </c>
      <c r="X65" s="33">
        <v>464</v>
      </c>
      <c r="Y65" s="33">
        <v>464</v>
      </c>
      <c r="Z65" s="33">
        <v>464</v>
      </c>
      <c r="AA65" s="33">
        <v>464</v>
      </c>
      <c r="AB65" s="33">
        <v>464</v>
      </c>
      <c r="AC65" s="33">
        <v>464</v>
      </c>
      <c r="AD65" s="33">
        <v>464</v>
      </c>
      <c r="AE65" s="33">
        <v>464</v>
      </c>
      <c r="AF65" s="33">
        <v>464</v>
      </c>
      <c r="AG65" s="33">
        <v>464</v>
      </c>
      <c r="AH65" s="33">
        <v>464</v>
      </c>
      <c r="AI65" s="33">
        <v>464</v>
      </c>
      <c r="AJ65" s="33">
        <v>464</v>
      </c>
      <c r="AK65" s="33">
        <v>464</v>
      </c>
      <c r="AL65" s="33">
        <v>464</v>
      </c>
      <c r="AM65" s="33">
        <v>464</v>
      </c>
      <c r="AN65" s="33">
        <v>464</v>
      </c>
      <c r="AO65" s="33">
        <v>464</v>
      </c>
      <c r="AP65" s="33">
        <v>464</v>
      </c>
      <c r="AQ65" s="33">
        <v>464</v>
      </c>
      <c r="AR65" s="33">
        <v>464</v>
      </c>
      <c r="AS65" s="33">
        <v>464</v>
      </c>
      <c r="AT65" s="33">
        <v>464</v>
      </c>
      <c r="AU65" s="33">
        <v>464</v>
      </c>
      <c r="AV65" s="33">
        <v>464</v>
      </c>
      <c r="AW65" s="33">
        <v>464</v>
      </c>
      <c r="AX65" s="33">
        <v>464</v>
      </c>
      <c r="AY65" s="33">
        <v>464</v>
      </c>
      <c r="AZ65" s="33">
        <v>464</v>
      </c>
      <c r="BA65" s="33">
        <v>464</v>
      </c>
      <c r="BB65" s="33">
        <v>464</v>
      </c>
      <c r="BC65" s="33">
        <v>464</v>
      </c>
      <c r="BD65" s="33">
        <v>464</v>
      </c>
      <c r="BE65" s="33">
        <v>464</v>
      </c>
      <c r="BF65" s="33">
        <v>464</v>
      </c>
      <c r="BG65" s="33">
        <v>464</v>
      </c>
      <c r="BH65" s="33">
        <v>464</v>
      </c>
      <c r="BI65" s="33">
        <v>464</v>
      </c>
      <c r="BJ65" s="33">
        <v>464</v>
      </c>
      <c r="BK65" s="33">
        <v>464</v>
      </c>
      <c r="BL65" s="33">
        <v>464</v>
      </c>
      <c r="BM65" s="33">
        <v>464</v>
      </c>
      <c r="BN65" s="33">
        <v>464</v>
      </c>
      <c r="BO65" s="33">
        <v>464</v>
      </c>
      <c r="BP65" s="33">
        <v>464</v>
      </c>
      <c r="BQ65" s="33">
        <v>464</v>
      </c>
      <c r="BR65" s="33">
        <v>464</v>
      </c>
      <c r="BS65" s="33">
        <v>464</v>
      </c>
      <c r="BT65" s="33">
        <v>464</v>
      </c>
      <c r="BU65" s="33">
        <v>464</v>
      </c>
      <c r="BV65" s="33">
        <v>464</v>
      </c>
      <c r="BW65" s="33">
        <v>464</v>
      </c>
      <c r="BX65" s="33">
        <v>464</v>
      </c>
      <c r="BY65" s="33">
        <v>464</v>
      </c>
      <c r="BZ65" s="33">
        <v>464</v>
      </c>
      <c r="CA65" s="33">
        <v>464</v>
      </c>
      <c r="CB65" s="33">
        <v>464</v>
      </c>
      <c r="CC65" s="33">
        <v>464</v>
      </c>
      <c r="CD65" s="33">
        <v>464</v>
      </c>
      <c r="CE65" s="33">
        <v>464</v>
      </c>
      <c r="CF65" s="33">
        <v>464</v>
      </c>
      <c r="CG65" s="33">
        <v>464</v>
      </c>
      <c r="CH65" s="33">
        <v>464</v>
      </c>
      <c r="CI65" s="33">
        <v>464</v>
      </c>
      <c r="CJ65" s="33">
        <v>464</v>
      </c>
      <c r="CK65" s="33">
        <v>464</v>
      </c>
      <c r="CL65" s="33">
        <v>464</v>
      </c>
      <c r="CM65" s="33">
        <v>464</v>
      </c>
      <c r="CN65" s="33">
        <v>464</v>
      </c>
      <c r="CO65" s="33">
        <v>464</v>
      </c>
      <c r="CP65" s="33">
        <v>464</v>
      </c>
      <c r="CQ65" s="33">
        <v>464</v>
      </c>
      <c r="CR65" s="33">
        <v>464</v>
      </c>
      <c r="CS65" s="34">
        <v>464</v>
      </c>
      <c r="CT65" s="31">
        <f t="shared" si="64"/>
        <v>44544</v>
      </c>
      <c r="CU65" s="152"/>
      <c r="CV65" s="262"/>
    </row>
    <row r="66" spans="1:102">
      <c r="A66" s="26" t="s">
        <v>9</v>
      </c>
      <c r="B66" s="32">
        <v>739</v>
      </c>
      <c r="C66" s="33">
        <v>738</v>
      </c>
      <c r="D66" s="33">
        <v>739</v>
      </c>
      <c r="E66" s="33">
        <v>740</v>
      </c>
      <c r="F66" s="33">
        <v>743</v>
      </c>
      <c r="G66" s="33">
        <v>744</v>
      </c>
      <c r="H66" s="33">
        <v>741</v>
      </c>
      <c r="I66" s="33">
        <v>740</v>
      </c>
      <c r="J66" s="33">
        <v>743</v>
      </c>
      <c r="K66" s="33">
        <v>740</v>
      </c>
      <c r="L66" s="33">
        <v>737</v>
      </c>
      <c r="M66" s="33">
        <v>740</v>
      </c>
      <c r="N66" s="33">
        <v>742</v>
      </c>
      <c r="O66" s="33">
        <v>741</v>
      </c>
      <c r="P66" s="33">
        <v>741</v>
      </c>
      <c r="Q66" s="33">
        <v>744</v>
      </c>
      <c r="R66" s="33">
        <v>744</v>
      </c>
      <c r="S66" s="33">
        <v>740</v>
      </c>
      <c r="T66" s="33">
        <v>740</v>
      </c>
      <c r="U66" s="33">
        <v>740</v>
      </c>
      <c r="V66" s="33">
        <v>740</v>
      </c>
      <c r="W66" s="33">
        <v>741</v>
      </c>
      <c r="X66" s="33">
        <v>745</v>
      </c>
      <c r="Y66" s="33">
        <v>742</v>
      </c>
      <c r="Z66" s="33">
        <v>738</v>
      </c>
      <c r="AA66" s="33">
        <v>740</v>
      </c>
      <c r="AB66" s="33">
        <v>744</v>
      </c>
      <c r="AC66" s="33">
        <v>742</v>
      </c>
      <c r="AD66" s="33">
        <v>741</v>
      </c>
      <c r="AE66" s="33">
        <v>741</v>
      </c>
      <c r="AF66" s="33">
        <v>737</v>
      </c>
      <c r="AG66" s="33">
        <v>737</v>
      </c>
      <c r="AH66" s="33">
        <v>744</v>
      </c>
      <c r="AI66" s="33">
        <v>745</v>
      </c>
      <c r="AJ66" s="33">
        <v>739</v>
      </c>
      <c r="AK66" s="33">
        <v>744</v>
      </c>
      <c r="AL66" s="33">
        <v>748</v>
      </c>
      <c r="AM66" s="33">
        <v>740</v>
      </c>
      <c r="AN66" s="33">
        <v>739</v>
      </c>
      <c r="AO66" s="33">
        <v>741</v>
      </c>
      <c r="AP66" s="33">
        <v>742</v>
      </c>
      <c r="AQ66" s="33">
        <v>741</v>
      </c>
      <c r="AR66" s="33">
        <v>740</v>
      </c>
      <c r="AS66" s="33">
        <v>737</v>
      </c>
      <c r="AT66" s="33">
        <v>739</v>
      </c>
      <c r="AU66" s="33">
        <v>740</v>
      </c>
      <c r="AV66" s="33">
        <v>740</v>
      </c>
      <c r="AW66" s="33">
        <v>741</v>
      </c>
      <c r="AX66" s="33">
        <v>742</v>
      </c>
      <c r="AY66" s="33">
        <v>741</v>
      </c>
      <c r="AZ66" s="33">
        <v>741</v>
      </c>
      <c r="BA66" s="33">
        <v>744</v>
      </c>
      <c r="BB66" s="33">
        <v>741</v>
      </c>
      <c r="BC66" s="33">
        <v>740</v>
      </c>
      <c r="BD66" s="33">
        <v>740</v>
      </c>
      <c r="BE66" s="33">
        <v>743</v>
      </c>
      <c r="BF66" s="33">
        <v>744</v>
      </c>
      <c r="BG66" s="33">
        <v>741</v>
      </c>
      <c r="BH66" s="33">
        <v>743</v>
      </c>
      <c r="BI66" s="33">
        <v>744</v>
      </c>
      <c r="BJ66" s="33">
        <v>743</v>
      </c>
      <c r="BK66" s="33">
        <v>744</v>
      </c>
      <c r="BL66" s="33">
        <v>742</v>
      </c>
      <c r="BM66" s="33">
        <v>739</v>
      </c>
      <c r="BN66" s="33">
        <v>740</v>
      </c>
      <c r="BO66" s="33">
        <v>739</v>
      </c>
      <c r="BP66" s="33">
        <v>738</v>
      </c>
      <c r="BQ66" s="33">
        <v>739</v>
      </c>
      <c r="BR66" s="33">
        <v>742</v>
      </c>
      <c r="BS66" s="33">
        <v>742</v>
      </c>
      <c r="BT66" s="33">
        <v>743</v>
      </c>
      <c r="BU66" s="33">
        <v>745</v>
      </c>
      <c r="BV66" s="33">
        <v>741</v>
      </c>
      <c r="BW66" s="33">
        <v>746</v>
      </c>
      <c r="BX66" s="33">
        <v>748</v>
      </c>
      <c r="BY66" s="33">
        <v>741</v>
      </c>
      <c r="BZ66" s="33">
        <v>740</v>
      </c>
      <c r="CA66" s="33">
        <v>737</v>
      </c>
      <c r="CB66" s="33">
        <v>733</v>
      </c>
      <c r="CC66" s="33">
        <v>738</v>
      </c>
      <c r="CD66" s="33">
        <v>736</v>
      </c>
      <c r="CE66" s="33">
        <v>740</v>
      </c>
      <c r="CF66" s="33">
        <v>749</v>
      </c>
      <c r="CG66" s="33">
        <v>747</v>
      </c>
      <c r="CH66" s="33">
        <v>742</v>
      </c>
      <c r="CI66" s="33">
        <v>739</v>
      </c>
      <c r="CJ66" s="33">
        <v>744</v>
      </c>
      <c r="CK66" s="33">
        <v>743</v>
      </c>
      <c r="CL66" s="33">
        <v>740</v>
      </c>
      <c r="CM66" s="33">
        <v>740</v>
      </c>
      <c r="CN66" s="33">
        <v>742</v>
      </c>
      <c r="CO66" s="33">
        <v>742</v>
      </c>
      <c r="CP66" s="33">
        <v>741</v>
      </c>
      <c r="CQ66" s="33">
        <v>742</v>
      </c>
      <c r="CR66" s="33">
        <v>740</v>
      </c>
      <c r="CS66" s="34">
        <v>733</v>
      </c>
      <c r="CT66" s="31">
        <f t="shared" si="64"/>
        <v>71148</v>
      </c>
      <c r="CU66" s="152"/>
      <c r="CV66" s="262"/>
    </row>
    <row r="67" spans="1:102" ht="15.75" thickBot="1">
      <c r="A67" s="172" t="s">
        <v>10</v>
      </c>
      <c r="B67" s="117">
        <v>39.5</v>
      </c>
      <c r="C67" s="118">
        <v>39.5</v>
      </c>
      <c r="D67" s="118">
        <v>39.5</v>
      </c>
      <c r="E67" s="118">
        <v>39.5</v>
      </c>
      <c r="F67" s="118">
        <v>39.5</v>
      </c>
      <c r="G67" s="118">
        <v>39.5</v>
      </c>
      <c r="H67" s="118">
        <v>39.5</v>
      </c>
      <c r="I67" s="118">
        <v>39.5</v>
      </c>
      <c r="J67" s="118">
        <v>39.5</v>
      </c>
      <c r="K67" s="118">
        <v>39.5</v>
      </c>
      <c r="L67" s="118">
        <v>39.5</v>
      </c>
      <c r="M67" s="118">
        <v>39.5</v>
      </c>
      <c r="N67" s="118">
        <v>39.5</v>
      </c>
      <c r="O67" s="118">
        <v>39.5</v>
      </c>
      <c r="P67" s="118">
        <v>39.5</v>
      </c>
      <c r="Q67" s="118">
        <v>39.5</v>
      </c>
      <c r="R67" s="118">
        <v>39.5</v>
      </c>
      <c r="S67" s="118">
        <v>39.5</v>
      </c>
      <c r="T67" s="118">
        <v>39.5</v>
      </c>
      <c r="U67" s="118">
        <v>39.5</v>
      </c>
      <c r="V67" s="118">
        <v>39.5</v>
      </c>
      <c r="W67" s="118">
        <v>39.5</v>
      </c>
      <c r="X67" s="118">
        <v>39.5</v>
      </c>
      <c r="Y67" s="118">
        <v>39.5</v>
      </c>
      <c r="Z67" s="118">
        <v>39.5</v>
      </c>
      <c r="AA67" s="118">
        <v>39.5</v>
      </c>
      <c r="AB67" s="118">
        <v>39.5</v>
      </c>
      <c r="AC67" s="118">
        <v>39.5</v>
      </c>
      <c r="AD67" s="118">
        <v>39.5</v>
      </c>
      <c r="AE67" s="118">
        <v>39.5</v>
      </c>
      <c r="AF67" s="118">
        <v>39.5</v>
      </c>
      <c r="AG67" s="118">
        <v>39.5</v>
      </c>
      <c r="AH67" s="118">
        <v>39.5</v>
      </c>
      <c r="AI67" s="118">
        <v>39.5</v>
      </c>
      <c r="AJ67" s="118">
        <v>39.5</v>
      </c>
      <c r="AK67" s="118">
        <v>39.5</v>
      </c>
      <c r="AL67" s="118">
        <v>39.5</v>
      </c>
      <c r="AM67" s="118">
        <v>39.5</v>
      </c>
      <c r="AN67" s="118">
        <v>39.5</v>
      </c>
      <c r="AO67" s="118">
        <v>39.5</v>
      </c>
      <c r="AP67" s="118">
        <v>39.5</v>
      </c>
      <c r="AQ67" s="118">
        <v>39.5</v>
      </c>
      <c r="AR67" s="118">
        <v>39.5</v>
      </c>
      <c r="AS67" s="118">
        <v>39.5</v>
      </c>
      <c r="AT67" s="118">
        <v>39.5</v>
      </c>
      <c r="AU67" s="118">
        <v>39.5</v>
      </c>
      <c r="AV67" s="118">
        <v>39.5</v>
      </c>
      <c r="AW67" s="118">
        <v>39.5</v>
      </c>
      <c r="AX67" s="118">
        <v>39.5</v>
      </c>
      <c r="AY67" s="118">
        <v>39.5</v>
      </c>
      <c r="AZ67" s="118">
        <v>39.5</v>
      </c>
      <c r="BA67" s="118">
        <v>39.5</v>
      </c>
      <c r="BB67" s="118">
        <v>39.5</v>
      </c>
      <c r="BC67" s="118">
        <v>39.5</v>
      </c>
      <c r="BD67" s="118">
        <v>39.5</v>
      </c>
      <c r="BE67" s="118">
        <v>39.5</v>
      </c>
      <c r="BF67" s="118">
        <v>39.5</v>
      </c>
      <c r="BG67" s="118">
        <v>39.5</v>
      </c>
      <c r="BH67" s="118">
        <v>39.5</v>
      </c>
      <c r="BI67" s="118">
        <v>39.5</v>
      </c>
      <c r="BJ67" s="118">
        <v>39.5</v>
      </c>
      <c r="BK67" s="118">
        <v>39.5</v>
      </c>
      <c r="BL67" s="118">
        <v>39.5</v>
      </c>
      <c r="BM67" s="118">
        <v>39.5</v>
      </c>
      <c r="BN67" s="118">
        <v>39.5</v>
      </c>
      <c r="BO67" s="118">
        <v>39.5</v>
      </c>
      <c r="BP67" s="118">
        <v>39.5</v>
      </c>
      <c r="BQ67" s="118">
        <v>39.5</v>
      </c>
      <c r="BR67" s="118">
        <v>39.5</v>
      </c>
      <c r="BS67" s="118">
        <v>39.5</v>
      </c>
      <c r="BT67" s="118">
        <v>39.5</v>
      </c>
      <c r="BU67" s="118">
        <v>39.5</v>
      </c>
      <c r="BV67" s="118">
        <v>39.5</v>
      </c>
      <c r="BW67" s="118">
        <v>39.5</v>
      </c>
      <c r="BX67" s="118">
        <v>39.5</v>
      </c>
      <c r="BY67" s="118">
        <v>39.5</v>
      </c>
      <c r="BZ67" s="118">
        <v>39.5</v>
      </c>
      <c r="CA67" s="118">
        <v>39.5</v>
      </c>
      <c r="CB67" s="118">
        <v>39.5</v>
      </c>
      <c r="CC67" s="118">
        <v>39.5</v>
      </c>
      <c r="CD67" s="118">
        <v>39.5</v>
      </c>
      <c r="CE67" s="118">
        <v>39.5</v>
      </c>
      <c r="CF67" s="118">
        <v>39.5</v>
      </c>
      <c r="CG67" s="118">
        <v>39.5</v>
      </c>
      <c r="CH67" s="118">
        <v>39.5</v>
      </c>
      <c r="CI67" s="118">
        <v>39.5</v>
      </c>
      <c r="CJ67" s="118">
        <v>39.5</v>
      </c>
      <c r="CK67" s="118">
        <v>39.5</v>
      </c>
      <c r="CL67" s="118">
        <v>39.5</v>
      </c>
      <c r="CM67" s="118">
        <v>39.5</v>
      </c>
      <c r="CN67" s="118">
        <v>39.5</v>
      </c>
      <c r="CO67" s="118">
        <v>39.5</v>
      </c>
      <c r="CP67" s="118">
        <v>39.5</v>
      </c>
      <c r="CQ67" s="118">
        <v>39.5</v>
      </c>
      <c r="CR67" s="118">
        <v>39.5</v>
      </c>
      <c r="CS67" s="119">
        <v>39.5</v>
      </c>
      <c r="CT67" s="116">
        <f t="shared" si="64"/>
        <v>3792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30</v>
      </c>
      <c r="AE72" s="122">
        <v>60</v>
      </c>
      <c r="AF72" s="122">
        <v>90</v>
      </c>
      <c r="AG72" s="122">
        <v>120</v>
      </c>
      <c r="AH72" s="122">
        <v>135</v>
      </c>
      <c r="AI72" s="122">
        <v>135</v>
      </c>
      <c r="AJ72" s="122">
        <v>135</v>
      </c>
      <c r="AK72" s="122">
        <v>135</v>
      </c>
      <c r="AL72" s="122">
        <v>135</v>
      </c>
      <c r="AM72" s="122">
        <v>135</v>
      </c>
      <c r="AN72" s="122">
        <v>135</v>
      </c>
      <c r="AO72" s="122">
        <v>135</v>
      </c>
      <c r="AP72" s="122">
        <v>135</v>
      </c>
      <c r="AQ72" s="122">
        <v>135</v>
      </c>
      <c r="AR72" s="122">
        <v>135</v>
      </c>
      <c r="AS72" s="122">
        <v>135</v>
      </c>
      <c r="AT72" s="122">
        <v>135</v>
      </c>
      <c r="AU72" s="122">
        <v>135</v>
      </c>
      <c r="AV72" s="122">
        <v>135</v>
      </c>
      <c r="AW72" s="122">
        <v>135</v>
      </c>
      <c r="AX72" s="122">
        <v>135</v>
      </c>
      <c r="AY72" s="122">
        <v>135</v>
      </c>
      <c r="AZ72" s="122">
        <v>135</v>
      </c>
      <c r="BA72" s="122">
        <v>135</v>
      </c>
      <c r="BB72" s="122">
        <v>135</v>
      </c>
      <c r="BC72" s="122">
        <v>135</v>
      </c>
      <c r="BD72" s="122">
        <v>105</v>
      </c>
      <c r="BE72" s="122">
        <v>75</v>
      </c>
      <c r="BF72" s="122">
        <v>45</v>
      </c>
      <c r="BG72" s="122">
        <v>15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3510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60</v>
      </c>
      <c r="AX73" s="1">
        <v>100</v>
      </c>
      <c r="AY73" s="1">
        <v>100</v>
      </c>
      <c r="AZ73" s="1">
        <v>100</v>
      </c>
      <c r="BA73" s="1">
        <v>100</v>
      </c>
      <c r="BB73" s="1">
        <v>100</v>
      </c>
      <c r="BC73" s="1">
        <v>40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600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48</v>
      </c>
      <c r="AN74" s="1">
        <v>48</v>
      </c>
      <c r="AO74" s="1">
        <v>48</v>
      </c>
      <c r="AP74" s="1">
        <v>48</v>
      </c>
      <c r="AQ74" s="1">
        <v>48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240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30</v>
      </c>
      <c r="AE76" s="1">
        <v>60</v>
      </c>
      <c r="AF76" s="1">
        <v>90</v>
      </c>
      <c r="AG76" s="1">
        <v>120</v>
      </c>
      <c r="AH76" s="1">
        <v>123</v>
      </c>
      <c r="AI76" s="1">
        <v>123</v>
      </c>
      <c r="AJ76" s="1">
        <v>123</v>
      </c>
      <c r="AK76" s="1">
        <v>123</v>
      </c>
      <c r="AL76" s="1">
        <v>123</v>
      </c>
      <c r="AM76" s="1">
        <v>123</v>
      </c>
      <c r="AN76" s="1">
        <v>123</v>
      </c>
      <c r="AO76" s="1">
        <v>123</v>
      </c>
      <c r="AP76" s="1">
        <v>123</v>
      </c>
      <c r="AQ76" s="1">
        <v>123</v>
      </c>
      <c r="AR76" s="1">
        <v>123</v>
      </c>
      <c r="AS76" s="1">
        <v>123</v>
      </c>
      <c r="AT76" s="1">
        <v>123</v>
      </c>
      <c r="AU76" s="1">
        <v>123</v>
      </c>
      <c r="AV76" s="1">
        <v>123</v>
      </c>
      <c r="AW76" s="1">
        <v>123</v>
      </c>
      <c r="AX76" s="1">
        <v>123</v>
      </c>
      <c r="AY76" s="1">
        <v>123</v>
      </c>
      <c r="AZ76" s="1">
        <v>123</v>
      </c>
      <c r="BA76" s="1">
        <v>123</v>
      </c>
      <c r="BB76" s="1">
        <v>123</v>
      </c>
      <c r="BC76" s="1">
        <v>123</v>
      </c>
      <c r="BD76" s="1">
        <v>93</v>
      </c>
      <c r="BE76" s="1">
        <v>63</v>
      </c>
      <c r="BF76" s="1">
        <v>33</v>
      </c>
      <c r="BG76" s="1">
        <v>3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3198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0.1</v>
      </c>
      <c r="C83" s="225">
        <f t="shared" ref="C83:BN83" si="66">SUM(C84:C86)</f>
        <v>0.1</v>
      </c>
      <c r="D83" s="225">
        <f t="shared" si="66"/>
        <v>0.1</v>
      </c>
      <c r="E83" s="225">
        <f t="shared" si="66"/>
        <v>0.1</v>
      </c>
      <c r="F83" s="225">
        <f t="shared" si="66"/>
        <v>0.1</v>
      </c>
      <c r="G83" s="225">
        <f t="shared" si="66"/>
        <v>0.1</v>
      </c>
      <c r="H83" s="225">
        <f t="shared" si="66"/>
        <v>0.1</v>
      </c>
      <c r="I83" s="225">
        <f t="shared" si="66"/>
        <v>0.1</v>
      </c>
      <c r="J83" s="225">
        <f t="shared" si="66"/>
        <v>0.1</v>
      </c>
      <c r="K83" s="225">
        <f t="shared" si="66"/>
        <v>0.1</v>
      </c>
      <c r="L83" s="225">
        <f t="shared" si="66"/>
        <v>0.1</v>
      </c>
      <c r="M83" s="225">
        <f t="shared" si="66"/>
        <v>0.1</v>
      </c>
      <c r="N83" s="225">
        <f t="shared" si="66"/>
        <v>0.1</v>
      </c>
      <c r="O83" s="225">
        <f t="shared" si="66"/>
        <v>0.1</v>
      </c>
      <c r="P83" s="225">
        <f t="shared" si="66"/>
        <v>0.1</v>
      </c>
      <c r="Q83" s="225">
        <f t="shared" si="66"/>
        <v>0.1</v>
      </c>
      <c r="R83" s="225">
        <f t="shared" si="66"/>
        <v>0.1</v>
      </c>
      <c r="S83" s="225">
        <f t="shared" si="66"/>
        <v>0.1</v>
      </c>
      <c r="T83" s="225">
        <f t="shared" si="66"/>
        <v>0.1</v>
      </c>
      <c r="U83" s="225">
        <f t="shared" si="66"/>
        <v>0.1</v>
      </c>
      <c r="V83" s="225">
        <f t="shared" si="66"/>
        <v>0.1</v>
      </c>
      <c r="W83" s="225">
        <f t="shared" si="66"/>
        <v>0.1</v>
      </c>
      <c r="X83" s="225">
        <f t="shared" si="66"/>
        <v>0.1</v>
      </c>
      <c r="Y83" s="225">
        <f t="shared" si="66"/>
        <v>0.1</v>
      </c>
      <c r="Z83" s="225">
        <f t="shared" si="66"/>
        <v>136.1</v>
      </c>
      <c r="AA83" s="225">
        <f t="shared" si="66"/>
        <v>136.1</v>
      </c>
      <c r="AB83" s="225">
        <f t="shared" si="66"/>
        <v>139.39999999999998</v>
      </c>
      <c r="AC83" s="225">
        <f t="shared" si="66"/>
        <v>144.94999999999999</v>
      </c>
      <c r="AD83" s="225">
        <f t="shared" si="66"/>
        <v>199.7</v>
      </c>
      <c r="AE83" s="225">
        <f t="shared" si="66"/>
        <v>203.2</v>
      </c>
      <c r="AF83" s="225">
        <f t="shared" si="66"/>
        <v>203.49999999999997</v>
      </c>
      <c r="AG83" s="225">
        <f t="shared" si="66"/>
        <v>203.89999999999998</v>
      </c>
      <c r="AH83" s="225">
        <f t="shared" si="66"/>
        <v>203.59999999999997</v>
      </c>
      <c r="AI83" s="225">
        <f t="shared" si="66"/>
        <v>204.09999999999997</v>
      </c>
      <c r="AJ83" s="225">
        <f t="shared" si="66"/>
        <v>203.59999999999997</v>
      </c>
      <c r="AK83" s="225">
        <f t="shared" si="66"/>
        <v>203.89999999999998</v>
      </c>
      <c r="AL83" s="225">
        <f t="shared" si="66"/>
        <v>154.47999999999996</v>
      </c>
      <c r="AM83" s="225">
        <f t="shared" si="66"/>
        <v>154.5</v>
      </c>
      <c r="AN83" s="225">
        <f t="shared" si="66"/>
        <v>202.7</v>
      </c>
      <c r="AO83" s="225">
        <f t="shared" si="66"/>
        <v>153.89999999999998</v>
      </c>
      <c r="AP83" s="225">
        <f t="shared" si="66"/>
        <v>154.29</v>
      </c>
      <c r="AQ83" s="225">
        <f t="shared" si="66"/>
        <v>132.6</v>
      </c>
      <c r="AR83" s="225">
        <f t="shared" si="66"/>
        <v>73.8</v>
      </c>
      <c r="AS83" s="225">
        <f t="shared" si="66"/>
        <v>73.599999999999994</v>
      </c>
      <c r="AT83" s="225">
        <f t="shared" si="66"/>
        <v>60.910000000000004</v>
      </c>
      <c r="AU83" s="225">
        <f t="shared" si="66"/>
        <v>64.539999999999992</v>
      </c>
      <c r="AV83" s="225">
        <f t="shared" si="66"/>
        <v>59.19</v>
      </c>
      <c r="AW83" s="225">
        <f t="shared" si="66"/>
        <v>72.5</v>
      </c>
      <c r="AX83" s="225">
        <f t="shared" si="66"/>
        <v>102.34</v>
      </c>
      <c r="AY83" s="225">
        <f t="shared" si="66"/>
        <v>94.86</v>
      </c>
      <c r="AZ83" s="225">
        <f t="shared" si="66"/>
        <v>168.70000000000002</v>
      </c>
      <c r="BA83" s="225">
        <f t="shared" si="66"/>
        <v>169.00000000000003</v>
      </c>
      <c r="BB83" s="225">
        <f t="shared" si="66"/>
        <v>139.69999999999999</v>
      </c>
      <c r="BC83" s="225">
        <f t="shared" si="66"/>
        <v>139.4</v>
      </c>
      <c r="BD83" s="225">
        <f t="shared" si="66"/>
        <v>34.700000000000003</v>
      </c>
      <c r="BE83" s="225">
        <f t="shared" si="66"/>
        <v>34.299999999999997</v>
      </c>
      <c r="BF83" s="225">
        <f t="shared" si="66"/>
        <v>0.1</v>
      </c>
      <c r="BG83" s="225">
        <f t="shared" si="66"/>
        <v>0.1</v>
      </c>
      <c r="BH83" s="225">
        <f t="shared" si="66"/>
        <v>0.1</v>
      </c>
      <c r="BI83" s="225">
        <f t="shared" si="66"/>
        <v>0.1</v>
      </c>
      <c r="BJ83" s="225">
        <f t="shared" si="66"/>
        <v>0.1</v>
      </c>
      <c r="BK83" s="225">
        <f t="shared" si="66"/>
        <v>0.1</v>
      </c>
      <c r="BL83" s="225">
        <f t="shared" si="66"/>
        <v>0.1</v>
      </c>
      <c r="BM83" s="225">
        <f t="shared" si="66"/>
        <v>0.1</v>
      </c>
      <c r="BN83" s="225">
        <f t="shared" si="66"/>
        <v>35.800000000000004</v>
      </c>
      <c r="BO83" s="225">
        <f t="shared" ref="BO83:CS83" si="67">SUM(BO84:BO86)</f>
        <v>0.1</v>
      </c>
      <c r="BP83" s="225">
        <f t="shared" si="67"/>
        <v>0.1</v>
      </c>
      <c r="BQ83" s="225">
        <f t="shared" si="67"/>
        <v>0.1</v>
      </c>
      <c r="BR83" s="225">
        <f t="shared" si="67"/>
        <v>0.1</v>
      </c>
      <c r="BS83" s="225">
        <f t="shared" si="67"/>
        <v>0.1</v>
      </c>
      <c r="BT83" s="225">
        <f t="shared" si="67"/>
        <v>0.1</v>
      </c>
      <c r="BU83" s="225">
        <f t="shared" si="67"/>
        <v>0.1</v>
      </c>
      <c r="BV83" s="225">
        <f t="shared" si="67"/>
        <v>18.8</v>
      </c>
      <c r="BW83" s="225">
        <f t="shared" si="67"/>
        <v>0.1</v>
      </c>
      <c r="BX83" s="225">
        <f t="shared" si="67"/>
        <v>114.3</v>
      </c>
      <c r="BY83" s="225">
        <f t="shared" si="67"/>
        <v>45.050000000000004</v>
      </c>
      <c r="BZ83" s="225">
        <f t="shared" si="67"/>
        <v>0.1</v>
      </c>
      <c r="CA83" s="225">
        <f t="shared" si="67"/>
        <v>0.1</v>
      </c>
      <c r="CB83" s="225">
        <f t="shared" si="67"/>
        <v>0.1</v>
      </c>
      <c r="CC83" s="225">
        <f t="shared" si="67"/>
        <v>0.1</v>
      </c>
      <c r="CD83" s="225">
        <f t="shared" si="67"/>
        <v>0.1</v>
      </c>
      <c r="CE83" s="225">
        <f t="shared" si="67"/>
        <v>0.1</v>
      </c>
      <c r="CF83" s="225">
        <f t="shared" si="67"/>
        <v>0.1</v>
      </c>
      <c r="CG83" s="225">
        <f t="shared" si="67"/>
        <v>0.1</v>
      </c>
      <c r="CH83" s="225">
        <f t="shared" si="67"/>
        <v>0.1</v>
      </c>
      <c r="CI83" s="225">
        <f t="shared" si="67"/>
        <v>0.1</v>
      </c>
      <c r="CJ83" s="225">
        <f t="shared" si="67"/>
        <v>0.1</v>
      </c>
      <c r="CK83" s="225">
        <f t="shared" si="67"/>
        <v>0.1</v>
      </c>
      <c r="CL83" s="225">
        <f t="shared" si="67"/>
        <v>0.1</v>
      </c>
      <c r="CM83" s="225">
        <f t="shared" si="67"/>
        <v>0.1</v>
      </c>
      <c r="CN83" s="225">
        <f t="shared" si="67"/>
        <v>0.1</v>
      </c>
      <c r="CO83" s="225">
        <f t="shared" si="67"/>
        <v>0.1</v>
      </c>
      <c r="CP83" s="225">
        <f t="shared" si="67"/>
        <v>0.1</v>
      </c>
      <c r="CQ83" s="225">
        <f t="shared" si="67"/>
        <v>0.1</v>
      </c>
      <c r="CR83" s="225">
        <f t="shared" si="67"/>
        <v>0.1</v>
      </c>
      <c r="CS83" s="226">
        <f t="shared" si="67"/>
        <v>0.1</v>
      </c>
      <c r="CT83" s="222">
        <f>SUM(B83:CS83)</f>
        <v>4642.010000000013</v>
      </c>
      <c r="CU83" s="150"/>
    </row>
    <row r="84" spans="1:102">
      <c r="A84" s="26" t="s">
        <v>37</v>
      </c>
      <c r="B84" s="46">
        <v>0.1</v>
      </c>
      <c r="C84" s="1">
        <v>0.1</v>
      </c>
      <c r="D84" s="1">
        <v>0.1</v>
      </c>
      <c r="E84" s="1">
        <v>0.1</v>
      </c>
      <c r="F84" s="1">
        <v>0.1</v>
      </c>
      <c r="G84" s="1">
        <v>0.1</v>
      </c>
      <c r="H84" s="1">
        <v>0.1</v>
      </c>
      <c r="I84" s="1">
        <v>0.1</v>
      </c>
      <c r="J84" s="1">
        <v>0.1</v>
      </c>
      <c r="K84" s="1">
        <v>0.1</v>
      </c>
      <c r="L84" s="1">
        <v>0.1</v>
      </c>
      <c r="M84" s="1">
        <v>0.1</v>
      </c>
      <c r="N84" s="1">
        <v>0.1</v>
      </c>
      <c r="O84" s="1">
        <v>0.1</v>
      </c>
      <c r="P84" s="1">
        <v>0.1</v>
      </c>
      <c r="Q84" s="1">
        <v>0.1</v>
      </c>
      <c r="R84" s="1">
        <v>0.1</v>
      </c>
      <c r="S84" s="1">
        <v>0.1</v>
      </c>
      <c r="T84" s="1">
        <v>0.1</v>
      </c>
      <c r="U84" s="1">
        <v>0.1</v>
      </c>
      <c r="V84" s="1">
        <v>0.1</v>
      </c>
      <c r="W84" s="1">
        <v>0.1</v>
      </c>
      <c r="X84" s="1">
        <v>0.1</v>
      </c>
      <c r="Y84" s="1">
        <v>0.1</v>
      </c>
      <c r="Z84" s="1">
        <v>5</v>
      </c>
      <c r="AA84" s="1">
        <v>5</v>
      </c>
      <c r="AB84" s="1">
        <v>139.39999999999998</v>
      </c>
      <c r="AC84" s="1">
        <v>141.5</v>
      </c>
      <c r="AD84" s="1">
        <v>151.29999999999998</v>
      </c>
      <c r="AE84" s="1">
        <v>154.79999999999998</v>
      </c>
      <c r="AF84" s="1">
        <v>155.09999999999997</v>
      </c>
      <c r="AG84" s="1">
        <v>155.49999999999997</v>
      </c>
      <c r="AH84" s="1">
        <v>155.19999999999996</v>
      </c>
      <c r="AI84" s="1">
        <v>155.69999999999996</v>
      </c>
      <c r="AJ84" s="1">
        <v>155.19999999999996</v>
      </c>
      <c r="AK84" s="1">
        <v>155.49999999999997</v>
      </c>
      <c r="AL84" s="1">
        <v>150.59999999999997</v>
      </c>
      <c r="AM84" s="1">
        <v>148.5</v>
      </c>
      <c r="AN84" s="1">
        <v>148.29999999999998</v>
      </c>
      <c r="AO84" s="1">
        <v>147.89999999999998</v>
      </c>
      <c r="AP84" s="1">
        <v>54.3</v>
      </c>
      <c r="AQ84" s="1">
        <v>48.8</v>
      </c>
      <c r="AR84" s="1">
        <v>48.8</v>
      </c>
      <c r="AS84" s="1">
        <v>48.8</v>
      </c>
      <c r="AT84" s="1">
        <v>36.31</v>
      </c>
      <c r="AU84" s="1">
        <v>40.04</v>
      </c>
      <c r="AV84" s="1">
        <v>35.89</v>
      </c>
      <c r="AW84" s="1">
        <v>48.8</v>
      </c>
      <c r="AX84" s="1">
        <v>31.8</v>
      </c>
      <c r="AY84" s="1">
        <v>31.8</v>
      </c>
      <c r="AZ84" s="1">
        <v>31.8</v>
      </c>
      <c r="BA84" s="1">
        <v>31.8</v>
      </c>
      <c r="BB84" s="1">
        <v>31.8</v>
      </c>
      <c r="BC84" s="1">
        <v>13.100000000000001</v>
      </c>
      <c r="BD84" s="1">
        <v>9.4</v>
      </c>
      <c r="BE84" s="1">
        <v>9.4</v>
      </c>
      <c r="BF84" s="1">
        <v>0.1</v>
      </c>
      <c r="BG84" s="1">
        <v>0.1</v>
      </c>
      <c r="BH84" s="1">
        <v>0.1</v>
      </c>
      <c r="BI84" s="1">
        <v>0.1</v>
      </c>
      <c r="BJ84" s="1">
        <v>0.1</v>
      </c>
      <c r="BK84" s="1">
        <v>0.1</v>
      </c>
      <c r="BL84" s="1">
        <v>0.1</v>
      </c>
      <c r="BM84" s="1">
        <v>0.1</v>
      </c>
      <c r="BN84" s="1">
        <v>0.1</v>
      </c>
      <c r="BO84" s="1">
        <v>0.1</v>
      </c>
      <c r="BP84" s="1">
        <v>0.1</v>
      </c>
      <c r="BQ84" s="1">
        <v>0.1</v>
      </c>
      <c r="BR84" s="1">
        <v>0.1</v>
      </c>
      <c r="BS84" s="1">
        <v>0.1</v>
      </c>
      <c r="BT84" s="1">
        <v>0.1</v>
      </c>
      <c r="BU84" s="1">
        <v>0.1</v>
      </c>
      <c r="BV84" s="1">
        <v>0.1</v>
      </c>
      <c r="BW84" s="1">
        <v>0.1</v>
      </c>
      <c r="BX84" s="1">
        <v>0.1</v>
      </c>
      <c r="BY84" s="1">
        <v>0.1</v>
      </c>
      <c r="BZ84" s="1">
        <v>0.1</v>
      </c>
      <c r="CA84" s="1">
        <v>0.1</v>
      </c>
      <c r="CB84" s="1">
        <v>0.1</v>
      </c>
      <c r="CC84" s="1">
        <v>0.1</v>
      </c>
      <c r="CD84" s="1">
        <v>0.1</v>
      </c>
      <c r="CE84" s="1">
        <v>0.1</v>
      </c>
      <c r="CF84" s="1">
        <v>0.1</v>
      </c>
      <c r="CG84" s="1">
        <v>0.1</v>
      </c>
      <c r="CH84" s="1">
        <v>0.1</v>
      </c>
      <c r="CI84" s="1">
        <v>0.1</v>
      </c>
      <c r="CJ84" s="1">
        <v>0.1</v>
      </c>
      <c r="CK84" s="1">
        <v>0.1</v>
      </c>
      <c r="CL84" s="1">
        <v>0.1</v>
      </c>
      <c r="CM84" s="1">
        <v>0.1</v>
      </c>
      <c r="CN84" s="1">
        <v>0.1</v>
      </c>
      <c r="CO84" s="1">
        <v>0.1</v>
      </c>
      <c r="CP84" s="1">
        <v>0.1</v>
      </c>
      <c r="CQ84" s="1">
        <v>0.1</v>
      </c>
      <c r="CR84" s="1">
        <v>0.1</v>
      </c>
      <c r="CS84" s="94">
        <v>0.1</v>
      </c>
      <c r="CT84" s="223">
        <f>SUM(B84:CS84)</f>
        <v>2683.5399999999977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131.1</v>
      </c>
      <c r="AA85" s="1">
        <v>131.1</v>
      </c>
      <c r="AB85" s="1">
        <v>0</v>
      </c>
      <c r="AC85" s="1">
        <v>3.45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0</v>
      </c>
      <c r="AM85" s="1">
        <v>0</v>
      </c>
      <c r="AN85" s="1">
        <v>48.4</v>
      </c>
      <c r="AO85" s="1">
        <v>0</v>
      </c>
      <c r="AP85" s="1">
        <v>80.78</v>
      </c>
      <c r="AQ85" s="1">
        <v>59.4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46.24</v>
      </c>
      <c r="AY85" s="1">
        <v>38.56</v>
      </c>
      <c r="AZ85" s="1">
        <v>106.4</v>
      </c>
      <c r="BA85" s="1">
        <v>106.4</v>
      </c>
      <c r="BB85" s="1">
        <v>76.400000000000006</v>
      </c>
      <c r="BC85" s="1">
        <v>95.100000000000009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35.700000000000003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18.7</v>
      </c>
      <c r="BW85" s="1">
        <v>0</v>
      </c>
      <c r="BX85" s="1">
        <v>114.2</v>
      </c>
      <c r="BY85" s="1">
        <v>44.95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1524.0800000000002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3.88</v>
      </c>
      <c r="AM86" s="1">
        <v>6</v>
      </c>
      <c r="AN86" s="1">
        <v>6</v>
      </c>
      <c r="AO86" s="1">
        <v>6</v>
      </c>
      <c r="AP86" s="1">
        <v>19.21</v>
      </c>
      <c r="AQ86" s="1">
        <v>24.4</v>
      </c>
      <c r="AR86" s="1">
        <v>25</v>
      </c>
      <c r="AS86" s="1">
        <v>24.8</v>
      </c>
      <c r="AT86" s="1">
        <v>24.6</v>
      </c>
      <c r="AU86" s="1">
        <v>24.5</v>
      </c>
      <c r="AV86" s="1">
        <v>23.3</v>
      </c>
      <c r="AW86" s="1">
        <v>23.7</v>
      </c>
      <c r="AX86" s="1">
        <v>24.3</v>
      </c>
      <c r="AY86" s="1">
        <v>24.5</v>
      </c>
      <c r="AZ86" s="1">
        <v>30.5</v>
      </c>
      <c r="BA86" s="1">
        <v>30.8</v>
      </c>
      <c r="BB86" s="1">
        <v>31.5</v>
      </c>
      <c r="BC86" s="1">
        <v>31.2</v>
      </c>
      <c r="BD86" s="1">
        <v>25.3</v>
      </c>
      <c r="BE86" s="1">
        <v>24.9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434.39000000000004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8.4900000000000003E-2</v>
      </c>
      <c r="Y87" s="128">
        <f>SUM(Y88:Y88)</f>
        <v>1.36944</v>
      </c>
      <c r="Z87" s="128">
        <f>SUM(Z88:Z88)</f>
        <v>5.54706776</v>
      </c>
      <c r="AA87" s="128">
        <f>SUM(AA88:AA88)</f>
        <v>11.9299354</v>
      </c>
      <c r="AB87" s="128">
        <f>SUM(AB88:AB88)</f>
        <v>19.4038906</v>
      </c>
      <c r="AC87" s="128">
        <f>SUM(AC88:AC88)</f>
        <v>27.503034900000003</v>
      </c>
      <c r="AD87" s="128">
        <f>SUM(AD88:AD88)</f>
        <v>33.229224199999997</v>
      </c>
      <c r="AE87" s="128">
        <f>SUM(AE88:AE88)</f>
        <v>42.678070599999998</v>
      </c>
      <c r="AF87" s="128">
        <f>SUM(AF88:AF88)</f>
        <v>58.312498099999999</v>
      </c>
      <c r="AG87" s="128">
        <f>SUM(AG88:AG88)</f>
        <v>72.186182699999989</v>
      </c>
      <c r="AH87" s="128">
        <f>SUM(AH88:AH88)</f>
        <v>85.649884599999993</v>
      </c>
      <c r="AI87" s="128">
        <f>SUM(AI88:AI88)</f>
        <v>95.730516600000001</v>
      </c>
      <c r="AJ87" s="128">
        <f>SUM(AJ88:AJ88)</f>
        <v>104.89601399999998</v>
      </c>
      <c r="AK87" s="128">
        <f>SUM(AK88:AK88)</f>
        <v>117.878511</v>
      </c>
      <c r="AL87" s="128">
        <f>SUM(AL88:AL88)</f>
        <v>125.763518</v>
      </c>
      <c r="AM87" s="128">
        <f>SUM(AM88:AM88)</f>
        <v>140.395566</v>
      </c>
      <c r="AN87" s="128">
        <f>SUM(AN88:AN88)</f>
        <v>150.92079799999999</v>
      </c>
      <c r="AO87" s="128">
        <f>SUM(AO88:AO88)</f>
        <v>160.04771799999997</v>
      </c>
      <c r="AP87" s="128">
        <f>SUM(AP88:AP88)</f>
        <v>167.18360899999999</v>
      </c>
      <c r="AQ87" s="128">
        <f>SUM(AQ88:AQ88)</f>
        <v>180.19767199999995</v>
      </c>
      <c r="AR87" s="128">
        <f>SUM(AR88:AR88)</f>
        <v>186.12634600000001</v>
      </c>
      <c r="AS87" s="128">
        <f>SUM(AS88:AS88)</f>
        <v>187.75652000000002</v>
      </c>
      <c r="AT87" s="128">
        <f>SUM(AT88:AT88)</f>
        <v>188.84393399999999</v>
      </c>
      <c r="AU87" s="128">
        <f>SUM(AU88:AU88)</f>
        <v>193.70020699999998</v>
      </c>
      <c r="AV87" s="128">
        <f>SUM(AV88:AV88)</f>
        <v>194.97702100000001</v>
      </c>
      <c r="AW87" s="128">
        <f>SUM(AW88:AW88)</f>
        <v>196.78865400000001</v>
      </c>
      <c r="AX87" s="128">
        <f>SUM(AX88:AX88)</f>
        <v>198.42308800000001</v>
      </c>
      <c r="AY87" s="128">
        <f>SUM(AY88:AY88)</f>
        <v>196.63794899999999</v>
      </c>
      <c r="AZ87" s="128">
        <f>SUM(AZ88:AZ88)</f>
        <v>188.70498400000002</v>
      </c>
      <c r="BA87" s="128">
        <f>SUM(BA88:BA88)</f>
        <v>186.37460400000003</v>
      </c>
      <c r="BB87" s="128">
        <f>SUM(BB88:BB88)</f>
        <v>181.611526</v>
      </c>
      <c r="BC87" s="128">
        <f>SUM(BC88:BC88)</f>
        <v>151.96286000000001</v>
      </c>
      <c r="BD87" s="128">
        <f>SUM(BD88:BD88)</f>
        <v>141.195773</v>
      </c>
      <c r="BE87" s="128">
        <f>SUM(BE88:BE88)</f>
        <v>143.18100199999998</v>
      </c>
      <c r="BF87" s="128">
        <f>SUM(BF88:BF88)</f>
        <v>129.28798300000003</v>
      </c>
      <c r="BG87" s="128">
        <f>SUM(BG88:BG88)</f>
        <v>127.229282</v>
      </c>
      <c r="BH87" s="128">
        <f>SUM(BH88:BH88)</f>
        <v>119.54566499999999</v>
      </c>
      <c r="BI87" s="128">
        <f>SUM(BI88:BI88)</f>
        <v>113.63970800000001</v>
      </c>
      <c r="BJ87" s="128">
        <f>SUM(BJ88:BJ88)</f>
        <v>113.15152</v>
      </c>
      <c r="BK87" s="128">
        <f>SUM(BK88:BK88)</f>
        <v>109.64407899999998</v>
      </c>
      <c r="BL87" s="128">
        <f>SUM(BL88:BL88)</f>
        <v>99.370741200000012</v>
      </c>
      <c r="BM87" s="128">
        <f>SUM(BM88:BM88)</f>
        <v>97.475353999999982</v>
      </c>
      <c r="BN87" s="128">
        <f>SUM(BN88:BN88)</f>
        <v>85.899866000000003</v>
      </c>
      <c r="BO87" s="128">
        <f>SUM(BO88:BO88)</f>
        <v>70.887605000000008</v>
      </c>
      <c r="BP87" s="128">
        <f>SUM(BP88:BP88)</f>
        <v>62.385466999999991</v>
      </c>
      <c r="BQ87" s="128">
        <f>SUM(BQ88:BQ88)</f>
        <v>48.163557999999995</v>
      </c>
      <c r="BR87" s="128">
        <f>SUM(BR88:BR88)</f>
        <v>39.617532999999995</v>
      </c>
      <c r="BS87" s="128">
        <f>SUM(BS88:BS88)</f>
        <v>32.943144999999994</v>
      </c>
      <c r="BT87" s="128">
        <f>SUM(BT88:BT88)</f>
        <v>24.719125200000001</v>
      </c>
      <c r="BU87" s="128">
        <f>SUM(BU88:BU88)</f>
        <v>16.121777120000001</v>
      </c>
      <c r="BV87" s="128">
        <f>SUM(BV88:BV88)</f>
        <v>8.8927175200000015</v>
      </c>
      <c r="BW87" s="128">
        <f>SUM(BW88:BW88)</f>
        <v>4.0632592000000001</v>
      </c>
      <c r="BX87" s="128">
        <f>SUM(BX88:BX88)</f>
        <v>1.1604599999999998</v>
      </c>
      <c r="BY87" s="128">
        <f>SUM(BY88:BY88)</f>
        <v>0.29025000000000001</v>
      </c>
      <c r="BZ87" s="128">
        <f>SUM(BZ88:BZ88)</f>
        <v>2.8000000000000001E-2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5441.7096147000002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8.4900000000000003E-2</v>
      </c>
      <c r="Y88" s="217">
        <v>1.36944</v>
      </c>
      <c r="Z88" s="217">
        <v>5.54706776</v>
      </c>
      <c r="AA88" s="217">
        <v>11.9299354</v>
      </c>
      <c r="AB88" s="217">
        <v>19.4038906</v>
      </c>
      <c r="AC88" s="217">
        <v>27.503034900000003</v>
      </c>
      <c r="AD88" s="217">
        <v>33.229224199999997</v>
      </c>
      <c r="AE88" s="217">
        <v>42.678070599999998</v>
      </c>
      <c r="AF88" s="217">
        <v>58.312498099999999</v>
      </c>
      <c r="AG88" s="217">
        <v>72.186182699999989</v>
      </c>
      <c r="AH88" s="217">
        <v>85.649884599999993</v>
      </c>
      <c r="AI88" s="217">
        <v>95.730516600000001</v>
      </c>
      <c r="AJ88" s="217">
        <v>104.89601399999998</v>
      </c>
      <c r="AK88" s="217">
        <v>117.878511</v>
      </c>
      <c r="AL88" s="217">
        <v>125.763518</v>
      </c>
      <c r="AM88" s="217">
        <v>140.395566</v>
      </c>
      <c r="AN88" s="217">
        <v>150.92079799999999</v>
      </c>
      <c r="AO88" s="217">
        <v>160.04771799999997</v>
      </c>
      <c r="AP88" s="217">
        <v>167.18360899999999</v>
      </c>
      <c r="AQ88" s="217">
        <v>180.19767199999995</v>
      </c>
      <c r="AR88" s="217">
        <v>186.12634600000001</v>
      </c>
      <c r="AS88" s="217">
        <v>187.75652000000002</v>
      </c>
      <c r="AT88" s="217">
        <v>188.84393399999999</v>
      </c>
      <c r="AU88" s="217">
        <v>193.70020699999998</v>
      </c>
      <c r="AV88" s="217">
        <v>194.97702100000001</v>
      </c>
      <c r="AW88" s="217">
        <v>196.78865400000001</v>
      </c>
      <c r="AX88" s="217">
        <v>198.42308800000001</v>
      </c>
      <c r="AY88" s="217">
        <v>196.63794899999999</v>
      </c>
      <c r="AZ88" s="217">
        <v>188.70498400000002</v>
      </c>
      <c r="BA88" s="217">
        <v>186.37460400000003</v>
      </c>
      <c r="BB88" s="217">
        <v>181.611526</v>
      </c>
      <c r="BC88" s="217">
        <v>151.96286000000001</v>
      </c>
      <c r="BD88" s="217">
        <v>141.195773</v>
      </c>
      <c r="BE88" s="217">
        <v>143.18100199999998</v>
      </c>
      <c r="BF88" s="217">
        <v>129.28798300000003</v>
      </c>
      <c r="BG88" s="217">
        <v>127.229282</v>
      </c>
      <c r="BH88" s="217">
        <v>119.54566499999999</v>
      </c>
      <c r="BI88" s="217">
        <v>113.63970800000001</v>
      </c>
      <c r="BJ88" s="217">
        <v>113.15152</v>
      </c>
      <c r="BK88" s="217">
        <v>109.64407899999998</v>
      </c>
      <c r="BL88" s="217">
        <v>99.370741200000012</v>
      </c>
      <c r="BM88" s="217">
        <v>97.475353999999982</v>
      </c>
      <c r="BN88" s="217">
        <v>85.899866000000003</v>
      </c>
      <c r="BO88" s="217">
        <v>70.887605000000008</v>
      </c>
      <c r="BP88" s="217">
        <v>62.385466999999991</v>
      </c>
      <c r="BQ88" s="217">
        <v>48.163557999999995</v>
      </c>
      <c r="BR88" s="217">
        <v>39.617532999999995</v>
      </c>
      <c r="BS88" s="217">
        <v>32.943144999999994</v>
      </c>
      <c r="BT88" s="217">
        <v>24.719125200000001</v>
      </c>
      <c r="BU88" s="217">
        <v>16.121777120000001</v>
      </c>
      <c r="BV88" s="217">
        <v>8.8927175200000015</v>
      </c>
      <c r="BW88" s="217">
        <v>4.0632592000000001</v>
      </c>
      <c r="BX88" s="217">
        <v>1.1604599999999998</v>
      </c>
      <c r="BY88" s="217">
        <v>0.29025000000000001</v>
      </c>
      <c r="BZ88" s="217">
        <v>2.8000000000000001E-2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5441.7096147000002</v>
      </c>
      <c r="CU88" s="281"/>
    </row>
    <row r="89" spans="1:102">
      <c r="A89" s="220" t="s">
        <v>41</v>
      </c>
      <c r="B89" s="230">
        <f t="shared" ref="B89:AG89" si="70">SUM(B83,B87)</f>
        <v>0.1</v>
      </c>
      <c r="C89" s="129">
        <f t="shared" si="70"/>
        <v>0.1</v>
      </c>
      <c r="D89" s="129">
        <f t="shared" si="70"/>
        <v>0.1</v>
      </c>
      <c r="E89" s="129">
        <f t="shared" si="70"/>
        <v>0.1</v>
      </c>
      <c r="F89" s="129">
        <f t="shared" si="70"/>
        <v>0.1</v>
      </c>
      <c r="G89" s="129">
        <f t="shared" si="70"/>
        <v>0.1</v>
      </c>
      <c r="H89" s="129">
        <f t="shared" si="70"/>
        <v>0.1</v>
      </c>
      <c r="I89" s="129">
        <f t="shared" si="70"/>
        <v>0.1</v>
      </c>
      <c r="J89" s="129">
        <f t="shared" si="70"/>
        <v>0.1</v>
      </c>
      <c r="K89" s="129">
        <f t="shared" si="70"/>
        <v>0.1</v>
      </c>
      <c r="L89" s="129">
        <f t="shared" si="70"/>
        <v>0.1</v>
      </c>
      <c r="M89" s="129">
        <f t="shared" si="70"/>
        <v>0.1</v>
      </c>
      <c r="N89" s="129">
        <f t="shared" si="70"/>
        <v>0.1</v>
      </c>
      <c r="O89" s="129">
        <f t="shared" si="70"/>
        <v>0.1</v>
      </c>
      <c r="P89" s="129">
        <f t="shared" si="70"/>
        <v>0.1</v>
      </c>
      <c r="Q89" s="129">
        <f t="shared" si="70"/>
        <v>0.1</v>
      </c>
      <c r="R89" s="129">
        <f t="shared" si="70"/>
        <v>0.1</v>
      </c>
      <c r="S89" s="129">
        <f t="shared" si="70"/>
        <v>0.1</v>
      </c>
      <c r="T89" s="129">
        <f t="shared" si="70"/>
        <v>0.1</v>
      </c>
      <c r="U89" s="129">
        <f t="shared" si="70"/>
        <v>0.1</v>
      </c>
      <c r="V89" s="129">
        <f t="shared" si="70"/>
        <v>0.1</v>
      </c>
      <c r="W89" s="129">
        <f t="shared" si="70"/>
        <v>0.1</v>
      </c>
      <c r="X89" s="129">
        <f t="shared" si="70"/>
        <v>0.18490000000000001</v>
      </c>
      <c r="Y89" s="129">
        <f t="shared" si="70"/>
        <v>1.4694400000000001</v>
      </c>
      <c r="Z89" s="129">
        <f t="shared" si="70"/>
        <v>141.64706776</v>
      </c>
      <c r="AA89" s="129">
        <f t="shared" si="70"/>
        <v>148.0299354</v>
      </c>
      <c r="AB89" s="129">
        <f t="shared" si="70"/>
        <v>158.80389059999999</v>
      </c>
      <c r="AC89" s="129">
        <f t="shared" si="70"/>
        <v>172.45303489999998</v>
      </c>
      <c r="AD89" s="129">
        <f t="shared" si="70"/>
        <v>232.92922419999999</v>
      </c>
      <c r="AE89" s="129">
        <f t="shared" si="70"/>
        <v>245.8780706</v>
      </c>
      <c r="AF89" s="129">
        <f t="shared" si="70"/>
        <v>261.81249809999997</v>
      </c>
      <c r="AG89" s="129">
        <f t="shared" si="70"/>
        <v>276.08618269999999</v>
      </c>
      <c r="AH89" s="129">
        <f t="shared" ref="AH89:BM89" si="71">SUM(AH83,AH87)</f>
        <v>289.24988459999997</v>
      </c>
      <c r="AI89" s="129">
        <f t="shared" si="71"/>
        <v>299.83051659999995</v>
      </c>
      <c r="AJ89" s="129">
        <f t="shared" si="71"/>
        <v>308.49601399999995</v>
      </c>
      <c r="AK89" s="129">
        <f t="shared" si="71"/>
        <v>321.77851099999998</v>
      </c>
      <c r="AL89" s="129">
        <f t="shared" si="71"/>
        <v>280.24351799999999</v>
      </c>
      <c r="AM89" s="129">
        <f t="shared" si="71"/>
        <v>294.89556600000003</v>
      </c>
      <c r="AN89" s="129">
        <f t="shared" si="71"/>
        <v>353.62079799999998</v>
      </c>
      <c r="AO89" s="129">
        <f t="shared" si="71"/>
        <v>313.94771799999995</v>
      </c>
      <c r="AP89" s="129">
        <f t="shared" si="71"/>
        <v>321.47360900000001</v>
      </c>
      <c r="AQ89" s="129">
        <f t="shared" si="71"/>
        <v>312.79767199999992</v>
      </c>
      <c r="AR89" s="129">
        <f t="shared" si="71"/>
        <v>259.92634600000002</v>
      </c>
      <c r="AS89" s="129">
        <f t="shared" si="71"/>
        <v>261.35652000000005</v>
      </c>
      <c r="AT89" s="129">
        <f t="shared" si="71"/>
        <v>249.75393399999999</v>
      </c>
      <c r="AU89" s="129">
        <f t="shared" si="71"/>
        <v>258.24020699999994</v>
      </c>
      <c r="AV89" s="129">
        <f t="shared" si="71"/>
        <v>254.16702100000001</v>
      </c>
      <c r="AW89" s="129">
        <f t="shared" si="71"/>
        <v>269.28865400000001</v>
      </c>
      <c r="AX89" s="129">
        <f t="shared" si="71"/>
        <v>300.76308800000004</v>
      </c>
      <c r="AY89" s="129">
        <f t="shared" si="71"/>
        <v>291.49794900000001</v>
      </c>
      <c r="AZ89" s="129">
        <f t="shared" si="71"/>
        <v>357.40498400000001</v>
      </c>
      <c r="BA89" s="129">
        <f t="shared" si="71"/>
        <v>355.37460400000009</v>
      </c>
      <c r="BB89" s="129">
        <f t="shared" si="71"/>
        <v>321.31152599999996</v>
      </c>
      <c r="BC89" s="129">
        <f t="shared" si="71"/>
        <v>291.36286000000001</v>
      </c>
      <c r="BD89" s="129">
        <f t="shared" si="71"/>
        <v>175.89577300000002</v>
      </c>
      <c r="BE89" s="129">
        <f t="shared" si="71"/>
        <v>177.48100199999999</v>
      </c>
      <c r="BF89" s="129">
        <f t="shared" si="71"/>
        <v>129.38798300000002</v>
      </c>
      <c r="BG89" s="129">
        <f t="shared" si="71"/>
        <v>127.32928199999999</v>
      </c>
      <c r="BH89" s="129">
        <f t="shared" si="71"/>
        <v>119.64566499999998</v>
      </c>
      <c r="BI89" s="129">
        <f t="shared" si="71"/>
        <v>113.73970800000001</v>
      </c>
      <c r="BJ89" s="129">
        <f t="shared" si="71"/>
        <v>113.25152</v>
      </c>
      <c r="BK89" s="129">
        <f t="shared" si="71"/>
        <v>109.74407899999997</v>
      </c>
      <c r="BL89" s="129">
        <f t="shared" si="71"/>
        <v>99.470741200000006</v>
      </c>
      <c r="BM89" s="129">
        <f t="shared" si="71"/>
        <v>97.575353999999976</v>
      </c>
      <c r="BN89" s="129">
        <f t="shared" ref="BN89:CS89" si="72">SUM(BN83,BN87)</f>
        <v>121.69986600000001</v>
      </c>
      <c r="BO89" s="129">
        <f t="shared" si="72"/>
        <v>70.987605000000002</v>
      </c>
      <c r="BP89" s="129">
        <f t="shared" si="72"/>
        <v>62.485466999999993</v>
      </c>
      <c r="BQ89" s="129">
        <f t="shared" si="72"/>
        <v>48.263557999999996</v>
      </c>
      <c r="BR89" s="129">
        <f t="shared" si="72"/>
        <v>39.717532999999996</v>
      </c>
      <c r="BS89" s="129">
        <f t="shared" si="72"/>
        <v>33.043144999999996</v>
      </c>
      <c r="BT89" s="129">
        <f t="shared" si="72"/>
        <v>24.819125200000002</v>
      </c>
      <c r="BU89" s="129">
        <f t="shared" si="72"/>
        <v>16.221777120000002</v>
      </c>
      <c r="BV89" s="129">
        <f t="shared" si="72"/>
        <v>27.692717520000002</v>
      </c>
      <c r="BW89" s="129">
        <f t="shared" si="72"/>
        <v>4.1632591999999997</v>
      </c>
      <c r="BX89" s="129">
        <f t="shared" si="72"/>
        <v>115.46046</v>
      </c>
      <c r="BY89" s="129">
        <f t="shared" si="72"/>
        <v>45.340250000000005</v>
      </c>
      <c r="BZ89" s="129">
        <f t="shared" si="72"/>
        <v>0.128</v>
      </c>
      <c r="CA89" s="129">
        <f t="shared" si="72"/>
        <v>0.1</v>
      </c>
      <c r="CB89" s="129">
        <f t="shared" si="72"/>
        <v>0.1</v>
      </c>
      <c r="CC89" s="129">
        <f t="shared" si="72"/>
        <v>0.1</v>
      </c>
      <c r="CD89" s="129">
        <f t="shared" si="72"/>
        <v>0.1</v>
      </c>
      <c r="CE89" s="129">
        <f t="shared" si="72"/>
        <v>0.1</v>
      </c>
      <c r="CF89" s="129">
        <f t="shared" si="72"/>
        <v>0.1</v>
      </c>
      <c r="CG89" s="129">
        <f t="shared" si="72"/>
        <v>0.1</v>
      </c>
      <c r="CH89" s="129">
        <f t="shared" si="72"/>
        <v>0.1</v>
      </c>
      <c r="CI89" s="129">
        <f t="shared" si="72"/>
        <v>0.1</v>
      </c>
      <c r="CJ89" s="129">
        <f t="shared" si="72"/>
        <v>0.1</v>
      </c>
      <c r="CK89" s="129">
        <f t="shared" si="72"/>
        <v>0.1</v>
      </c>
      <c r="CL89" s="129">
        <f t="shared" si="72"/>
        <v>0.1</v>
      </c>
      <c r="CM89" s="129">
        <f t="shared" si="72"/>
        <v>0.1</v>
      </c>
      <c r="CN89" s="129">
        <f t="shared" si="72"/>
        <v>0.1</v>
      </c>
      <c r="CO89" s="129">
        <f t="shared" si="72"/>
        <v>0.1</v>
      </c>
      <c r="CP89" s="129">
        <f t="shared" si="72"/>
        <v>0.1</v>
      </c>
      <c r="CQ89" s="129">
        <f t="shared" si="72"/>
        <v>0.1</v>
      </c>
      <c r="CR89" s="129">
        <f t="shared" si="72"/>
        <v>0.1</v>
      </c>
      <c r="CS89" s="231">
        <f t="shared" si="72"/>
        <v>0.1</v>
      </c>
      <c r="CT89" s="222">
        <f t="shared" si="69"/>
        <v>10083.719614700007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8.93</v>
      </c>
      <c r="C94" s="169">
        <f t="shared" si="77"/>
        <v>8.93</v>
      </c>
      <c r="D94" s="169">
        <f t="shared" si="77"/>
        <v>8.93</v>
      </c>
      <c r="E94" s="169">
        <f t="shared" si="77"/>
        <v>8.93</v>
      </c>
      <c r="F94" s="169">
        <f t="shared" si="77"/>
        <v>8.93</v>
      </c>
      <c r="G94" s="169">
        <f t="shared" si="77"/>
        <v>8.93</v>
      </c>
      <c r="H94" s="169">
        <f t="shared" si="77"/>
        <v>8.93</v>
      </c>
      <c r="I94" s="169">
        <f t="shared" si="77"/>
        <v>8.93</v>
      </c>
      <c r="J94" s="169">
        <f t="shared" si="77"/>
        <v>8.93</v>
      </c>
      <c r="K94" s="169">
        <f t="shared" si="77"/>
        <v>8.93</v>
      </c>
      <c r="L94" s="169">
        <f t="shared" si="77"/>
        <v>8.93</v>
      </c>
      <c r="M94" s="169">
        <f t="shared" si="77"/>
        <v>8.93</v>
      </c>
      <c r="N94" s="169">
        <f t="shared" si="77"/>
        <v>8.93</v>
      </c>
      <c r="O94" s="169">
        <f t="shared" si="77"/>
        <v>8.93</v>
      </c>
      <c r="P94" s="169">
        <f t="shared" si="77"/>
        <v>8.93</v>
      </c>
      <c r="Q94" s="169">
        <f t="shared" si="77"/>
        <v>8.93</v>
      </c>
      <c r="R94" s="169">
        <f t="shared" si="77"/>
        <v>8.93</v>
      </c>
      <c r="S94" s="169">
        <f t="shared" si="77"/>
        <v>8.93</v>
      </c>
      <c r="T94" s="169">
        <f t="shared" si="77"/>
        <v>8.93</v>
      </c>
      <c r="U94" s="169">
        <f t="shared" si="77"/>
        <v>8.93</v>
      </c>
      <c r="V94" s="169">
        <f t="shared" si="77"/>
        <v>8.93</v>
      </c>
      <c r="W94" s="169">
        <f t="shared" si="77"/>
        <v>8.93</v>
      </c>
      <c r="X94" s="169">
        <f t="shared" si="77"/>
        <v>9.0149000000000008</v>
      </c>
      <c r="Y94" s="169">
        <f t="shared" si="77"/>
        <v>10.299440000000001</v>
      </c>
      <c r="Z94" s="169">
        <f t="shared" si="77"/>
        <v>150.47706776000001</v>
      </c>
      <c r="AA94" s="169">
        <f t="shared" si="77"/>
        <v>156.85993540000001</v>
      </c>
      <c r="AB94" s="169">
        <f t="shared" si="77"/>
        <v>167.6338906</v>
      </c>
      <c r="AC94" s="169">
        <f t="shared" si="77"/>
        <v>181.28303489999999</v>
      </c>
      <c r="AD94" s="169">
        <f t="shared" si="77"/>
        <v>241.75922420000001</v>
      </c>
      <c r="AE94" s="169">
        <f t="shared" si="77"/>
        <v>254.70807060000001</v>
      </c>
      <c r="AF94" s="169">
        <f t="shared" si="77"/>
        <v>270.64249809999995</v>
      </c>
      <c r="AG94" s="169">
        <f t="shared" si="77"/>
        <v>284.91618269999998</v>
      </c>
      <c r="AH94" s="169">
        <f t="shared" ref="AH94:BM94" si="78">AH89+AH90</f>
        <v>298.07988459999996</v>
      </c>
      <c r="AI94" s="169">
        <f t="shared" si="78"/>
        <v>308.66051659999994</v>
      </c>
      <c r="AJ94" s="169">
        <f t="shared" si="78"/>
        <v>317.32601399999993</v>
      </c>
      <c r="AK94" s="169">
        <f t="shared" si="78"/>
        <v>330.60851099999996</v>
      </c>
      <c r="AL94" s="169">
        <f t="shared" si="78"/>
        <v>289.07351799999998</v>
      </c>
      <c r="AM94" s="169">
        <f t="shared" si="78"/>
        <v>303.72556600000001</v>
      </c>
      <c r="AN94" s="169">
        <f t="shared" si="78"/>
        <v>362.45079799999996</v>
      </c>
      <c r="AO94" s="169">
        <f t="shared" si="78"/>
        <v>322.77771799999994</v>
      </c>
      <c r="AP94" s="169">
        <f t="shared" si="78"/>
        <v>330.30360899999999</v>
      </c>
      <c r="AQ94" s="169">
        <f t="shared" si="78"/>
        <v>321.6276719999999</v>
      </c>
      <c r="AR94" s="169">
        <f t="shared" si="78"/>
        <v>268.75634600000001</v>
      </c>
      <c r="AS94" s="169">
        <f t="shared" si="78"/>
        <v>270.18652000000003</v>
      </c>
      <c r="AT94" s="169">
        <f t="shared" si="78"/>
        <v>258.583934</v>
      </c>
      <c r="AU94" s="169">
        <f t="shared" si="78"/>
        <v>267.07020699999993</v>
      </c>
      <c r="AV94" s="169">
        <f t="shared" si="78"/>
        <v>262.99702100000002</v>
      </c>
      <c r="AW94" s="169">
        <f t="shared" si="78"/>
        <v>278.11865399999999</v>
      </c>
      <c r="AX94" s="169">
        <f t="shared" si="78"/>
        <v>309.59308800000002</v>
      </c>
      <c r="AY94" s="169">
        <f t="shared" si="78"/>
        <v>300.32794899999999</v>
      </c>
      <c r="AZ94" s="169">
        <f t="shared" si="78"/>
        <v>366.234984</v>
      </c>
      <c r="BA94" s="169">
        <f t="shared" si="78"/>
        <v>364.20460400000007</v>
      </c>
      <c r="BB94" s="169">
        <f t="shared" si="78"/>
        <v>330.14152599999994</v>
      </c>
      <c r="BC94" s="169">
        <f t="shared" si="78"/>
        <v>300.19286</v>
      </c>
      <c r="BD94" s="169">
        <f t="shared" si="78"/>
        <v>184.72577300000003</v>
      </c>
      <c r="BE94" s="169">
        <f t="shared" si="78"/>
        <v>186.311002</v>
      </c>
      <c r="BF94" s="169">
        <f t="shared" si="78"/>
        <v>138.21798300000003</v>
      </c>
      <c r="BG94" s="169">
        <f t="shared" si="78"/>
        <v>136.15928199999999</v>
      </c>
      <c r="BH94" s="169">
        <f t="shared" si="78"/>
        <v>128.47566499999999</v>
      </c>
      <c r="BI94" s="169">
        <f t="shared" si="78"/>
        <v>122.56970800000001</v>
      </c>
      <c r="BJ94" s="169">
        <f t="shared" si="78"/>
        <v>122.08152</v>
      </c>
      <c r="BK94" s="169">
        <f t="shared" si="78"/>
        <v>118.57407899999997</v>
      </c>
      <c r="BL94" s="169">
        <f t="shared" si="78"/>
        <v>108.3007412</v>
      </c>
      <c r="BM94" s="169">
        <f t="shared" si="78"/>
        <v>106.40535399999997</v>
      </c>
      <c r="BN94" s="169">
        <f t="shared" ref="BN94:CS94" si="79">BN89+BN90</f>
        <v>130.52986600000003</v>
      </c>
      <c r="BO94" s="169">
        <f t="shared" si="79"/>
        <v>79.817605</v>
      </c>
      <c r="BP94" s="169">
        <f t="shared" si="79"/>
        <v>71.315466999999998</v>
      </c>
      <c r="BQ94" s="169">
        <f t="shared" si="79"/>
        <v>57.093557999999994</v>
      </c>
      <c r="BR94" s="169">
        <f t="shared" si="79"/>
        <v>48.547532999999994</v>
      </c>
      <c r="BS94" s="169">
        <f t="shared" si="79"/>
        <v>41.873144999999994</v>
      </c>
      <c r="BT94" s="169">
        <f t="shared" si="79"/>
        <v>33.6491252</v>
      </c>
      <c r="BU94" s="169">
        <f t="shared" si="79"/>
        <v>25.051777120000004</v>
      </c>
      <c r="BV94" s="169">
        <f t="shared" si="79"/>
        <v>36.52271752</v>
      </c>
      <c r="BW94" s="169">
        <f t="shared" si="79"/>
        <v>12.993259200000001</v>
      </c>
      <c r="BX94" s="169">
        <f t="shared" si="79"/>
        <v>124.29046</v>
      </c>
      <c r="BY94" s="169">
        <f t="shared" si="79"/>
        <v>54.170250000000003</v>
      </c>
      <c r="BZ94" s="169">
        <f t="shared" si="79"/>
        <v>8.9580000000000002</v>
      </c>
      <c r="CA94" s="169">
        <f t="shared" si="79"/>
        <v>8.93</v>
      </c>
      <c r="CB94" s="169">
        <f t="shared" si="79"/>
        <v>8.93</v>
      </c>
      <c r="CC94" s="169">
        <f t="shared" si="79"/>
        <v>8.93</v>
      </c>
      <c r="CD94" s="169">
        <f t="shared" si="79"/>
        <v>8.93</v>
      </c>
      <c r="CE94" s="169">
        <f t="shared" si="79"/>
        <v>8.93</v>
      </c>
      <c r="CF94" s="169">
        <f t="shared" si="79"/>
        <v>8.93</v>
      </c>
      <c r="CG94" s="169">
        <f t="shared" si="79"/>
        <v>8.93</v>
      </c>
      <c r="CH94" s="169">
        <f t="shared" si="79"/>
        <v>8.93</v>
      </c>
      <c r="CI94" s="169">
        <f t="shared" si="79"/>
        <v>8.93</v>
      </c>
      <c r="CJ94" s="169">
        <f t="shared" si="79"/>
        <v>8.93</v>
      </c>
      <c r="CK94" s="169">
        <f t="shared" si="79"/>
        <v>8.93</v>
      </c>
      <c r="CL94" s="169">
        <f t="shared" si="79"/>
        <v>8.93</v>
      </c>
      <c r="CM94" s="169">
        <f t="shared" si="79"/>
        <v>8.93</v>
      </c>
      <c r="CN94" s="169">
        <f t="shared" si="79"/>
        <v>8.93</v>
      </c>
      <c r="CO94" s="169">
        <f t="shared" si="79"/>
        <v>8.93</v>
      </c>
      <c r="CP94" s="169">
        <f t="shared" si="79"/>
        <v>8.93</v>
      </c>
      <c r="CQ94" s="169">
        <f t="shared" si="79"/>
        <v>8.93</v>
      </c>
      <c r="CR94" s="169">
        <f t="shared" si="79"/>
        <v>8.93</v>
      </c>
      <c r="CS94" s="233">
        <f t="shared" si="79"/>
        <v>8.93</v>
      </c>
      <c r="CT94" s="133">
        <f t="shared" si="76"/>
        <v>10931.399614700009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0</v>
      </c>
      <c r="M97" s="131">
        <f>IF(M57&lt;0,0,MIN(M57,M94))</f>
        <v>0</v>
      </c>
      <c r="N97" s="131">
        <f>IF(N57&lt;0,0,MIN(N57,N94))</f>
        <v>0</v>
      </c>
      <c r="O97" s="131">
        <f>IF(O57&lt;0,0,MIN(O57,O94))</f>
        <v>0</v>
      </c>
      <c r="P97" s="131">
        <f>IF(P57&lt;0,0,MIN(P57,P94))</f>
        <v>0</v>
      </c>
      <c r="Q97" s="131">
        <f>IF(Q57&lt;0,0,MIN(Q57,Q94))</f>
        <v>0</v>
      </c>
      <c r="R97" s="131">
        <f>IF(R57&lt;0,0,MIN(R57,R94))</f>
        <v>0</v>
      </c>
      <c r="S97" s="131">
        <f>IF(S57&lt;0,0,MIN(S57,S94))</f>
        <v>0</v>
      </c>
      <c r="T97" s="131">
        <f>IF(T57&lt;0,0,MIN(T57,T94))</f>
        <v>0</v>
      </c>
      <c r="U97" s="131">
        <f>IF(U57&lt;0,0,MIN(U57,U94))</f>
        <v>0</v>
      </c>
      <c r="V97" s="131">
        <f>IF(V57&lt;0,0,MIN(V57,V94))</f>
        <v>0</v>
      </c>
      <c r="W97" s="131">
        <f>IF(W57&lt;0,0,MIN(W57,W94))</f>
        <v>0</v>
      </c>
      <c r="X97" s="131">
        <f>IF(X57&lt;0,0,MIN(X57,X94))</f>
        <v>9.0149000000000008</v>
      </c>
      <c r="Y97" s="131">
        <f>IF(Y57&lt;0,0,MIN(Y57,Y94))</f>
        <v>10.299440000000001</v>
      </c>
      <c r="Z97" s="131">
        <f>IF(Z57&lt;0,0,MIN(Z57,Z94))</f>
        <v>150.47706776000001</v>
      </c>
      <c r="AA97" s="131">
        <f>IF(AA57&lt;0,0,MIN(AA57,AA94))</f>
        <v>156.85993540000001</v>
      </c>
      <c r="AB97" s="131">
        <f>IF(AB57&lt;0,0,MIN(AB57,AB94))</f>
        <v>167.6338906</v>
      </c>
      <c r="AC97" s="131">
        <f>IF(AC57&lt;0,0,MIN(AC57,AC94))</f>
        <v>181.28303489999999</v>
      </c>
      <c r="AD97" s="131">
        <f>IF(AD57&lt;0,0,MIN(AD57,AD94))</f>
        <v>241.75922420000001</v>
      </c>
      <c r="AE97" s="131">
        <f>IF(AE57&lt;0,0,MIN(AE57,AE94))</f>
        <v>254.70807060000001</v>
      </c>
      <c r="AF97" s="131">
        <f>IF(AF57&lt;0,0,MIN(AF57,AF94))</f>
        <v>270.64249809999995</v>
      </c>
      <c r="AG97" s="131">
        <f>IF(AG57&lt;0,0,MIN(AG57,AG94))</f>
        <v>284.91618269999998</v>
      </c>
      <c r="AH97" s="131">
        <f>IF(AH57&lt;0,0,MIN(AH57,AH94))</f>
        <v>298.07988459999996</v>
      </c>
      <c r="AI97" s="131">
        <f>IF(AI57&lt;0,0,MIN(AI57,AI94))</f>
        <v>308.66051659999994</v>
      </c>
      <c r="AJ97" s="131">
        <f>IF(AJ57&lt;0,0,MIN(AJ57,AJ94))</f>
        <v>317.32601399999993</v>
      </c>
      <c r="AK97" s="131">
        <f>IF(AK57&lt;0,0,MIN(AK57,AK94))</f>
        <v>330.60851099999996</v>
      </c>
      <c r="AL97" s="131">
        <f>IF(AL57&lt;0,0,MIN(AL57,AL94))</f>
        <v>289.07351799999998</v>
      </c>
      <c r="AM97" s="131">
        <f>IF(AM57&lt;0,0,MIN(AM57,AM94))</f>
        <v>303.72556600000001</v>
      </c>
      <c r="AN97" s="131">
        <f>IF(AN57&lt;0,0,MIN(AN57,AN94))</f>
        <v>362.45079799999996</v>
      </c>
      <c r="AO97" s="131">
        <f>IF(AO57&lt;0,0,MIN(AO57,AO94))</f>
        <v>322.77771799999994</v>
      </c>
      <c r="AP97" s="131">
        <f>IF(AP57&lt;0,0,MIN(AP57,AP94))</f>
        <v>330.30360899999999</v>
      </c>
      <c r="AQ97" s="131">
        <f>IF(AQ57&lt;0,0,MIN(AQ57,AQ94))</f>
        <v>321.6276719999999</v>
      </c>
      <c r="AR97" s="131">
        <f>IF(AR57&lt;0,0,MIN(AR57,AR94))</f>
        <v>268.75634600000001</v>
      </c>
      <c r="AS97" s="131">
        <f>IF(AS57&lt;0,0,MIN(AS57,AS94))</f>
        <v>270.18652000000003</v>
      </c>
      <c r="AT97" s="131">
        <f>IF(AT57&lt;0,0,MIN(AT57,AT94))</f>
        <v>258.583934</v>
      </c>
      <c r="AU97" s="131">
        <f>IF(AU57&lt;0,0,MIN(AU57,AU94))</f>
        <v>267.07020699999993</v>
      </c>
      <c r="AV97" s="131">
        <f>IF(AV57&lt;0,0,MIN(AV57,AV94))</f>
        <v>262.99702100000002</v>
      </c>
      <c r="AW97" s="131">
        <f>IF(AW57&lt;0,0,MIN(AW57,AW94))</f>
        <v>278.11865399999999</v>
      </c>
      <c r="AX97" s="131">
        <f>IF(AX57&lt;0,0,MIN(AX57,AX94))</f>
        <v>309.59308800000002</v>
      </c>
      <c r="AY97" s="131">
        <f>IF(AY57&lt;0,0,MIN(AY57,AY94))</f>
        <v>300.32794899999999</v>
      </c>
      <c r="AZ97" s="131">
        <f>IF(AZ57&lt;0,0,MIN(AZ57,AZ94))</f>
        <v>366.234984</v>
      </c>
      <c r="BA97" s="131">
        <f>IF(BA57&lt;0,0,MIN(BA57,BA94))</f>
        <v>364.20460400000007</v>
      </c>
      <c r="BB97" s="131">
        <f>IF(BB57&lt;0,0,MIN(BB57,BB94))</f>
        <v>330.14152599999994</v>
      </c>
      <c r="BC97" s="131">
        <f>IF(BC57&lt;0,0,MIN(BC57,BC94))</f>
        <v>300.19286</v>
      </c>
      <c r="BD97" s="131">
        <f>IF(BD57&lt;0,0,MIN(BD57,BD94))</f>
        <v>184.72577300000003</v>
      </c>
      <c r="BE97" s="131">
        <f>IF(BE57&lt;0,0,MIN(BE57,BE94))</f>
        <v>186.311002</v>
      </c>
      <c r="BF97" s="131">
        <f>IF(BF57&lt;0,0,MIN(BF57,BF94))</f>
        <v>138.21798300000003</v>
      </c>
      <c r="BG97" s="131">
        <f>IF(BG57&lt;0,0,MIN(BG57,BG94))</f>
        <v>136.15928199999999</v>
      </c>
      <c r="BH97" s="131">
        <f>IF(BH57&lt;0,0,MIN(BH57,BH94))</f>
        <v>128.47566499999999</v>
      </c>
      <c r="BI97" s="131">
        <f>IF(BI57&lt;0,0,MIN(BI57,BI94))</f>
        <v>122.56970800000001</v>
      </c>
      <c r="BJ97" s="131">
        <f>IF(BJ57&lt;0,0,MIN(BJ57,BJ94))</f>
        <v>122.08152</v>
      </c>
      <c r="BK97" s="131">
        <f>IF(BK57&lt;0,0,MIN(BK57,BK94))</f>
        <v>118.57407899999997</v>
      </c>
      <c r="BL97" s="131">
        <f>IF(BL57&lt;0,0,MIN(BL57,BL94))</f>
        <v>108.3007412</v>
      </c>
      <c r="BM97" s="131">
        <f>IF(BM57&lt;0,0,MIN(BM57,BM94))</f>
        <v>106.40535399999997</v>
      </c>
      <c r="BN97" s="131">
        <f>IF(BN57&lt;0,0,MIN(BN57,BN94))</f>
        <v>130.52986600000003</v>
      </c>
      <c r="BO97" s="131">
        <f>IF(BO57&lt;0,0,MIN(BO57,BO94))</f>
        <v>79.817605</v>
      </c>
      <c r="BP97" s="131">
        <f>IF(BP57&lt;0,0,MIN(BP57,BP94))</f>
        <v>71.315466999999998</v>
      </c>
      <c r="BQ97" s="131">
        <f>IF(BQ57&lt;0,0,MIN(BQ57,BQ94))</f>
        <v>57.093557999999994</v>
      </c>
      <c r="BR97" s="131">
        <f>IF(BR57&lt;0,0,MIN(BR57,BR94))</f>
        <v>48.547532999999994</v>
      </c>
      <c r="BS97" s="131">
        <f>IF(BS57&lt;0,0,MIN(BS57,BS94))</f>
        <v>41.873144999999994</v>
      </c>
      <c r="BT97" s="131">
        <f>IF(BT57&lt;0,0,MIN(BT57,BT94))</f>
        <v>33.6491252</v>
      </c>
      <c r="BU97" s="131">
        <f>IF(BU57&lt;0,0,MIN(BU57,BU94))</f>
        <v>25.051777120000004</v>
      </c>
      <c r="BV97" s="131">
        <f>IF(BV57&lt;0,0,MIN(BV57,BV94))</f>
        <v>36.52271752</v>
      </c>
      <c r="BW97" s="131">
        <f>IF(BW57&lt;0,0,MIN(BW57,BW94))</f>
        <v>12.993259200000001</v>
      </c>
      <c r="BX97" s="131">
        <f>IF(BX57&lt;0,0,MIN(BX57,BX94))</f>
        <v>124.29046</v>
      </c>
      <c r="BY97" s="131">
        <f>IF(BY57&lt;0,0,MIN(BY57,BY94))</f>
        <v>54.170250000000003</v>
      </c>
      <c r="BZ97" s="131">
        <f>IF(BZ57&lt;0,0,MIN(BZ57,BZ94))</f>
        <v>8.9580000000000002</v>
      </c>
      <c r="CA97" s="131">
        <f>IF(CA57&lt;0,0,MIN(CA57,CA94))</f>
        <v>8.93</v>
      </c>
      <c r="CB97" s="131">
        <f>IF(CB57&lt;0,0,MIN(CB57,CB94))</f>
        <v>8.93</v>
      </c>
      <c r="CC97" s="131">
        <f>IF(CC57&lt;0,0,MIN(CC57,CC94))</f>
        <v>8.93</v>
      </c>
      <c r="CD97" s="131">
        <f>IF(CD57&lt;0,0,MIN(CD57,CD94))</f>
        <v>8.93</v>
      </c>
      <c r="CE97" s="131">
        <f>IF(CE57&lt;0,0,MIN(CE57,CE94))</f>
        <v>8.93</v>
      </c>
      <c r="CF97" s="131">
        <f>IF(CF57&lt;0,0,MIN(CF57,CF94))</f>
        <v>8.93</v>
      </c>
      <c r="CG97" s="131">
        <f>IF(CG57&lt;0,0,MIN(CG57,CG94))</f>
        <v>8.93</v>
      </c>
      <c r="CH97" s="131">
        <f>IF(CH57&lt;0,0,MIN(CH57,CH94))</f>
        <v>8.93</v>
      </c>
      <c r="CI97" s="131">
        <f>IF(CI57&lt;0,0,MIN(CI57,CI94))</f>
        <v>8.93</v>
      </c>
      <c r="CJ97" s="131">
        <f>IF(CJ57&lt;0,0,MIN(CJ57,CJ94))</f>
        <v>8.93</v>
      </c>
      <c r="CK97" s="131">
        <f>IF(CK57&lt;0,0,MIN(CK57,CK94))</f>
        <v>8.93</v>
      </c>
      <c r="CL97" s="131">
        <f>IF(CL57&lt;0,0,MIN(CL57,CL94))</f>
        <v>8.93</v>
      </c>
      <c r="CM97" s="131">
        <f>IF(CM57&lt;0,0,MIN(CM57,CM94))</f>
        <v>8.93</v>
      </c>
      <c r="CN97" s="131">
        <f>IF(CN57&lt;0,0,MIN(CN57,CN94))</f>
        <v>8.93</v>
      </c>
      <c r="CO97" s="131">
        <f>IF(CO57&lt;0,0,MIN(CO57,CO94))</f>
        <v>8.93</v>
      </c>
      <c r="CP97" s="131">
        <f>IF(CP57&lt;0,0,MIN(CP57,CP94))</f>
        <v>8.93</v>
      </c>
      <c r="CQ97" s="131">
        <f>IF(CQ57&lt;0,0,MIN(CQ57,CQ94))</f>
        <v>8.93</v>
      </c>
      <c r="CR97" s="131">
        <f>IF(CR57&lt;0,0,MIN(CR57,CR94))</f>
        <v>8.93</v>
      </c>
      <c r="CS97" s="131">
        <f>IF(CS57&lt;0,0,MIN(CS57,CS94))</f>
        <v>8.93</v>
      </c>
      <c r="CT97" s="133">
        <f>SUM(B97:CS97)</f>
        <v>10734.939614700008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105.60000000000002</v>
      </c>
      <c r="AI101" s="8">
        <f t="shared" si="84"/>
        <v>211.2</v>
      </c>
      <c r="AJ101" s="8">
        <f t="shared" si="84"/>
        <v>316.8</v>
      </c>
      <c r="AK101" s="8">
        <f t="shared" si="84"/>
        <v>422.4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375.9</v>
      </c>
      <c r="AW101" s="8">
        <f t="shared" si="84"/>
        <v>270.3</v>
      </c>
      <c r="AX101" s="8">
        <f t="shared" si="84"/>
        <v>164.7</v>
      </c>
      <c r="AY101" s="8">
        <f t="shared" si="84"/>
        <v>59.100000000000023</v>
      </c>
      <c r="AZ101" s="8">
        <f t="shared" si="84"/>
        <v>0</v>
      </c>
      <c r="BA101" s="8">
        <f t="shared" si="84"/>
        <v>0</v>
      </c>
      <c r="BB101" s="8">
        <f t="shared" si="84"/>
        <v>105.60000000000002</v>
      </c>
      <c r="BC101" s="8">
        <f t="shared" si="84"/>
        <v>211.2</v>
      </c>
      <c r="BD101" s="8">
        <f t="shared" si="84"/>
        <v>316.8</v>
      </c>
      <c r="BE101" s="8">
        <f t="shared" si="84"/>
        <v>211.2</v>
      </c>
      <c r="BF101" s="8">
        <f t="shared" si="84"/>
        <v>105.60000000000002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1.9228500000000002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3"/>
  <sheetViews>
    <sheetView showGridLines="0" topLeftCell="A77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3778.6978408602149</v>
      </c>
      <c r="C3" s="19">
        <f t="shared" si="0"/>
        <v>3778.6978408602149</v>
      </c>
      <c r="D3" s="19">
        <f t="shared" si="0"/>
        <v>3778.6978408602149</v>
      </c>
      <c r="E3" s="19">
        <f t="shared" si="0"/>
        <v>3778.6978408602149</v>
      </c>
      <c r="F3" s="19">
        <f t="shared" si="0"/>
        <v>3778.6978408602149</v>
      </c>
      <c r="G3" s="19">
        <f t="shared" si="0"/>
        <v>3778.6978408602149</v>
      </c>
      <c r="H3" s="19">
        <f t="shared" si="0"/>
        <v>3778.6978408602149</v>
      </c>
      <c r="I3" s="19">
        <f t="shared" si="0"/>
        <v>3778.6978408602149</v>
      </c>
      <c r="J3" s="19">
        <f t="shared" si="0"/>
        <v>3778.6978408602149</v>
      </c>
      <c r="K3" s="19">
        <f t="shared" si="0"/>
        <v>3778.6978408602149</v>
      </c>
      <c r="L3" s="19">
        <f t="shared" si="0"/>
        <v>3778.6978408602149</v>
      </c>
      <c r="M3" s="19">
        <f t="shared" si="0"/>
        <v>3778.6978408602149</v>
      </c>
      <c r="N3" s="19">
        <f t="shared" si="0"/>
        <v>3778.6978408602149</v>
      </c>
      <c r="O3" s="19">
        <f t="shared" si="0"/>
        <v>3778.6978408602149</v>
      </c>
      <c r="P3" s="19">
        <f t="shared" si="0"/>
        <v>3778.6978408602149</v>
      </c>
      <c r="Q3" s="19">
        <f t="shared" si="0"/>
        <v>3778.6978408602149</v>
      </c>
      <c r="R3" s="19">
        <f t="shared" si="0"/>
        <v>3778.6978408602149</v>
      </c>
      <c r="S3" s="19">
        <f t="shared" si="0"/>
        <v>3778.6978408602149</v>
      </c>
      <c r="T3" s="19">
        <f t="shared" si="0"/>
        <v>3778.6978408602149</v>
      </c>
      <c r="U3" s="19">
        <f t="shared" si="0"/>
        <v>3778.6978408602149</v>
      </c>
      <c r="V3" s="19">
        <f t="shared" si="0"/>
        <v>3778.6978408602149</v>
      </c>
      <c r="W3" s="19">
        <f t="shared" si="0"/>
        <v>3778.6978408602149</v>
      </c>
      <c r="X3" s="19">
        <f t="shared" si="0"/>
        <v>3778.6978408602149</v>
      </c>
      <c r="Y3" s="19">
        <f t="shared" si="0"/>
        <v>3778.6978408602149</v>
      </c>
      <c r="Z3" s="19">
        <f t="shared" si="0"/>
        <v>3778.6978408602149</v>
      </c>
      <c r="AA3" s="19">
        <f t="shared" si="0"/>
        <v>3778.6978408602149</v>
      </c>
      <c r="AB3" s="19">
        <f t="shared" si="0"/>
        <v>3778.6978408602149</v>
      </c>
      <c r="AC3" s="19">
        <f t="shared" si="0"/>
        <v>3778.6978408602149</v>
      </c>
      <c r="AD3" s="19">
        <f t="shared" si="0"/>
        <v>3778.6978408602149</v>
      </c>
      <c r="AE3" s="19">
        <f t="shared" si="0"/>
        <v>3778.6978408602149</v>
      </c>
      <c r="AF3" s="19">
        <f t="shared" si="0"/>
        <v>3778.6978408602149</v>
      </c>
      <c r="AG3" s="19">
        <f t="shared" si="0"/>
        <v>3778.6978408602149</v>
      </c>
      <c r="AH3" s="19">
        <f t="shared" si="0"/>
        <v>3778.6978408602149</v>
      </c>
      <c r="AI3" s="19">
        <f t="shared" si="0"/>
        <v>3778.6978408602149</v>
      </c>
      <c r="AJ3" s="19">
        <f t="shared" si="0"/>
        <v>3778.6978408602149</v>
      </c>
      <c r="AK3" s="19">
        <f t="shared" si="0"/>
        <v>3778.6978408602149</v>
      </c>
      <c r="AL3" s="19">
        <f t="shared" si="0"/>
        <v>3778.6978408602149</v>
      </c>
      <c r="AM3" s="19">
        <f t="shared" si="0"/>
        <v>3778.6978408602149</v>
      </c>
      <c r="AN3" s="19">
        <f t="shared" si="0"/>
        <v>3778.6978408602149</v>
      </c>
      <c r="AO3" s="19">
        <f t="shared" si="0"/>
        <v>3778.6978408602149</v>
      </c>
      <c r="AP3" s="19">
        <f t="shared" si="0"/>
        <v>3778.6978408602149</v>
      </c>
      <c r="AQ3" s="19">
        <f t="shared" si="0"/>
        <v>3778.6978408602149</v>
      </c>
      <c r="AR3" s="19">
        <f t="shared" si="0"/>
        <v>3778.6978408602149</v>
      </c>
      <c r="AS3" s="19">
        <f t="shared" si="0"/>
        <v>3778.6978408602149</v>
      </c>
      <c r="AT3" s="19">
        <f t="shared" si="0"/>
        <v>3778.6978408602149</v>
      </c>
      <c r="AU3" s="19">
        <f t="shared" si="0"/>
        <v>3778.6978408602149</v>
      </c>
      <c r="AV3" s="19">
        <f t="shared" si="0"/>
        <v>3778.6978408602149</v>
      </c>
      <c r="AW3" s="19">
        <f t="shared" si="0"/>
        <v>3778.6978408602149</v>
      </c>
      <c r="AX3" s="19">
        <f t="shared" si="0"/>
        <v>3778.6978408602149</v>
      </c>
      <c r="AY3" s="19">
        <f t="shared" si="0"/>
        <v>3778.6978408602149</v>
      </c>
      <c r="AZ3" s="19">
        <f t="shared" si="0"/>
        <v>3778.6978408602149</v>
      </c>
      <c r="BA3" s="19">
        <f t="shared" si="0"/>
        <v>3778.6978408602149</v>
      </c>
      <c r="BB3" s="19">
        <f t="shared" si="0"/>
        <v>3778.6978408602149</v>
      </c>
      <c r="BC3" s="19">
        <f t="shared" si="0"/>
        <v>3778.6978408602149</v>
      </c>
      <c r="BD3" s="19">
        <f t="shared" si="0"/>
        <v>3778.6978408602149</v>
      </c>
      <c r="BE3" s="19">
        <f t="shared" si="0"/>
        <v>3778.6978408602149</v>
      </c>
      <c r="BF3" s="19">
        <f t="shared" si="0"/>
        <v>3778.6978408602149</v>
      </c>
      <c r="BG3" s="19">
        <f t="shared" si="0"/>
        <v>3778.6978408602149</v>
      </c>
      <c r="BH3" s="19">
        <f t="shared" si="0"/>
        <v>3778.6978408602149</v>
      </c>
      <c r="BI3" s="19">
        <f t="shared" si="0"/>
        <v>3778.6978408602149</v>
      </c>
      <c r="BJ3" s="19">
        <f t="shared" si="0"/>
        <v>3778.6978408602149</v>
      </c>
      <c r="BK3" s="19">
        <f t="shared" si="0"/>
        <v>3778.6978408602149</v>
      </c>
      <c r="BL3" s="19">
        <f t="shared" si="0"/>
        <v>3778.6978408602149</v>
      </c>
      <c r="BM3" s="19">
        <f t="shared" si="0"/>
        <v>3778.6978408602149</v>
      </c>
      <c r="BN3" s="19">
        <f t="shared" ref="BN3:CS3" si="1">BN4+BN12</f>
        <v>3778.6978408602149</v>
      </c>
      <c r="BO3" s="19">
        <f t="shared" si="1"/>
        <v>3778.6978408602149</v>
      </c>
      <c r="BP3" s="19">
        <f t="shared" si="1"/>
        <v>3778.6978408602149</v>
      </c>
      <c r="BQ3" s="19">
        <f t="shared" si="1"/>
        <v>3778.6978408602149</v>
      </c>
      <c r="BR3" s="19">
        <f t="shared" si="1"/>
        <v>3778.6978408602149</v>
      </c>
      <c r="BS3" s="19">
        <f t="shared" si="1"/>
        <v>3778.6978408602149</v>
      </c>
      <c r="BT3" s="19">
        <f t="shared" si="1"/>
        <v>3778.6978408602149</v>
      </c>
      <c r="BU3" s="19">
        <f t="shared" si="1"/>
        <v>3778.6978408602149</v>
      </c>
      <c r="BV3" s="19">
        <f t="shared" si="1"/>
        <v>3778.6978408602149</v>
      </c>
      <c r="BW3" s="19">
        <f t="shared" si="1"/>
        <v>3778.6978408602149</v>
      </c>
      <c r="BX3" s="19">
        <f t="shared" si="1"/>
        <v>3778.6978408602149</v>
      </c>
      <c r="BY3" s="19">
        <f t="shared" si="1"/>
        <v>3778.6978408602149</v>
      </c>
      <c r="BZ3" s="19">
        <f t="shared" si="1"/>
        <v>3778.6978408602149</v>
      </c>
      <c r="CA3" s="19">
        <f t="shared" si="1"/>
        <v>3778.6978408602149</v>
      </c>
      <c r="CB3" s="19">
        <f t="shared" si="1"/>
        <v>3778.6978408602149</v>
      </c>
      <c r="CC3" s="19">
        <f t="shared" si="1"/>
        <v>3778.6978408602149</v>
      </c>
      <c r="CD3" s="19">
        <f t="shared" si="1"/>
        <v>3778.6978408602149</v>
      </c>
      <c r="CE3" s="19">
        <f t="shared" si="1"/>
        <v>3778.6978408602149</v>
      </c>
      <c r="CF3" s="19">
        <f t="shared" si="1"/>
        <v>3778.6978408602149</v>
      </c>
      <c r="CG3" s="19">
        <f t="shared" si="1"/>
        <v>3778.6978408602149</v>
      </c>
      <c r="CH3" s="19">
        <f t="shared" si="1"/>
        <v>3778.6978408602149</v>
      </c>
      <c r="CI3" s="19">
        <f t="shared" si="1"/>
        <v>3778.6978408602149</v>
      </c>
      <c r="CJ3" s="19">
        <f t="shared" si="1"/>
        <v>3778.6978408602149</v>
      </c>
      <c r="CK3" s="19">
        <f t="shared" si="1"/>
        <v>3778.6978408602149</v>
      </c>
      <c r="CL3" s="19">
        <f t="shared" si="1"/>
        <v>3778.6978408602149</v>
      </c>
      <c r="CM3" s="19">
        <f t="shared" si="1"/>
        <v>3778.6978408602149</v>
      </c>
      <c r="CN3" s="19">
        <f t="shared" si="1"/>
        <v>3778.6978408602149</v>
      </c>
      <c r="CO3" s="19">
        <f t="shared" si="1"/>
        <v>3778.6978408602149</v>
      </c>
      <c r="CP3" s="19">
        <f t="shared" si="1"/>
        <v>3778.6978408602149</v>
      </c>
      <c r="CQ3" s="19">
        <f t="shared" si="1"/>
        <v>3778.6978408602149</v>
      </c>
      <c r="CR3" s="19">
        <f t="shared" si="1"/>
        <v>3778.6978408602149</v>
      </c>
      <c r="CS3" s="20">
        <f t="shared" si="1"/>
        <v>3778.6978408602149</v>
      </c>
      <c r="CT3" s="74">
        <f t="shared" ref="CT3:CT19" si="2">SUM(B3:CS3)</f>
        <v>362754.99272258056</v>
      </c>
      <c r="CU3" s="150"/>
      <c r="CW3" s="140"/>
    </row>
    <row r="4" spans="1:102">
      <c r="A4" s="22" t="s">
        <v>3</v>
      </c>
      <c r="B4" s="23">
        <f>SUM(B5:B11)</f>
        <v>3710</v>
      </c>
      <c r="C4" s="24">
        <f t="shared" ref="C4:BN4" si="3">SUM(C5:C11)</f>
        <v>3710</v>
      </c>
      <c r="D4" s="24">
        <f t="shared" si="3"/>
        <v>3710</v>
      </c>
      <c r="E4" s="24">
        <f t="shared" si="3"/>
        <v>3710</v>
      </c>
      <c r="F4" s="24">
        <f t="shared" si="3"/>
        <v>3710</v>
      </c>
      <c r="G4" s="24">
        <f t="shared" si="3"/>
        <v>3710</v>
      </c>
      <c r="H4" s="24">
        <f t="shared" si="3"/>
        <v>3710</v>
      </c>
      <c r="I4" s="24">
        <f t="shared" si="3"/>
        <v>3710</v>
      </c>
      <c r="J4" s="24">
        <f t="shared" si="3"/>
        <v>3710</v>
      </c>
      <c r="K4" s="24">
        <f t="shared" si="3"/>
        <v>3710</v>
      </c>
      <c r="L4" s="24">
        <f t="shared" si="3"/>
        <v>3710</v>
      </c>
      <c r="M4" s="24">
        <f t="shared" si="3"/>
        <v>3710</v>
      </c>
      <c r="N4" s="24">
        <f t="shared" si="3"/>
        <v>3710</v>
      </c>
      <c r="O4" s="24">
        <f t="shared" si="3"/>
        <v>3710</v>
      </c>
      <c r="P4" s="24">
        <f t="shared" si="3"/>
        <v>3710</v>
      </c>
      <c r="Q4" s="24">
        <f t="shared" si="3"/>
        <v>3710</v>
      </c>
      <c r="R4" s="24">
        <f t="shared" si="3"/>
        <v>3710</v>
      </c>
      <c r="S4" s="24">
        <f t="shared" si="3"/>
        <v>3710</v>
      </c>
      <c r="T4" s="24">
        <f t="shared" si="3"/>
        <v>3710</v>
      </c>
      <c r="U4" s="24">
        <f t="shared" si="3"/>
        <v>3710</v>
      </c>
      <c r="V4" s="24">
        <f t="shared" si="3"/>
        <v>3710</v>
      </c>
      <c r="W4" s="24">
        <f t="shared" si="3"/>
        <v>3710</v>
      </c>
      <c r="X4" s="24">
        <f t="shared" si="3"/>
        <v>3710</v>
      </c>
      <c r="Y4" s="24">
        <f t="shared" si="3"/>
        <v>3710</v>
      </c>
      <c r="Z4" s="24">
        <f t="shared" si="3"/>
        <v>3710</v>
      </c>
      <c r="AA4" s="24">
        <f t="shared" si="3"/>
        <v>3710</v>
      </c>
      <c r="AB4" s="24">
        <f t="shared" si="3"/>
        <v>3710</v>
      </c>
      <c r="AC4" s="24">
        <f t="shared" si="3"/>
        <v>3710</v>
      </c>
      <c r="AD4" s="24">
        <f t="shared" si="3"/>
        <v>3710</v>
      </c>
      <c r="AE4" s="24">
        <f t="shared" si="3"/>
        <v>3710</v>
      </c>
      <c r="AF4" s="24">
        <f t="shared" si="3"/>
        <v>3710</v>
      </c>
      <c r="AG4" s="24">
        <f t="shared" si="3"/>
        <v>3710</v>
      </c>
      <c r="AH4" s="24">
        <f t="shared" si="3"/>
        <v>3710</v>
      </c>
      <c r="AI4" s="24">
        <f t="shared" si="3"/>
        <v>3710</v>
      </c>
      <c r="AJ4" s="24">
        <f t="shared" si="3"/>
        <v>3710</v>
      </c>
      <c r="AK4" s="24">
        <f t="shared" si="3"/>
        <v>3710</v>
      </c>
      <c r="AL4" s="24">
        <f t="shared" si="3"/>
        <v>3710</v>
      </c>
      <c r="AM4" s="24">
        <f t="shared" si="3"/>
        <v>3710</v>
      </c>
      <c r="AN4" s="24">
        <f t="shared" si="3"/>
        <v>3710</v>
      </c>
      <c r="AO4" s="24">
        <f t="shared" si="3"/>
        <v>3710</v>
      </c>
      <c r="AP4" s="24">
        <f t="shared" si="3"/>
        <v>3710</v>
      </c>
      <c r="AQ4" s="24">
        <f t="shared" si="3"/>
        <v>3710</v>
      </c>
      <c r="AR4" s="24">
        <f t="shared" si="3"/>
        <v>3710</v>
      </c>
      <c r="AS4" s="24">
        <f t="shared" si="3"/>
        <v>3710</v>
      </c>
      <c r="AT4" s="24">
        <f t="shared" si="3"/>
        <v>3710</v>
      </c>
      <c r="AU4" s="24">
        <f t="shared" si="3"/>
        <v>3710</v>
      </c>
      <c r="AV4" s="24">
        <f t="shared" si="3"/>
        <v>3710</v>
      </c>
      <c r="AW4" s="24">
        <f t="shared" si="3"/>
        <v>3710</v>
      </c>
      <c r="AX4" s="24">
        <f t="shared" si="3"/>
        <v>3710</v>
      </c>
      <c r="AY4" s="24">
        <f t="shared" si="3"/>
        <v>3710</v>
      </c>
      <c r="AZ4" s="24">
        <f t="shared" si="3"/>
        <v>3710</v>
      </c>
      <c r="BA4" s="24">
        <f t="shared" si="3"/>
        <v>3710</v>
      </c>
      <c r="BB4" s="24">
        <f t="shared" si="3"/>
        <v>3710</v>
      </c>
      <c r="BC4" s="24">
        <f t="shared" si="3"/>
        <v>3710</v>
      </c>
      <c r="BD4" s="24">
        <f t="shared" si="3"/>
        <v>3710</v>
      </c>
      <c r="BE4" s="24">
        <f t="shared" si="3"/>
        <v>3710</v>
      </c>
      <c r="BF4" s="24">
        <f t="shared" si="3"/>
        <v>3710</v>
      </c>
      <c r="BG4" s="24">
        <f t="shared" si="3"/>
        <v>3710</v>
      </c>
      <c r="BH4" s="24">
        <f t="shared" si="3"/>
        <v>3710</v>
      </c>
      <c r="BI4" s="24">
        <f t="shared" si="3"/>
        <v>3710</v>
      </c>
      <c r="BJ4" s="24">
        <f t="shared" si="3"/>
        <v>3710</v>
      </c>
      <c r="BK4" s="24">
        <f t="shared" si="3"/>
        <v>3710</v>
      </c>
      <c r="BL4" s="24">
        <f t="shared" si="3"/>
        <v>3710</v>
      </c>
      <c r="BM4" s="24">
        <f t="shared" si="3"/>
        <v>3710</v>
      </c>
      <c r="BN4" s="24">
        <f t="shared" si="3"/>
        <v>3710</v>
      </c>
      <c r="BO4" s="24">
        <f t="shared" ref="BO4:CS4" si="4">SUM(BO5:BO11)</f>
        <v>3710</v>
      </c>
      <c r="BP4" s="24">
        <f t="shared" si="4"/>
        <v>3710</v>
      </c>
      <c r="BQ4" s="24">
        <f t="shared" si="4"/>
        <v>3710</v>
      </c>
      <c r="BR4" s="24">
        <f t="shared" si="4"/>
        <v>3710</v>
      </c>
      <c r="BS4" s="24">
        <f t="shared" si="4"/>
        <v>3710</v>
      </c>
      <c r="BT4" s="24">
        <f t="shared" si="4"/>
        <v>3710</v>
      </c>
      <c r="BU4" s="24">
        <f t="shared" si="4"/>
        <v>3710</v>
      </c>
      <c r="BV4" s="24">
        <f t="shared" si="4"/>
        <v>3710</v>
      </c>
      <c r="BW4" s="24">
        <f t="shared" si="4"/>
        <v>3710</v>
      </c>
      <c r="BX4" s="24">
        <f t="shared" si="4"/>
        <v>3710</v>
      </c>
      <c r="BY4" s="24">
        <f t="shared" si="4"/>
        <v>3710</v>
      </c>
      <c r="BZ4" s="24">
        <f t="shared" si="4"/>
        <v>3710</v>
      </c>
      <c r="CA4" s="24">
        <f t="shared" si="4"/>
        <v>3710</v>
      </c>
      <c r="CB4" s="24">
        <f t="shared" si="4"/>
        <v>3710</v>
      </c>
      <c r="CC4" s="24">
        <f t="shared" si="4"/>
        <v>3710</v>
      </c>
      <c r="CD4" s="24">
        <f t="shared" si="4"/>
        <v>3710</v>
      </c>
      <c r="CE4" s="24">
        <f t="shared" si="4"/>
        <v>3710</v>
      </c>
      <c r="CF4" s="24">
        <f t="shared" si="4"/>
        <v>3710</v>
      </c>
      <c r="CG4" s="24">
        <f t="shared" si="4"/>
        <v>3710</v>
      </c>
      <c r="CH4" s="24">
        <f t="shared" si="4"/>
        <v>3710</v>
      </c>
      <c r="CI4" s="24">
        <f t="shared" si="4"/>
        <v>3710</v>
      </c>
      <c r="CJ4" s="24">
        <f t="shared" si="4"/>
        <v>3710</v>
      </c>
      <c r="CK4" s="24">
        <f t="shared" si="4"/>
        <v>3710</v>
      </c>
      <c r="CL4" s="24">
        <f t="shared" si="4"/>
        <v>3710</v>
      </c>
      <c r="CM4" s="24">
        <f t="shared" si="4"/>
        <v>3710</v>
      </c>
      <c r="CN4" s="24">
        <f t="shared" si="4"/>
        <v>3710</v>
      </c>
      <c r="CO4" s="24">
        <f t="shared" si="4"/>
        <v>3710</v>
      </c>
      <c r="CP4" s="24">
        <f t="shared" si="4"/>
        <v>3710</v>
      </c>
      <c r="CQ4" s="24">
        <f t="shared" si="4"/>
        <v>3710</v>
      </c>
      <c r="CR4" s="24">
        <f t="shared" si="4"/>
        <v>3710</v>
      </c>
      <c r="CS4" s="25">
        <f t="shared" si="4"/>
        <v>3710</v>
      </c>
      <c r="CT4" s="31">
        <f t="shared" si="2"/>
        <v>356160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2"/>
        <v>44640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2102.0100000000002</v>
      </c>
      <c r="C13" s="41">
        <f t="shared" si="5"/>
        <v>2102.0100000000002</v>
      </c>
      <c r="D13" s="41">
        <f t="shared" si="5"/>
        <v>2102.0100000000002</v>
      </c>
      <c r="E13" s="41">
        <f t="shared" si="5"/>
        <v>2102.0100000000002</v>
      </c>
      <c r="F13" s="41">
        <f t="shared" si="5"/>
        <v>2102.0100000000002</v>
      </c>
      <c r="G13" s="41">
        <f t="shared" si="5"/>
        <v>2102.0100000000002</v>
      </c>
      <c r="H13" s="41">
        <f t="shared" si="5"/>
        <v>2102.0100000000002</v>
      </c>
      <c r="I13" s="41">
        <f t="shared" si="5"/>
        <v>2102.0100000000002</v>
      </c>
      <c r="J13" s="41">
        <f t="shared" si="5"/>
        <v>2102.0100000000002</v>
      </c>
      <c r="K13" s="41">
        <f t="shared" si="5"/>
        <v>2102.0100000000002</v>
      </c>
      <c r="L13" s="41">
        <f t="shared" si="5"/>
        <v>2102.0100000000002</v>
      </c>
      <c r="M13" s="41">
        <f t="shared" si="5"/>
        <v>2102.0100000000002</v>
      </c>
      <c r="N13" s="41">
        <f t="shared" si="5"/>
        <v>2103.41</v>
      </c>
      <c r="O13" s="41">
        <f t="shared" si="5"/>
        <v>2103.41</v>
      </c>
      <c r="P13" s="41">
        <f t="shared" si="5"/>
        <v>2103.41</v>
      </c>
      <c r="Q13" s="41">
        <f t="shared" si="5"/>
        <v>2103.41</v>
      </c>
      <c r="R13" s="41">
        <f t="shared" si="5"/>
        <v>2106.06</v>
      </c>
      <c r="S13" s="41">
        <f t="shared" si="5"/>
        <v>2106.06</v>
      </c>
      <c r="T13" s="41">
        <f t="shared" si="5"/>
        <v>2106.17</v>
      </c>
      <c r="U13" s="41">
        <f t="shared" si="5"/>
        <v>2106.17</v>
      </c>
      <c r="V13" s="41">
        <f t="shared" si="5"/>
        <v>2106.17</v>
      </c>
      <c r="W13" s="41">
        <f t="shared" si="5"/>
        <v>2106.17</v>
      </c>
      <c r="X13" s="41">
        <f t="shared" si="5"/>
        <v>2106.17</v>
      </c>
      <c r="Y13" s="41">
        <f t="shared" si="5"/>
        <v>2106.34</v>
      </c>
      <c r="Z13" s="41">
        <f t="shared" si="5"/>
        <v>2106.1799999999998</v>
      </c>
      <c r="AA13" s="41">
        <f t="shared" si="5"/>
        <v>2106.1799999999998</v>
      </c>
      <c r="AB13" s="41">
        <f t="shared" si="5"/>
        <v>2103.5300000000002</v>
      </c>
      <c r="AC13" s="41">
        <f t="shared" si="5"/>
        <v>2103.5300000000002</v>
      </c>
      <c r="AD13" s="41">
        <f t="shared" si="5"/>
        <v>2116.7800000000002</v>
      </c>
      <c r="AE13" s="41">
        <f t="shared" si="5"/>
        <v>2116.7800000000002</v>
      </c>
      <c r="AF13" s="41">
        <f t="shared" si="5"/>
        <v>2116.7800000000002</v>
      </c>
      <c r="AG13" s="41">
        <f t="shared" si="5"/>
        <v>2116.7800000000002</v>
      </c>
      <c r="AH13" s="41">
        <f t="shared" ref="AH13:BM13" si="6">SUM(AH14:AH14)</f>
        <v>2116.7800000000002</v>
      </c>
      <c r="AI13" s="41">
        <f t="shared" si="6"/>
        <v>2116.7800000000002</v>
      </c>
      <c r="AJ13" s="41">
        <f t="shared" si="6"/>
        <v>2116.98</v>
      </c>
      <c r="AK13" s="41">
        <f t="shared" si="6"/>
        <v>2116.98</v>
      </c>
      <c r="AL13" s="41">
        <f t="shared" si="6"/>
        <v>2116.98</v>
      </c>
      <c r="AM13" s="41">
        <f t="shared" si="6"/>
        <v>2116.98</v>
      </c>
      <c r="AN13" s="41">
        <f t="shared" si="6"/>
        <v>2118.4699999999998</v>
      </c>
      <c r="AO13" s="41">
        <f t="shared" si="6"/>
        <v>2118.59</v>
      </c>
      <c r="AP13" s="41">
        <f t="shared" si="6"/>
        <v>2120.12</v>
      </c>
      <c r="AQ13" s="41">
        <f t="shared" si="6"/>
        <v>2120.3200000000002</v>
      </c>
      <c r="AR13" s="41">
        <f t="shared" si="6"/>
        <v>2120.3200000000002</v>
      </c>
      <c r="AS13" s="41">
        <f t="shared" si="6"/>
        <v>2120.3200000000002</v>
      </c>
      <c r="AT13" s="41">
        <f t="shared" si="6"/>
        <v>2120.4899999999998</v>
      </c>
      <c r="AU13" s="41">
        <f t="shared" si="6"/>
        <v>2120.4899999999998</v>
      </c>
      <c r="AV13" s="41">
        <f t="shared" si="6"/>
        <v>2120.4899999999998</v>
      </c>
      <c r="AW13" s="41">
        <f t="shared" si="6"/>
        <v>2120.4899999999998</v>
      </c>
      <c r="AX13" s="41">
        <f t="shared" si="6"/>
        <v>2120.52</v>
      </c>
      <c r="AY13" s="41">
        <f t="shared" si="6"/>
        <v>2120.52</v>
      </c>
      <c r="AZ13" s="41">
        <f t="shared" si="6"/>
        <v>2120.3000000000002</v>
      </c>
      <c r="BA13" s="41">
        <f t="shared" si="6"/>
        <v>2120.0700000000002</v>
      </c>
      <c r="BB13" s="41">
        <f t="shared" si="6"/>
        <v>2119.92</v>
      </c>
      <c r="BC13" s="41">
        <f t="shared" si="6"/>
        <v>2119.92</v>
      </c>
      <c r="BD13" s="41">
        <f t="shared" si="6"/>
        <v>2119.92</v>
      </c>
      <c r="BE13" s="41">
        <f t="shared" si="6"/>
        <v>2119.92</v>
      </c>
      <c r="BF13" s="41">
        <f t="shared" si="6"/>
        <v>2119.92</v>
      </c>
      <c r="BG13" s="41">
        <f t="shared" si="6"/>
        <v>2117.27</v>
      </c>
      <c r="BH13" s="41">
        <f t="shared" si="6"/>
        <v>2117.2399999999998</v>
      </c>
      <c r="BI13" s="41">
        <f t="shared" si="6"/>
        <v>2117.09</v>
      </c>
      <c r="BJ13" s="41">
        <f t="shared" si="6"/>
        <v>2116.7800000000002</v>
      </c>
      <c r="BK13" s="41">
        <f t="shared" si="6"/>
        <v>2116.7800000000002</v>
      </c>
      <c r="BL13" s="41">
        <f t="shared" si="6"/>
        <v>2116.7800000000002</v>
      </c>
      <c r="BM13" s="41">
        <f t="shared" si="6"/>
        <v>2116.7800000000002</v>
      </c>
      <c r="BN13" s="41">
        <f t="shared" ref="BN13:CS13" si="7">SUM(BN14:BN14)</f>
        <v>2116.33</v>
      </c>
      <c r="BO13" s="41">
        <f t="shared" si="7"/>
        <v>2116.33</v>
      </c>
      <c r="BP13" s="41">
        <f t="shared" si="7"/>
        <v>2116.33</v>
      </c>
      <c r="BQ13" s="41">
        <f t="shared" si="7"/>
        <v>2116.33</v>
      </c>
      <c r="BR13" s="41">
        <f t="shared" si="7"/>
        <v>2102.9699999999998</v>
      </c>
      <c r="BS13" s="41">
        <f t="shared" si="7"/>
        <v>2102.9699999999998</v>
      </c>
      <c r="BT13" s="41">
        <f t="shared" si="7"/>
        <v>2102.89</v>
      </c>
      <c r="BU13" s="41">
        <f t="shared" si="7"/>
        <v>2102.89</v>
      </c>
      <c r="BV13" s="41">
        <f t="shared" si="7"/>
        <v>2102.92</v>
      </c>
      <c r="BW13" s="41">
        <f t="shared" si="7"/>
        <v>2103.12</v>
      </c>
      <c r="BX13" s="41">
        <f t="shared" si="7"/>
        <v>2103.09</v>
      </c>
      <c r="BY13" s="41">
        <f t="shared" si="7"/>
        <v>2103.09</v>
      </c>
      <c r="BZ13" s="41">
        <f t="shared" si="7"/>
        <v>2103.09</v>
      </c>
      <c r="CA13" s="41">
        <f t="shared" si="7"/>
        <v>2103.09</v>
      </c>
      <c r="CB13" s="41">
        <f t="shared" si="7"/>
        <v>2103.09</v>
      </c>
      <c r="CC13" s="41">
        <f t="shared" si="7"/>
        <v>2103.09</v>
      </c>
      <c r="CD13" s="41">
        <f t="shared" si="7"/>
        <v>2102.9499999999998</v>
      </c>
      <c r="CE13" s="41">
        <f t="shared" si="7"/>
        <v>2102.9499999999998</v>
      </c>
      <c r="CF13" s="41">
        <f t="shared" si="7"/>
        <v>2116.38</v>
      </c>
      <c r="CG13" s="41">
        <f t="shared" si="7"/>
        <v>2116.38</v>
      </c>
      <c r="CH13" s="41">
        <f t="shared" si="7"/>
        <v>2116.38</v>
      </c>
      <c r="CI13" s="41">
        <f t="shared" si="7"/>
        <v>2116.38</v>
      </c>
      <c r="CJ13" s="41">
        <f t="shared" si="7"/>
        <v>2116.42</v>
      </c>
      <c r="CK13" s="41">
        <f t="shared" si="7"/>
        <v>2116.42</v>
      </c>
      <c r="CL13" s="41">
        <f t="shared" si="7"/>
        <v>2116.52</v>
      </c>
      <c r="CM13" s="41">
        <f t="shared" si="7"/>
        <v>2116.52</v>
      </c>
      <c r="CN13" s="41">
        <f t="shared" si="7"/>
        <v>2116.52</v>
      </c>
      <c r="CO13" s="41">
        <f t="shared" si="7"/>
        <v>2116.37</v>
      </c>
      <c r="CP13" s="41">
        <f t="shared" si="7"/>
        <v>2116.37</v>
      </c>
      <c r="CQ13" s="41">
        <f t="shared" si="7"/>
        <v>2116.37</v>
      </c>
      <c r="CR13" s="41">
        <f t="shared" si="7"/>
        <v>2117.6999999999998</v>
      </c>
      <c r="CS13" s="42">
        <f t="shared" si="7"/>
        <v>2117.6999999999998</v>
      </c>
      <c r="CT13" s="146">
        <f t="shared" si="2"/>
        <v>202714.87000000002</v>
      </c>
      <c r="CU13" s="150"/>
      <c r="CW13" s="140"/>
    </row>
    <row r="14" spans="1:102">
      <c r="A14" s="31" t="s">
        <v>13</v>
      </c>
      <c r="B14" s="43">
        <v>2102.0100000000002</v>
      </c>
      <c r="C14" s="44">
        <v>2102.0100000000002</v>
      </c>
      <c r="D14" s="44">
        <v>2102.0100000000002</v>
      </c>
      <c r="E14" s="44">
        <v>2102.0100000000002</v>
      </c>
      <c r="F14" s="44">
        <v>2102.0100000000002</v>
      </c>
      <c r="G14" s="44">
        <v>2102.0100000000002</v>
      </c>
      <c r="H14" s="44">
        <v>2102.0100000000002</v>
      </c>
      <c r="I14" s="44">
        <v>2102.0100000000002</v>
      </c>
      <c r="J14" s="44">
        <v>2102.0100000000002</v>
      </c>
      <c r="K14" s="44">
        <v>2102.0100000000002</v>
      </c>
      <c r="L14" s="44">
        <v>2102.0100000000002</v>
      </c>
      <c r="M14" s="44">
        <v>2102.0100000000002</v>
      </c>
      <c r="N14" s="44">
        <v>2103.41</v>
      </c>
      <c r="O14" s="44">
        <v>2103.41</v>
      </c>
      <c r="P14" s="44">
        <v>2103.41</v>
      </c>
      <c r="Q14" s="44">
        <v>2103.41</v>
      </c>
      <c r="R14" s="44">
        <v>2106.06</v>
      </c>
      <c r="S14" s="44">
        <v>2106.06</v>
      </c>
      <c r="T14" s="44">
        <v>2106.17</v>
      </c>
      <c r="U14" s="44">
        <v>2106.17</v>
      </c>
      <c r="V14" s="44">
        <v>2106.17</v>
      </c>
      <c r="W14" s="44">
        <v>2106.17</v>
      </c>
      <c r="X14" s="44">
        <v>2106.17</v>
      </c>
      <c r="Y14" s="44">
        <v>2106.34</v>
      </c>
      <c r="Z14" s="44">
        <v>2106.1799999999998</v>
      </c>
      <c r="AA14" s="44">
        <v>2106.1799999999998</v>
      </c>
      <c r="AB14" s="44">
        <v>2103.5300000000002</v>
      </c>
      <c r="AC14" s="44">
        <v>2103.5300000000002</v>
      </c>
      <c r="AD14" s="44">
        <v>2116.7800000000002</v>
      </c>
      <c r="AE14" s="44">
        <v>2116.7800000000002</v>
      </c>
      <c r="AF14" s="44">
        <v>2116.7800000000002</v>
      </c>
      <c r="AG14" s="44">
        <v>2116.7800000000002</v>
      </c>
      <c r="AH14" s="44">
        <v>2116.7800000000002</v>
      </c>
      <c r="AI14" s="44">
        <v>2116.7800000000002</v>
      </c>
      <c r="AJ14" s="44">
        <v>2116.98</v>
      </c>
      <c r="AK14" s="44">
        <v>2116.98</v>
      </c>
      <c r="AL14" s="44">
        <v>2116.98</v>
      </c>
      <c r="AM14" s="44">
        <v>2116.98</v>
      </c>
      <c r="AN14" s="44">
        <v>2118.4699999999998</v>
      </c>
      <c r="AO14" s="44">
        <v>2118.59</v>
      </c>
      <c r="AP14" s="44">
        <v>2120.12</v>
      </c>
      <c r="AQ14" s="44">
        <v>2120.3200000000002</v>
      </c>
      <c r="AR14" s="44">
        <v>2120.3200000000002</v>
      </c>
      <c r="AS14" s="44">
        <v>2120.3200000000002</v>
      </c>
      <c r="AT14" s="44">
        <v>2120.4899999999998</v>
      </c>
      <c r="AU14" s="44">
        <v>2120.4899999999998</v>
      </c>
      <c r="AV14" s="44">
        <v>2120.4899999999998</v>
      </c>
      <c r="AW14" s="44">
        <v>2120.4899999999998</v>
      </c>
      <c r="AX14" s="44">
        <v>2120.52</v>
      </c>
      <c r="AY14" s="44">
        <v>2120.52</v>
      </c>
      <c r="AZ14" s="44">
        <v>2120.3000000000002</v>
      </c>
      <c r="BA14" s="44">
        <v>2120.0700000000002</v>
      </c>
      <c r="BB14" s="44">
        <v>2119.92</v>
      </c>
      <c r="BC14" s="44">
        <v>2119.92</v>
      </c>
      <c r="BD14" s="44">
        <v>2119.92</v>
      </c>
      <c r="BE14" s="44">
        <v>2119.92</v>
      </c>
      <c r="BF14" s="44">
        <v>2119.92</v>
      </c>
      <c r="BG14" s="44">
        <v>2117.27</v>
      </c>
      <c r="BH14" s="44">
        <v>2117.2399999999998</v>
      </c>
      <c r="BI14" s="44">
        <v>2117.09</v>
      </c>
      <c r="BJ14" s="44">
        <v>2116.7800000000002</v>
      </c>
      <c r="BK14" s="44">
        <v>2116.7800000000002</v>
      </c>
      <c r="BL14" s="44">
        <v>2116.7800000000002</v>
      </c>
      <c r="BM14" s="44">
        <v>2116.7800000000002</v>
      </c>
      <c r="BN14" s="44">
        <v>2116.33</v>
      </c>
      <c r="BO14" s="44">
        <v>2116.33</v>
      </c>
      <c r="BP14" s="44">
        <v>2116.33</v>
      </c>
      <c r="BQ14" s="44">
        <v>2116.33</v>
      </c>
      <c r="BR14" s="44">
        <v>2102.9699999999998</v>
      </c>
      <c r="BS14" s="44">
        <v>2102.9699999999998</v>
      </c>
      <c r="BT14" s="44">
        <v>2102.89</v>
      </c>
      <c r="BU14" s="44">
        <v>2102.89</v>
      </c>
      <c r="BV14" s="44">
        <v>2102.92</v>
      </c>
      <c r="BW14" s="44">
        <v>2103.12</v>
      </c>
      <c r="BX14" s="44">
        <v>2103.09</v>
      </c>
      <c r="BY14" s="44">
        <v>2103.09</v>
      </c>
      <c r="BZ14" s="44">
        <v>2103.09</v>
      </c>
      <c r="CA14" s="44">
        <v>2103.09</v>
      </c>
      <c r="CB14" s="44">
        <v>2103.09</v>
      </c>
      <c r="CC14" s="44">
        <v>2103.09</v>
      </c>
      <c r="CD14" s="44">
        <v>2102.9499999999998</v>
      </c>
      <c r="CE14" s="44">
        <v>2102.9499999999998</v>
      </c>
      <c r="CF14" s="44">
        <v>2116.38</v>
      </c>
      <c r="CG14" s="44">
        <v>2116.38</v>
      </c>
      <c r="CH14" s="44">
        <v>2116.38</v>
      </c>
      <c r="CI14" s="44">
        <v>2116.38</v>
      </c>
      <c r="CJ14" s="44">
        <v>2116.42</v>
      </c>
      <c r="CK14" s="44">
        <v>2116.42</v>
      </c>
      <c r="CL14" s="44">
        <v>2116.52</v>
      </c>
      <c r="CM14" s="44">
        <v>2116.52</v>
      </c>
      <c r="CN14" s="44">
        <v>2116.52</v>
      </c>
      <c r="CO14" s="44">
        <v>2116.37</v>
      </c>
      <c r="CP14" s="44">
        <v>2116.37</v>
      </c>
      <c r="CQ14" s="44">
        <v>2116.37</v>
      </c>
      <c r="CR14" s="44">
        <v>2117.6999999999998</v>
      </c>
      <c r="CS14" s="45">
        <v>2117.6999999999998</v>
      </c>
      <c r="CT14" s="31">
        <f t="shared" si="2"/>
        <v>202714.87000000002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149.79</v>
      </c>
      <c r="C20" s="55">
        <f t="shared" si="10"/>
        <v>150.49</v>
      </c>
      <c r="D20" s="55">
        <f t="shared" si="10"/>
        <v>148.95999999999998</v>
      </c>
      <c r="E20" s="55">
        <f t="shared" si="10"/>
        <v>145.26</v>
      </c>
      <c r="F20" s="55">
        <f t="shared" si="10"/>
        <v>145.44</v>
      </c>
      <c r="G20" s="55">
        <f t="shared" si="10"/>
        <v>145.57999999999998</v>
      </c>
      <c r="H20" s="55">
        <f t="shared" si="10"/>
        <v>144.59</v>
      </c>
      <c r="I20" s="55">
        <f t="shared" si="10"/>
        <v>142.76</v>
      </c>
      <c r="J20" s="55">
        <f t="shared" si="10"/>
        <v>144.06</v>
      </c>
      <c r="K20" s="55">
        <f t="shared" si="10"/>
        <v>145.99</v>
      </c>
      <c r="L20" s="55">
        <f t="shared" si="10"/>
        <v>148.79</v>
      </c>
      <c r="M20" s="55">
        <f t="shared" si="10"/>
        <v>149.49</v>
      </c>
      <c r="N20" s="55">
        <f t="shared" si="10"/>
        <v>148.13999999999999</v>
      </c>
      <c r="O20" s="55">
        <f t="shared" si="10"/>
        <v>147.22999999999999</v>
      </c>
      <c r="P20" s="55">
        <f t="shared" si="10"/>
        <v>147.79</v>
      </c>
      <c r="Q20" s="55">
        <f t="shared" si="10"/>
        <v>145.69999999999999</v>
      </c>
      <c r="R20" s="55">
        <f t="shared" si="10"/>
        <v>143.35999999999999</v>
      </c>
      <c r="S20" s="55">
        <f t="shared" si="10"/>
        <v>145.93</v>
      </c>
      <c r="T20" s="55">
        <f t="shared" si="10"/>
        <v>146.72999999999999</v>
      </c>
      <c r="U20" s="55">
        <f t="shared" si="10"/>
        <v>144.82</v>
      </c>
      <c r="V20" s="55">
        <f t="shared" si="10"/>
        <v>142.22999999999999</v>
      </c>
      <c r="W20" s="55">
        <f t="shared" si="10"/>
        <v>138.5</v>
      </c>
      <c r="X20" s="55">
        <f t="shared" si="10"/>
        <v>3636.8799999999997</v>
      </c>
      <c r="Y20" s="55">
        <f t="shared" si="10"/>
        <v>3639.72</v>
      </c>
      <c r="Z20" s="55">
        <f t="shared" si="10"/>
        <v>3646.4399999999996</v>
      </c>
      <c r="AA20" s="55">
        <f t="shared" si="10"/>
        <v>3665.43</v>
      </c>
      <c r="AB20" s="55">
        <f t="shared" si="10"/>
        <v>3695.0299999999997</v>
      </c>
      <c r="AC20" s="55">
        <f t="shared" si="10"/>
        <v>3751.98</v>
      </c>
      <c r="AD20" s="55">
        <f t="shared" si="10"/>
        <v>3853.14</v>
      </c>
      <c r="AE20" s="55">
        <f t="shared" si="10"/>
        <v>3959.4799999999996</v>
      </c>
      <c r="AF20" s="55">
        <f t="shared" si="10"/>
        <v>4076.2299999999996</v>
      </c>
      <c r="AG20" s="55">
        <f t="shared" si="10"/>
        <v>4191.41</v>
      </c>
      <c r="AH20" s="55">
        <f t="shared" ref="AH20:BM20" si="11">SUM(AH21:AH24)</f>
        <v>4303.18</v>
      </c>
      <c r="AI20" s="55">
        <f t="shared" si="11"/>
        <v>4444.8900000000003</v>
      </c>
      <c r="AJ20" s="55">
        <f t="shared" si="11"/>
        <v>4584.4399999999996</v>
      </c>
      <c r="AK20" s="55">
        <f t="shared" si="11"/>
        <v>4702.4399999999996</v>
      </c>
      <c r="AL20" s="55">
        <f t="shared" si="11"/>
        <v>4813.75</v>
      </c>
      <c r="AM20" s="55">
        <f t="shared" si="11"/>
        <v>4910.9900000000007</v>
      </c>
      <c r="AN20" s="55">
        <f t="shared" si="11"/>
        <v>5015.43</v>
      </c>
      <c r="AO20" s="55">
        <f t="shared" si="11"/>
        <v>5086.130000000001</v>
      </c>
      <c r="AP20" s="55">
        <f t="shared" si="11"/>
        <v>5163.1000000000004</v>
      </c>
      <c r="AQ20" s="55">
        <f t="shared" si="11"/>
        <v>5220.1400000000003</v>
      </c>
      <c r="AR20" s="55">
        <f t="shared" si="11"/>
        <v>5274.28</v>
      </c>
      <c r="AS20" s="55">
        <f t="shared" si="11"/>
        <v>5293.86</v>
      </c>
      <c r="AT20" s="55">
        <f t="shared" si="11"/>
        <v>5310.2500000000009</v>
      </c>
      <c r="AU20" s="55">
        <f t="shared" si="11"/>
        <v>5316.34</v>
      </c>
      <c r="AV20" s="55">
        <f t="shared" si="11"/>
        <v>5323.77</v>
      </c>
      <c r="AW20" s="55">
        <f t="shared" si="11"/>
        <v>5328.3300000000008</v>
      </c>
      <c r="AX20" s="55">
        <f t="shared" si="11"/>
        <v>5325.2300000000005</v>
      </c>
      <c r="AY20" s="55">
        <f t="shared" si="11"/>
        <v>5326.8400000000011</v>
      </c>
      <c r="AZ20" s="55">
        <f t="shared" si="11"/>
        <v>5312.88</v>
      </c>
      <c r="BA20" s="55">
        <f t="shared" si="11"/>
        <v>5308.4100000000008</v>
      </c>
      <c r="BB20" s="55">
        <f t="shared" si="11"/>
        <v>5292.45</v>
      </c>
      <c r="BC20" s="55">
        <f t="shared" si="11"/>
        <v>5298.47</v>
      </c>
      <c r="BD20" s="55">
        <f t="shared" si="11"/>
        <v>5303.880000000001</v>
      </c>
      <c r="BE20" s="55">
        <f t="shared" si="11"/>
        <v>5299.95</v>
      </c>
      <c r="BF20" s="55">
        <f t="shared" si="11"/>
        <v>5278.66</v>
      </c>
      <c r="BG20" s="55">
        <f t="shared" si="11"/>
        <v>5256.21</v>
      </c>
      <c r="BH20" s="55">
        <f t="shared" si="11"/>
        <v>5207.3</v>
      </c>
      <c r="BI20" s="55">
        <f t="shared" si="11"/>
        <v>5156.76</v>
      </c>
      <c r="BJ20" s="55">
        <f t="shared" si="11"/>
        <v>5093.8599999999997</v>
      </c>
      <c r="BK20" s="55">
        <f t="shared" si="11"/>
        <v>5043.1100000000006</v>
      </c>
      <c r="BL20" s="55">
        <f t="shared" si="11"/>
        <v>4958.9900000000007</v>
      </c>
      <c r="BM20" s="55">
        <f t="shared" si="11"/>
        <v>4853.7300000000005</v>
      </c>
      <c r="BN20" s="55">
        <f t="shared" ref="BN20:CS20" si="12">SUM(BN21:BN24)</f>
        <v>4719.8100000000004</v>
      </c>
      <c r="BO20" s="55">
        <f t="shared" si="12"/>
        <v>4616.1500000000005</v>
      </c>
      <c r="BP20" s="55">
        <f t="shared" si="12"/>
        <v>4508.0900000000011</v>
      </c>
      <c r="BQ20" s="55">
        <f t="shared" si="12"/>
        <v>4386.9900000000007</v>
      </c>
      <c r="BR20" s="55">
        <f t="shared" si="12"/>
        <v>4276.7299999999996</v>
      </c>
      <c r="BS20" s="55">
        <f t="shared" si="12"/>
        <v>4156.84</v>
      </c>
      <c r="BT20" s="55">
        <f t="shared" si="12"/>
        <v>4052.87</v>
      </c>
      <c r="BU20" s="55">
        <f t="shared" si="12"/>
        <v>3953.2799999999997</v>
      </c>
      <c r="BV20" s="55">
        <f t="shared" si="12"/>
        <v>3852.1699999999996</v>
      </c>
      <c r="BW20" s="55">
        <f t="shared" si="12"/>
        <v>3772.69</v>
      </c>
      <c r="BX20" s="55">
        <f t="shared" si="12"/>
        <v>3714.75</v>
      </c>
      <c r="BY20" s="55">
        <f t="shared" si="12"/>
        <v>3670.5899999999997</v>
      </c>
      <c r="BZ20" s="55">
        <f t="shared" si="12"/>
        <v>159.88999999999999</v>
      </c>
      <c r="CA20" s="55">
        <f t="shared" si="12"/>
        <v>150.49</v>
      </c>
      <c r="CB20" s="55">
        <f t="shared" si="12"/>
        <v>149.57</v>
      </c>
      <c r="CC20" s="55">
        <f t="shared" si="12"/>
        <v>150.63</v>
      </c>
      <c r="CD20" s="55">
        <f t="shared" si="12"/>
        <v>150.72999999999999</v>
      </c>
      <c r="CE20" s="55">
        <f t="shared" si="12"/>
        <v>150.68</v>
      </c>
      <c r="CF20" s="55">
        <f t="shared" si="12"/>
        <v>150.85</v>
      </c>
      <c r="CG20" s="55">
        <f t="shared" si="12"/>
        <v>149.97999999999999</v>
      </c>
      <c r="CH20" s="55">
        <f t="shared" si="12"/>
        <v>151</v>
      </c>
      <c r="CI20" s="55">
        <f t="shared" si="12"/>
        <v>151.72999999999999</v>
      </c>
      <c r="CJ20" s="55">
        <f t="shared" si="12"/>
        <v>151.53</v>
      </c>
      <c r="CK20" s="55">
        <f t="shared" si="12"/>
        <v>150.82999999999998</v>
      </c>
      <c r="CL20" s="55">
        <f t="shared" si="12"/>
        <v>151.29</v>
      </c>
      <c r="CM20" s="55">
        <f t="shared" si="12"/>
        <v>150.72</v>
      </c>
      <c r="CN20" s="55">
        <f t="shared" si="12"/>
        <v>151.13</v>
      </c>
      <c r="CO20" s="55">
        <f t="shared" si="12"/>
        <v>149.29999999999998</v>
      </c>
      <c r="CP20" s="55">
        <f t="shared" si="12"/>
        <v>151.03</v>
      </c>
      <c r="CQ20" s="55">
        <f t="shared" si="12"/>
        <v>150.9</v>
      </c>
      <c r="CR20" s="55">
        <f t="shared" si="12"/>
        <v>151.49</v>
      </c>
      <c r="CS20" s="56">
        <f t="shared" si="12"/>
        <v>151.51999999999998</v>
      </c>
      <c r="CT20" s="39">
        <f>SUM(B20:CS20)</f>
        <v>257441.67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0.14000000000000001</v>
      </c>
      <c r="Z21" s="44">
        <v>8.06</v>
      </c>
      <c r="AA21" s="44">
        <v>28.03</v>
      </c>
      <c r="AB21" s="44">
        <v>56.88</v>
      </c>
      <c r="AC21" s="44">
        <v>115.8</v>
      </c>
      <c r="AD21" s="44">
        <v>215.10999999999999</v>
      </c>
      <c r="AE21" s="44">
        <v>321.39</v>
      </c>
      <c r="AF21" s="44">
        <v>440.1</v>
      </c>
      <c r="AG21" s="44">
        <v>556.96999999999991</v>
      </c>
      <c r="AH21" s="44">
        <v>671.2700000000001</v>
      </c>
      <c r="AI21" s="44">
        <v>809.28000000000009</v>
      </c>
      <c r="AJ21" s="44">
        <v>943.67</v>
      </c>
      <c r="AK21" s="44">
        <v>1062.5900000000001</v>
      </c>
      <c r="AL21" s="44">
        <v>1179.8499999999999</v>
      </c>
      <c r="AM21" s="44">
        <v>1277.02</v>
      </c>
      <c r="AN21" s="44">
        <v>1375.53</v>
      </c>
      <c r="AO21" s="44">
        <v>1443.1999999999998</v>
      </c>
      <c r="AP21" s="44">
        <v>1519.28</v>
      </c>
      <c r="AQ21" s="44">
        <v>1576.11</v>
      </c>
      <c r="AR21" s="44">
        <v>1629.76</v>
      </c>
      <c r="AS21" s="44">
        <v>1651.97</v>
      </c>
      <c r="AT21" s="44">
        <v>1668.5500000000002</v>
      </c>
      <c r="AU21" s="44">
        <v>1675.23</v>
      </c>
      <c r="AV21" s="44">
        <v>1683.82</v>
      </c>
      <c r="AW21" s="44">
        <v>1687.04</v>
      </c>
      <c r="AX21" s="44">
        <v>1682.03</v>
      </c>
      <c r="AY21" s="44">
        <v>1681.91</v>
      </c>
      <c r="AZ21" s="44">
        <v>1668.83</v>
      </c>
      <c r="BA21" s="44">
        <v>1663.99</v>
      </c>
      <c r="BB21" s="44">
        <v>1648.14</v>
      </c>
      <c r="BC21" s="44">
        <v>1653.25</v>
      </c>
      <c r="BD21" s="44">
        <v>1658.1999999999998</v>
      </c>
      <c r="BE21" s="44">
        <v>1655.1</v>
      </c>
      <c r="BF21" s="44">
        <v>1634.22</v>
      </c>
      <c r="BG21" s="44">
        <v>1612.19</v>
      </c>
      <c r="BH21" s="44">
        <v>1562.6499999999999</v>
      </c>
      <c r="BI21" s="44">
        <v>1512.41</v>
      </c>
      <c r="BJ21" s="44">
        <v>1450.4199999999998</v>
      </c>
      <c r="BK21" s="44">
        <v>1400.3100000000002</v>
      </c>
      <c r="BL21" s="44">
        <v>1316.3600000000001</v>
      </c>
      <c r="BM21" s="44">
        <v>1210.77</v>
      </c>
      <c r="BN21" s="44">
        <v>1075.6600000000001</v>
      </c>
      <c r="BO21" s="44">
        <v>972.53</v>
      </c>
      <c r="BP21" s="44">
        <v>864.62</v>
      </c>
      <c r="BQ21" s="44">
        <v>742.08</v>
      </c>
      <c r="BR21" s="44">
        <v>630.75</v>
      </c>
      <c r="BS21" s="44">
        <v>511.65</v>
      </c>
      <c r="BT21" s="44">
        <v>407.83000000000004</v>
      </c>
      <c r="BU21" s="44">
        <v>308.45</v>
      </c>
      <c r="BV21" s="44">
        <v>207.57999999999998</v>
      </c>
      <c r="BW21" s="44">
        <v>127.48</v>
      </c>
      <c r="BX21" s="44">
        <v>69.510000000000005</v>
      </c>
      <c r="BY21" s="44">
        <v>26.24</v>
      </c>
      <c r="BZ21" s="44">
        <v>9.6999999999999993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54561.510000000009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3498.16</v>
      </c>
      <c r="Y22" s="1">
        <v>3498.16</v>
      </c>
      <c r="Z22" s="1">
        <v>3494.81</v>
      </c>
      <c r="AA22" s="1">
        <v>3494.81</v>
      </c>
      <c r="AB22" s="1">
        <v>3494.81</v>
      </c>
      <c r="AC22" s="1">
        <v>3494.81</v>
      </c>
      <c r="AD22" s="1">
        <v>3494.81</v>
      </c>
      <c r="AE22" s="1">
        <v>3494.81</v>
      </c>
      <c r="AF22" s="1">
        <v>3494.81</v>
      </c>
      <c r="AG22" s="1">
        <v>3494.81</v>
      </c>
      <c r="AH22" s="1">
        <v>3494.81</v>
      </c>
      <c r="AI22" s="1">
        <v>3494.81</v>
      </c>
      <c r="AJ22" s="1">
        <v>3494.81</v>
      </c>
      <c r="AK22" s="1">
        <v>3494.81</v>
      </c>
      <c r="AL22" s="1">
        <v>3494.81</v>
      </c>
      <c r="AM22" s="1">
        <v>3494.81</v>
      </c>
      <c r="AN22" s="1">
        <v>3494.81</v>
      </c>
      <c r="AO22" s="1">
        <v>3494.81</v>
      </c>
      <c r="AP22" s="1">
        <v>3494.81</v>
      </c>
      <c r="AQ22" s="1">
        <v>3494.81</v>
      </c>
      <c r="AR22" s="1">
        <v>3494.81</v>
      </c>
      <c r="AS22" s="1">
        <v>3494.81</v>
      </c>
      <c r="AT22" s="1">
        <v>3494.81</v>
      </c>
      <c r="AU22" s="1">
        <v>3494.81</v>
      </c>
      <c r="AV22" s="1">
        <v>3494.81</v>
      </c>
      <c r="AW22" s="1">
        <v>3494.81</v>
      </c>
      <c r="AX22" s="1">
        <v>3494.81</v>
      </c>
      <c r="AY22" s="1">
        <v>3494.81</v>
      </c>
      <c r="AZ22" s="1">
        <v>3494.81</v>
      </c>
      <c r="BA22" s="1">
        <v>3494.81</v>
      </c>
      <c r="BB22" s="1">
        <v>3494.81</v>
      </c>
      <c r="BC22" s="1">
        <v>3494.81</v>
      </c>
      <c r="BD22" s="1">
        <v>3494.81</v>
      </c>
      <c r="BE22" s="1">
        <v>3493.81</v>
      </c>
      <c r="BF22" s="1">
        <v>3493.81</v>
      </c>
      <c r="BG22" s="1">
        <v>3493.81</v>
      </c>
      <c r="BH22" s="1">
        <v>3493.81</v>
      </c>
      <c r="BI22" s="1">
        <v>3493.81</v>
      </c>
      <c r="BJ22" s="1">
        <v>3493.81</v>
      </c>
      <c r="BK22" s="1">
        <v>3493.81</v>
      </c>
      <c r="BL22" s="1">
        <v>3493.81</v>
      </c>
      <c r="BM22" s="1">
        <v>3493.81</v>
      </c>
      <c r="BN22" s="1">
        <v>3493.81</v>
      </c>
      <c r="BO22" s="1">
        <v>3493.81</v>
      </c>
      <c r="BP22" s="1">
        <v>3493.81</v>
      </c>
      <c r="BQ22" s="1">
        <v>3493.81</v>
      </c>
      <c r="BR22" s="1">
        <v>3493.81</v>
      </c>
      <c r="BS22" s="1">
        <v>3493.81</v>
      </c>
      <c r="BT22" s="1">
        <v>3493.81</v>
      </c>
      <c r="BU22" s="1">
        <v>3493.81</v>
      </c>
      <c r="BV22" s="1">
        <v>3494.81</v>
      </c>
      <c r="BW22" s="1">
        <v>3494.81</v>
      </c>
      <c r="BX22" s="1">
        <v>3494.81</v>
      </c>
      <c r="BY22" s="1">
        <v>3494.81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188709.43999999992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21.69</v>
      </c>
      <c r="C24" s="37">
        <v>22.39</v>
      </c>
      <c r="D24" s="37">
        <v>20.86</v>
      </c>
      <c r="E24" s="37">
        <v>17.16</v>
      </c>
      <c r="F24" s="37">
        <v>17.34</v>
      </c>
      <c r="G24" s="37">
        <v>17.48</v>
      </c>
      <c r="H24" s="37">
        <v>16.489999999999998</v>
      </c>
      <c r="I24" s="37">
        <v>14.66</v>
      </c>
      <c r="J24" s="37">
        <v>15.96</v>
      </c>
      <c r="K24" s="37">
        <v>17.89</v>
      </c>
      <c r="L24" s="37">
        <v>20.69</v>
      </c>
      <c r="M24" s="37">
        <v>21.39</v>
      </c>
      <c r="N24" s="37">
        <v>20.04</v>
      </c>
      <c r="O24" s="37">
        <v>19.13</v>
      </c>
      <c r="P24" s="37">
        <v>19.690000000000001</v>
      </c>
      <c r="Q24" s="37">
        <v>17.600000000000001</v>
      </c>
      <c r="R24" s="37">
        <v>15.26</v>
      </c>
      <c r="S24" s="37">
        <v>17.829999999999998</v>
      </c>
      <c r="T24" s="37">
        <v>18.63</v>
      </c>
      <c r="U24" s="37">
        <v>16.72</v>
      </c>
      <c r="V24" s="37">
        <v>14.13</v>
      </c>
      <c r="W24" s="37">
        <v>10.4</v>
      </c>
      <c r="X24" s="37">
        <v>10.62</v>
      </c>
      <c r="Y24" s="37">
        <v>13.32</v>
      </c>
      <c r="Z24" s="37">
        <v>15.47</v>
      </c>
      <c r="AA24" s="37">
        <v>14.49</v>
      </c>
      <c r="AB24" s="37">
        <v>15.24</v>
      </c>
      <c r="AC24" s="37">
        <v>13.27</v>
      </c>
      <c r="AD24" s="37">
        <v>15.12</v>
      </c>
      <c r="AE24" s="37">
        <v>15.18</v>
      </c>
      <c r="AF24" s="37">
        <v>13.22</v>
      </c>
      <c r="AG24" s="37">
        <v>11.53</v>
      </c>
      <c r="AH24" s="37">
        <v>9</v>
      </c>
      <c r="AI24" s="37">
        <v>12.7</v>
      </c>
      <c r="AJ24" s="37">
        <v>17.86</v>
      </c>
      <c r="AK24" s="37">
        <v>16.940000000000001</v>
      </c>
      <c r="AL24" s="37">
        <v>10.99</v>
      </c>
      <c r="AM24" s="37">
        <v>11.06</v>
      </c>
      <c r="AN24" s="37">
        <v>16.989999999999998</v>
      </c>
      <c r="AO24" s="37">
        <v>20.02</v>
      </c>
      <c r="AP24" s="37">
        <v>20.91</v>
      </c>
      <c r="AQ24" s="37">
        <v>21.12</v>
      </c>
      <c r="AR24" s="37">
        <v>21.61</v>
      </c>
      <c r="AS24" s="37">
        <v>18.98</v>
      </c>
      <c r="AT24" s="37">
        <v>18.79</v>
      </c>
      <c r="AU24" s="37">
        <v>18.2</v>
      </c>
      <c r="AV24" s="37">
        <v>17.04</v>
      </c>
      <c r="AW24" s="37">
        <v>18.38</v>
      </c>
      <c r="AX24" s="37">
        <v>20.29</v>
      </c>
      <c r="AY24" s="37">
        <v>22.02</v>
      </c>
      <c r="AZ24" s="37">
        <v>21.14</v>
      </c>
      <c r="BA24" s="37">
        <v>21.51</v>
      </c>
      <c r="BB24" s="37">
        <v>21.4</v>
      </c>
      <c r="BC24" s="37">
        <v>22.31</v>
      </c>
      <c r="BD24" s="37">
        <v>22.77</v>
      </c>
      <c r="BE24" s="37">
        <v>22.94</v>
      </c>
      <c r="BF24" s="37">
        <v>22.53</v>
      </c>
      <c r="BG24" s="37">
        <v>22.11</v>
      </c>
      <c r="BH24" s="37">
        <v>22.74</v>
      </c>
      <c r="BI24" s="37">
        <v>22.44</v>
      </c>
      <c r="BJ24" s="37">
        <v>21.53</v>
      </c>
      <c r="BK24" s="37">
        <v>20.89</v>
      </c>
      <c r="BL24" s="37">
        <v>20.72</v>
      </c>
      <c r="BM24" s="37">
        <v>21.05</v>
      </c>
      <c r="BN24" s="37">
        <v>22.24</v>
      </c>
      <c r="BO24" s="37">
        <v>21.71</v>
      </c>
      <c r="BP24" s="37">
        <v>21.56</v>
      </c>
      <c r="BQ24" s="37">
        <v>23</v>
      </c>
      <c r="BR24" s="37">
        <v>24.07</v>
      </c>
      <c r="BS24" s="37">
        <v>23.28</v>
      </c>
      <c r="BT24" s="37">
        <v>23.13</v>
      </c>
      <c r="BU24" s="37">
        <v>22.92</v>
      </c>
      <c r="BV24" s="37">
        <v>21.68</v>
      </c>
      <c r="BW24" s="37">
        <v>22.3</v>
      </c>
      <c r="BX24" s="37">
        <v>22.33</v>
      </c>
      <c r="BY24" s="37">
        <v>21.44</v>
      </c>
      <c r="BZ24" s="37">
        <v>22.09</v>
      </c>
      <c r="CA24" s="37">
        <v>22.39</v>
      </c>
      <c r="CB24" s="37">
        <v>21.47</v>
      </c>
      <c r="CC24" s="37">
        <v>22.53</v>
      </c>
      <c r="CD24" s="37">
        <v>22.63</v>
      </c>
      <c r="CE24" s="37">
        <v>22.58</v>
      </c>
      <c r="CF24" s="37">
        <v>22.75</v>
      </c>
      <c r="CG24" s="37">
        <v>21.88</v>
      </c>
      <c r="CH24" s="37">
        <v>22.9</v>
      </c>
      <c r="CI24" s="37">
        <v>23.63</v>
      </c>
      <c r="CJ24" s="37">
        <v>23.43</v>
      </c>
      <c r="CK24" s="37">
        <v>22.73</v>
      </c>
      <c r="CL24" s="37">
        <v>23.19</v>
      </c>
      <c r="CM24" s="37">
        <v>22.62</v>
      </c>
      <c r="CN24" s="37">
        <v>23.03</v>
      </c>
      <c r="CO24" s="37">
        <v>21.2</v>
      </c>
      <c r="CP24" s="37">
        <v>22.93</v>
      </c>
      <c r="CQ24" s="37">
        <v>22.8</v>
      </c>
      <c r="CR24" s="37">
        <v>23.39</v>
      </c>
      <c r="CS24" s="38">
        <v>23.42</v>
      </c>
      <c r="CT24" s="31">
        <f t="shared" si="13"/>
        <v>1873.1200000000006</v>
      </c>
      <c r="CU24" s="152"/>
      <c r="CW24" s="140"/>
    </row>
    <row r="25" spans="1:102" ht="15.75" thickBot="1">
      <c r="A25" s="59" t="s">
        <v>29</v>
      </c>
      <c r="B25" s="60">
        <f>SUM(B3,B13,B15,B20)</f>
        <v>8000.9478408602154</v>
      </c>
      <c r="C25" s="61">
        <f t="shared" ref="C25:BN25" si="14">SUM(C3,C13,C15,C20)</f>
        <v>8001.6478408602152</v>
      </c>
      <c r="D25" s="61">
        <f t="shared" si="14"/>
        <v>8000.1178408602154</v>
      </c>
      <c r="E25" s="61">
        <f t="shared" si="14"/>
        <v>7996.4178408602156</v>
      </c>
      <c r="F25" s="61">
        <f t="shared" si="14"/>
        <v>7996.597840860215</v>
      </c>
      <c r="G25" s="61">
        <f t="shared" si="14"/>
        <v>7996.7378408602153</v>
      </c>
      <c r="H25" s="61">
        <f t="shared" si="14"/>
        <v>7995.7478408602155</v>
      </c>
      <c r="I25" s="61">
        <f t="shared" si="14"/>
        <v>7993.9178408602156</v>
      </c>
      <c r="J25" s="61">
        <f t="shared" si="14"/>
        <v>7995.2178408602158</v>
      </c>
      <c r="K25" s="61">
        <f t="shared" si="14"/>
        <v>7997.1478408602152</v>
      </c>
      <c r="L25" s="61">
        <f t="shared" si="14"/>
        <v>7999.9478408602154</v>
      </c>
      <c r="M25" s="61">
        <f t="shared" si="14"/>
        <v>8000.6478408602152</v>
      </c>
      <c r="N25" s="61">
        <f t="shared" si="14"/>
        <v>8000.6978408602154</v>
      </c>
      <c r="O25" s="61">
        <f t="shared" si="14"/>
        <v>7999.7878408602146</v>
      </c>
      <c r="P25" s="61">
        <f t="shared" si="14"/>
        <v>8000.347840860215</v>
      </c>
      <c r="Q25" s="61">
        <f t="shared" si="14"/>
        <v>7998.2578408602149</v>
      </c>
      <c r="R25" s="61">
        <f t="shared" si="14"/>
        <v>7998.5678408602143</v>
      </c>
      <c r="S25" s="61">
        <f t="shared" si="14"/>
        <v>8001.137840860215</v>
      </c>
      <c r="T25" s="61">
        <f t="shared" si="14"/>
        <v>8002.0478408602148</v>
      </c>
      <c r="U25" s="61">
        <f t="shared" si="14"/>
        <v>8000.137840860215</v>
      </c>
      <c r="V25" s="61">
        <f t="shared" si="14"/>
        <v>7997.5478408602148</v>
      </c>
      <c r="W25" s="61">
        <f t="shared" si="14"/>
        <v>7993.8178408602153</v>
      </c>
      <c r="X25" s="61">
        <f t="shared" si="14"/>
        <v>11492.197840860215</v>
      </c>
      <c r="Y25" s="61">
        <f t="shared" si="14"/>
        <v>11495.207840860216</v>
      </c>
      <c r="Z25" s="61">
        <f t="shared" si="14"/>
        <v>11501.767840860215</v>
      </c>
      <c r="AA25" s="61">
        <f t="shared" si="14"/>
        <v>11520.757840860215</v>
      </c>
      <c r="AB25" s="61">
        <f t="shared" si="14"/>
        <v>11547.707840860214</v>
      </c>
      <c r="AC25" s="61">
        <f t="shared" si="14"/>
        <v>11604.657840860214</v>
      </c>
      <c r="AD25" s="61">
        <f t="shared" si="14"/>
        <v>11719.067840860214</v>
      </c>
      <c r="AE25" s="61">
        <f t="shared" si="14"/>
        <v>11825.407840860214</v>
      </c>
      <c r="AF25" s="61">
        <f t="shared" si="14"/>
        <v>11942.157840860214</v>
      </c>
      <c r="AG25" s="61">
        <f t="shared" si="14"/>
        <v>12057.337840860215</v>
      </c>
      <c r="AH25" s="61">
        <f t="shared" si="14"/>
        <v>12169.107840860215</v>
      </c>
      <c r="AI25" s="61">
        <f t="shared" si="14"/>
        <v>12310.817840860214</v>
      </c>
      <c r="AJ25" s="61">
        <f t="shared" si="14"/>
        <v>12450.567840860214</v>
      </c>
      <c r="AK25" s="61">
        <f t="shared" si="14"/>
        <v>12568.567840860214</v>
      </c>
      <c r="AL25" s="61">
        <f t="shared" si="14"/>
        <v>12679.877840860216</v>
      </c>
      <c r="AM25" s="61">
        <f t="shared" si="14"/>
        <v>12777.117840860215</v>
      </c>
      <c r="AN25" s="61">
        <f t="shared" si="14"/>
        <v>12883.047840860214</v>
      </c>
      <c r="AO25" s="61">
        <f t="shared" si="14"/>
        <v>12953.867840860217</v>
      </c>
      <c r="AP25" s="61">
        <f t="shared" si="14"/>
        <v>13032.367840860214</v>
      </c>
      <c r="AQ25" s="61">
        <f t="shared" si="14"/>
        <v>13089.607840860215</v>
      </c>
      <c r="AR25" s="61">
        <f t="shared" si="14"/>
        <v>13143.747840860215</v>
      </c>
      <c r="AS25" s="61">
        <f t="shared" si="14"/>
        <v>13163.327840860215</v>
      </c>
      <c r="AT25" s="61">
        <f t="shared" si="14"/>
        <v>13179.887840860216</v>
      </c>
      <c r="AU25" s="61">
        <f t="shared" si="14"/>
        <v>13185.977840860214</v>
      </c>
      <c r="AV25" s="61">
        <f t="shared" si="14"/>
        <v>13193.407840860214</v>
      </c>
      <c r="AW25" s="61">
        <f t="shared" si="14"/>
        <v>13197.967840860216</v>
      </c>
      <c r="AX25" s="61">
        <f t="shared" si="14"/>
        <v>13194.897840860216</v>
      </c>
      <c r="AY25" s="61">
        <f t="shared" si="14"/>
        <v>13196.507840860217</v>
      </c>
      <c r="AZ25" s="61">
        <f t="shared" si="14"/>
        <v>13182.327840860215</v>
      </c>
      <c r="BA25" s="61">
        <f t="shared" si="14"/>
        <v>13177.627840860216</v>
      </c>
      <c r="BB25" s="61">
        <f t="shared" si="14"/>
        <v>13161.517840860215</v>
      </c>
      <c r="BC25" s="61">
        <f t="shared" si="14"/>
        <v>13167.537840860216</v>
      </c>
      <c r="BD25" s="61">
        <f t="shared" si="14"/>
        <v>13172.947840860215</v>
      </c>
      <c r="BE25" s="61">
        <f t="shared" si="14"/>
        <v>13169.017840860215</v>
      </c>
      <c r="BF25" s="61">
        <f t="shared" si="14"/>
        <v>13147.727840860214</v>
      </c>
      <c r="BG25" s="61">
        <f t="shared" si="14"/>
        <v>13122.627840860216</v>
      </c>
      <c r="BH25" s="61">
        <f t="shared" si="14"/>
        <v>13073.687840860215</v>
      </c>
      <c r="BI25" s="61">
        <f t="shared" si="14"/>
        <v>13022.997840860215</v>
      </c>
      <c r="BJ25" s="61">
        <f t="shared" si="14"/>
        <v>12959.787840860216</v>
      </c>
      <c r="BK25" s="61">
        <f t="shared" si="14"/>
        <v>12909.037840860216</v>
      </c>
      <c r="BL25" s="61">
        <f t="shared" si="14"/>
        <v>12824.917840860217</v>
      </c>
      <c r="BM25" s="61">
        <f t="shared" si="14"/>
        <v>12719.657840860214</v>
      </c>
      <c r="BN25" s="61">
        <f t="shared" si="14"/>
        <v>12585.287840860216</v>
      </c>
      <c r="BO25" s="61">
        <f t="shared" ref="BO25:CS25" si="15">SUM(BO3,BO13,BO15,BO20)</f>
        <v>12481.627840860216</v>
      </c>
      <c r="BP25" s="61">
        <f t="shared" si="15"/>
        <v>12373.567840860216</v>
      </c>
      <c r="BQ25" s="61">
        <f t="shared" si="15"/>
        <v>12252.467840860216</v>
      </c>
      <c r="BR25" s="61">
        <f t="shared" si="15"/>
        <v>12128.847840860213</v>
      </c>
      <c r="BS25" s="61">
        <f t="shared" si="15"/>
        <v>12008.957840860214</v>
      </c>
      <c r="BT25" s="61">
        <f t="shared" si="15"/>
        <v>11904.907840860214</v>
      </c>
      <c r="BU25" s="61">
        <f t="shared" si="15"/>
        <v>11805.317840860214</v>
      </c>
      <c r="BV25" s="61">
        <f t="shared" si="15"/>
        <v>11704.237840860214</v>
      </c>
      <c r="BW25" s="61">
        <f t="shared" si="15"/>
        <v>11624.957840860214</v>
      </c>
      <c r="BX25" s="61">
        <f t="shared" si="15"/>
        <v>11566.987840860216</v>
      </c>
      <c r="BY25" s="61">
        <f t="shared" si="15"/>
        <v>11522.827840860215</v>
      </c>
      <c r="BZ25" s="61">
        <f t="shared" si="15"/>
        <v>8012.1278408602157</v>
      </c>
      <c r="CA25" s="61">
        <f t="shared" si="15"/>
        <v>8002.7278408602151</v>
      </c>
      <c r="CB25" s="61">
        <f t="shared" si="15"/>
        <v>8001.807840860215</v>
      </c>
      <c r="CC25" s="61">
        <f t="shared" si="15"/>
        <v>8002.8678408602154</v>
      </c>
      <c r="CD25" s="61">
        <f t="shared" si="15"/>
        <v>8002.8278408602137</v>
      </c>
      <c r="CE25" s="61">
        <f t="shared" si="15"/>
        <v>8002.7778408602144</v>
      </c>
      <c r="CF25" s="61">
        <f t="shared" si="15"/>
        <v>8016.3778408602147</v>
      </c>
      <c r="CG25" s="61">
        <f t="shared" si="15"/>
        <v>8015.5078408602139</v>
      </c>
      <c r="CH25" s="61">
        <f t="shared" si="15"/>
        <v>8016.5278408602144</v>
      </c>
      <c r="CI25" s="61">
        <f t="shared" si="15"/>
        <v>8017.2578408602139</v>
      </c>
      <c r="CJ25" s="61">
        <f t="shared" si="15"/>
        <v>8017.097840860215</v>
      </c>
      <c r="CK25" s="61">
        <f t="shared" si="15"/>
        <v>8016.3978408602152</v>
      </c>
      <c r="CL25" s="61">
        <f t="shared" si="15"/>
        <v>8016.9578408602147</v>
      </c>
      <c r="CM25" s="61">
        <f t="shared" si="15"/>
        <v>8016.387840860215</v>
      </c>
      <c r="CN25" s="61">
        <f t="shared" si="15"/>
        <v>8016.7978408602148</v>
      </c>
      <c r="CO25" s="61">
        <f t="shared" si="15"/>
        <v>8014.8178408602143</v>
      </c>
      <c r="CP25" s="61">
        <f t="shared" si="15"/>
        <v>8016.5478408602139</v>
      </c>
      <c r="CQ25" s="61">
        <f t="shared" si="15"/>
        <v>8016.4178408602138</v>
      </c>
      <c r="CR25" s="61">
        <f t="shared" si="15"/>
        <v>8018.3378408602139</v>
      </c>
      <c r="CS25" s="62">
        <f t="shared" si="15"/>
        <v>8018.3678408602136</v>
      </c>
      <c r="CT25" s="110">
        <f t="shared" si="13"/>
        <v>1012074.7327225804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3321.9678408602144</v>
      </c>
      <c r="C30" s="72">
        <f t="shared" si="16"/>
        <v>3317.9678408602144</v>
      </c>
      <c r="D30" s="72">
        <f t="shared" si="16"/>
        <v>3314.9678408602144</v>
      </c>
      <c r="E30" s="72">
        <f t="shared" si="16"/>
        <v>3312.9678408602144</v>
      </c>
      <c r="F30" s="72">
        <f t="shared" si="16"/>
        <v>3313.9678408602144</v>
      </c>
      <c r="G30" s="72">
        <f t="shared" si="16"/>
        <v>3316.9678408602144</v>
      </c>
      <c r="H30" s="72">
        <f t="shared" si="16"/>
        <v>3316.9678408602144</v>
      </c>
      <c r="I30" s="72">
        <f t="shared" si="16"/>
        <v>3315.9678408602144</v>
      </c>
      <c r="J30" s="72">
        <f t="shared" si="16"/>
        <v>3317.9678408602144</v>
      </c>
      <c r="K30" s="72">
        <f t="shared" si="16"/>
        <v>3317.9678408602144</v>
      </c>
      <c r="L30" s="72">
        <f t="shared" si="16"/>
        <v>3311.9678408602144</v>
      </c>
      <c r="M30" s="72">
        <f t="shared" si="16"/>
        <v>3311.9678408602144</v>
      </c>
      <c r="N30" s="72">
        <f t="shared" si="16"/>
        <v>3312.9678408602144</v>
      </c>
      <c r="O30" s="72">
        <f t="shared" si="16"/>
        <v>3312.9678408602144</v>
      </c>
      <c r="P30" s="72">
        <f t="shared" si="16"/>
        <v>3314.9678408602144</v>
      </c>
      <c r="Q30" s="72">
        <f t="shared" si="16"/>
        <v>3318.9678408602144</v>
      </c>
      <c r="R30" s="72">
        <f t="shared" si="16"/>
        <v>3318.9678408602144</v>
      </c>
      <c r="S30" s="72">
        <f t="shared" si="16"/>
        <v>3309.9678408602144</v>
      </c>
      <c r="T30" s="72">
        <f t="shared" si="16"/>
        <v>3314.9678408602144</v>
      </c>
      <c r="U30" s="72">
        <f t="shared" si="16"/>
        <v>3315.9678408602144</v>
      </c>
      <c r="V30" s="72">
        <f t="shared" si="16"/>
        <v>3313.9678408602144</v>
      </c>
      <c r="W30" s="72">
        <f t="shared" si="16"/>
        <v>3319.9678408602144</v>
      </c>
      <c r="X30" s="72">
        <f t="shared" si="16"/>
        <v>3315.9678408602144</v>
      </c>
      <c r="Y30" s="72">
        <f t="shared" si="16"/>
        <v>3317.9678408602144</v>
      </c>
      <c r="Z30" s="72">
        <f t="shared" si="16"/>
        <v>3322.9678408602144</v>
      </c>
      <c r="AA30" s="72">
        <f t="shared" si="16"/>
        <v>3314.9678408602144</v>
      </c>
      <c r="AB30" s="72">
        <f t="shared" si="16"/>
        <v>3312.9678408602144</v>
      </c>
      <c r="AC30" s="72">
        <f t="shared" si="16"/>
        <v>3312.9678408602144</v>
      </c>
      <c r="AD30" s="72">
        <f t="shared" si="16"/>
        <v>3283.9678408602144</v>
      </c>
      <c r="AE30" s="72">
        <f t="shared" si="16"/>
        <v>3228.9678408602144</v>
      </c>
      <c r="AF30" s="72">
        <f t="shared" si="16"/>
        <v>3105.9678408602144</v>
      </c>
      <c r="AG30" s="72">
        <f t="shared" si="16"/>
        <v>2984.9678408602144</v>
      </c>
      <c r="AH30" s="72">
        <f t="shared" si="16"/>
        <v>2925.9678408602144</v>
      </c>
      <c r="AI30" s="72">
        <f t="shared" si="16"/>
        <v>2901.9678408602144</v>
      </c>
      <c r="AJ30" s="72">
        <f t="shared" si="16"/>
        <v>2809.9678408602144</v>
      </c>
      <c r="AK30" s="72">
        <f t="shared" si="16"/>
        <v>2806.9678408602144</v>
      </c>
      <c r="AL30" s="72">
        <f t="shared" si="16"/>
        <v>2803.9678408602144</v>
      </c>
      <c r="AM30" s="72">
        <f t="shared" si="16"/>
        <v>2805.9678408602144</v>
      </c>
      <c r="AN30" s="72">
        <f t="shared" si="16"/>
        <v>2805.9678408602144</v>
      </c>
      <c r="AO30" s="72">
        <f t="shared" si="16"/>
        <v>2807.9678408602144</v>
      </c>
      <c r="AP30" s="72">
        <f t="shared" si="16"/>
        <v>2808.9678408602144</v>
      </c>
      <c r="AQ30" s="72">
        <f t="shared" si="16"/>
        <v>2811.9678408602144</v>
      </c>
      <c r="AR30" s="72">
        <f t="shared" si="16"/>
        <v>2809.9678408602144</v>
      </c>
      <c r="AS30" s="72">
        <f t="shared" si="16"/>
        <v>2804.9678408602144</v>
      </c>
      <c r="AT30" s="72">
        <f t="shared" si="16"/>
        <v>2805.9678408602144</v>
      </c>
      <c r="AU30" s="72">
        <f t="shared" si="16"/>
        <v>2805.9678408602144</v>
      </c>
      <c r="AV30" s="72">
        <f t="shared" si="16"/>
        <v>2804.9678408602144</v>
      </c>
      <c r="AW30" s="72">
        <f t="shared" si="16"/>
        <v>2806.9678408602144</v>
      </c>
      <c r="AX30" s="72">
        <f t="shared" si="16"/>
        <v>2804.9678408602144</v>
      </c>
      <c r="AY30" s="72">
        <f t="shared" si="16"/>
        <v>2805.9678408602144</v>
      </c>
      <c r="AZ30" s="72">
        <f t="shared" si="16"/>
        <v>2807.9678408602144</v>
      </c>
      <c r="BA30" s="72">
        <f t="shared" si="16"/>
        <v>2804.9678408602144</v>
      </c>
      <c r="BB30" s="72">
        <f t="shared" si="16"/>
        <v>2806.9678408602144</v>
      </c>
      <c r="BC30" s="72">
        <f t="shared" si="16"/>
        <v>2805.9678408602144</v>
      </c>
      <c r="BD30" s="72">
        <f t="shared" si="16"/>
        <v>2808.9678408602144</v>
      </c>
      <c r="BE30" s="72">
        <f t="shared" si="16"/>
        <v>2963.9678408602144</v>
      </c>
      <c r="BF30" s="72">
        <f t="shared" si="16"/>
        <v>3049.9678408602144</v>
      </c>
      <c r="BG30" s="72">
        <f t="shared" si="16"/>
        <v>3087.9678408602144</v>
      </c>
      <c r="BH30" s="72">
        <f t="shared" si="16"/>
        <v>3143.9678408602144</v>
      </c>
      <c r="BI30" s="72">
        <f t="shared" si="16"/>
        <v>3205.9678408602144</v>
      </c>
      <c r="BJ30" s="72">
        <f t="shared" si="16"/>
        <v>3262.9678408602144</v>
      </c>
      <c r="BK30" s="72">
        <f t="shared" si="16"/>
        <v>3292.9678408602144</v>
      </c>
      <c r="BL30" s="72">
        <f t="shared" si="16"/>
        <v>3315.9678408602144</v>
      </c>
      <c r="BM30" s="72">
        <f t="shared" si="16"/>
        <v>3315.9678408602144</v>
      </c>
      <c r="BN30" s="72">
        <f t="shared" ref="BN30:CS30" si="17">BN31+BN39</f>
        <v>3317.9678408602144</v>
      </c>
      <c r="BO30" s="72">
        <f t="shared" si="17"/>
        <v>3315.9678408602144</v>
      </c>
      <c r="BP30" s="72">
        <f t="shared" si="17"/>
        <v>3313.9678408602144</v>
      </c>
      <c r="BQ30" s="72">
        <f t="shared" si="17"/>
        <v>3206.9678408602144</v>
      </c>
      <c r="BR30" s="72">
        <f t="shared" si="17"/>
        <v>3155.9678408602144</v>
      </c>
      <c r="BS30" s="72">
        <f t="shared" si="17"/>
        <v>3204.9678408602144</v>
      </c>
      <c r="BT30" s="72">
        <f t="shared" si="17"/>
        <v>3267.9678408602144</v>
      </c>
      <c r="BU30" s="72">
        <f t="shared" si="17"/>
        <v>3316.9678408602144</v>
      </c>
      <c r="BV30" s="72">
        <f t="shared" si="17"/>
        <v>3312.9678408602144</v>
      </c>
      <c r="BW30" s="72">
        <f t="shared" si="17"/>
        <v>3313.9678408602144</v>
      </c>
      <c r="BX30" s="72">
        <f t="shared" si="17"/>
        <v>3316.9678408602144</v>
      </c>
      <c r="BY30" s="72">
        <f t="shared" si="17"/>
        <v>3319.9678408602144</v>
      </c>
      <c r="BZ30" s="72">
        <f t="shared" si="17"/>
        <v>3319.9678408602144</v>
      </c>
      <c r="CA30" s="72">
        <f t="shared" si="17"/>
        <v>3317.9678408602144</v>
      </c>
      <c r="CB30" s="72">
        <f t="shared" si="17"/>
        <v>3317.9678408602144</v>
      </c>
      <c r="CC30" s="72">
        <f t="shared" si="17"/>
        <v>3315.9678408602144</v>
      </c>
      <c r="CD30" s="72">
        <f t="shared" si="17"/>
        <v>3311.9678408602144</v>
      </c>
      <c r="CE30" s="72">
        <f t="shared" si="17"/>
        <v>3315.9678408602144</v>
      </c>
      <c r="CF30" s="72">
        <f t="shared" si="17"/>
        <v>3316.9678408602144</v>
      </c>
      <c r="CG30" s="72">
        <f t="shared" si="17"/>
        <v>3318.9678408602144</v>
      </c>
      <c r="CH30" s="72">
        <f t="shared" si="17"/>
        <v>3317.9678408602144</v>
      </c>
      <c r="CI30" s="72">
        <f t="shared" si="17"/>
        <v>3315.9678408602144</v>
      </c>
      <c r="CJ30" s="72">
        <f t="shared" si="17"/>
        <v>3316.9678408602144</v>
      </c>
      <c r="CK30" s="72">
        <f t="shared" si="17"/>
        <v>3316.9678408602144</v>
      </c>
      <c r="CL30" s="72">
        <f t="shared" si="17"/>
        <v>3317.9678408602144</v>
      </c>
      <c r="CM30" s="72">
        <f t="shared" si="17"/>
        <v>3320.9678408602144</v>
      </c>
      <c r="CN30" s="72">
        <f t="shared" si="17"/>
        <v>3324.9678408602144</v>
      </c>
      <c r="CO30" s="72">
        <f t="shared" si="17"/>
        <v>3315.9678408602144</v>
      </c>
      <c r="CP30" s="72">
        <f t="shared" si="17"/>
        <v>3313.9678408602144</v>
      </c>
      <c r="CQ30" s="72">
        <f t="shared" si="17"/>
        <v>3318.9678408602144</v>
      </c>
      <c r="CR30" s="72">
        <f t="shared" si="17"/>
        <v>3343.9678408602144</v>
      </c>
      <c r="CS30" s="73">
        <f t="shared" si="17"/>
        <v>3365.9678408602144</v>
      </c>
      <c r="CT30" s="74">
        <f t="shared" ref="CT30:CT47" si="18">SUM(B30:CS30)</f>
        <v>304651.9127225806</v>
      </c>
      <c r="CU30" s="150"/>
    </row>
    <row r="31" spans="1:102">
      <c r="A31" s="75" t="s">
        <v>3</v>
      </c>
      <c r="B31" s="76">
        <f>SUM(B32:B38)</f>
        <v>3253.2699999999995</v>
      </c>
      <c r="C31" s="77">
        <f t="shared" ref="C31:BN31" si="19">SUM(C32:C38)</f>
        <v>3249.2699999999995</v>
      </c>
      <c r="D31" s="77">
        <f t="shared" si="19"/>
        <v>3246.2699999999995</v>
      </c>
      <c r="E31" s="77">
        <f t="shared" si="19"/>
        <v>3244.2699999999995</v>
      </c>
      <c r="F31" s="77">
        <f t="shared" si="19"/>
        <v>3245.2699999999995</v>
      </c>
      <c r="G31" s="77">
        <f t="shared" si="19"/>
        <v>3248.2699999999995</v>
      </c>
      <c r="H31" s="77">
        <f t="shared" si="19"/>
        <v>3248.2699999999995</v>
      </c>
      <c r="I31" s="77">
        <f t="shared" si="19"/>
        <v>3247.2699999999995</v>
      </c>
      <c r="J31" s="77">
        <f t="shared" si="19"/>
        <v>3249.2699999999995</v>
      </c>
      <c r="K31" s="77">
        <f t="shared" si="19"/>
        <v>3249.2699999999995</v>
      </c>
      <c r="L31" s="77">
        <f t="shared" si="19"/>
        <v>3243.2699999999995</v>
      </c>
      <c r="M31" s="77">
        <f t="shared" si="19"/>
        <v>3243.2699999999995</v>
      </c>
      <c r="N31" s="77">
        <f t="shared" si="19"/>
        <v>3244.2699999999995</v>
      </c>
      <c r="O31" s="77">
        <f t="shared" si="19"/>
        <v>3244.2699999999995</v>
      </c>
      <c r="P31" s="77">
        <f t="shared" si="19"/>
        <v>3246.2699999999995</v>
      </c>
      <c r="Q31" s="77">
        <f t="shared" si="19"/>
        <v>3250.2699999999995</v>
      </c>
      <c r="R31" s="77">
        <f t="shared" si="19"/>
        <v>3250.2699999999995</v>
      </c>
      <c r="S31" s="77">
        <f t="shared" si="19"/>
        <v>3241.2699999999995</v>
      </c>
      <c r="T31" s="77">
        <f t="shared" si="19"/>
        <v>3246.2699999999995</v>
      </c>
      <c r="U31" s="77">
        <f t="shared" si="19"/>
        <v>3247.2699999999995</v>
      </c>
      <c r="V31" s="77">
        <f t="shared" si="19"/>
        <v>3245.2699999999995</v>
      </c>
      <c r="W31" s="77">
        <f t="shared" si="19"/>
        <v>3251.2699999999995</v>
      </c>
      <c r="X31" s="77">
        <f t="shared" si="19"/>
        <v>3247.2699999999995</v>
      </c>
      <c r="Y31" s="77">
        <f t="shared" si="19"/>
        <v>3249.2699999999995</v>
      </c>
      <c r="Z31" s="77">
        <f t="shared" si="19"/>
        <v>3254.2699999999995</v>
      </c>
      <c r="AA31" s="77">
        <f t="shared" si="19"/>
        <v>3246.2699999999995</v>
      </c>
      <c r="AB31" s="77">
        <f t="shared" si="19"/>
        <v>3244.2699999999995</v>
      </c>
      <c r="AC31" s="77">
        <f t="shared" si="19"/>
        <v>3244.2699999999995</v>
      </c>
      <c r="AD31" s="77">
        <f t="shared" si="19"/>
        <v>3215.2699999999995</v>
      </c>
      <c r="AE31" s="77">
        <f t="shared" si="19"/>
        <v>3160.2699999999995</v>
      </c>
      <c r="AF31" s="77">
        <f t="shared" si="19"/>
        <v>3037.2699999999995</v>
      </c>
      <c r="AG31" s="77">
        <f t="shared" si="19"/>
        <v>2916.2699999999995</v>
      </c>
      <c r="AH31" s="77">
        <f t="shared" si="19"/>
        <v>2857.2699999999995</v>
      </c>
      <c r="AI31" s="77">
        <f t="shared" si="19"/>
        <v>2833.2699999999995</v>
      </c>
      <c r="AJ31" s="77">
        <f t="shared" si="19"/>
        <v>2741.2699999999995</v>
      </c>
      <c r="AK31" s="77">
        <f t="shared" si="19"/>
        <v>2738.2699999999995</v>
      </c>
      <c r="AL31" s="77">
        <f t="shared" si="19"/>
        <v>2735.2699999999995</v>
      </c>
      <c r="AM31" s="77">
        <f t="shared" si="19"/>
        <v>2737.2699999999995</v>
      </c>
      <c r="AN31" s="77">
        <f t="shared" si="19"/>
        <v>2737.2699999999995</v>
      </c>
      <c r="AO31" s="77">
        <f t="shared" si="19"/>
        <v>2739.2699999999995</v>
      </c>
      <c r="AP31" s="77">
        <f t="shared" si="19"/>
        <v>2740.2699999999995</v>
      </c>
      <c r="AQ31" s="77">
        <f t="shared" si="19"/>
        <v>2743.2699999999995</v>
      </c>
      <c r="AR31" s="77">
        <f t="shared" si="19"/>
        <v>2741.2699999999995</v>
      </c>
      <c r="AS31" s="77">
        <f t="shared" si="19"/>
        <v>2736.2699999999995</v>
      </c>
      <c r="AT31" s="77">
        <f t="shared" si="19"/>
        <v>2737.2699999999995</v>
      </c>
      <c r="AU31" s="77">
        <f t="shared" si="19"/>
        <v>2737.2699999999995</v>
      </c>
      <c r="AV31" s="77">
        <f t="shared" si="19"/>
        <v>2736.2699999999995</v>
      </c>
      <c r="AW31" s="77">
        <f t="shared" si="19"/>
        <v>2738.2699999999995</v>
      </c>
      <c r="AX31" s="77">
        <f t="shared" si="19"/>
        <v>2736.2699999999995</v>
      </c>
      <c r="AY31" s="77">
        <f t="shared" si="19"/>
        <v>2737.2699999999995</v>
      </c>
      <c r="AZ31" s="77">
        <f t="shared" si="19"/>
        <v>2739.2699999999995</v>
      </c>
      <c r="BA31" s="77">
        <f t="shared" si="19"/>
        <v>2736.2699999999995</v>
      </c>
      <c r="BB31" s="77">
        <f t="shared" si="19"/>
        <v>2738.2699999999995</v>
      </c>
      <c r="BC31" s="77">
        <f t="shared" si="19"/>
        <v>2737.2699999999995</v>
      </c>
      <c r="BD31" s="77">
        <f t="shared" si="19"/>
        <v>2740.2699999999995</v>
      </c>
      <c r="BE31" s="77">
        <f t="shared" si="19"/>
        <v>2895.2699999999995</v>
      </c>
      <c r="BF31" s="77">
        <f t="shared" si="19"/>
        <v>2981.2699999999995</v>
      </c>
      <c r="BG31" s="77">
        <f t="shared" si="19"/>
        <v>3019.2699999999995</v>
      </c>
      <c r="BH31" s="77">
        <f t="shared" si="19"/>
        <v>3075.2699999999995</v>
      </c>
      <c r="BI31" s="77">
        <f t="shared" si="19"/>
        <v>3137.2699999999995</v>
      </c>
      <c r="BJ31" s="77">
        <f t="shared" si="19"/>
        <v>3194.2699999999995</v>
      </c>
      <c r="BK31" s="77">
        <f t="shared" si="19"/>
        <v>3224.2699999999995</v>
      </c>
      <c r="BL31" s="77">
        <f t="shared" si="19"/>
        <v>3247.2699999999995</v>
      </c>
      <c r="BM31" s="77">
        <f t="shared" si="19"/>
        <v>3247.2699999999995</v>
      </c>
      <c r="BN31" s="77">
        <f t="shared" si="19"/>
        <v>3249.2699999999995</v>
      </c>
      <c r="BO31" s="77">
        <f t="shared" ref="BO31:CS31" si="20">SUM(BO32:BO38)</f>
        <v>3247.2699999999995</v>
      </c>
      <c r="BP31" s="77">
        <f t="shared" si="20"/>
        <v>3245.2699999999995</v>
      </c>
      <c r="BQ31" s="77">
        <f t="shared" si="20"/>
        <v>3138.2699999999995</v>
      </c>
      <c r="BR31" s="77">
        <f t="shared" si="20"/>
        <v>3087.2699999999995</v>
      </c>
      <c r="BS31" s="77">
        <f t="shared" si="20"/>
        <v>3136.2699999999995</v>
      </c>
      <c r="BT31" s="77">
        <f t="shared" si="20"/>
        <v>3199.2699999999995</v>
      </c>
      <c r="BU31" s="77">
        <f t="shared" si="20"/>
        <v>3248.2699999999995</v>
      </c>
      <c r="BV31" s="77">
        <f t="shared" si="20"/>
        <v>3244.2699999999995</v>
      </c>
      <c r="BW31" s="77">
        <f t="shared" si="20"/>
        <v>3245.2699999999995</v>
      </c>
      <c r="BX31" s="77">
        <f t="shared" si="20"/>
        <v>3248.2699999999995</v>
      </c>
      <c r="BY31" s="77">
        <f t="shared" si="20"/>
        <v>3251.2699999999995</v>
      </c>
      <c r="BZ31" s="77">
        <f t="shared" si="20"/>
        <v>3251.2699999999995</v>
      </c>
      <c r="CA31" s="77">
        <f t="shared" si="20"/>
        <v>3249.2699999999995</v>
      </c>
      <c r="CB31" s="77">
        <f t="shared" si="20"/>
        <v>3249.2699999999995</v>
      </c>
      <c r="CC31" s="77">
        <f t="shared" si="20"/>
        <v>3247.2699999999995</v>
      </c>
      <c r="CD31" s="77">
        <f t="shared" si="20"/>
        <v>3243.2699999999995</v>
      </c>
      <c r="CE31" s="77">
        <f t="shared" si="20"/>
        <v>3247.2699999999995</v>
      </c>
      <c r="CF31" s="77">
        <f t="shared" si="20"/>
        <v>3248.2699999999995</v>
      </c>
      <c r="CG31" s="77">
        <f t="shared" si="20"/>
        <v>3250.2699999999995</v>
      </c>
      <c r="CH31" s="77">
        <f t="shared" si="20"/>
        <v>3249.2699999999995</v>
      </c>
      <c r="CI31" s="77">
        <f t="shared" si="20"/>
        <v>3247.2699999999995</v>
      </c>
      <c r="CJ31" s="77">
        <f t="shared" si="20"/>
        <v>3248.2699999999995</v>
      </c>
      <c r="CK31" s="77">
        <f t="shared" si="20"/>
        <v>3248.2699999999995</v>
      </c>
      <c r="CL31" s="77">
        <f t="shared" si="20"/>
        <v>3249.2699999999995</v>
      </c>
      <c r="CM31" s="77">
        <f t="shared" si="20"/>
        <v>3252.2699999999995</v>
      </c>
      <c r="CN31" s="77">
        <f t="shared" si="20"/>
        <v>3256.2699999999995</v>
      </c>
      <c r="CO31" s="77">
        <f t="shared" si="20"/>
        <v>3247.2699999999995</v>
      </c>
      <c r="CP31" s="77">
        <f t="shared" si="20"/>
        <v>3245.2699999999995</v>
      </c>
      <c r="CQ31" s="77">
        <f t="shared" si="20"/>
        <v>3250.2699999999995</v>
      </c>
      <c r="CR31" s="77">
        <f t="shared" si="20"/>
        <v>3275.2699999999995</v>
      </c>
      <c r="CS31" s="78">
        <f t="shared" si="20"/>
        <v>3297.2699999999995</v>
      </c>
      <c r="CT31" s="31">
        <f t="shared" si="18"/>
        <v>298056.91999999981</v>
      </c>
      <c r="CU31" s="152"/>
    </row>
    <row r="32" spans="1:102">
      <c r="A32" s="79" t="s">
        <v>4</v>
      </c>
      <c r="B32" s="80">
        <f>B61-B72</f>
        <v>465</v>
      </c>
      <c r="C32" s="81">
        <f t="shared" ref="C32:BN32" si="21">C61-C72</f>
        <v>465</v>
      </c>
      <c r="D32" s="81">
        <f t="shared" si="21"/>
        <v>465</v>
      </c>
      <c r="E32" s="81">
        <f t="shared" si="21"/>
        <v>465</v>
      </c>
      <c r="F32" s="81">
        <f t="shared" si="21"/>
        <v>465</v>
      </c>
      <c r="G32" s="81">
        <f t="shared" si="21"/>
        <v>465</v>
      </c>
      <c r="H32" s="81">
        <f t="shared" si="21"/>
        <v>465</v>
      </c>
      <c r="I32" s="81">
        <f t="shared" si="21"/>
        <v>465</v>
      </c>
      <c r="J32" s="81">
        <f t="shared" si="21"/>
        <v>465</v>
      </c>
      <c r="K32" s="81">
        <f t="shared" si="21"/>
        <v>465</v>
      </c>
      <c r="L32" s="81">
        <f t="shared" si="21"/>
        <v>465</v>
      </c>
      <c r="M32" s="81">
        <f t="shared" si="21"/>
        <v>465</v>
      </c>
      <c r="N32" s="81">
        <f t="shared" si="21"/>
        <v>465</v>
      </c>
      <c r="O32" s="81">
        <f t="shared" si="21"/>
        <v>465</v>
      </c>
      <c r="P32" s="81">
        <f t="shared" si="21"/>
        <v>465</v>
      </c>
      <c r="Q32" s="81">
        <f t="shared" si="21"/>
        <v>465</v>
      </c>
      <c r="R32" s="81">
        <f t="shared" si="21"/>
        <v>465</v>
      </c>
      <c r="S32" s="81">
        <f t="shared" si="21"/>
        <v>465</v>
      </c>
      <c r="T32" s="81">
        <f t="shared" si="21"/>
        <v>465</v>
      </c>
      <c r="U32" s="81">
        <f t="shared" si="21"/>
        <v>465</v>
      </c>
      <c r="V32" s="81">
        <f t="shared" si="21"/>
        <v>465</v>
      </c>
      <c r="W32" s="81">
        <f t="shared" si="21"/>
        <v>465</v>
      </c>
      <c r="X32" s="81">
        <f t="shared" si="21"/>
        <v>465</v>
      </c>
      <c r="Y32" s="81">
        <f t="shared" si="21"/>
        <v>465</v>
      </c>
      <c r="Z32" s="81">
        <f t="shared" si="21"/>
        <v>465</v>
      </c>
      <c r="AA32" s="81">
        <f t="shared" si="21"/>
        <v>465</v>
      </c>
      <c r="AB32" s="81">
        <f t="shared" si="21"/>
        <v>465</v>
      </c>
      <c r="AC32" s="81">
        <f t="shared" si="21"/>
        <v>465</v>
      </c>
      <c r="AD32" s="81">
        <f t="shared" si="21"/>
        <v>465</v>
      </c>
      <c r="AE32" s="81">
        <f t="shared" si="21"/>
        <v>435</v>
      </c>
      <c r="AF32" s="81">
        <f t="shared" si="21"/>
        <v>405</v>
      </c>
      <c r="AG32" s="81">
        <f t="shared" si="21"/>
        <v>375</v>
      </c>
      <c r="AH32" s="81">
        <f t="shared" si="21"/>
        <v>345</v>
      </c>
      <c r="AI32" s="81">
        <f t="shared" si="21"/>
        <v>320</v>
      </c>
      <c r="AJ32" s="81">
        <f t="shared" si="21"/>
        <v>320</v>
      </c>
      <c r="AK32" s="81">
        <f t="shared" si="21"/>
        <v>320</v>
      </c>
      <c r="AL32" s="81">
        <f t="shared" si="21"/>
        <v>320</v>
      </c>
      <c r="AM32" s="81">
        <f t="shared" si="21"/>
        <v>320</v>
      </c>
      <c r="AN32" s="81">
        <f t="shared" si="21"/>
        <v>320</v>
      </c>
      <c r="AO32" s="81">
        <f t="shared" si="21"/>
        <v>320</v>
      </c>
      <c r="AP32" s="81">
        <f t="shared" si="21"/>
        <v>320</v>
      </c>
      <c r="AQ32" s="81">
        <f t="shared" si="21"/>
        <v>320</v>
      </c>
      <c r="AR32" s="81">
        <f t="shared" si="21"/>
        <v>320</v>
      </c>
      <c r="AS32" s="81">
        <f t="shared" si="21"/>
        <v>320</v>
      </c>
      <c r="AT32" s="81">
        <f t="shared" si="21"/>
        <v>320</v>
      </c>
      <c r="AU32" s="81">
        <f t="shared" si="21"/>
        <v>320</v>
      </c>
      <c r="AV32" s="81">
        <f t="shared" si="21"/>
        <v>320</v>
      </c>
      <c r="AW32" s="81">
        <f t="shared" si="21"/>
        <v>320</v>
      </c>
      <c r="AX32" s="81">
        <f t="shared" si="21"/>
        <v>320</v>
      </c>
      <c r="AY32" s="81">
        <f t="shared" si="21"/>
        <v>320</v>
      </c>
      <c r="AZ32" s="81">
        <f t="shared" si="21"/>
        <v>320</v>
      </c>
      <c r="BA32" s="81">
        <f t="shared" si="21"/>
        <v>320</v>
      </c>
      <c r="BB32" s="81">
        <f t="shared" si="21"/>
        <v>320</v>
      </c>
      <c r="BC32" s="81">
        <f t="shared" si="21"/>
        <v>320</v>
      </c>
      <c r="BD32" s="81">
        <f t="shared" si="21"/>
        <v>320</v>
      </c>
      <c r="BE32" s="81">
        <f t="shared" si="21"/>
        <v>320</v>
      </c>
      <c r="BF32" s="81">
        <f t="shared" si="21"/>
        <v>350</v>
      </c>
      <c r="BG32" s="81">
        <f t="shared" si="21"/>
        <v>380</v>
      </c>
      <c r="BH32" s="81">
        <f t="shared" si="21"/>
        <v>410</v>
      </c>
      <c r="BI32" s="81">
        <f t="shared" si="21"/>
        <v>440</v>
      </c>
      <c r="BJ32" s="81">
        <f t="shared" si="21"/>
        <v>465</v>
      </c>
      <c r="BK32" s="81">
        <f t="shared" si="21"/>
        <v>465</v>
      </c>
      <c r="BL32" s="81">
        <f t="shared" si="21"/>
        <v>465</v>
      </c>
      <c r="BM32" s="81">
        <f t="shared" si="21"/>
        <v>465</v>
      </c>
      <c r="BN32" s="81">
        <f t="shared" si="21"/>
        <v>465</v>
      </c>
      <c r="BO32" s="81">
        <f t="shared" ref="BO32:CS32" si="22">BO61-BO72</f>
        <v>465</v>
      </c>
      <c r="BP32" s="81">
        <f t="shared" si="22"/>
        <v>465</v>
      </c>
      <c r="BQ32" s="81">
        <f t="shared" si="22"/>
        <v>435</v>
      </c>
      <c r="BR32" s="81">
        <f t="shared" si="22"/>
        <v>413</v>
      </c>
      <c r="BS32" s="81">
        <f t="shared" si="22"/>
        <v>413</v>
      </c>
      <c r="BT32" s="81">
        <f t="shared" si="22"/>
        <v>443</v>
      </c>
      <c r="BU32" s="81">
        <f t="shared" si="22"/>
        <v>465</v>
      </c>
      <c r="BV32" s="81">
        <f t="shared" si="22"/>
        <v>465</v>
      </c>
      <c r="BW32" s="81">
        <f t="shared" si="22"/>
        <v>465</v>
      </c>
      <c r="BX32" s="81">
        <f t="shared" si="22"/>
        <v>465</v>
      </c>
      <c r="BY32" s="81">
        <f t="shared" si="22"/>
        <v>465</v>
      </c>
      <c r="BZ32" s="81">
        <f t="shared" si="22"/>
        <v>465</v>
      </c>
      <c r="CA32" s="81">
        <f t="shared" si="22"/>
        <v>465</v>
      </c>
      <c r="CB32" s="81">
        <f t="shared" si="22"/>
        <v>465</v>
      </c>
      <c r="CC32" s="81">
        <f t="shared" si="22"/>
        <v>465</v>
      </c>
      <c r="CD32" s="81">
        <f t="shared" si="22"/>
        <v>465</v>
      </c>
      <c r="CE32" s="81">
        <f t="shared" si="22"/>
        <v>465</v>
      </c>
      <c r="CF32" s="81">
        <f t="shared" si="22"/>
        <v>465</v>
      </c>
      <c r="CG32" s="81">
        <f t="shared" si="22"/>
        <v>465</v>
      </c>
      <c r="CH32" s="81">
        <f t="shared" si="22"/>
        <v>465</v>
      </c>
      <c r="CI32" s="81">
        <f t="shared" si="22"/>
        <v>465</v>
      </c>
      <c r="CJ32" s="81">
        <f t="shared" si="22"/>
        <v>465</v>
      </c>
      <c r="CK32" s="81">
        <f t="shared" si="22"/>
        <v>465</v>
      </c>
      <c r="CL32" s="81">
        <f t="shared" si="22"/>
        <v>465</v>
      </c>
      <c r="CM32" s="81">
        <f t="shared" si="22"/>
        <v>465</v>
      </c>
      <c r="CN32" s="81">
        <f t="shared" si="22"/>
        <v>465</v>
      </c>
      <c r="CO32" s="81">
        <f t="shared" si="22"/>
        <v>465</v>
      </c>
      <c r="CP32" s="81">
        <f t="shared" si="22"/>
        <v>465</v>
      </c>
      <c r="CQ32" s="81">
        <f t="shared" si="22"/>
        <v>465</v>
      </c>
      <c r="CR32" s="81">
        <f t="shared" si="22"/>
        <v>465</v>
      </c>
      <c r="CS32" s="82">
        <f t="shared" si="22"/>
        <v>465</v>
      </c>
      <c r="CT32" s="31">
        <f t="shared" si="18"/>
        <v>40569</v>
      </c>
      <c r="CU32" s="152"/>
    </row>
    <row r="33" spans="1:99">
      <c r="A33" s="26" t="s">
        <v>5</v>
      </c>
      <c r="B33" s="83">
        <f t="shared" ref="B33:Q38" si="23">B62-B73</f>
        <v>530</v>
      </c>
      <c r="C33" s="3">
        <f t="shared" si="23"/>
        <v>530</v>
      </c>
      <c r="D33" s="3">
        <f t="shared" si="23"/>
        <v>530</v>
      </c>
      <c r="E33" s="3">
        <f t="shared" si="23"/>
        <v>530</v>
      </c>
      <c r="F33" s="3">
        <f t="shared" si="23"/>
        <v>530</v>
      </c>
      <c r="G33" s="3">
        <f t="shared" si="23"/>
        <v>530</v>
      </c>
      <c r="H33" s="3">
        <f t="shared" si="23"/>
        <v>530</v>
      </c>
      <c r="I33" s="3">
        <f t="shared" si="23"/>
        <v>530</v>
      </c>
      <c r="J33" s="3">
        <f t="shared" si="23"/>
        <v>530</v>
      </c>
      <c r="K33" s="3">
        <f t="shared" si="23"/>
        <v>530</v>
      </c>
      <c r="L33" s="3">
        <f t="shared" si="23"/>
        <v>530</v>
      </c>
      <c r="M33" s="3">
        <f t="shared" si="23"/>
        <v>530</v>
      </c>
      <c r="N33" s="3">
        <f t="shared" si="23"/>
        <v>530</v>
      </c>
      <c r="O33" s="3">
        <f t="shared" si="23"/>
        <v>530</v>
      </c>
      <c r="P33" s="3">
        <f t="shared" si="23"/>
        <v>530</v>
      </c>
      <c r="Q33" s="3">
        <f t="shared" si="23"/>
        <v>530</v>
      </c>
      <c r="R33" s="3">
        <f t="shared" ref="R33:CC33" si="24">R62-R73</f>
        <v>530</v>
      </c>
      <c r="S33" s="3">
        <f t="shared" si="24"/>
        <v>530</v>
      </c>
      <c r="T33" s="3">
        <f t="shared" si="24"/>
        <v>530</v>
      </c>
      <c r="U33" s="3">
        <f t="shared" si="24"/>
        <v>530</v>
      </c>
      <c r="V33" s="3">
        <f t="shared" si="24"/>
        <v>530</v>
      </c>
      <c r="W33" s="3">
        <f t="shared" si="24"/>
        <v>530</v>
      </c>
      <c r="X33" s="3">
        <f t="shared" si="24"/>
        <v>530</v>
      </c>
      <c r="Y33" s="3">
        <f t="shared" si="24"/>
        <v>530</v>
      </c>
      <c r="Z33" s="3">
        <f t="shared" si="24"/>
        <v>530</v>
      </c>
      <c r="AA33" s="3">
        <f t="shared" si="24"/>
        <v>530</v>
      </c>
      <c r="AB33" s="3">
        <f t="shared" si="24"/>
        <v>530</v>
      </c>
      <c r="AC33" s="3">
        <f t="shared" si="24"/>
        <v>530</v>
      </c>
      <c r="AD33" s="3">
        <f t="shared" si="24"/>
        <v>530</v>
      </c>
      <c r="AE33" s="3">
        <f t="shared" si="24"/>
        <v>530</v>
      </c>
      <c r="AF33" s="3">
        <f t="shared" si="24"/>
        <v>470</v>
      </c>
      <c r="AG33" s="3">
        <f t="shared" si="24"/>
        <v>410</v>
      </c>
      <c r="AH33" s="3">
        <f t="shared" si="24"/>
        <v>400</v>
      </c>
      <c r="AI33" s="3">
        <f t="shared" si="24"/>
        <v>400</v>
      </c>
      <c r="AJ33" s="3">
        <f t="shared" si="24"/>
        <v>400</v>
      </c>
      <c r="AK33" s="3">
        <f t="shared" si="24"/>
        <v>400</v>
      </c>
      <c r="AL33" s="3">
        <f t="shared" si="24"/>
        <v>400</v>
      </c>
      <c r="AM33" s="3">
        <f t="shared" si="24"/>
        <v>400</v>
      </c>
      <c r="AN33" s="3">
        <f t="shared" si="24"/>
        <v>400</v>
      </c>
      <c r="AO33" s="3">
        <f t="shared" si="24"/>
        <v>400</v>
      </c>
      <c r="AP33" s="3">
        <f t="shared" si="24"/>
        <v>400</v>
      </c>
      <c r="AQ33" s="3">
        <f t="shared" si="24"/>
        <v>400</v>
      </c>
      <c r="AR33" s="3">
        <f t="shared" si="24"/>
        <v>400</v>
      </c>
      <c r="AS33" s="3">
        <f t="shared" si="24"/>
        <v>400</v>
      </c>
      <c r="AT33" s="3">
        <f t="shared" si="24"/>
        <v>400</v>
      </c>
      <c r="AU33" s="3">
        <f t="shared" si="24"/>
        <v>400</v>
      </c>
      <c r="AV33" s="3">
        <f t="shared" si="24"/>
        <v>400</v>
      </c>
      <c r="AW33" s="3">
        <f t="shared" si="24"/>
        <v>400</v>
      </c>
      <c r="AX33" s="3">
        <f t="shared" si="24"/>
        <v>400</v>
      </c>
      <c r="AY33" s="3">
        <f t="shared" si="24"/>
        <v>400</v>
      </c>
      <c r="AZ33" s="3">
        <f t="shared" si="24"/>
        <v>400</v>
      </c>
      <c r="BA33" s="3">
        <f t="shared" si="24"/>
        <v>400</v>
      </c>
      <c r="BB33" s="3">
        <f t="shared" si="24"/>
        <v>400</v>
      </c>
      <c r="BC33" s="3">
        <f t="shared" si="24"/>
        <v>400</v>
      </c>
      <c r="BD33" s="3">
        <f t="shared" si="24"/>
        <v>400</v>
      </c>
      <c r="BE33" s="3">
        <f t="shared" si="24"/>
        <v>460</v>
      </c>
      <c r="BF33" s="3">
        <f t="shared" si="24"/>
        <v>520</v>
      </c>
      <c r="BG33" s="3">
        <f t="shared" si="24"/>
        <v>530</v>
      </c>
      <c r="BH33" s="3">
        <f t="shared" si="24"/>
        <v>530</v>
      </c>
      <c r="BI33" s="3">
        <f t="shared" si="24"/>
        <v>530</v>
      </c>
      <c r="BJ33" s="3">
        <f t="shared" si="24"/>
        <v>530</v>
      </c>
      <c r="BK33" s="3">
        <f t="shared" si="24"/>
        <v>530</v>
      </c>
      <c r="BL33" s="3">
        <f t="shared" si="24"/>
        <v>530</v>
      </c>
      <c r="BM33" s="3">
        <f t="shared" si="24"/>
        <v>530</v>
      </c>
      <c r="BN33" s="3">
        <f t="shared" si="24"/>
        <v>530</v>
      </c>
      <c r="BO33" s="3">
        <f t="shared" si="24"/>
        <v>530</v>
      </c>
      <c r="BP33" s="3">
        <f t="shared" si="24"/>
        <v>530</v>
      </c>
      <c r="BQ33" s="3">
        <f t="shared" si="24"/>
        <v>481</v>
      </c>
      <c r="BR33" s="3">
        <f t="shared" si="24"/>
        <v>481</v>
      </c>
      <c r="BS33" s="3">
        <f t="shared" si="24"/>
        <v>530</v>
      </c>
      <c r="BT33" s="3">
        <f t="shared" si="24"/>
        <v>530</v>
      </c>
      <c r="BU33" s="3">
        <f t="shared" si="24"/>
        <v>530</v>
      </c>
      <c r="BV33" s="3">
        <f t="shared" si="24"/>
        <v>530</v>
      </c>
      <c r="BW33" s="3">
        <f t="shared" si="24"/>
        <v>530</v>
      </c>
      <c r="BX33" s="3">
        <f t="shared" si="24"/>
        <v>530</v>
      </c>
      <c r="BY33" s="3">
        <f t="shared" si="24"/>
        <v>530</v>
      </c>
      <c r="BZ33" s="3">
        <f t="shared" si="24"/>
        <v>530</v>
      </c>
      <c r="CA33" s="3">
        <f t="shared" si="24"/>
        <v>530</v>
      </c>
      <c r="CB33" s="3">
        <f t="shared" si="24"/>
        <v>530</v>
      </c>
      <c r="CC33" s="3">
        <f t="shared" si="24"/>
        <v>530</v>
      </c>
      <c r="CD33" s="3">
        <f t="shared" ref="CD33:CS33" si="25">CD62-CD73</f>
        <v>530</v>
      </c>
      <c r="CE33" s="3">
        <f t="shared" si="25"/>
        <v>530</v>
      </c>
      <c r="CF33" s="3">
        <f t="shared" si="25"/>
        <v>530</v>
      </c>
      <c r="CG33" s="3">
        <f t="shared" si="25"/>
        <v>530</v>
      </c>
      <c r="CH33" s="3">
        <f t="shared" si="25"/>
        <v>530</v>
      </c>
      <c r="CI33" s="3">
        <f t="shared" si="25"/>
        <v>530</v>
      </c>
      <c r="CJ33" s="3">
        <f t="shared" si="25"/>
        <v>530</v>
      </c>
      <c r="CK33" s="3">
        <f t="shared" si="25"/>
        <v>530</v>
      </c>
      <c r="CL33" s="3">
        <f t="shared" si="25"/>
        <v>530</v>
      </c>
      <c r="CM33" s="3">
        <f t="shared" si="25"/>
        <v>530</v>
      </c>
      <c r="CN33" s="3">
        <f t="shared" si="25"/>
        <v>530</v>
      </c>
      <c r="CO33" s="3">
        <f t="shared" si="25"/>
        <v>530</v>
      </c>
      <c r="CP33" s="3">
        <f t="shared" si="25"/>
        <v>530</v>
      </c>
      <c r="CQ33" s="3">
        <f t="shared" si="25"/>
        <v>530</v>
      </c>
      <c r="CR33" s="3">
        <f t="shared" si="25"/>
        <v>530</v>
      </c>
      <c r="CS33" s="84">
        <f t="shared" si="25"/>
        <v>530</v>
      </c>
      <c r="CT33" s="31">
        <f t="shared" si="18"/>
        <v>47532</v>
      </c>
      <c r="CU33" s="152"/>
    </row>
    <row r="34" spans="1:99">
      <c r="A34" s="26" t="s">
        <v>6</v>
      </c>
      <c r="B34" s="83">
        <f t="shared" si="23"/>
        <v>802.06999999999994</v>
      </c>
      <c r="C34" s="3">
        <f t="shared" si="23"/>
        <v>802.06999999999994</v>
      </c>
      <c r="D34" s="3">
        <f t="shared" si="23"/>
        <v>802.06999999999994</v>
      </c>
      <c r="E34" s="3">
        <f t="shared" si="23"/>
        <v>802.06999999999994</v>
      </c>
      <c r="F34" s="3">
        <f t="shared" si="23"/>
        <v>802.06999999999994</v>
      </c>
      <c r="G34" s="3">
        <f t="shared" si="23"/>
        <v>802.06999999999994</v>
      </c>
      <c r="H34" s="3">
        <f t="shared" si="23"/>
        <v>802.06999999999994</v>
      </c>
      <c r="I34" s="3">
        <f t="shared" si="23"/>
        <v>802.06999999999994</v>
      </c>
      <c r="J34" s="3">
        <f t="shared" si="23"/>
        <v>802.06999999999994</v>
      </c>
      <c r="K34" s="3">
        <f t="shared" si="23"/>
        <v>802.06999999999994</v>
      </c>
      <c r="L34" s="3">
        <f t="shared" si="23"/>
        <v>802.06999999999994</v>
      </c>
      <c r="M34" s="3">
        <f t="shared" si="23"/>
        <v>802.06999999999994</v>
      </c>
      <c r="N34" s="3">
        <f t="shared" si="23"/>
        <v>802.06999999999994</v>
      </c>
      <c r="O34" s="3">
        <f t="shared" si="23"/>
        <v>802.06999999999994</v>
      </c>
      <c r="P34" s="3">
        <f t="shared" si="23"/>
        <v>802.06999999999994</v>
      </c>
      <c r="Q34" s="3">
        <f t="shared" si="23"/>
        <v>802.06999999999994</v>
      </c>
      <c r="R34" s="3">
        <f t="shared" ref="R34:CC34" si="26">R63-R74</f>
        <v>802.06999999999994</v>
      </c>
      <c r="S34" s="3">
        <f t="shared" si="26"/>
        <v>802.06999999999994</v>
      </c>
      <c r="T34" s="3">
        <f t="shared" si="26"/>
        <v>802.06999999999994</v>
      </c>
      <c r="U34" s="3">
        <f t="shared" si="26"/>
        <v>802.06999999999994</v>
      </c>
      <c r="V34" s="3">
        <f t="shared" si="26"/>
        <v>802.06999999999994</v>
      </c>
      <c r="W34" s="3">
        <f t="shared" si="26"/>
        <v>802.06999999999994</v>
      </c>
      <c r="X34" s="3">
        <f t="shared" si="26"/>
        <v>802.06999999999994</v>
      </c>
      <c r="Y34" s="3">
        <f t="shared" si="26"/>
        <v>802.06999999999994</v>
      </c>
      <c r="Z34" s="3">
        <f t="shared" si="26"/>
        <v>802.06999999999994</v>
      </c>
      <c r="AA34" s="3">
        <f t="shared" si="26"/>
        <v>802.06999999999994</v>
      </c>
      <c r="AB34" s="3">
        <f t="shared" si="26"/>
        <v>802.06999999999994</v>
      </c>
      <c r="AC34" s="3">
        <f t="shared" si="26"/>
        <v>802.06999999999994</v>
      </c>
      <c r="AD34" s="3">
        <f t="shared" si="26"/>
        <v>802.06999999999994</v>
      </c>
      <c r="AE34" s="3">
        <f t="shared" si="26"/>
        <v>802.06999999999994</v>
      </c>
      <c r="AF34" s="3">
        <f t="shared" si="26"/>
        <v>802.06999999999994</v>
      </c>
      <c r="AG34" s="3">
        <f t="shared" si="26"/>
        <v>802.06999999999994</v>
      </c>
      <c r="AH34" s="3">
        <f t="shared" si="26"/>
        <v>802.06999999999994</v>
      </c>
      <c r="AI34" s="3">
        <f t="shared" si="26"/>
        <v>802.06999999999994</v>
      </c>
      <c r="AJ34" s="3">
        <f t="shared" si="26"/>
        <v>708.06999999999994</v>
      </c>
      <c r="AK34" s="3">
        <f t="shared" si="26"/>
        <v>708.06999999999994</v>
      </c>
      <c r="AL34" s="3">
        <f t="shared" si="26"/>
        <v>708.06999999999994</v>
      </c>
      <c r="AM34" s="3">
        <f t="shared" si="26"/>
        <v>708.06999999999994</v>
      </c>
      <c r="AN34" s="3">
        <f t="shared" si="26"/>
        <v>708.06999999999994</v>
      </c>
      <c r="AO34" s="3">
        <f t="shared" si="26"/>
        <v>708.06999999999994</v>
      </c>
      <c r="AP34" s="3">
        <f t="shared" si="26"/>
        <v>708.06999999999994</v>
      </c>
      <c r="AQ34" s="3">
        <f t="shared" si="26"/>
        <v>708.06999999999994</v>
      </c>
      <c r="AR34" s="3">
        <f t="shared" si="26"/>
        <v>708.06999999999994</v>
      </c>
      <c r="AS34" s="3">
        <f t="shared" si="26"/>
        <v>708.06999999999994</v>
      </c>
      <c r="AT34" s="3">
        <f t="shared" si="26"/>
        <v>708.06999999999994</v>
      </c>
      <c r="AU34" s="3">
        <f t="shared" si="26"/>
        <v>708.06999999999994</v>
      </c>
      <c r="AV34" s="3">
        <f t="shared" si="26"/>
        <v>708.06999999999994</v>
      </c>
      <c r="AW34" s="3">
        <f t="shared" si="26"/>
        <v>708.06999999999994</v>
      </c>
      <c r="AX34" s="3">
        <f t="shared" si="26"/>
        <v>708.06999999999994</v>
      </c>
      <c r="AY34" s="3">
        <f t="shared" si="26"/>
        <v>708.06999999999994</v>
      </c>
      <c r="AZ34" s="3">
        <f t="shared" si="26"/>
        <v>708.06999999999994</v>
      </c>
      <c r="BA34" s="3">
        <f t="shared" si="26"/>
        <v>708.06999999999994</v>
      </c>
      <c r="BB34" s="3">
        <f t="shared" si="26"/>
        <v>708.06999999999994</v>
      </c>
      <c r="BC34" s="3">
        <f t="shared" si="26"/>
        <v>708.06999999999994</v>
      </c>
      <c r="BD34" s="3">
        <f t="shared" si="26"/>
        <v>708.06999999999994</v>
      </c>
      <c r="BE34" s="3">
        <f t="shared" si="26"/>
        <v>802.06999999999994</v>
      </c>
      <c r="BF34" s="3">
        <f t="shared" si="26"/>
        <v>802.06999999999994</v>
      </c>
      <c r="BG34" s="3">
        <f t="shared" si="26"/>
        <v>802.06999999999994</v>
      </c>
      <c r="BH34" s="3">
        <f t="shared" si="26"/>
        <v>802.06999999999994</v>
      </c>
      <c r="BI34" s="3">
        <f t="shared" si="26"/>
        <v>802.06999999999994</v>
      </c>
      <c r="BJ34" s="3">
        <f t="shared" si="26"/>
        <v>802.06999999999994</v>
      </c>
      <c r="BK34" s="3">
        <f t="shared" si="26"/>
        <v>802.06999999999994</v>
      </c>
      <c r="BL34" s="3">
        <f t="shared" si="26"/>
        <v>802.06999999999994</v>
      </c>
      <c r="BM34" s="3">
        <f t="shared" si="26"/>
        <v>802.06999999999994</v>
      </c>
      <c r="BN34" s="3">
        <f t="shared" si="26"/>
        <v>802.06999999999994</v>
      </c>
      <c r="BO34" s="3">
        <f t="shared" si="26"/>
        <v>802.06999999999994</v>
      </c>
      <c r="BP34" s="3">
        <f t="shared" si="26"/>
        <v>802.06999999999994</v>
      </c>
      <c r="BQ34" s="3">
        <f t="shared" si="26"/>
        <v>802.06999999999994</v>
      </c>
      <c r="BR34" s="3">
        <f t="shared" si="26"/>
        <v>802.06999999999994</v>
      </c>
      <c r="BS34" s="3">
        <f t="shared" si="26"/>
        <v>802.06999999999994</v>
      </c>
      <c r="BT34" s="3">
        <f t="shared" si="26"/>
        <v>802.06999999999994</v>
      </c>
      <c r="BU34" s="3">
        <f t="shared" si="26"/>
        <v>802.06999999999994</v>
      </c>
      <c r="BV34" s="3">
        <f t="shared" si="26"/>
        <v>802.06999999999994</v>
      </c>
      <c r="BW34" s="3">
        <f t="shared" si="26"/>
        <v>802.06999999999994</v>
      </c>
      <c r="BX34" s="3">
        <f t="shared" si="26"/>
        <v>802.06999999999994</v>
      </c>
      <c r="BY34" s="3">
        <f t="shared" si="26"/>
        <v>802.06999999999994</v>
      </c>
      <c r="BZ34" s="3">
        <f t="shared" si="26"/>
        <v>802.06999999999994</v>
      </c>
      <c r="CA34" s="3">
        <f t="shared" si="26"/>
        <v>802.06999999999994</v>
      </c>
      <c r="CB34" s="3">
        <f t="shared" si="26"/>
        <v>802.06999999999994</v>
      </c>
      <c r="CC34" s="3">
        <f t="shared" si="26"/>
        <v>802.06999999999994</v>
      </c>
      <c r="CD34" s="3">
        <f t="shared" ref="CD34:CS34" si="27">CD63-CD74</f>
        <v>802.06999999999994</v>
      </c>
      <c r="CE34" s="3">
        <f t="shared" si="27"/>
        <v>802.06999999999994</v>
      </c>
      <c r="CF34" s="3">
        <f t="shared" si="27"/>
        <v>802.06999999999994</v>
      </c>
      <c r="CG34" s="3">
        <f t="shared" si="27"/>
        <v>802.06999999999994</v>
      </c>
      <c r="CH34" s="3">
        <f t="shared" si="27"/>
        <v>802.06999999999994</v>
      </c>
      <c r="CI34" s="3">
        <f t="shared" si="27"/>
        <v>802.06999999999994</v>
      </c>
      <c r="CJ34" s="3">
        <f t="shared" si="27"/>
        <v>802.06999999999994</v>
      </c>
      <c r="CK34" s="3">
        <f t="shared" si="27"/>
        <v>802.06999999999994</v>
      </c>
      <c r="CL34" s="3">
        <f t="shared" si="27"/>
        <v>802.06999999999994</v>
      </c>
      <c r="CM34" s="3">
        <f t="shared" si="27"/>
        <v>802.06999999999994</v>
      </c>
      <c r="CN34" s="3">
        <f t="shared" si="27"/>
        <v>802.06999999999994</v>
      </c>
      <c r="CO34" s="3">
        <f t="shared" si="27"/>
        <v>802.06999999999994</v>
      </c>
      <c r="CP34" s="3">
        <f t="shared" si="27"/>
        <v>802.06999999999994</v>
      </c>
      <c r="CQ34" s="3">
        <f t="shared" si="27"/>
        <v>802.06999999999994</v>
      </c>
      <c r="CR34" s="3">
        <f t="shared" si="27"/>
        <v>802.06999999999994</v>
      </c>
      <c r="CS34" s="84">
        <f t="shared" si="27"/>
        <v>802.06999999999994</v>
      </c>
      <c r="CT34" s="31">
        <f t="shared" si="18"/>
        <v>75024.720000000059</v>
      </c>
      <c r="CU34" s="152"/>
    </row>
    <row r="35" spans="1:99">
      <c r="A35" s="26" t="s">
        <v>7</v>
      </c>
      <c r="B35" s="83">
        <f t="shared" si="23"/>
        <v>193</v>
      </c>
      <c r="C35" s="3">
        <f t="shared" si="23"/>
        <v>193</v>
      </c>
      <c r="D35" s="3">
        <f t="shared" si="23"/>
        <v>193</v>
      </c>
      <c r="E35" s="3">
        <f t="shared" si="23"/>
        <v>193</v>
      </c>
      <c r="F35" s="3">
        <f t="shared" si="23"/>
        <v>193</v>
      </c>
      <c r="G35" s="3">
        <f t="shared" si="23"/>
        <v>193</v>
      </c>
      <c r="H35" s="3">
        <f t="shared" si="23"/>
        <v>193</v>
      </c>
      <c r="I35" s="3">
        <f t="shared" si="23"/>
        <v>193</v>
      </c>
      <c r="J35" s="3">
        <f t="shared" si="23"/>
        <v>193</v>
      </c>
      <c r="K35" s="3">
        <f t="shared" si="23"/>
        <v>193</v>
      </c>
      <c r="L35" s="3">
        <f t="shared" si="23"/>
        <v>193</v>
      </c>
      <c r="M35" s="3">
        <f t="shared" si="23"/>
        <v>193</v>
      </c>
      <c r="N35" s="3">
        <f t="shared" si="23"/>
        <v>193</v>
      </c>
      <c r="O35" s="3">
        <f t="shared" si="23"/>
        <v>193</v>
      </c>
      <c r="P35" s="3">
        <f t="shared" si="23"/>
        <v>193</v>
      </c>
      <c r="Q35" s="3">
        <f t="shared" si="23"/>
        <v>193</v>
      </c>
      <c r="R35" s="3">
        <f t="shared" ref="R35:CC35" si="28">R64-R75</f>
        <v>193</v>
      </c>
      <c r="S35" s="3">
        <f t="shared" si="28"/>
        <v>193</v>
      </c>
      <c r="T35" s="3">
        <f t="shared" si="28"/>
        <v>193</v>
      </c>
      <c r="U35" s="3">
        <f t="shared" si="28"/>
        <v>193</v>
      </c>
      <c r="V35" s="3">
        <f t="shared" si="28"/>
        <v>193</v>
      </c>
      <c r="W35" s="3">
        <f t="shared" si="28"/>
        <v>193</v>
      </c>
      <c r="X35" s="3">
        <f t="shared" si="28"/>
        <v>193</v>
      </c>
      <c r="Y35" s="3">
        <f t="shared" si="28"/>
        <v>193</v>
      </c>
      <c r="Z35" s="3">
        <f t="shared" si="28"/>
        <v>193</v>
      </c>
      <c r="AA35" s="3">
        <f t="shared" si="28"/>
        <v>193</v>
      </c>
      <c r="AB35" s="3">
        <f t="shared" si="28"/>
        <v>193</v>
      </c>
      <c r="AC35" s="3">
        <f t="shared" si="28"/>
        <v>193</v>
      </c>
      <c r="AD35" s="3">
        <f t="shared" si="28"/>
        <v>193</v>
      </c>
      <c r="AE35" s="3">
        <f t="shared" si="28"/>
        <v>193</v>
      </c>
      <c r="AF35" s="3">
        <f t="shared" si="28"/>
        <v>193</v>
      </c>
      <c r="AG35" s="3">
        <f t="shared" si="28"/>
        <v>193</v>
      </c>
      <c r="AH35" s="3">
        <f t="shared" si="28"/>
        <v>193</v>
      </c>
      <c r="AI35" s="3">
        <f t="shared" si="28"/>
        <v>193</v>
      </c>
      <c r="AJ35" s="3">
        <f t="shared" si="28"/>
        <v>193</v>
      </c>
      <c r="AK35" s="3">
        <f t="shared" si="28"/>
        <v>193</v>
      </c>
      <c r="AL35" s="3">
        <f t="shared" si="28"/>
        <v>193</v>
      </c>
      <c r="AM35" s="3">
        <f t="shared" si="28"/>
        <v>193</v>
      </c>
      <c r="AN35" s="3">
        <f t="shared" si="28"/>
        <v>193</v>
      </c>
      <c r="AO35" s="3">
        <f t="shared" si="28"/>
        <v>193</v>
      </c>
      <c r="AP35" s="3">
        <f t="shared" si="28"/>
        <v>193</v>
      </c>
      <c r="AQ35" s="3">
        <f t="shared" si="28"/>
        <v>193</v>
      </c>
      <c r="AR35" s="3">
        <f t="shared" si="28"/>
        <v>193</v>
      </c>
      <c r="AS35" s="3">
        <f t="shared" si="28"/>
        <v>193</v>
      </c>
      <c r="AT35" s="3">
        <f t="shared" si="28"/>
        <v>193</v>
      </c>
      <c r="AU35" s="3">
        <f t="shared" si="28"/>
        <v>193</v>
      </c>
      <c r="AV35" s="3">
        <f t="shared" si="28"/>
        <v>193</v>
      </c>
      <c r="AW35" s="3">
        <f t="shared" si="28"/>
        <v>193</v>
      </c>
      <c r="AX35" s="3">
        <f t="shared" si="28"/>
        <v>193</v>
      </c>
      <c r="AY35" s="3">
        <f t="shared" si="28"/>
        <v>193</v>
      </c>
      <c r="AZ35" s="3">
        <f t="shared" si="28"/>
        <v>193</v>
      </c>
      <c r="BA35" s="3">
        <f t="shared" si="28"/>
        <v>193</v>
      </c>
      <c r="BB35" s="3">
        <f t="shared" si="28"/>
        <v>193</v>
      </c>
      <c r="BC35" s="3">
        <f t="shared" si="28"/>
        <v>193</v>
      </c>
      <c r="BD35" s="3">
        <f t="shared" si="28"/>
        <v>193</v>
      </c>
      <c r="BE35" s="3">
        <f t="shared" si="28"/>
        <v>193</v>
      </c>
      <c r="BF35" s="3">
        <f t="shared" si="28"/>
        <v>193</v>
      </c>
      <c r="BG35" s="3">
        <f t="shared" si="28"/>
        <v>193</v>
      </c>
      <c r="BH35" s="3">
        <f t="shared" si="28"/>
        <v>193</v>
      </c>
      <c r="BI35" s="3">
        <f t="shared" si="28"/>
        <v>193</v>
      </c>
      <c r="BJ35" s="3">
        <f t="shared" si="28"/>
        <v>193</v>
      </c>
      <c r="BK35" s="3">
        <f t="shared" si="28"/>
        <v>193</v>
      </c>
      <c r="BL35" s="3">
        <f t="shared" si="28"/>
        <v>193</v>
      </c>
      <c r="BM35" s="3">
        <f t="shared" si="28"/>
        <v>193</v>
      </c>
      <c r="BN35" s="3">
        <f t="shared" si="28"/>
        <v>193</v>
      </c>
      <c r="BO35" s="3">
        <f t="shared" si="28"/>
        <v>193</v>
      </c>
      <c r="BP35" s="3">
        <f t="shared" si="28"/>
        <v>193</v>
      </c>
      <c r="BQ35" s="3">
        <f t="shared" si="28"/>
        <v>193</v>
      </c>
      <c r="BR35" s="3">
        <f t="shared" si="28"/>
        <v>193</v>
      </c>
      <c r="BS35" s="3">
        <f t="shared" si="28"/>
        <v>193</v>
      </c>
      <c r="BT35" s="3">
        <f t="shared" si="28"/>
        <v>193</v>
      </c>
      <c r="BU35" s="3">
        <f t="shared" si="28"/>
        <v>193</v>
      </c>
      <c r="BV35" s="3">
        <f t="shared" si="28"/>
        <v>193</v>
      </c>
      <c r="BW35" s="3">
        <f t="shared" si="28"/>
        <v>193</v>
      </c>
      <c r="BX35" s="3">
        <f t="shared" si="28"/>
        <v>193</v>
      </c>
      <c r="BY35" s="3">
        <f t="shared" si="28"/>
        <v>193</v>
      </c>
      <c r="BZ35" s="3">
        <f t="shared" si="28"/>
        <v>193</v>
      </c>
      <c r="CA35" s="3">
        <f t="shared" si="28"/>
        <v>193</v>
      </c>
      <c r="CB35" s="3">
        <f t="shared" si="28"/>
        <v>193</v>
      </c>
      <c r="CC35" s="3">
        <f t="shared" si="28"/>
        <v>193</v>
      </c>
      <c r="CD35" s="3">
        <f t="shared" ref="CD35:CS35" si="29">CD64-CD75</f>
        <v>193</v>
      </c>
      <c r="CE35" s="3">
        <f t="shared" si="29"/>
        <v>193</v>
      </c>
      <c r="CF35" s="3">
        <f t="shared" si="29"/>
        <v>193</v>
      </c>
      <c r="CG35" s="3">
        <f t="shared" si="29"/>
        <v>193</v>
      </c>
      <c r="CH35" s="3">
        <f t="shared" si="29"/>
        <v>193</v>
      </c>
      <c r="CI35" s="3">
        <f t="shared" si="29"/>
        <v>193</v>
      </c>
      <c r="CJ35" s="3">
        <f t="shared" si="29"/>
        <v>193</v>
      </c>
      <c r="CK35" s="3">
        <f t="shared" si="29"/>
        <v>193</v>
      </c>
      <c r="CL35" s="3">
        <f t="shared" si="29"/>
        <v>193</v>
      </c>
      <c r="CM35" s="3">
        <f t="shared" si="29"/>
        <v>193</v>
      </c>
      <c r="CN35" s="3">
        <f t="shared" si="29"/>
        <v>193</v>
      </c>
      <c r="CO35" s="3">
        <f t="shared" si="29"/>
        <v>193</v>
      </c>
      <c r="CP35" s="3">
        <f t="shared" si="29"/>
        <v>193</v>
      </c>
      <c r="CQ35" s="3">
        <f t="shared" si="29"/>
        <v>193</v>
      </c>
      <c r="CR35" s="3">
        <f t="shared" si="29"/>
        <v>218</v>
      </c>
      <c r="CS35" s="84">
        <f t="shared" si="29"/>
        <v>243</v>
      </c>
      <c r="CT35" s="31">
        <f t="shared" si="18"/>
        <v>18603</v>
      </c>
      <c r="CU35" s="152"/>
    </row>
    <row r="36" spans="1:99">
      <c r="A36" s="26" t="s">
        <v>8</v>
      </c>
      <c r="B36" s="83">
        <f t="shared" si="23"/>
        <v>475</v>
      </c>
      <c r="C36" s="3">
        <f t="shared" si="23"/>
        <v>475</v>
      </c>
      <c r="D36" s="3">
        <f t="shared" si="23"/>
        <v>475</v>
      </c>
      <c r="E36" s="3">
        <f t="shared" si="23"/>
        <v>475</v>
      </c>
      <c r="F36" s="3">
        <f t="shared" si="23"/>
        <v>475</v>
      </c>
      <c r="G36" s="3">
        <f t="shared" si="23"/>
        <v>475</v>
      </c>
      <c r="H36" s="3">
        <f t="shared" si="23"/>
        <v>475</v>
      </c>
      <c r="I36" s="3">
        <f t="shared" si="23"/>
        <v>475</v>
      </c>
      <c r="J36" s="3">
        <f t="shared" si="23"/>
        <v>475</v>
      </c>
      <c r="K36" s="3">
        <f t="shared" si="23"/>
        <v>475</v>
      </c>
      <c r="L36" s="3">
        <f t="shared" si="23"/>
        <v>475</v>
      </c>
      <c r="M36" s="3">
        <f t="shared" si="23"/>
        <v>475</v>
      </c>
      <c r="N36" s="3">
        <f t="shared" si="23"/>
        <v>475</v>
      </c>
      <c r="O36" s="3">
        <f t="shared" si="23"/>
        <v>475</v>
      </c>
      <c r="P36" s="3">
        <f t="shared" si="23"/>
        <v>475</v>
      </c>
      <c r="Q36" s="3">
        <f t="shared" si="23"/>
        <v>475</v>
      </c>
      <c r="R36" s="3">
        <f t="shared" ref="R36:CC36" si="30">R65-R76</f>
        <v>475</v>
      </c>
      <c r="S36" s="3">
        <f t="shared" si="30"/>
        <v>475</v>
      </c>
      <c r="T36" s="3">
        <f t="shared" si="30"/>
        <v>475</v>
      </c>
      <c r="U36" s="3">
        <f t="shared" si="30"/>
        <v>475</v>
      </c>
      <c r="V36" s="3">
        <f t="shared" si="30"/>
        <v>475</v>
      </c>
      <c r="W36" s="3">
        <f t="shared" si="30"/>
        <v>475</v>
      </c>
      <c r="X36" s="3">
        <f t="shared" si="30"/>
        <v>475</v>
      </c>
      <c r="Y36" s="3">
        <f t="shared" si="30"/>
        <v>475</v>
      </c>
      <c r="Z36" s="3">
        <f t="shared" si="30"/>
        <v>475</v>
      </c>
      <c r="AA36" s="3">
        <f t="shared" si="30"/>
        <v>475</v>
      </c>
      <c r="AB36" s="3">
        <f t="shared" si="30"/>
        <v>475</v>
      </c>
      <c r="AC36" s="3">
        <f t="shared" si="30"/>
        <v>475</v>
      </c>
      <c r="AD36" s="3">
        <f t="shared" si="30"/>
        <v>445</v>
      </c>
      <c r="AE36" s="3">
        <f t="shared" si="30"/>
        <v>415</v>
      </c>
      <c r="AF36" s="3">
        <f t="shared" si="30"/>
        <v>385</v>
      </c>
      <c r="AG36" s="3">
        <f t="shared" si="30"/>
        <v>355</v>
      </c>
      <c r="AH36" s="3">
        <f t="shared" si="30"/>
        <v>334</v>
      </c>
      <c r="AI36" s="3">
        <f t="shared" si="30"/>
        <v>334</v>
      </c>
      <c r="AJ36" s="3">
        <f t="shared" si="30"/>
        <v>334</v>
      </c>
      <c r="AK36" s="3">
        <f t="shared" si="30"/>
        <v>334</v>
      </c>
      <c r="AL36" s="3">
        <f t="shared" si="30"/>
        <v>334</v>
      </c>
      <c r="AM36" s="3">
        <f t="shared" si="30"/>
        <v>334</v>
      </c>
      <c r="AN36" s="3">
        <f t="shared" si="30"/>
        <v>334</v>
      </c>
      <c r="AO36" s="3">
        <f t="shared" si="30"/>
        <v>334</v>
      </c>
      <c r="AP36" s="3">
        <f t="shared" si="30"/>
        <v>334</v>
      </c>
      <c r="AQ36" s="3">
        <f t="shared" si="30"/>
        <v>334</v>
      </c>
      <c r="AR36" s="3">
        <f t="shared" si="30"/>
        <v>334</v>
      </c>
      <c r="AS36" s="3">
        <f t="shared" si="30"/>
        <v>334</v>
      </c>
      <c r="AT36" s="3">
        <f t="shared" si="30"/>
        <v>334</v>
      </c>
      <c r="AU36" s="3">
        <f t="shared" si="30"/>
        <v>334</v>
      </c>
      <c r="AV36" s="3">
        <f t="shared" si="30"/>
        <v>334</v>
      </c>
      <c r="AW36" s="3">
        <f t="shared" si="30"/>
        <v>334</v>
      </c>
      <c r="AX36" s="3">
        <f t="shared" si="30"/>
        <v>334</v>
      </c>
      <c r="AY36" s="3">
        <f t="shared" si="30"/>
        <v>334</v>
      </c>
      <c r="AZ36" s="3">
        <f t="shared" si="30"/>
        <v>334</v>
      </c>
      <c r="BA36" s="3">
        <f t="shared" si="30"/>
        <v>334</v>
      </c>
      <c r="BB36" s="3">
        <f t="shared" si="30"/>
        <v>334</v>
      </c>
      <c r="BC36" s="3">
        <f t="shared" si="30"/>
        <v>334</v>
      </c>
      <c r="BD36" s="3">
        <f t="shared" si="30"/>
        <v>334</v>
      </c>
      <c r="BE36" s="3">
        <f t="shared" si="30"/>
        <v>334</v>
      </c>
      <c r="BF36" s="3">
        <f t="shared" si="30"/>
        <v>334</v>
      </c>
      <c r="BG36" s="3">
        <f t="shared" si="30"/>
        <v>334</v>
      </c>
      <c r="BH36" s="3">
        <f t="shared" si="30"/>
        <v>364</v>
      </c>
      <c r="BI36" s="3">
        <f t="shared" si="30"/>
        <v>394</v>
      </c>
      <c r="BJ36" s="3">
        <f t="shared" si="30"/>
        <v>424</v>
      </c>
      <c r="BK36" s="3">
        <f t="shared" si="30"/>
        <v>454</v>
      </c>
      <c r="BL36" s="3">
        <f t="shared" si="30"/>
        <v>475</v>
      </c>
      <c r="BM36" s="3">
        <f t="shared" si="30"/>
        <v>475</v>
      </c>
      <c r="BN36" s="3">
        <f t="shared" si="30"/>
        <v>475</v>
      </c>
      <c r="BO36" s="3">
        <f t="shared" si="30"/>
        <v>475</v>
      </c>
      <c r="BP36" s="3">
        <f t="shared" si="30"/>
        <v>475</v>
      </c>
      <c r="BQ36" s="3">
        <f t="shared" si="30"/>
        <v>445</v>
      </c>
      <c r="BR36" s="3">
        <f t="shared" si="30"/>
        <v>416</v>
      </c>
      <c r="BS36" s="3">
        <f t="shared" si="30"/>
        <v>416</v>
      </c>
      <c r="BT36" s="3">
        <f t="shared" si="30"/>
        <v>446</v>
      </c>
      <c r="BU36" s="3">
        <f t="shared" si="30"/>
        <v>475</v>
      </c>
      <c r="BV36" s="3">
        <f t="shared" si="30"/>
        <v>475</v>
      </c>
      <c r="BW36" s="3">
        <f t="shared" si="30"/>
        <v>475</v>
      </c>
      <c r="BX36" s="3">
        <f t="shared" si="30"/>
        <v>475</v>
      </c>
      <c r="BY36" s="3">
        <f t="shared" si="30"/>
        <v>475</v>
      </c>
      <c r="BZ36" s="3">
        <f t="shared" si="30"/>
        <v>475</v>
      </c>
      <c r="CA36" s="3">
        <f t="shared" si="30"/>
        <v>475</v>
      </c>
      <c r="CB36" s="3">
        <f t="shared" si="30"/>
        <v>475</v>
      </c>
      <c r="CC36" s="3">
        <f t="shared" si="30"/>
        <v>475</v>
      </c>
      <c r="CD36" s="3">
        <f t="shared" ref="CD36:CS36" si="31">CD65-CD76</f>
        <v>475</v>
      </c>
      <c r="CE36" s="3">
        <f t="shared" si="31"/>
        <v>475</v>
      </c>
      <c r="CF36" s="3">
        <f t="shared" si="31"/>
        <v>475</v>
      </c>
      <c r="CG36" s="3">
        <f t="shared" si="31"/>
        <v>475</v>
      </c>
      <c r="CH36" s="3">
        <f t="shared" si="31"/>
        <v>475</v>
      </c>
      <c r="CI36" s="3">
        <f t="shared" si="31"/>
        <v>475</v>
      </c>
      <c r="CJ36" s="3">
        <f t="shared" si="31"/>
        <v>475</v>
      </c>
      <c r="CK36" s="3">
        <f t="shared" si="31"/>
        <v>475</v>
      </c>
      <c r="CL36" s="3">
        <f t="shared" si="31"/>
        <v>475</v>
      </c>
      <c r="CM36" s="3">
        <f t="shared" si="31"/>
        <v>475</v>
      </c>
      <c r="CN36" s="3">
        <f t="shared" si="31"/>
        <v>475</v>
      </c>
      <c r="CO36" s="3">
        <f t="shared" si="31"/>
        <v>475</v>
      </c>
      <c r="CP36" s="3">
        <f t="shared" si="31"/>
        <v>475</v>
      </c>
      <c r="CQ36" s="3">
        <f t="shared" si="31"/>
        <v>475</v>
      </c>
      <c r="CR36" s="3">
        <f t="shared" si="31"/>
        <v>475</v>
      </c>
      <c r="CS36" s="84">
        <f t="shared" si="31"/>
        <v>475</v>
      </c>
      <c r="CT36" s="31">
        <f t="shared" si="18"/>
        <v>41193</v>
      </c>
      <c r="CU36" s="152"/>
    </row>
    <row r="37" spans="1:99">
      <c r="A37" s="26" t="s">
        <v>9</v>
      </c>
      <c r="B37" s="83">
        <f t="shared" si="23"/>
        <v>747</v>
      </c>
      <c r="C37" s="3">
        <f t="shared" si="23"/>
        <v>743</v>
      </c>
      <c r="D37" s="3">
        <f t="shared" si="23"/>
        <v>740</v>
      </c>
      <c r="E37" s="3">
        <f t="shared" si="23"/>
        <v>738</v>
      </c>
      <c r="F37" s="3">
        <f t="shared" si="23"/>
        <v>739</v>
      </c>
      <c r="G37" s="3">
        <f t="shared" si="23"/>
        <v>742</v>
      </c>
      <c r="H37" s="3">
        <f t="shared" si="23"/>
        <v>742</v>
      </c>
      <c r="I37" s="3">
        <f t="shared" si="23"/>
        <v>741</v>
      </c>
      <c r="J37" s="3">
        <f t="shared" si="23"/>
        <v>743</v>
      </c>
      <c r="K37" s="3">
        <f t="shared" si="23"/>
        <v>743</v>
      </c>
      <c r="L37" s="3">
        <f t="shared" si="23"/>
        <v>737</v>
      </c>
      <c r="M37" s="3">
        <f t="shared" si="23"/>
        <v>737</v>
      </c>
      <c r="N37" s="3">
        <f t="shared" si="23"/>
        <v>738</v>
      </c>
      <c r="O37" s="3">
        <f t="shared" si="23"/>
        <v>738</v>
      </c>
      <c r="P37" s="3">
        <f t="shared" si="23"/>
        <v>740</v>
      </c>
      <c r="Q37" s="3">
        <f t="shared" si="23"/>
        <v>744</v>
      </c>
      <c r="R37" s="3">
        <f t="shared" ref="R37:CC37" si="32">R66-R77</f>
        <v>744</v>
      </c>
      <c r="S37" s="3">
        <f t="shared" si="32"/>
        <v>735</v>
      </c>
      <c r="T37" s="3">
        <f t="shared" si="32"/>
        <v>740</v>
      </c>
      <c r="U37" s="3">
        <f t="shared" si="32"/>
        <v>741</v>
      </c>
      <c r="V37" s="3">
        <f t="shared" si="32"/>
        <v>739</v>
      </c>
      <c r="W37" s="3">
        <f t="shared" si="32"/>
        <v>745</v>
      </c>
      <c r="X37" s="3">
        <f t="shared" si="32"/>
        <v>741</v>
      </c>
      <c r="Y37" s="3">
        <f t="shared" si="32"/>
        <v>743</v>
      </c>
      <c r="Z37" s="3">
        <f t="shared" si="32"/>
        <v>748</v>
      </c>
      <c r="AA37" s="3">
        <f t="shared" si="32"/>
        <v>740</v>
      </c>
      <c r="AB37" s="3">
        <f t="shared" si="32"/>
        <v>738</v>
      </c>
      <c r="AC37" s="3">
        <f t="shared" si="32"/>
        <v>738</v>
      </c>
      <c r="AD37" s="3">
        <f t="shared" si="32"/>
        <v>739</v>
      </c>
      <c r="AE37" s="3">
        <f t="shared" si="32"/>
        <v>744</v>
      </c>
      <c r="AF37" s="3">
        <f t="shared" si="32"/>
        <v>741</v>
      </c>
      <c r="AG37" s="3">
        <f t="shared" si="32"/>
        <v>740</v>
      </c>
      <c r="AH37" s="3">
        <f t="shared" si="32"/>
        <v>742</v>
      </c>
      <c r="AI37" s="3">
        <f t="shared" si="32"/>
        <v>743</v>
      </c>
      <c r="AJ37" s="3">
        <f t="shared" si="32"/>
        <v>745</v>
      </c>
      <c r="AK37" s="3">
        <f t="shared" si="32"/>
        <v>742</v>
      </c>
      <c r="AL37" s="3">
        <f t="shared" si="32"/>
        <v>739</v>
      </c>
      <c r="AM37" s="3">
        <f t="shared" si="32"/>
        <v>741</v>
      </c>
      <c r="AN37" s="3">
        <f t="shared" si="32"/>
        <v>741</v>
      </c>
      <c r="AO37" s="3">
        <f t="shared" si="32"/>
        <v>743</v>
      </c>
      <c r="AP37" s="3">
        <f t="shared" si="32"/>
        <v>744</v>
      </c>
      <c r="AQ37" s="3">
        <f t="shared" si="32"/>
        <v>747</v>
      </c>
      <c r="AR37" s="3">
        <f t="shared" si="32"/>
        <v>745</v>
      </c>
      <c r="AS37" s="3">
        <f t="shared" si="32"/>
        <v>740</v>
      </c>
      <c r="AT37" s="3">
        <f t="shared" si="32"/>
        <v>741</v>
      </c>
      <c r="AU37" s="3">
        <f t="shared" si="32"/>
        <v>741</v>
      </c>
      <c r="AV37" s="3">
        <f t="shared" si="32"/>
        <v>740</v>
      </c>
      <c r="AW37" s="3">
        <f t="shared" si="32"/>
        <v>742</v>
      </c>
      <c r="AX37" s="3">
        <f t="shared" si="32"/>
        <v>740</v>
      </c>
      <c r="AY37" s="3">
        <f t="shared" si="32"/>
        <v>741</v>
      </c>
      <c r="AZ37" s="3">
        <f t="shared" si="32"/>
        <v>743</v>
      </c>
      <c r="BA37" s="3">
        <f t="shared" si="32"/>
        <v>740</v>
      </c>
      <c r="BB37" s="3">
        <f t="shared" si="32"/>
        <v>742</v>
      </c>
      <c r="BC37" s="3">
        <f t="shared" si="32"/>
        <v>741</v>
      </c>
      <c r="BD37" s="3">
        <f t="shared" si="32"/>
        <v>744</v>
      </c>
      <c r="BE37" s="3">
        <f t="shared" si="32"/>
        <v>745</v>
      </c>
      <c r="BF37" s="3">
        <f t="shared" si="32"/>
        <v>741</v>
      </c>
      <c r="BG37" s="3">
        <f t="shared" si="32"/>
        <v>739</v>
      </c>
      <c r="BH37" s="3">
        <f t="shared" si="32"/>
        <v>735</v>
      </c>
      <c r="BI37" s="3">
        <f t="shared" si="32"/>
        <v>737</v>
      </c>
      <c r="BJ37" s="3">
        <f t="shared" si="32"/>
        <v>739</v>
      </c>
      <c r="BK37" s="3">
        <f t="shared" si="32"/>
        <v>739</v>
      </c>
      <c r="BL37" s="3">
        <f t="shared" si="32"/>
        <v>741</v>
      </c>
      <c r="BM37" s="3">
        <f t="shared" si="32"/>
        <v>741</v>
      </c>
      <c r="BN37" s="3">
        <f t="shared" si="32"/>
        <v>743</v>
      </c>
      <c r="BO37" s="3">
        <f t="shared" si="32"/>
        <v>741</v>
      </c>
      <c r="BP37" s="3">
        <f t="shared" si="32"/>
        <v>739</v>
      </c>
      <c r="BQ37" s="3">
        <f t="shared" si="32"/>
        <v>741</v>
      </c>
      <c r="BR37" s="3">
        <f t="shared" si="32"/>
        <v>741</v>
      </c>
      <c r="BS37" s="3">
        <f t="shared" si="32"/>
        <v>741</v>
      </c>
      <c r="BT37" s="3">
        <f t="shared" si="32"/>
        <v>744</v>
      </c>
      <c r="BU37" s="3">
        <f t="shared" si="32"/>
        <v>742</v>
      </c>
      <c r="BV37" s="3">
        <f t="shared" si="32"/>
        <v>738</v>
      </c>
      <c r="BW37" s="3">
        <f t="shared" si="32"/>
        <v>739</v>
      </c>
      <c r="BX37" s="3">
        <f t="shared" si="32"/>
        <v>742</v>
      </c>
      <c r="BY37" s="3">
        <f t="shared" si="32"/>
        <v>745</v>
      </c>
      <c r="BZ37" s="3">
        <f t="shared" si="32"/>
        <v>745</v>
      </c>
      <c r="CA37" s="3">
        <f t="shared" si="32"/>
        <v>743</v>
      </c>
      <c r="CB37" s="3">
        <f t="shared" si="32"/>
        <v>743</v>
      </c>
      <c r="CC37" s="3">
        <f t="shared" si="32"/>
        <v>741</v>
      </c>
      <c r="CD37" s="3">
        <f t="shared" ref="CD37:CS37" si="33">CD66-CD77</f>
        <v>737</v>
      </c>
      <c r="CE37" s="3">
        <f t="shared" si="33"/>
        <v>741</v>
      </c>
      <c r="CF37" s="3">
        <f t="shared" si="33"/>
        <v>742</v>
      </c>
      <c r="CG37" s="3">
        <f t="shared" si="33"/>
        <v>744</v>
      </c>
      <c r="CH37" s="3">
        <f t="shared" si="33"/>
        <v>743</v>
      </c>
      <c r="CI37" s="3">
        <f t="shared" si="33"/>
        <v>741</v>
      </c>
      <c r="CJ37" s="3">
        <f t="shared" si="33"/>
        <v>742</v>
      </c>
      <c r="CK37" s="3">
        <f t="shared" si="33"/>
        <v>742</v>
      </c>
      <c r="CL37" s="3">
        <f t="shared" si="33"/>
        <v>743</v>
      </c>
      <c r="CM37" s="3">
        <f t="shared" si="33"/>
        <v>746</v>
      </c>
      <c r="CN37" s="3">
        <f t="shared" si="33"/>
        <v>750</v>
      </c>
      <c r="CO37" s="3">
        <f t="shared" si="33"/>
        <v>741</v>
      </c>
      <c r="CP37" s="3">
        <f t="shared" si="33"/>
        <v>739</v>
      </c>
      <c r="CQ37" s="3">
        <f t="shared" si="33"/>
        <v>744</v>
      </c>
      <c r="CR37" s="3">
        <f t="shared" si="33"/>
        <v>744</v>
      </c>
      <c r="CS37" s="84">
        <f t="shared" si="33"/>
        <v>741</v>
      </c>
      <c r="CT37" s="31">
        <f t="shared" si="18"/>
        <v>71180</v>
      </c>
      <c r="CU37" s="152"/>
    </row>
    <row r="38" spans="1:99">
      <c r="A38" s="58" t="s">
        <v>10</v>
      </c>
      <c r="B38" s="85">
        <f t="shared" si="23"/>
        <v>41.2</v>
      </c>
      <c r="C38" s="86">
        <f t="shared" si="23"/>
        <v>41.2</v>
      </c>
      <c r="D38" s="86">
        <f t="shared" si="23"/>
        <v>41.2</v>
      </c>
      <c r="E38" s="86">
        <f t="shared" si="23"/>
        <v>41.2</v>
      </c>
      <c r="F38" s="86">
        <f t="shared" si="23"/>
        <v>41.2</v>
      </c>
      <c r="G38" s="86">
        <f t="shared" si="23"/>
        <v>41.2</v>
      </c>
      <c r="H38" s="86">
        <f t="shared" si="23"/>
        <v>41.2</v>
      </c>
      <c r="I38" s="86">
        <f t="shared" si="23"/>
        <v>41.2</v>
      </c>
      <c r="J38" s="86">
        <f t="shared" si="23"/>
        <v>41.2</v>
      </c>
      <c r="K38" s="86">
        <f t="shared" si="23"/>
        <v>41.2</v>
      </c>
      <c r="L38" s="86">
        <f t="shared" si="23"/>
        <v>41.2</v>
      </c>
      <c r="M38" s="86">
        <f t="shared" si="23"/>
        <v>41.2</v>
      </c>
      <c r="N38" s="86">
        <f t="shared" si="23"/>
        <v>41.2</v>
      </c>
      <c r="O38" s="86">
        <f t="shared" si="23"/>
        <v>41.2</v>
      </c>
      <c r="P38" s="86">
        <f t="shared" si="23"/>
        <v>41.2</v>
      </c>
      <c r="Q38" s="86">
        <f t="shared" si="23"/>
        <v>41.2</v>
      </c>
      <c r="R38" s="86">
        <f t="shared" ref="R38:CC38" si="34">R67-R78</f>
        <v>41.2</v>
      </c>
      <c r="S38" s="86">
        <f t="shared" si="34"/>
        <v>41.2</v>
      </c>
      <c r="T38" s="86">
        <f t="shared" si="34"/>
        <v>41.2</v>
      </c>
      <c r="U38" s="86">
        <f t="shared" si="34"/>
        <v>41.2</v>
      </c>
      <c r="V38" s="86">
        <f t="shared" si="34"/>
        <v>41.2</v>
      </c>
      <c r="W38" s="86">
        <f t="shared" si="34"/>
        <v>41.2</v>
      </c>
      <c r="X38" s="86">
        <f t="shared" si="34"/>
        <v>41.2</v>
      </c>
      <c r="Y38" s="86">
        <f t="shared" si="34"/>
        <v>41.2</v>
      </c>
      <c r="Z38" s="86">
        <f t="shared" si="34"/>
        <v>41.2</v>
      </c>
      <c r="AA38" s="86">
        <f t="shared" si="34"/>
        <v>41.2</v>
      </c>
      <c r="AB38" s="86">
        <f t="shared" si="34"/>
        <v>41.2</v>
      </c>
      <c r="AC38" s="86">
        <f t="shared" si="34"/>
        <v>41.2</v>
      </c>
      <c r="AD38" s="86">
        <f t="shared" si="34"/>
        <v>41.2</v>
      </c>
      <c r="AE38" s="86">
        <f t="shared" si="34"/>
        <v>41.2</v>
      </c>
      <c r="AF38" s="86">
        <f t="shared" si="34"/>
        <v>41.2</v>
      </c>
      <c r="AG38" s="86">
        <f t="shared" si="34"/>
        <v>41.2</v>
      </c>
      <c r="AH38" s="86">
        <f t="shared" si="34"/>
        <v>41.2</v>
      </c>
      <c r="AI38" s="86">
        <f t="shared" si="34"/>
        <v>41.2</v>
      </c>
      <c r="AJ38" s="86">
        <f t="shared" si="34"/>
        <v>41.2</v>
      </c>
      <c r="AK38" s="86">
        <f t="shared" si="34"/>
        <v>41.2</v>
      </c>
      <c r="AL38" s="86">
        <f t="shared" si="34"/>
        <v>41.2</v>
      </c>
      <c r="AM38" s="86">
        <f t="shared" si="34"/>
        <v>41.2</v>
      </c>
      <c r="AN38" s="86">
        <f t="shared" si="34"/>
        <v>41.2</v>
      </c>
      <c r="AO38" s="86">
        <f t="shared" si="34"/>
        <v>41.2</v>
      </c>
      <c r="AP38" s="86">
        <f t="shared" si="34"/>
        <v>41.2</v>
      </c>
      <c r="AQ38" s="86">
        <f t="shared" si="34"/>
        <v>41.2</v>
      </c>
      <c r="AR38" s="86">
        <f t="shared" si="34"/>
        <v>41.2</v>
      </c>
      <c r="AS38" s="86">
        <f t="shared" si="34"/>
        <v>41.2</v>
      </c>
      <c r="AT38" s="86">
        <f t="shared" si="34"/>
        <v>41.2</v>
      </c>
      <c r="AU38" s="86">
        <f t="shared" si="34"/>
        <v>41.2</v>
      </c>
      <c r="AV38" s="86">
        <f t="shared" si="34"/>
        <v>41.2</v>
      </c>
      <c r="AW38" s="86">
        <f t="shared" si="34"/>
        <v>41.2</v>
      </c>
      <c r="AX38" s="86">
        <f t="shared" si="34"/>
        <v>41.2</v>
      </c>
      <c r="AY38" s="86">
        <f t="shared" si="34"/>
        <v>41.2</v>
      </c>
      <c r="AZ38" s="86">
        <f t="shared" si="34"/>
        <v>41.2</v>
      </c>
      <c r="BA38" s="86">
        <f t="shared" si="34"/>
        <v>41.2</v>
      </c>
      <c r="BB38" s="86">
        <f t="shared" si="34"/>
        <v>41.2</v>
      </c>
      <c r="BC38" s="86">
        <f t="shared" si="34"/>
        <v>41.2</v>
      </c>
      <c r="BD38" s="86">
        <f t="shared" si="34"/>
        <v>41.2</v>
      </c>
      <c r="BE38" s="86">
        <f t="shared" si="34"/>
        <v>41.2</v>
      </c>
      <c r="BF38" s="86">
        <f t="shared" si="34"/>
        <v>41.2</v>
      </c>
      <c r="BG38" s="86">
        <f t="shared" si="34"/>
        <v>41.2</v>
      </c>
      <c r="BH38" s="86">
        <f t="shared" si="34"/>
        <v>41.2</v>
      </c>
      <c r="BI38" s="86">
        <f t="shared" si="34"/>
        <v>41.2</v>
      </c>
      <c r="BJ38" s="86">
        <f t="shared" si="34"/>
        <v>41.2</v>
      </c>
      <c r="BK38" s="86">
        <f t="shared" si="34"/>
        <v>41.2</v>
      </c>
      <c r="BL38" s="86">
        <f t="shared" si="34"/>
        <v>41.2</v>
      </c>
      <c r="BM38" s="86">
        <f t="shared" si="34"/>
        <v>41.2</v>
      </c>
      <c r="BN38" s="86">
        <f t="shared" si="34"/>
        <v>41.2</v>
      </c>
      <c r="BO38" s="86">
        <f t="shared" si="34"/>
        <v>41.2</v>
      </c>
      <c r="BP38" s="86">
        <f t="shared" si="34"/>
        <v>41.2</v>
      </c>
      <c r="BQ38" s="86">
        <f t="shared" si="34"/>
        <v>41.2</v>
      </c>
      <c r="BR38" s="86">
        <f t="shared" si="34"/>
        <v>41.2</v>
      </c>
      <c r="BS38" s="86">
        <f t="shared" si="34"/>
        <v>41.2</v>
      </c>
      <c r="BT38" s="86">
        <f t="shared" si="34"/>
        <v>41.2</v>
      </c>
      <c r="BU38" s="86">
        <f t="shared" si="34"/>
        <v>41.2</v>
      </c>
      <c r="BV38" s="86">
        <f t="shared" si="34"/>
        <v>41.2</v>
      </c>
      <c r="BW38" s="86">
        <f t="shared" si="34"/>
        <v>41.2</v>
      </c>
      <c r="BX38" s="86">
        <f t="shared" si="34"/>
        <v>41.2</v>
      </c>
      <c r="BY38" s="86">
        <f t="shared" si="34"/>
        <v>41.2</v>
      </c>
      <c r="BZ38" s="86">
        <f t="shared" si="34"/>
        <v>41.2</v>
      </c>
      <c r="CA38" s="86">
        <f t="shared" si="34"/>
        <v>41.2</v>
      </c>
      <c r="CB38" s="86">
        <f t="shared" si="34"/>
        <v>41.2</v>
      </c>
      <c r="CC38" s="86">
        <f t="shared" si="34"/>
        <v>41.2</v>
      </c>
      <c r="CD38" s="86">
        <f t="shared" ref="CD38:CS38" si="35">CD67-CD78</f>
        <v>41.2</v>
      </c>
      <c r="CE38" s="86">
        <f t="shared" si="35"/>
        <v>41.2</v>
      </c>
      <c r="CF38" s="86">
        <f t="shared" si="35"/>
        <v>41.2</v>
      </c>
      <c r="CG38" s="86">
        <f t="shared" si="35"/>
        <v>41.2</v>
      </c>
      <c r="CH38" s="86">
        <f t="shared" si="35"/>
        <v>41.2</v>
      </c>
      <c r="CI38" s="86">
        <f t="shared" si="35"/>
        <v>41.2</v>
      </c>
      <c r="CJ38" s="86">
        <f t="shared" si="35"/>
        <v>41.2</v>
      </c>
      <c r="CK38" s="86">
        <f t="shared" si="35"/>
        <v>41.2</v>
      </c>
      <c r="CL38" s="86">
        <f t="shared" si="35"/>
        <v>41.2</v>
      </c>
      <c r="CM38" s="86">
        <f t="shared" si="35"/>
        <v>41.2</v>
      </c>
      <c r="CN38" s="86">
        <f t="shared" si="35"/>
        <v>41.2</v>
      </c>
      <c r="CO38" s="86">
        <f t="shared" si="35"/>
        <v>41.2</v>
      </c>
      <c r="CP38" s="86">
        <f t="shared" si="35"/>
        <v>41.2</v>
      </c>
      <c r="CQ38" s="86">
        <f t="shared" si="35"/>
        <v>41.2</v>
      </c>
      <c r="CR38" s="86">
        <f t="shared" si="35"/>
        <v>41.2</v>
      </c>
      <c r="CS38" s="87">
        <f t="shared" si="35"/>
        <v>41.2</v>
      </c>
      <c r="CT38" s="31">
        <f t="shared" si="18"/>
        <v>3955.199999999993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2106.21</v>
      </c>
      <c r="C40" s="41">
        <f t="shared" si="39"/>
        <v>2106.9499999999998</v>
      </c>
      <c r="D40" s="41">
        <f t="shared" si="39"/>
        <v>2107.56</v>
      </c>
      <c r="E40" s="41">
        <f t="shared" si="39"/>
        <v>2107.56</v>
      </c>
      <c r="F40" s="41">
        <f t="shared" si="39"/>
        <v>2107.56</v>
      </c>
      <c r="G40" s="41">
        <f t="shared" si="39"/>
        <v>2107.86</v>
      </c>
      <c r="H40" s="41">
        <f t="shared" si="39"/>
        <v>2107.42</v>
      </c>
      <c r="I40" s="41">
        <f t="shared" si="39"/>
        <v>2107.42</v>
      </c>
      <c r="J40" s="41">
        <f t="shared" si="39"/>
        <v>2203.1</v>
      </c>
      <c r="K40" s="41">
        <f t="shared" si="39"/>
        <v>2203.1</v>
      </c>
      <c r="L40" s="41">
        <f t="shared" si="39"/>
        <v>2102.0100000000002</v>
      </c>
      <c r="M40" s="41">
        <f t="shared" si="39"/>
        <v>2102.0100000000002</v>
      </c>
      <c r="N40" s="41">
        <f t="shared" si="39"/>
        <v>2071.23</v>
      </c>
      <c r="O40" s="41">
        <f t="shared" si="39"/>
        <v>1869.75</v>
      </c>
      <c r="P40" s="41">
        <f t="shared" si="39"/>
        <v>1766.06</v>
      </c>
      <c r="Q40" s="41">
        <f t="shared" si="39"/>
        <v>1638.06</v>
      </c>
      <c r="R40" s="41">
        <f t="shared" si="39"/>
        <v>1640.34</v>
      </c>
      <c r="S40" s="41">
        <f t="shared" si="39"/>
        <v>1640.71</v>
      </c>
      <c r="T40" s="41">
        <f t="shared" si="39"/>
        <v>1640.81</v>
      </c>
      <c r="U40" s="41">
        <f t="shared" si="39"/>
        <v>1640.82</v>
      </c>
      <c r="V40" s="41">
        <f t="shared" si="39"/>
        <v>1679.62</v>
      </c>
      <c r="W40" s="41">
        <f t="shared" si="39"/>
        <v>1757.22</v>
      </c>
      <c r="X40" s="41">
        <f t="shared" si="39"/>
        <v>2014.95</v>
      </c>
      <c r="Y40" s="41">
        <f t="shared" si="39"/>
        <v>2106.3200000000002</v>
      </c>
      <c r="Z40" s="41">
        <f t="shared" si="39"/>
        <v>2059.34</v>
      </c>
      <c r="AA40" s="41">
        <f t="shared" si="39"/>
        <v>1918.44</v>
      </c>
      <c r="AB40" s="41">
        <f t="shared" si="39"/>
        <v>1743</v>
      </c>
      <c r="AC40" s="41">
        <f t="shared" si="39"/>
        <v>1533.83</v>
      </c>
      <c r="AD40" s="41">
        <f t="shared" si="39"/>
        <v>1258.5899999999999</v>
      </c>
      <c r="AE40" s="41">
        <f t="shared" si="39"/>
        <v>1104.17</v>
      </c>
      <c r="AF40" s="41">
        <f t="shared" si="39"/>
        <v>1100.99</v>
      </c>
      <c r="AG40" s="41">
        <f t="shared" si="39"/>
        <v>1039.8900000000001</v>
      </c>
      <c r="AH40" s="41">
        <f t="shared" ref="AH40:BM40" si="40">SUM(AH41:AH41)</f>
        <v>896.02</v>
      </c>
      <c r="AI40" s="41">
        <f t="shared" si="40"/>
        <v>788.72</v>
      </c>
      <c r="AJ40" s="41">
        <f t="shared" si="40"/>
        <v>823.88</v>
      </c>
      <c r="AK40" s="41">
        <f t="shared" si="40"/>
        <v>822.91</v>
      </c>
      <c r="AL40" s="41">
        <f t="shared" si="40"/>
        <v>646.13</v>
      </c>
      <c r="AM40" s="41">
        <f t="shared" si="40"/>
        <v>583.72</v>
      </c>
      <c r="AN40" s="41">
        <f t="shared" si="40"/>
        <v>605.73</v>
      </c>
      <c r="AO40" s="41">
        <f t="shared" si="40"/>
        <v>605.74</v>
      </c>
      <c r="AP40" s="41">
        <f t="shared" si="40"/>
        <v>665.35</v>
      </c>
      <c r="AQ40" s="41">
        <f t="shared" si="40"/>
        <v>665.35</v>
      </c>
      <c r="AR40" s="41">
        <f t="shared" si="40"/>
        <v>733.21</v>
      </c>
      <c r="AS40" s="41">
        <f t="shared" si="40"/>
        <v>733.21</v>
      </c>
      <c r="AT40" s="41">
        <f t="shared" si="40"/>
        <v>899.81</v>
      </c>
      <c r="AU40" s="41">
        <f t="shared" si="40"/>
        <v>962.24</v>
      </c>
      <c r="AV40" s="41">
        <f t="shared" si="40"/>
        <v>1001.61</v>
      </c>
      <c r="AW40" s="41">
        <f t="shared" si="40"/>
        <v>1001.61</v>
      </c>
      <c r="AX40" s="41">
        <f t="shared" si="40"/>
        <v>1112.1500000000001</v>
      </c>
      <c r="AY40" s="41">
        <f t="shared" si="40"/>
        <v>1124.3</v>
      </c>
      <c r="AZ40" s="41">
        <f t="shared" si="40"/>
        <v>1092.31</v>
      </c>
      <c r="BA40" s="41">
        <f t="shared" si="40"/>
        <v>1092.08</v>
      </c>
      <c r="BB40" s="41">
        <f t="shared" si="40"/>
        <v>1115.95</v>
      </c>
      <c r="BC40" s="41">
        <f t="shared" si="40"/>
        <v>1115.95</v>
      </c>
      <c r="BD40" s="41">
        <f t="shared" si="40"/>
        <v>1106.3399999999999</v>
      </c>
      <c r="BE40" s="41">
        <f t="shared" si="40"/>
        <v>1108.5999999999999</v>
      </c>
      <c r="BF40" s="41">
        <f t="shared" si="40"/>
        <v>967.61</v>
      </c>
      <c r="BG40" s="41">
        <f t="shared" si="40"/>
        <v>949.82</v>
      </c>
      <c r="BH40" s="41">
        <f t="shared" si="40"/>
        <v>989.51</v>
      </c>
      <c r="BI40" s="41">
        <f t="shared" si="40"/>
        <v>990.57</v>
      </c>
      <c r="BJ40" s="41">
        <f t="shared" si="40"/>
        <v>990.26</v>
      </c>
      <c r="BK40" s="41">
        <f t="shared" si="40"/>
        <v>990.26</v>
      </c>
      <c r="BL40" s="41">
        <f t="shared" si="40"/>
        <v>1108.26</v>
      </c>
      <c r="BM40" s="41">
        <f t="shared" si="40"/>
        <v>1170.79</v>
      </c>
      <c r="BN40" s="41">
        <f t="shared" ref="BN40:CS40" si="41">SUM(BN41:BN41)</f>
        <v>1426.87</v>
      </c>
      <c r="BO40" s="41">
        <f t="shared" si="41"/>
        <v>1426.88</v>
      </c>
      <c r="BP40" s="41">
        <f t="shared" si="41"/>
        <v>1583.38</v>
      </c>
      <c r="BQ40" s="41">
        <f t="shared" si="41"/>
        <v>1505.27</v>
      </c>
      <c r="BR40" s="41">
        <f t="shared" si="41"/>
        <v>1433.19</v>
      </c>
      <c r="BS40" s="41">
        <f t="shared" si="41"/>
        <v>1473.06</v>
      </c>
      <c r="BT40" s="41">
        <f t="shared" si="41"/>
        <v>1412.61</v>
      </c>
      <c r="BU40" s="41">
        <f t="shared" si="41"/>
        <v>1398.35</v>
      </c>
      <c r="BV40" s="41">
        <f t="shared" si="41"/>
        <v>1398.38</v>
      </c>
      <c r="BW40" s="41">
        <f t="shared" si="41"/>
        <v>1461.83</v>
      </c>
      <c r="BX40" s="41">
        <f t="shared" si="41"/>
        <v>1663.9</v>
      </c>
      <c r="BY40" s="41">
        <f t="shared" si="41"/>
        <v>1744.86</v>
      </c>
      <c r="BZ40" s="41">
        <f t="shared" si="41"/>
        <v>1650.91</v>
      </c>
      <c r="CA40" s="41">
        <f t="shared" si="41"/>
        <v>1475.23</v>
      </c>
      <c r="CB40" s="41">
        <f t="shared" si="41"/>
        <v>1841.69</v>
      </c>
      <c r="CC40" s="41">
        <f t="shared" si="41"/>
        <v>1990.53</v>
      </c>
      <c r="CD40" s="41">
        <f t="shared" si="41"/>
        <v>1780.19</v>
      </c>
      <c r="CE40" s="41">
        <f t="shared" si="41"/>
        <v>1741.28</v>
      </c>
      <c r="CF40" s="41">
        <f t="shared" si="41"/>
        <v>1908.87</v>
      </c>
      <c r="CG40" s="41">
        <f t="shared" si="41"/>
        <v>1865.69</v>
      </c>
      <c r="CH40" s="41">
        <f t="shared" si="41"/>
        <v>1885.76</v>
      </c>
      <c r="CI40" s="41">
        <f t="shared" si="41"/>
        <v>1942.77</v>
      </c>
      <c r="CJ40" s="41">
        <f t="shared" si="41"/>
        <v>2040.73</v>
      </c>
      <c r="CK40" s="41">
        <f t="shared" si="41"/>
        <v>2116.42</v>
      </c>
      <c r="CL40" s="41">
        <f t="shared" si="41"/>
        <v>2116.4899999999998</v>
      </c>
      <c r="CM40" s="41">
        <f t="shared" si="41"/>
        <v>2116.52</v>
      </c>
      <c r="CN40" s="41">
        <f t="shared" si="41"/>
        <v>2116.52</v>
      </c>
      <c r="CO40" s="41">
        <f t="shared" si="41"/>
        <v>2116.37</v>
      </c>
      <c r="CP40" s="41">
        <f t="shared" si="41"/>
        <v>2117.25</v>
      </c>
      <c r="CQ40" s="41">
        <f t="shared" si="41"/>
        <v>2117.25</v>
      </c>
      <c r="CR40" s="41">
        <f t="shared" si="41"/>
        <v>2118.48</v>
      </c>
      <c r="CS40" s="92">
        <f t="shared" si="41"/>
        <v>2118.58</v>
      </c>
      <c r="CT40" s="39">
        <f t="shared" si="18"/>
        <v>145259.00999999998</v>
      </c>
      <c r="CU40" s="150"/>
    </row>
    <row r="41" spans="1:99">
      <c r="A41" s="26" t="s">
        <v>13</v>
      </c>
      <c r="B41" s="43">
        <v>2106.21</v>
      </c>
      <c r="C41" s="44">
        <v>2106.9499999999998</v>
      </c>
      <c r="D41" s="44">
        <v>2107.56</v>
      </c>
      <c r="E41" s="44">
        <v>2107.56</v>
      </c>
      <c r="F41" s="44">
        <v>2107.56</v>
      </c>
      <c r="G41" s="44">
        <v>2107.86</v>
      </c>
      <c r="H41" s="44">
        <v>2107.42</v>
      </c>
      <c r="I41" s="44">
        <v>2107.42</v>
      </c>
      <c r="J41" s="44">
        <v>2203.1</v>
      </c>
      <c r="K41" s="44">
        <v>2203.1</v>
      </c>
      <c r="L41" s="44">
        <v>2102.0100000000002</v>
      </c>
      <c r="M41" s="44">
        <v>2102.0100000000002</v>
      </c>
      <c r="N41" s="44">
        <v>2071.23</v>
      </c>
      <c r="O41" s="44">
        <v>1869.75</v>
      </c>
      <c r="P41" s="44">
        <v>1766.06</v>
      </c>
      <c r="Q41" s="44">
        <v>1638.06</v>
      </c>
      <c r="R41" s="44">
        <v>1640.34</v>
      </c>
      <c r="S41" s="44">
        <v>1640.71</v>
      </c>
      <c r="T41" s="44">
        <v>1640.81</v>
      </c>
      <c r="U41" s="44">
        <v>1640.82</v>
      </c>
      <c r="V41" s="44">
        <v>1679.62</v>
      </c>
      <c r="W41" s="44">
        <v>1757.22</v>
      </c>
      <c r="X41" s="44">
        <v>2014.95</v>
      </c>
      <c r="Y41" s="44">
        <v>2106.3200000000002</v>
      </c>
      <c r="Z41" s="44">
        <v>2059.34</v>
      </c>
      <c r="AA41" s="44">
        <v>1918.44</v>
      </c>
      <c r="AB41" s="44">
        <v>1743</v>
      </c>
      <c r="AC41" s="44">
        <v>1533.83</v>
      </c>
      <c r="AD41" s="44">
        <v>1258.5899999999999</v>
      </c>
      <c r="AE41" s="44">
        <v>1104.17</v>
      </c>
      <c r="AF41" s="44">
        <v>1100.99</v>
      </c>
      <c r="AG41" s="44">
        <v>1039.8900000000001</v>
      </c>
      <c r="AH41" s="44">
        <v>896.02</v>
      </c>
      <c r="AI41" s="44">
        <v>788.72</v>
      </c>
      <c r="AJ41" s="44">
        <v>823.88</v>
      </c>
      <c r="AK41" s="44">
        <v>822.91</v>
      </c>
      <c r="AL41" s="44">
        <v>646.13</v>
      </c>
      <c r="AM41" s="44">
        <v>583.72</v>
      </c>
      <c r="AN41" s="44">
        <v>605.73</v>
      </c>
      <c r="AO41" s="44">
        <v>605.74</v>
      </c>
      <c r="AP41" s="44">
        <v>665.35</v>
      </c>
      <c r="AQ41" s="44">
        <v>665.35</v>
      </c>
      <c r="AR41" s="44">
        <v>733.21</v>
      </c>
      <c r="AS41" s="44">
        <v>733.21</v>
      </c>
      <c r="AT41" s="44">
        <v>899.81</v>
      </c>
      <c r="AU41" s="44">
        <v>962.24</v>
      </c>
      <c r="AV41" s="44">
        <v>1001.61</v>
      </c>
      <c r="AW41" s="44">
        <v>1001.61</v>
      </c>
      <c r="AX41" s="44">
        <v>1112.1500000000001</v>
      </c>
      <c r="AY41" s="44">
        <v>1124.3</v>
      </c>
      <c r="AZ41" s="44">
        <v>1092.31</v>
      </c>
      <c r="BA41" s="44">
        <v>1092.08</v>
      </c>
      <c r="BB41" s="44">
        <v>1115.95</v>
      </c>
      <c r="BC41" s="44">
        <v>1115.95</v>
      </c>
      <c r="BD41" s="44">
        <v>1106.3399999999999</v>
      </c>
      <c r="BE41" s="44">
        <v>1108.5999999999999</v>
      </c>
      <c r="BF41" s="44">
        <v>967.61</v>
      </c>
      <c r="BG41" s="44">
        <v>949.82</v>
      </c>
      <c r="BH41" s="44">
        <v>989.51</v>
      </c>
      <c r="BI41" s="44">
        <v>990.57</v>
      </c>
      <c r="BJ41" s="44">
        <v>990.26</v>
      </c>
      <c r="BK41" s="44">
        <v>990.26</v>
      </c>
      <c r="BL41" s="44">
        <v>1108.26</v>
      </c>
      <c r="BM41" s="44">
        <v>1170.79</v>
      </c>
      <c r="BN41" s="44">
        <v>1426.87</v>
      </c>
      <c r="BO41" s="44">
        <v>1426.88</v>
      </c>
      <c r="BP41" s="44">
        <v>1583.38</v>
      </c>
      <c r="BQ41" s="44">
        <v>1505.27</v>
      </c>
      <c r="BR41" s="44">
        <v>1433.19</v>
      </c>
      <c r="BS41" s="44">
        <v>1473.06</v>
      </c>
      <c r="BT41" s="44">
        <v>1412.61</v>
      </c>
      <c r="BU41" s="44">
        <v>1398.35</v>
      </c>
      <c r="BV41" s="44">
        <v>1398.38</v>
      </c>
      <c r="BW41" s="44">
        <v>1461.83</v>
      </c>
      <c r="BX41" s="44">
        <v>1663.9</v>
      </c>
      <c r="BY41" s="44">
        <v>1744.86</v>
      </c>
      <c r="BZ41" s="44">
        <v>1650.91</v>
      </c>
      <c r="CA41" s="44">
        <v>1475.23</v>
      </c>
      <c r="CB41" s="44">
        <v>1841.69</v>
      </c>
      <c r="CC41" s="44">
        <v>1990.53</v>
      </c>
      <c r="CD41" s="44">
        <v>1780.19</v>
      </c>
      <c r="CE41" s="44">
        <v>1741.28</v>
      </c>
      <c r="CF41" s="44">
        <v>1908.87</v>
      </c>
      <c r="CG41" s="44">
        <v>1865.69</v>
      </c>
      <c r="CH41" s="44">
        <v>1885.76</v>
      </c>
      <c r="CI41" s="44">
        <v>1942.77</v>
      </c>
      <c r="CJ41" s="44">
        <v>2040.73</v>
      </c>
      <c r="CK41" s="44">
        <v>2116.42</v>
      </c>
      <c r="CL41" s="44">
        <v>2116.4899999999998</v>
      </c>
      <c r="CM41" s="44">
        <v>2116.52</v>
      </c>
      <c r="CN41" s="44">
        <v>2116.52</v>
      </c>
      <c r="CO41" s="44">
        <v>2116.37</v>
      </c>
      <c r="CP41" s="44">
        <v>2117.25</v>
      </c>
      <c r="CQ41" s="44">
        <v>2117.25</v>
      </c>
      <c r="CR41" s="44">
        <v>2118.48</v>
      </c>
      <c r="CS41" s="93">
        <v>2118.58</v>
      </c>
      <c r="CT41" s="31">
        <f t="shared" si="18"/>
        <v>145259.00999999998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1938.45</v>
      </c>
      <c r="AF42" s="41">
        <f t="shared" si="42"/>
        <v>1800.85</v>
      </c>
      <c r="AG42" s="41">
        <f t="shared" si="42"/>
        <v>1663.25</v>
      </c>
      <c r="AH42" s="41">
        <f t="shared" si="42"/>
        <v>1525.65</v>
      </c>
      <c r="AI42" s="41">
        <f t="shared" si="42"/>
        <v>1388.05</v>
      </c>
      <c r="AJ42" s="41">
        <f t="shared" si="42"/>
        <v>1327.45</v>
      </c>
      <c r="AK42" s="41">
        <f t="shared" si="42"/>
        <v>1327.45</v>
      </c>
      <c r="AL42" s="41">
        <f t="shared" si="42"/>
        <v>1327.45</v>
      </c>
      <c r="AM42" s="41">
        <f t="shared" si="42"/>
        <v>1327.45</v>
      </c>
      <c r="AN42" s="41">
        <f t="shared" si="42"/>
        <v>1327.45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1327.45</v>
      </c>
      <c r="AW42" s="41">
        <f t="shared" si="42"/>
        <v>1327.45</v>
      </c>
      <c r="AX42" s="41">
        <f t="shared" si="42"/>
        <v>1327.45</v>
      </c>
      <c r="AY42" s="41">
        <f t="shared" si="42"/>
        <v>1327.45</v>
      </c>
      <c r="AZ42" s="41">
        <f t="shared" si="42"/>
        <v>1327.45</v>
      </c>
      <c r="BA42" s="41">
        <f t="shared" si="42"/>
        <v>1327.45</v>
      </c>
      <c r="BB42" s="41">
        <f t="shared" si="42"/>
        <v>1327.45</v>
      </c>
      <c r="BC42" s="41">
        <f t="shared" si="42"/>
        <v>1327.45</v>
      </c>
      <c r="BD42" s="41">
        <f t="shared" si="42"/>
        <v>1433.05</v>
      </c>
      <c r="BE42" s="41">
        <f t="shared" si="42"/>
        <v>1570.65</v>
      </c>
      <c r="BF42" s="41">
        <f t="shared" si="42"/>
        <v>1708.25</v>
      </c>
      <c r="BG42" s="41">
        <f t="shared" si="42"/>
        <v>1845.85</v>
      </c>
      <c r="BH42" s="41">
        <f t="shared" si="42"/>
        <v>1936.95</v>
      </c>
      <c r="BI42" s="41">
        <f t="shared" si="42"/>
        <v>1968.95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1938.45</v>
      </c>
      <c r="BR42" s="41">
        <f t="shared" si="43"/>
        <v>1924.95</v>
      </c>
      <c r="BS42" s="41">
        <f t="shared" si="43"/>
        <v>1956.95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173317.20000000013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1099</v>
      </c>
      <c r="AF43" s="44">
        <v>1067</v>
      </c>
      <c r="AG43" s="44">
        <v>1035</v>
      </c>
      <c r="AH43" s="44">
        <v>1003</v>
      </c>
      <c r="AI43" s="44">
        <v>971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1001.5</v>
      </c>
      <c r="BF43" s="44">
        <v>1033.5</v>
      </c>
      <c r="BG43" s="44">
        <v>1065.5</v>
      </c>
      <c r="BH43" s="44">
        <v>1097.5</v>
      </c>
      <c r="BI43" s="44">
        <v>1129.5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1099</v>
      </c>
      <c r="BR43" s="44">
        <v>1085.5</v>
      </c>
      <c r="BS43" s="44">
        <v>1117.5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104286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464.4</v>
      </c>
      <c r="AG45" s="1">
        <v>358.8</v>
      </c>
      <c r="AH45" s="1">
        <v>253.2</v>
      </c>
      <c r="AI45" s="1">
        <v>147.6</v>
      </c>
      <c r="AJ45" s="1">
        <v>88.5</v>
      </c>
      <c r="AK45" s="1">
        <v>88.5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194.1</v>
      </c>
      <c r="BE45" s="1">
        <v>299.7</v>
      </c>
      <c r="BF45" s="1">
        <v>405.3</v>
      </c>
      <c r="BG45" s="1">
        <v>510.9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43164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65.89</v>
      </c>
      <c r="C47" s="55">
        <f t="shared" si="44"/>
        <v>61.94</v>
      </c>
      <c r="D47" s="55">
        <f t="shared" si="44"/>
        <v>67.61</v>
      </c>
      <c r="E47" s="55">
        <f t="shared" si="44"/>
        <v>84.86999999999999</v>
      </c>
      <c r="F47" s="55">
        <f t="shared" si="44"/>
        <v>91.15</v>
      </c>
      <c r="G47" s="55">
        <f t="shared" si="44"/>
        <v>95.850000000000009</v>
      </c>
      <c r="H47" s="55">
        <f t="shared" si="44"/>
        <v>87.03</v>
      </c>
      <c r="I47" s="55">
        <f t="shared" si="44"/>
        <v>81.86999999999999</v>
      </c>
      <c r="J47" s="55">
        <f t="shared" si="44"/>
        <v>69.78</v>
      </c>
      <c r="K47" s="55">
        <f t="shared" si="44"/>
        <v>51.910000000000004</v>
      </c>
      <c r="L47" s="55">
        <f t="shared" si="44"/>
        <v>56.45</v>
      </c>
      <c r="M47" s="55">
        <f t="shared" si="44"/>
        <v>77.7</v>
      </c>
      <c r="N47" s="55">
        <f t="shared" si="44"/>
        <v>87.109999999999985</v>
      </c>
      <c r="O47" s="55">
        <f t="shared" si="44"/>
        <v>96.839999999999989</v>
      </c>
      <c r="P47" s="55">
        <f t="shared" si="44"/>
        <v>94.59</v>
      </c>
      <c r="Q47" s="55">
        <f t="shared" si="44"/>
        <v>88.15</v>
      </c>
      <c r="R47" s="55">
        <f t="shared" si="44"/>
        <v>75.69</v>
      </c>
      <c r="S47" s="55">
        <f t="shared" si="44"/>
        <v>58.129999999999995</v>
      </c>
      <c r="T47" s="55">
        <f t="shared" si="44"/>
        <v>47.54</v>
      </c>
      <c r="U47" s="55">
        <f t="shared" si="44"/>
        <v>49.39</v>
      </c>
      <c r="V47" s="55">
        <f t="shared" si="44"/>
        <v>47.330000000000005</v>
      </c>
      <c r="W47" s="55">
        <f t="shared" si="44"/>
        <v>45.61</v>
      </c>
      <c r="X47" s="55">
        <f t="shared" si="44"/>
        <v>47.239999999999995</v>
      </c>
      <c r="Y47" s="55">
        <f t="shared" si="44"/>
        <v>59.092393279758326</v>
      </c>
      <c r="Z47" s="55">
        <f t="shared" si="44"/>
        <v>107.01759812993085</v>
      </c>
      <c r="AA47" s="55">
        <f t="shared" si="44"/>
        <v>187.56279633778124</v>
      </c>
      <c r="AB47" s="55">
        <f t="shared" si="44"/>
        <v>324.79918379273397</v>
      </c>
      <c r="AC47" s="55">
        <f t="shared" si="44"/>
        <v>524.26668744521282</v>
      </c>
      <c r="AD47" s="55">
        <f t="shared" si="44"/>
        <v>750.85705366708862</v>
      </c>
      <c r="AE47" s="55">
        <f t="shared" si="44"/>
        <v>1073.4270497711113</v>
      </c>
      <c r="AF47" s="55">
        <f t="shared" si="44"/>
        <v>1385.9464010908737</v>
      </c>
      <c r="AG47" s="55">
        <f t="shared" si="44"/>
        <v>1654.3612934644977</v>
      </c>
      <c r="AH47" s="55">
        <f t="shared" ref="AH47:BM47" si="45">SUM(AH48:AH51)</f>
        <v>1907.7368627641958</v>
      </c>
      <c r="AI47" s="55">
        <f t="shared" si="45"/>
        <v>2201.0074033310607</v>
      </c>
      <c r="AJ47" s="55">
        <f t="shared" si="45"/>
        <v>2486.0840372065836</v>
      </c>
      <c r="AK47" s="55">
        <f t="shared" si="45"/>
        <v>2895.8098977305931</v>
      </c>
      <c r="AL47" s="55">
        <f t="shared" si="45"/>
        <v>3126.482608356871</v>
      </c>
      <c r="AM47" s="55">
        <f t="shared" si="45"/>
        <v>3307.0809058147461</v>
      </c>
      <c r="AN47" s="55">
        <f t="shared" si="45"/>
        <v>3509.6998870166544</v>
      </c>
      <c r="AO47" s="55">
        <f t="shared" si="45"/>
        <v>3679.0768033505401</v>
      </c>
      <c r="AP47" s="55">
        <f t="shared" si="45"/>
        <v>3825.2580929190613</v>
      </c>
      <c r="AQ47" s="55">
        <f t="shared" si="45"/>
        <v>3953.3253452809972</v>
      </c>
      <c r="AR47" s="55">
        <f t="shared" si="45"/>
        <v>4075.9486627057563</v>
      </c>
      <c r="AS47" s="55">
        <f t="shared" si="45"/>
        <v>4127.9425392032717</v>
      </c>
      <c r="AT47" s="55">
        <f t="shared" si="45"/>
        <v>4166.5556111814558</v>
      </c>
      <c r="AU47" s="55">
        <f t="shared" si="45"/>
        <v>4194.0757757865003</v>
      </c>
      <c r="AV47" s="55">
        <f t="shared" si="45"/>
        <v>4223.3789032823606</v>
      </c>
      <c r="AW47" s="55">
        <f t="shared" si="45"/>
        <v>4239.1111522353176</v>
      </c>
      <c r="AX47" s="55">
        <f t="shared" si="45"/>
        <v>4235.0760504529071</v>
      </c>
      <c r="AY47" s="55">
        <f t="shared" si="45"/>
        <v>4238.711374306029</v>
      </c>
      <c r="AZ47" s="55">
        <f t="shared" si="45"/>
        <v>4213.9611717152038</v>
      </c>
      <c r="BA47" s="55">
        <f t="shared" si="45"/>
        <v>4158.9733339826635</v>
      </c>
      <c r="BB47" s="55">
        <f t="shared" si="45"/>
        <v>4086.6667468588685</v>
      </c>
      <c r="BC47" s="55">
        <f t="shared" si="45"/>
        <v>4070.5097954611861</v>
      </c>
      <c r="BD47" s="55">
        <f t="shared" si="45"/>
        <v>4005.467459822733</v>
      </c>
      <c r="BE47" s="55">
        <f t="shared" si="45"/>
        <v>3944.8919124246013</v>
      </c>
      <c r="BF47" s="55">
        <f t="shared" si="45"/>
        <v>3834.0713473003061</v>
      </c>
      <c r="BG47" s="55">
        <f t="shared" si="45"/>
        <v>3719.4747728171483</v>
      </c>
      <c r="BH47" s="55">
        <f t="shared" si="45"/>
        <v>3451.652658403149</v>
      </c>
      <c r="BI47" s="55">
        <f t="shared" si="45"/>
        <v>3321.2549619743031</v>
      </c>
      <c r="BJ47" s="55">
        <f t="shared" si="45"/>
        <v>3129.5999845651172</v>
      </c>
      <c r="BK47" s="55">
        <f t="shared" si="45"/>
        <v>2925.6405666624619</v>
      </c>
      <c r="BL47" s="55">
        <f t="shared" si="45"/>
        <v>2808.318907471069</v>
      </c>
      <c r="BM47" s="55">
        <f t="shared" si="45"/>
        <v>2617.9567641885164</v>
      </c>
      <c r="BN47" s="55">
        <f t="shared" ref="BN47:CS47" si="46">SUM(BN48:BN51)</f>
        <v>2352.9927649144879</v>
      </c>
      <c r="BO47" s="55">
        <f t="shared" si="46"/>
        <v>1965.8992914856394</v>
      </c>
      <c r="BP47" s="55">
        <f t="shared" si="46"/>
        <v>1736.0309234584145</v>
      </c>
      <c r="BQ47" s="55">
        <f t="shared" si="46"/>
        <v>1501.4111742380092</v>
      </c>
      <c r="BR47" s="55">
        <f t="shared" si="46"/>
        <v>1296.0836935249599</v>
      </c>
      <c r="BS47" s="55">
        <f t="shared" si="46"/>
        <v>1098.4813596375673</v>
      </c>
      <c r="BT47" s="55">
        <f t="shared" si="46"/>
        <v>853.72240414272267</v>
      </c>
      <c r="BU47" s="55">
        <f t="shared" si="46"/>
        <v>550.75941464003984</v>
      </c>
      <c r="BV47" s="55">
        <f t="shared" si="46"/>
        <v>393.99350637966296</v>
      </c>
      <c r="BW47" s="55">
        <f t="shared" si="46"/>
        <v>258.43574267069249</v>
      </c>
      <c r="BX47" s="55">
        <f t="shared" si="46"/>
        <v>141.49517385799163</v>
      </c>
      <c r="BY47" s="55">
        <f t="shared" si="46"/>
        <v>86.759119509106853</v>
      </c>
      <c r="BZ47" s="55">
        <f t="shared" si="46"/>
        <v>61.820000000000007</v>
      </c>
      <c r="CA47" s="55">
        <f t="shared" si="46"/>
        <v>52.78</v>
      </c>
      <c r="CB47" s="55">
        <f t="shared" si="46"/>
        <v>49.78</v>
      </c>
      <c r="CC47" s="55">
        <f t="shared" si="46"/>
        <v>49.57</v>
      </c>
      <c r="CD47" s="55">
        <f t="shared" si="46"/>
        <v>48.239999999999995</v>
      </c>
      <c r="CE47" s="55">
        <f t="shared" si="46"/>
        <v>45.849999999999994</v>
      </c>
      <c r="CF47" s="55">
        <f t="shared" si="46"/>
        <v>47.55</v>
      </c>
      <c r="CG47" s="55">
        <f t="shared" si="46"/>
        <v>50.28</v>
      </c>
      <c r="CH47" s="55">
        <f t="shared" si="46"/>
        <v>50.9</v>
      </c>
      <c r="CI47" s="55">
        <f t="shared" si="46"/>
        <v>51.209999999999994</v>
      </c>
      <c r="CJ47" s="55">
        <f t="shared" si="46"/>
        <v>55.11</v>
      </c>
      <c r="CK47" s="55">
        <f t="shared" si="46"/>
        <v>64.88</v>
      </c>
      <c r="CL47" s="55">
        <f t="shared" si="46"/>
        <v>68.7</v>
      </c>
      <c r="CM47" s="55">
        <f t="shared" si="46"/>
        <v>70.03</v>
      </c>
      <c r="CN47" s="55">
        <f t="shared" si="46"/>
        <v>76.990000000000009</v>
      </c>
      <c r="CO47" s="55">
        <f t="shared" si="46"/>
        <v>72.81</v>
      </c>
      <c r="CP47" s="55">
        <f t="shared" si="46"/>
        <v>75.55</v>
      </c>
      <c r="CQ47" s="55">
        <f t="shared" si="46"/>
        <v>68.69</v>
      </c>
      <c r="CR47" s="55">
        <f t="shared" si="46"/>
        <v>62.01</v>
      </c>
      <c r="CS47" s="97">
        <f t="shared" si="46"/>
        <v>57.54</v>
      </c>
      <c r="CT47" s="39">
        <f t="shared" si="18"/>
        <v>135794.15732201052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0.14000000000000001</v>
      </c>
      <c r="Z48" s="44">
        <f t="shared" si="47"/>
        <v>8.06</v>
      </c>
      <c r="AA48" s="44">
        <f t="shared" si="47"/>
        <v>28.03</v>
      </c>
      <c r="AB48" s="44">
        <f t="shared" si="47"/>
        <v>56.88</v>
      </c>
      <c r="AC48" s="44">
        <f t="shared" si="47"/>
        <v>115.8</v>
      </c>
      <c r="AD48" s="44">
        <f t="shared" si="47"/>
        <v>215.10999999999999</v>
      </c>
      <c r="AE48" s="44">
        <f t="shared" si="47"/>
        <v>321.39</v>
      </c>
      <c r="AF48" s="44">
        <f t="shared" si="47"/>
        <v>440.1</v>
      </c>
      <c r="AG48" s="44">
        <f t="shared" si="47"/>
        <v>556.96999999999991</v>
      </c>
      <c r="AH48" s="44">
        <f t="shared" ref="AH48:BM48" si="48">AH21</f>
        <v>671.2700000000001</v>
      </c>
      <c r="AI48" s="44">
        <f t="shared" si="48"/>
        <v>809.28000000000009</v>
      </c>
      <c r="AJ48" s="44">
        <f t="shared" si="48"/>
        <v>943.67</v>
      </c>
      <c r="AK48" s="44">
        <f t="shared" si="48"/>
        <v>1062.5900000000001</v>
      </c>
      <c r="AL48" s="44">
        <f t="shared" si="48"/>
        <v>1179.8499999999999</v>
      </c>
      <c r="AM48" s="44">
        <f t="shared" si="48"/>
        <v>1277.02</v>
      </c>
      <c r="AN48" s="44">
        <f t="shared" si="48"/>
        <v>1375.53</v>
      </c>
      <c r="AO48" s="44">
        <f t="shared" si="48"/>
        <v>1443.1999999999998</v>
      </c>
      <c r="AP48" s="44">
        <f t="shared" si="48"/>
        <v>1519.28</v>
      </c>
      <c r="AQ48" s="44">
        <f t="shared" si="48"/>
        <v>1576.11</v>
      </c>
      <c r="AR48" s="44">
        <f t="shared" si="48"/>
        <v>1629.76</v>
      </c>
      <c r="AS48" s="44">
        <f t="shared" si="48"/>
        <v>1651.97</v>
      </c>
      <c r="AT48" s="44">
        <f t="shared" si="48"/>
        <v>1668.5500000000002</v>
      </c>
      <c r="AU48" s="44">
        <f t="shared" si="48"/>
        <v>1675.23</v>
      </c>
      <c r="AV48" s="44">
        <f t="shared" si="48"/>
        <v>1683.82</v>
      </c>
      <c r="AW48" s="44">
        <f t="shared" si="48"/>
        <v>1687.04</v>
      </c>
      <c r="AX48" s="44">
        <f t="shared" si="48"/>
        <v>1682.03</v>
      </c>
      <c r="AY48" s="44">
        <f t="shared" si="48"/>
        <v>1681.91</v>
      </c>
      <c r="AZ48" s="44">
        <f t="shared" si="48"/>
        <v>1668.83</v>
      </c>
      <c r="BA48" s="44">
        <f t="shared" si="48"/>
        <v>1663.99</v>
      </c>
      <c r="BB48" s="44">
        <f t="shared" si="48"/>
        <v>1648.14</v>
      </c>
      <c r="BC48" s="44">
        <f t="shared" si="48"/>
        <v>1653.25</v>
      </c>
      <c r="BD48" s="44">
        <f t="shared" si="48"/>
        <v>1658.1999999999998</v>
      </c>
      <c r="BE48" s="44">
        <f t="shared" si="48"/>
        <v>1655.1</v>
      </c>
      <c r="BF48" s="44">
        <f t="shared" si="48"/>
        <v>1634.22</v>
      </c>
      <c r="BG48" s="44">
        <f t="shared" si="48"/>
        <v>1612.19</v>
      </c>
      <c r="BH48" s="44">
        <f t="shared" si="48"/>
        <v>1562.6499999999999</v>
      </c>
      <c r="BI48" s="44">
        <f t="shared" si="48"/>
        <v>1512.41</v>
      </c>
      <c r="BJ48" s="44">
        <f t="shared" si="48"/>
        <v>1450.4199999999998</v>
      </c>
      <c r="BK48" s="44">
        <f t="shared" si="48"/>
        <v>1400.3100000000002</v>
      </c>
      <c r="BL48" s="44">
        <f t="shared" si="48"/>
        <v>1316.3600000000001</v>
      </c>
      <c r="BM48" s="44">
        <f t="shared" si="48"/>
        <v>1210.77</v>
      </c>
      <c r="BN48" s="44">
        <f t="shared" ref="BN48:CS48" si="49">BN21</f>
        <v>1075.6600000000001</v>
      </c>
      <c r="BO48" s="44">
        <f t="shared" si="49"/>
        <v>972.53</v>
      </c>
      <c r="BP48" s="44">
        <f t="shared" si="49"/>
        <v>864.62</v>
      </c>
      <c r="BQ48" s="44">
        <f t="shared" si="49"/>
        <v>742.08</v>
      </c>
      <c r="BR48" s="44">
        <f t="shared" si="49"/>
        <v>630.75</v>
      </c>
      <c r="BS48" s="44">
        <f t="shared" si="49"/>
        <v>511.65</v>
      </c>
      <c r="BT48" s="44">
        <f t="shared" si="49"/>
        <v>407.83000000000004</v>
      </c>
      <c r="BU48" s="44">
        <f t="shared" si="49"/>
        <v>308.45</v>
      </c>
      <c r="BV48" s="44">
        <f t="shared" si="49"/>
        <v>207.57999999999998</v>
      </c>
      <c r="BW48" s="44">
        <f t="shared" si="49"/>
        <v>127.48</v>
      </c>
      <c r="BX48" s="44">
        <f t="shared" si="49"/>
        <v>69.510000000000005</v>
      </c>
      <c r="BY48" s="44">
        <f t="shared" si="49"/>
        <v>26.24</v>
      </c>
      <c r="BZ48" s="44">
        <f t="shared" si="49"/>
        <v>9.6999999999999993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54561.510000000009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7.3623932797583214</v>
      </c>
      <c r="Z49" s="1">
        <v>38.327598129930848</v>
      </c>
      <c r="AA49" s="1">
        <v>94.922796337781236</v>
      </c>
      <c r="AB49" s="1">
        <v>205.03918379273398</v>
      </c>
      <c r="AC49" s="1">
        <v>358.12668744521278</v>
      </c>
      <c r="AD49" s="1">
        <v>496.19705366708865</v>
      </c>
      <c r="AE49" s="1">
        <v>727.01704977111137</v>
      </c>
      <c r="AF49" s="1">
        <v>923.19640109087368</v>
      </c>
      <c r="AG49" s="1">
        <v>1078.0112934644978</v>
      </c>
      <c r="AH49" s="1">
        <v>1222.5268627641958</v>
      </c>
      <c r="AI49" s="1">
        <v>1376.8774033310606</v>
      </c>
      <c r="AJ49" s="1">
        <v>1523.8540372065838</v>
      </c>
      <c r="AK49" s="1">
        <v>1815.949897730593</v>
      </c>
      <c r="AL49" s="1">
        <v>1935.3626083568713</v>
      </c>
      <c r="AM49" s="1">
        <v>2018.7509058147461</v>
      </c>
      <c r="AN49" s="1">
        <v>2116.9798870166551</v>
      </c>
      <c r="AO49" s="1">
        <v>2215.7568033505404</v>
      </c>
      <c r="AP49" s="1">
        <v>2285.038092919061</v>
      </c>
      <c r="AQ49" s="1">
        <v>2356.065345280997</v>
      </c>
      <c r="AR49" s="1">
        <v>2424.5386627057565</v>
      </c>
      <c r="AS49" s="1">
        <v>2456.7925392032726</v>
      </c>
      <c r="AT49" s="1">
        <v>2478.375611181455</v>
      </c>
      <c r="AU49" s="1">
        <v>2499.6057757865005</v>
      </c>
      <c r="AV49" s="1">
        <v>2521.5789032823609</v>
      </c>
      <c r="AW49" s="1">
        <v>2532.3611522353171</v>
      </c>
      <c r="AX49" s="1">
        <v>2531.6460504529073</v>
      </c>
      <c r="AY49" s="1">
        <v>2533.9213743060286</v>
      </c>
      <c r="AZ49" s="1">
        <v>2522.4611717152038</v>
      </c>
      <c r="BA49" s="1">
        <v>2472.4133339826626</v>
      </c>
      <c r="BB49" s="1">
        <v>2416.0967468588678</v>
      </c>
      <c r="BC49" s="1">
        <v>2392.3497954611862</v>
      </c>
      <c r="BD49" s="1">
        <v>2320.7374598227329</v>
      </c>
      <c r="BE49" s="1">
        <v>2264.4219124246015</v>
      </c>
      <c r="BF49" s="1">
        <v>2174.2613473003057</v>
      </c>
      <c r="BG49" s="1">
        <v>2081.1947728171481</v>
      </c>
      <c r="BH49" s="1">
        <v>1863.1326584031494</v>
      </c>
      <c r="BI49" s="1">
        <v>1782.7949619743026</v>
      </c>
      <c r="BJ49" s="1">
        <v>1653.8999845651169</v>
      </c>
      <c r="BK49" s="1">
        <v>1501.3205666624619</v>
      </c>
      <c r="BL49" s="1">
        <v>1468.2589074710688</v>
      </c>
      <c r="BM49" s="1">
        <v>1384.0867641885161</v>
      </c>
      <c r="BN49" s="1">
        <v>1253.362764914488</v>
      </c>
      <c r="BO49" s="1">
        <v>970.44929148563938</v>
      </c>
      <c r="BP49" s="1">
        <v>840.30092345841445</v>
      </c>
      <c r="BQ49" s="1">
        <v>699.92117423800903</v>
      </c>
      <c r="BR49" s="1">
        <v>603.23369352496002</v>
      </c>
      <c r="BS49" s="1">
        <v>515.43135963756754</v>
      </c>
      <c r="BT49" s="1">
        <v>379.45240414272257</v>
      </c>
      <c r="BU49" s="1">
        <v>177.35941464003989</v>
      </c>
      <c r="BV49" s="1">
        <v>125.00350637966298</v>
      </c>
      <c r="BW49" s="1">
        <v>75.475742670692497</v>
      </c>
      <c r="BX49" s="1">
        <v>21.295173857991621</v>
      </c>
      <c r="BY49" s="1">
        <v>8.8691195091068469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76741.767322010521</v>
      </c>
      <c r="CU49" s="152"/>
    </row>
    <row r="50" spans="1:102">
      <c r="A50" s="31" t="s">
        <v>27</v>
      </c>
      <c r="B50" s="46">
        <v>44.2</v>
      </c>
      <c r="C50" s="1">
        <v>39.549999999999997</v>
      </c>
      <c r="D50" s="1">
        <v>46.75</v>
      </c>
      <c r="E50" s="1">
        <v>67.709999999999994</v>
      </c>
      <c r="F50" s="1">
        <v>73.81</v>
      </c>
      <c r="G50" s="1">
        <v>78.37</v>
      </c>
      <c r="H50" s="1">
        <v>70.540000000000006</v>
      </c>
      <c r="I50" s="1">
        <v>67.209999999999994</v>
      </c>
      <c r="J50" s="1">
        <v>53.82</v>
      </c>
      <c r="K50" s="1">
        <v>34.020000000000003</v>
      </c>
      <c r="L50" s="1">
        <v>35.76</v>
      </c>
      <c r="M50" s="1">
        <v>56.31</v>
      </c>
      <c r="N50" s="1">
        <v>67.069999999999993</v>
      </c>
      <c r="O50" s="1">
        <v>77.709999999999994</v>
      </c>
      <c r="P50" s="1">
        <v>74.900000000000006</v>
      </c>
      <c r="Q50" s="1">
        <v>70.55</v>
      </c>
      <c r="R50" s="1">
        <v>60.43</v>
      </c>
      <c r="S50" s="1">
        <v>40.299999999999997</v>
      </c>
      <c r="T50" s="1">
        <v>28.91</v>
      </c>
      <c r="U50" s="1">
        <v>32.67</v>
      </c>
      <c r="V50" s="1">
        <v>33.200000000000003</v>
      </c>
      <c r="W50" s="1">
        <v>35.21</v>
      </c>
      <c r="X50" s="1">
        <v>36.619999999999997</v>
      </c>
      <c r="Y50" s="1">
        <v>38.270000000000003</v>
      </c>
      <c r="Z50" s="1">
        <v>45.16</v>
      </c>
      <c r="AA50" s="1">
        <v>50.12</v>
      </c>
      <c r="AB50" s="1">
        <v>47.64</v>
      </c>
      <c r="AC50" s="1">
        <v>37.07</v>
      </c>
      <c r="AD50" s="1">
        <v>24.43</v>
      </c>
      <c r="AE50" s="1">
        <v>9.84</v>
      </c>
      <c r="AF50" s="1">
        <v>9.43</v>
      </c>
      <c r="AG50" s="1">
        <v>7.85</v>
      </c>
      <c r="AH50" s="1">
        <v>4.9400000000000004</v>
      </c>
      <c r="AI50" s="1">
        <v>2.15</v>
      </c>
      <c r="AJ50" s="1">
        <v>0.7</v>
      </c>
      <c r="AK50" s="1">
        <v>0.33</v>
      </c>
      <c r="AL50" s="1">
        <v>0.28000000000000003</v>
      </c>
      <c r="AM50" s="1">
        <v>0.25</v>
      </c>
      <c r="AN50" s="1">
        <v>0.2</v>
      </c>
      <c r="AO50" s="1">
        <v>0.1</v>
      </c>
      <c r="AP50" s="1">
        <v>0.03</v>
      </c>
      <c r="AQ50" s="1">
        <v>0.03</v>
      </c>
      <c r="AR50" s="1">
        <v>0.04</v>
      </c>
      <c r="AS50" s="1">
        <v>0.2</v>
      </c>
      <c r="AT50" s="1">
        <v>0.84</v>
      </c>
      <c r="AU50" s="1">
        <v>1.04</v>
      </c>
      <c r="AV50" s="1">
        <v>0.94</v>
      </c>
      <c r="AW50" s="1">
        <v>1.33</v>
      </c>
      <c r="AX50" s="1">
        <v>1.1100000000000001</v>
      </c>
      <c r="AY50" s="1">
        <v>0.86</v>
      </c>
      <c r="AZ50" s="1">
        <v>1.53</v>
      </c>
      <c r="BA50" s="1">
        <v>1.06</v>
      </c>
      <c r="BB50" s="1">
        <v>1.03</v>
      </c>
      <c r="BC50" s="1">
        <v>2.6</v>
      </c>
      <c r="BD50" s="1">
        <v>3.76</v>
      </c>
      <c r="BE50" s="1">
        <v>2.4300000000000002</v>
      </c>
      <c r="BF50" s="1">
        <v>3.06</v>
      </c>
      <c r="BG50" s="1">
        <v>3.98</v>
      </c>
      <c r="BH50" s="1">
        <v>3.13</v>
      </c>
      <c r="BI50" s="1">
        <v>3.61</v>
      </c>
      <c r="BJ50" s="1">
        <v>3.75</v>
      </c>
      <c r="BK50" s="1">
        <v>3.12</v>
      </c>
      <c r="BL50" s="1">
        <v>2.98</v>
      </c>
      <c r="BM50" s="1">
        <v>2.0499999999999998</v>
      </c>
      <c r="BN50" s="1">
        <v>1.73</v>
      </c>
      <c r="BO50" s="1">
        <v>1.21</v>
      </c>
      <c r="BP50" s="1">
        <v>9.5500000000000007</v>
      </c>
      <c r="BQ50" s="1">
        <v>36.409999999999997</v>
      </c>
      <c r="BR50" s="1">
        <v>38.03</v>
      </c>
      <c r="BS50" s="1">
        <v>48.12</v>
      </c>
      <c r="BT50" s="1">
        <v>43.31</v>
      </c>
      <c r="BU50" s="1">
        <v>42.03</v>
      </c>
      <c r="BV50" s="1">
        <v>39.729999999999997</v>
      </c>
      <c r="BW50" s="1">
        <v>33.18</v>
      </c>
      <c r="BX50" s="1">
        <v>28.36</v>
      </c>
      <c r="BY50" s="1">
        <v>30.21</v>
      </c>
      <c r="BZ50" s="1">
        <v>30.03</v>
      </c>
      <c r="CA50" s="1">
        <v>30.39</v>
      </c>
      <c r="CB50" s="1">
        <v>28.31</v>
      </c>
      <c r="CC50" s="1">
        <v>27.04</v>
      </c>
      <c r="CD50" s="1">
        <v>25.61</v>
      </c>
      <c r="CE50" s="1">
        <v>23.27</v>
      </c>
      <c r="CF50" s="1">
        <v>24.8</v>
      </c>
      <c r="CG50" s="1">
        <v>28.4</v>
      </c>
      <c r="CH50" s="1">
        <v>28</v>
      </c>
      <c r="CI50" s="1">
        <v>27.58</v>
      </c>
      <c r="CJ50" s="1">
        <v>31.68</v>
      </c>
      <c r="CK50" s="1">
        <v>42.15</v>
      </c>
      <c r="CL50" s="1">
        <v>45.51</v>
      </c>
      <c r="CM50" s="1">
        <v>47.41</v>
      </c>
      <c r="CN50" s="1">
        <v>53.96</v>
      </c>
      <c r="CO50" s="1">
        <v>51.61</v>
      </c>
      <c r="CP50" s="1">
        <v>52.62</v>
      </c>
      <c r="CQ50" s="1">
        <v>45.89</v>
      </c>
      <c r="CR50" s="1">
        <v>38.619999999999997</v>
      </c>
      <c r="CS50" s="94">
        <v>34.119999999999997</v>
      </c>
      <c r="CT50" s="31">
        <f t="shared" si="50"/>
        <v>2617.7599999999989</v>
      </c>
      <c r="CU50" s="152"/>
    </row>
    <row r="51" spans="1:102">
      <c r="A51" s="57" t="s">
        <v>16</v>
      </c>
      <c r="B51" s="46">
        <f t="shared" ref="B51:AG51" si="51">B24</f>
        <v>21.69</v>
      </c>
      <c r="C51" s="1">
        <f t="shared" si="51"/>
        <v>22.39</v>
      </c>
      <c r="D51" s="1">
        <f t="shared" si="51"/>
        <v>20.86</v>
      </c>
      <c r="E51" s="1">
        <f t="shared" si="51"/>
        <v>17.16</v>
      </c>
      <c r="F51" s="1">
        <f t="shared" si="51"/>
        <v>17.34</v>
      </c>
      <c r="G51" s="1">
        <f t="shared" si="51"/>
        <v>17.48</v>
      </c>
      <c r="H51" s="1">
        <f t="shared" si="51"/>
        <v>16.489999999999998</v>
      </c>
      <c r="I51" s="1">
        <f t="shared" si="51"/>
        <v>14.66</v>
      </c>
      <c r="J51" s="1">
        <f t="shared" si="51"/>
        <v>15.96</v>
      </c>
      <c r="K51" s="1">
        <f t="shared" si="51"/>
        <v>17.89</v>
      </c>
      <c r="L51" s="1">
        <f t="shared" si="51"/>
        <v>20.69</v>
      </c>
      <c r="M51" s="1">
        <f t="shared" si="51"/>
        <v>21.39</v>
      </c>
      <c r="N51" s="1">
        <f t="shared" si="51"/>
        <v>20.04</v>
      </c>
      <c r="O51" s="1">
        <f t="shared" si="51"/>
        <v>19.13</v>
      </c>
      <c r="P51" s="1">
        <f t="shared" si="51"/>
        <v>19.690000000000001</v>
      </c>
      <c r="Q51" s="1">
        <f t="shared" si="51"/>
        <v>17.600000000000001</v>
      </c>
      <c r="R51" s="1">
        <f t="shared" si="51"/>
        <v>15.26</v>
      </c>
      <c r="S51" s="1">
        <f t="shared" si="51"/>
        <v>17.829999999999998</v>
      </c>
      <c r="T51" s="1">
        <f t="shared" si="51"/>
        <v>18.63</v>
      </c>
      <c r="U51" s="1">
        <f t="shared" si="51"/>
        <v>16.72</v>
      </c>
      <c r="V51" s="1">
        <f t="shared" si="51"/>
        <v>14.13</v>
      </c>
      <c r="W51" s="1">
        <f t="shared" si="51"/>
        <v>10.4</v>
      </c>
      <c r="X51" s="1">
        <f t="shared" si="51"/>
        <v>10.62</v>
      </c>
      <c r="Y51" s="1">
        <f t="shared" si="51"/>
        <v>13.32</v>
      </c>
      <c r="Z51" s="1">
        <f t="shared" si="51"/>
        <v>15.47</v>
      </c>
      <c r="AA51" s="1">
        <f t="shared" si="51"/>
        <v>14.49</v>
      </c>
      <c r="AB51" s="1">
        <f t="shared" si="51"/>
        <v>15.24</v>
      </c>
      <c r="AC51" s="1">
        <f t="shared" si="51"/>
        <v>13.27</v>
      </c>
      <c r="AD51" s="1">
        <f t="shared" si="51"/>
        <v>15.12</v>
      </c>
      <c r="AE51" s="1">
        <f t="shared" si="51"/>
        <v>15.18</v>
      </c>
      <c r="AF51" s="1">
        <f t="shared" si="51"/>
        <v>13.22</v>
      </c>
      <c r="AG51" s="1">
        <f t="shared" si="51"/>
        <v>11.53</v>
      </c>
      <c r="AH51" s="1">
        <f t="shared" ref="AH51:BM51" si="52">AH24</f>
        <v>9</v>
      </c>
      <c r="AI51" s="1">
        <f t="shared" si="52"/>
        <v>12.7</v>
      </c>
      <c r="AJ51" s="1">
        <f t="shared" si="52"/>
        <v>17.86</v>
      </c>
      <c r="AK51" s="1">
        <f t="shared" si="52"/>
        <v>16.940000000000001</v>
      </c>
      <c r="AL51" s="1">
        <f t="shared" si="52"/>
        <v>10.99</v>
      </c>
      <c r="AM51" s="1">
        <f t="shared" si="52"/>
        <v>11.06</v>
      </c>
      <c r="AN51" s="1">
        <f t="shared" si="52"/>
        <v>16.989999999999998</v>
      </c>
      <c r="AO51" s="1">
        <f t="shared" si="52"/>
        <v>20.02</v>
      </c>
      <c r="AP51" s="1">
        <f t="shared" si="52"/>
        <v>20.91</v>
      </c>
      <c r="AQ51" s="1">
        <f t="shared" si="52"/>
        <v>21.12</v>
      </c>
      <c r="AR51" s="1">
        <f t="shared" si="52"/>
        <v>21.61</v>
      </c>
      <c r="AS51" s="1">
        <f t="shared" si="52"/>
        <v>18.98</v>
      </c>
      <c r="AT51" s="1">
        <f t="shared" si="52"/>
        <v>18.79</v>
      </c>
      <c r="AU51" s="1">
        <f t="shared" si="52"/>
        <v>18.2</v>
      </c>
      <c r="AV51" s="1">
        <f t="shared" si="52"/>
        <v>17.04</v>
      </c>
      <c r="AW51" s="1">
        <f t="shared" si="52"/>
        <v>18.38</v>
      </c>
      <c r="AX51" s="1">
        <f t="shared" si="52"/>
        <v>20.29</v>
      </c>
      <c r="AY51" s="1">
        <f t="shared" si="52"/>
        <v>22.02</v>
      </c>
      <c r="AZ51" s="1">
        <f t="shared" si="52"/>
        <v>21.14</v>
      </c>
      <c r="BA51" s="1">
        <f t="shared" si="52"/>
        <v>21.51</v>
      </c>
      <c r="BB51" s="1">
        <f t="shared" si="52"/>
        <v>21.4</v>
      </c>
      <c r="BC51" s="1">
        <f t="shared" si="52"/>
        <v>22.31</v>
      </c>
      <c r="BD51" s="1">
        <f t="shared" si="52"/>
        <v>22.77</v>
      </c>
      <c r="BE51" s="1">
        <f t="shared" si="52"/>
        <v>22.94</v>
      </c>
      <c r="BF51" s="1">
        <f t="shared" si="52"/>
        <v>22.53</v>
      </c>
      <c r="BG51" s="1">
        <f t="shared" si="52"/>
        <v>22.11</v>
      </c>
      <c r="BH51" s="1">
        <f t="shared" si="52"/>
        <v>22.74</v>
      </c>
      <c r="BI51" s="1">
        <f t="shared" si="52"/>
        <v>22.44</v>
      </c>
      <c r="BJ51" s="1">
        <f t="shared" si="52"/>
        <v>21.53</v>
      </c>
      <c r="BK51" s="1">
        <f t="shared" si="52"/>
        <v>20.89</v>
      </c>
      <c r="BL51" s="1">
        <f t="shared" si="52"/>
        <v>20.72</v>
      </c>
      <c r="BM51" s="1">
        <f t="shared" si="52"/>
        <v>21.05</v>
      </c>
      <c r="BN51" s="1">
        <f t="shared" ref="BN51:CS51" si="53">BN24</f>
        <v>22.24</v>
      </c>
      <c r="BO51" s="1">
        <f t="shared" si="53"/>
        <v>21.71</v>
      </c>
      <c r="BP51" s="1">
        <f t="shared" si="53"/>
        <v>21.56</v>
      </c>
      <c r="BQ51" s="1">
        <f t="shared" si="53"/>
        <v>23</v>
      </c>
      <c r="BR51" s="1">
        <f t="shared" si="53"/>
        <v>24.07</v>
      </c>
      <c r="BS51" s="1">
        <f t="shared" si="53"/>
        <v>23.28</v>
      </c>
      <c r="BT51" s="1">
        <f t="shared" si="53"/>
        <v>23.13</v>
      </c>
      <c r="BU51" s="1">
        <f t="shared" si="53"/>
        <v>22.92</v>
      </c>
      <c r="BV51" s="1">
        <f t="shared" si="53"/>
        <v>21.68</v>
      </c>
      <c r="BW51" s="1">
        <f t="shared" si="53"/>
        <v>22.3</v>
      </c>
      <c r="BX51" s="1">
        <f t="shared" si="53"/>
        <v>22.33</v>
      </c>
      <c r="BY51" s="1">
        <f t="shared" si="53"/>
        <v>21.44</v>
      </c>
      <c r="BZ51" s="1">
        <f t="shared" si="53"/>
        <v>22.09</v>
      </c>
      <c r="CA51" s="1">
        <f t="shared" si="53"/>
        <v>22.39</v>
      </c>
      <c r="CB51" s="1">
        <f t="shared" si="53"/>
        <v>21.47</v>
      </c>
      <c r="CC51" s="1">
        <f t="shared" si="53"/>
        <v>22.53</v>
      </c>
      <c r="CD51" s="1">
        <f t="shared" si="53"/>
        <v>22.63</v>
      </c>
      <c r="CE51" s="1">
        <f t="shared" si="53"/>
        <v>22.58</v>
      </c>
      <c r="CF51" s="1">
        <f t="shared" si="53"/>
        <v>22.75</v>
      </c>
      <c r="CG51" s="1">
        <f t="shared" si="53"/>
        <v>21.88</v>
      </c>
      <c r="CH51" s="1">
        <f t="shared" si="53"/>
        <v>22.9</v>
      </c>
      <c r="CI51" s="1">
        <f t="shared" si="53"/>
        <v>23.63</v>
      </c>
      <c r="CJ51" s="1">
        <f t="shared" si="53"/>
        <v>23.43</v>
      </c>
      <c r="CK51" s="1">
        <f t="shared" si="53"/>
        <v>22.73</v>
      </c>
      <c r="CL51" s="1">
        <f t="shared" si="53"/>
        <v>23.19</v>
      </c>
      <c r="CM51" s="1">
        <f t="shared" si="53"/>
        <v>22.62</v>
      </c>
      <c r="CN51" s="1">
        <f t="shared" si="53"/>
        <v>23.03</v>
      </c>
      <c r="CO51" s="1">
        <f t="shared" si="53"/>
        <v>21.2</v>
      </c>
      <c r="CP51" s="1">
        <f t="shared" si="53"/>
        <v>22.93</v>
      </c>
      <c r="CQ51" s="1">
        <f t="shared" si="53"/>
        <v>22.8</v>
      </c>
      <c r="CR51" s="1">
        <f t="shared" si="53"/>
        <v>23.39</v>
      </c>
      <c r="CS51" s="94">
        <f t="shared" si="53"/>
        <v>23.42</v>
      </c>
      <c r="CT51" s="31">
        <f t="shared" si="50"/>
        <v>1873.1200000000006</v>
      </c>
      <c r="CU51" s="152"/>
    </row>
    <row r="52" spans="1:102" s="137" customFormat="1" ht="15.75" thickBot="1">
      <c r="A52" s="98" t="s">
        <v>31</v>
      </c>
      <c r="B52" s="99">
        <v>200</v>
      </c>
      <c r="C52" s="100">
        <v>200</v>
      </c>
      <c r="D52" s="100">
        <v>300</v>
      </c>
      <c r="E52" s="100">
        <v>300</v>
      </c>
      <c r="F52" s="100">
        <v>350</v>
      </c>
      <c r="G52" s="100">
        <v>400</v>
      </c>
      <c r="H52" s="100">
        <v>500</v>
      </c>
      <c r="I52" s="100">
        <v>500</v>
      </c>
      <c r="J52" s="100">
        <v>350</v>
      </c>
      <c r="K52" s="100">
        <v>500</v>
      </c>
      <c r="L52" s="100">
        <v>397.89</v>
      </c>
      <c r="M52" s="100">
        <v>300</v>
      </c>
      <c r="N52" s="100">
        <v>400</v>
      </c>
      <c r="O52" s="100">
        <v>220.13</v>
      </c>
      <c r="P52" s="100">
        <v>50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225</v>
      </c>
      <c r="Y52" s="100">
        <v>225</v>
      </c>
      <c r="Z52" s="100">
        <v>250</v>
      </c>
      <c r="AA52" s="100">
        <v>156.01</v>
      </c>
      <c r="AB52" s="100">
        <v>0</v>
      </c>
      <c r="AC52" s="100">
        <v>5.6</v>
      </c>
      <c r="AD52" s="100">
        <v>13.1</v>
      </c>
      <c r="AE52" s="100">
        <v>11.2</v>
      </c>
      <c r="AF52" s="100">
        <v>120.1</v>
      </c>
      <c r="AG52" s="100">
        <v>182.3</v>
      </c>
      <c r="AH52" s="100">
        <v>80.400000000000006</v>
      </c>
      <c r="AI52" s="100">
        <v>67.2</v>
      </c>
      <c r="AJ52" s="100">
        <v>265.2</v>
      </c>
      <c r="AK52" s="100">
        <v>400.9</v>
      </c>
      <c r="AL52" s="100">
        <v>563.6</v>
      </c>
      <c r="AM52" s="100">
        <v>748.4</v>
      </c>
      <c r="AN52" s="100">
        <v>1432</v>
      </c>
      <c r="AO52" s="100">
        <v>1482</v>
      </c>
      <c r="AP52" s="100">
        <v>1707.9</v>
      </c>
      <c r="AQ52" s="100">
        <v>1845.2</v>
      </c>
      <c r="AR52" s="100">
        <v>1943.7</v>
      </c>
      <c r="AS52" s="100">
        <v>1975.4</v>
      </c>
      <c r="AT52" s="100">
        <v>1818.8</v>
      </c>
      <c r="AU52" s="100">
        <v>1810.3</v>
      </c>
      <c r="AV52" s="100">
        <v>1648.3</v>
      </c>
      <c r="AW52" s="100">
        <v>1748.2</v>
      </c>
      <c r="AX52" s="100">
        <v>1696.4</v>
      </c>
      <c r="AY52" s="100">
        <v>1646.7</v>
      </c>
      <c r="AZ52" s="100">
        <v>1535.3</v>
      </c>
      <c r="BA52" s="100">
        <v>1375.5</v>
      </c>
      <c r="BB52" s="100">
        <v>1379.7</v>
      </c>
      <c r="BC52" s="100">
        <v>1275.9000000000001</v>
      </c>
      <c r="BD52" s="100">
        <v>1332</v>
      </c>
      <c r="BE52" s="100">
        <v>1282.2</v>
      </c>
      <c r="BF52" s="100">
        <v>1313.19</v>
      </c>
      <c r="BG52" s="100">
        <v>1300</v>
      </c>
      <c r="BH52" s="100">
        <v>1400</v>
      </c>
      <c r="BI52" s="100">
        <v>1200</v>
      </c>
      <c r="BJ52" s="100">
        <v>1100</v>
      </c>
      <c r="BK52" s="100">
        <v>1000</v>
      </c>
      <c r="BL52" s="100">
        <v>800</v>
      </c>
      <c r="BM52" s="100">
        <v>800</v>
      </c>
      <c r="BN52" s="100">
        <v>800</v>
      </c>
      <c r="BO52" s="100">
        <v>508.2</v>
      </c>
      <c r="BP52" s="100">
        <v>352</v>
      </c>
      <c r="BQ52" s="100">
        <v>129.6</v>
      </c>
      <c r="BR52" s="100">
        <v>75.7</v>
      </c>
      <c r="BS52" s="100">
        <v>0</v>
      </c>
      <c r="BT52" s="100">
        <v>0</v>
      </c>
      <c r="BU52" s="100">
        <v>0</v>
      </c>
      <c r="BV52" s="100">
        <v>103.1</v>
      </c>
      <c r="BW52" s="100">
        <v>100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100</v>
      </c>
      <c r="CG52" s="100">
        <v>100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300</v>
      </c>
      <c r="CQ52" s="100">
        <v>300</v>
      </c>
      <c r="CR52" s="100">
        <v>450</v>
      </c>
      <c r="CS52" s="101">
        <v>450</v>
      </c>
      <c r="CT52" s="39">
        <f>SUM(B52:CS52)</f>
        <v>49899.319999999992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7264.5178408602151</v>
      </c>
      <c r="C53" s="104">
        <f t="shared" si="54"/>
        <v>7257.3078408602141</v>
      </c>
      <c r="D53" s="104">
        <f t="shared" si="54"/>
        <v>7160.5878408602139</v>
      </c>
      <c r="E53" s="104">
        <f t="shared" si="54"/>
        <v>7175.8478408602141</v>
      </c>
      <c r="F53" s="104">
        <f t="shared" si="54"/>
        <v>7133.1278408602138</v>
      </c>
      <c r="G53" s="104">
        <f t="shared" si="54"/>
        <v>7091.1278408602147</v>
      </c>
      <c r="H53" s="104">
        <f t="shared" si="54"/>
        <v>6981.8678408602136</v>
      </c>
      <c r="I53" s="104">
        <f t="shared" si="54"/>
        <v>6975.7078408602138</v>
      </c>
      <c r="J53" s="104">
        <f t="shared" si="54"/>
        <v>7211.2978408602139</v>
      </c>
      <c r="K53" s="104">
        <f t="shared" si="54"/>
        <v>7043.427840860214</v>
      </c>
      <c r="L53" s="104">
        <f t="shared" si="54"/>
        <v>7042.9878408602135</v>
      </c>
      <c r="M53" s="104">
        <f t="shared" si="54"/>
        <v>7162.1278408602138</v>
      </c>
      <c r="N53" s="104">
        <f t="shared" si="54"/>
        <v>7041.7578408602139</v>
      </c>
      <c r="O53" s="104">
        <f t="shared" si="54"/>
        <v>7029.8778408602138</v>
      </c>
      <c r="P53" s="104">
        <f t="shared" si="54"/>
        <v>7096.0678408602143</v>
      </c>
      <c r="Q53" s="104">
        <f t="shared" si="54"/>
        <v>7015.6278408602138</v>
      </c>
      <c r="R53" s="104">
        <f t="shared" si="54"/>
        <v>7005.4478408602135</v>
      </c>
      <c r="S53" s="104">
        <f t="shared" si="54"/>
        <v>6979.2578408602149</v>
      </c>
      <c r="T53" s="104">
        <f t="shared" si="54"/>
        <v>6973.7678408602142</v>
      </c>
      <c r="U53" s="104">
        <f t="shared" si="54"/>
        <v>6976.6278408602147</v>
      </c>
      <c r="V53" s="104">
        <f t="shared" si="54"/>
        <v>7011.3678408602145</v>
      </c>
      <c r="W53" s="104">
        <f t="shared" si="54"/>
        <v>7093.2478408602137</v>
      </c>
      <c r="X53" s="104">
        <f t="shared" si="54"/>
        <v>7123.6078408602143</v>
      </c>
      <c r="Y53" s="104">
        <f t="shared" si="54"/>
        <v>7228.8302341399731</v>
      </c>
      <c r="Z53" s="104">
        <f t="shared" si="54"/>
        <v>7209.7754389901447</v>
      </c>
      <c r="AA53" s="104">
        <f t="shared" si="54"/>
        <v>7235.4106371979951</v>
      </c>
      <c r="AB53" s="104">
        <f t="shared" si="54"/>
        <v>7351.2170246529477</v>
      </c>
      <c r="AC53" s="104">
        <f t="shared" si="54"/>
        <v>7335.9145283054258</v>
      </c>
      <c r="AD53" s="104">
        <f t="shared" si="54"/>
        <v>7250.7648945273022</v>
      </c>
      <c r="AE53" s="104">
        <f t="shared" si="54"/>
        <v>7333.8148906313254</v>
      </c>
      <c r="AF53" s="104">
        <f t="shared" si="54"/>
        <v>7273.6542419510879</v>
      </c>
      <c r="AG53" s="104">
        <f t="shared" si="54"/>
        <v>7160.1691343247121</v>
      </c>
      <c r="AH53" s="104">
        <f t="shared" ref="AH53:BM53" si="55">SUM(AH30,AH40,AH42,AH47,-AH52)</f>
        <v>7174.9747036244098</v>
      </c>
      <c r="AI53" s="104">
        <f t="shared" si="55"/>
        <v>7212.5452441912757</v>
      </c>
      <c r="AJ53" s="104">
        <f t="shared" si="55"/>
        <v>7182.1818780667991</v>
      </c>
      <c r="AK53" s="104">
        <f t="shared" si="55"/>
        <v>7452.2377385908076</v>
      </c>
      <c r="AL53" s="104">
        <f t="shared" si="55"/>
        <v>7340.430449217085</v>
      </c>
      <c r="AM53" s="104">
        <f t="shared" si="55"/>
        <v>7275.8187466749605</v>
      </c>
      <c r="AN53" s="104">
        <f t="shared" si="55"/>
        <v>6816.8477278768696</v>
      </c>
      <c r="AO53" s="104">
        <f t="shared" si="55"/>
        <v>6938.2346442107555</v>
      </c>
      <c r="AP53" s="104">
        <f t="shared" si="55"/>
        <v>6919.1259337792762</v>
      </c>
      <c r="AQ53" s="104">
        <f t="shared" si="55"/>
        <v>6912.893186141212</v>
      </c>
      <c r="AR53" s="104">
        <f t="shared" si="55"/>
        <v>7002.8765035659717</v>
      </c>
      <c r="AS53" s="104">
        <f t="shared" si="55"/>
        <v>7018.1703800634878</v>
      </c>
      <c r="AT53" s="104">
        <f t="shared" si="55"/>
        <v>7380.9834520416689</v>
      </c>
      <c r="AU53" s="104">
        <f t="shared" si="55"/>
        <v>7479.4336166467137</v>
      </c>
      <c r="AV53" s="104">
        <f t="shared" si="55"/>
        <v>7709.1067441425757</v>
      </c>
      <c r="AW53" s="104">
        <f t="shared" si="55"/>
        <v>7626.9389930955322</v>
      </c>
      <c r="AX53" s="104">
        <f t="shared" si="55"/>
        <v>7783.2438913131209</v>
      </c>
      <c r="AY53" s="104">
        <f t="shared" si="55"/>
        <v>7849.7292151662432</v>
      </c>
      <c r="AZ53" s="104">
        <f t="shared" si="55"/>
        <v>7906.3890125754178</v>
      </c>
      <c r="BA53" s="104">
        <f t="shared" si="55"/>
        <v>8007.9711748428781</v>
      </c>
      <c r="BB53" s="104">
        <f t="shared" si="55"/>
        <v>7957.3345877190832</v>
      </c>
      <c r="BC53" s="104">
        <f t="shared" si="55"/>
        <v>8043.9776363214005</v>
      </c>
      <c r="BD53" s="104">
        <f t="shared" si="55"/>
        <v>8021.8253006829473</v>
      </c>
      <c r="BE53" s="104">
        <f t="shared" si="55"/>
        <v>8305.9097532848136</v>
      </c>
      <c r="BF53" s="104">
        <f t="shared" si="55"/>
        <v>8246.7091881605211</v>
      </c>
      <c r="BG53" s="104">
        <f t="shared" si="55"/>
        <v>8303.1126136773619</v>
      </c>
      <c r="BH53" s="104">
        <f t="shared" si="55"/>
        <v>8122.0804992633639</v>
      </c>
      <c r="BI53" s="104">
        <f t="shared" si="55"/>
        <v>8286.7428028345166</v>
      </c>
      <c r="BJ53" s="104">
        <f t="shared" si="55"/>
        <v>8253.2778254253317</v>
      </c>
      <c r="BK53" s="104">
        <f t="shared" si="55"/>
        <v>8179.3184075226764</v>
      </c>
      <c r="BL53" s="104">
        <f t="shared" si="55"/>
        <v>8402.996748331283</v>
      </c>
      <c r="BM53" s="104">
        <f t="shared" si="55"/>
        <v>8275.1646050487307</v>
      </c>
      <c r="BN53" s="104">
        <f t="shared" ref="BN53:CS53" si="56">SUM(BN30,BN40,BN42,BN47,-BN52)</f>
        <v>8268.2806057747021</v>
      </c>
      <c r="BO53" s="104">
        <f t="shared" si="56"/>
        <v>8170.9971323458549</v>
      </c>
      <c r="BP53" s="104">
        <f t="shared" si="56"/>
        <v>8251.8287643186286</v>
      </c>
      <c r="BQ53" s="104">
        <f t="shared" si="56"/>
        <v>8022.499015098223</v>
      </c>
      <c r="BR53" s="104">
        <f t="shared" si="56"/>
        <v>7734.4915343851744</v>
      </c>
      <c r="BS53" s="104">
        <f t="shared" si="56"/>
        <v>7733.4592004977812</v>
      </c>
      <c r="BT53" s="104">
        <f t="shared" si="56"/>
        <v>7504.7502450029369</v>
      </c>
      <c r="BU53" s="104">
        <f t="shared" si="56"/>
        <v>7236.5272555002539</v>
      </c>
      <c r="BV53" s="104">
        <f t="shared" si="56"/>
        <v>6972.6913472398774</v>
      </c>
      <c r="BW53" s="104">
        <f t="shared" si="56"/>
        <v>6904.6835835309066</v>
      </c>
      <c r="BX53" s="104">
        <f t="shared" si="56"/>
        <v>7092.8130147182055</v>
      </c>
      <c r="BY53" s="104">
        <f t="shared" si="56"/>
        <v>7122.0369603693216</v>
      </c>
      <c r="BZ53" s="104">
        <f t="shared" si="56"/>
        <v>7003.1478408602143</v>
      </c>
      <c r="CA53" s="104">
        <f t="shared" si="56"/>
        <v>6816.427840860214</v>
      </c>
      <c r="CB53" s="104">
        <f t="shared" si="56"/>
        <v>7179.8878408602141</v>
      </c>
      <c r="CC53" s="104">
        <f t="shared" si="56"/>
        <v>7326.5178408602142</v>
      </c>
      <c r="CD53" s="104">
        <f t="shared" si="56"/>
        <v>7110.8478408602141</v>
      </c>
      <c r="CE53" s="104">
        <f t="shared" si="56"/>
        <v>7073.5478408602148</v>
      </c>
      <c r="CF53" s="104">
        <f t="shared" si="56"/>
        <v>7143.8378408602148</v>
      </c>
      <c r="CG53" s="104">
        <f t="shared" si="56"/>
        <v>7105.3878408602141</v>
      </c>
      <c r="CH53" s="104">
        <f t="shared" si="56"/>
        <v>7225.0778408602137</v>
      </c>
      <c r="CI53" s="104">
        <f t="shared" si="56"/>
        <v>7280.3978408602143</v>
      </c>
      <c r="CJ53" s="104">
        <f t="shared" si="56"/>
        <v>7383.2578408602139</v>
      </c>
      <c r="CK53" s="104">
        <f t="shared" si="56"/>
        <v>7468.717840860214</v>
      </c>
      <c r="CL53" s="104">
        <f t="shared" si="56"/>
        <v>7473.6078408602134</v>
      </c>
      <c r="CM53" s="104">
        <f t="shared" si="56"/>
        <v>7477.967840860214</v>
      </c>
      <c r="CN53" s="104">
        <f t="shared" si="56"/>
        <v>7488.927840860214</v>
      </c>
      <c r="CO53" s="104">
        <f t="shared" si="56"/>
        <v>7475.597840860215</v>
      </c>
      <c r="CP53" s="104">
        <f t="shared" si="56"/>
        <v>7177.217840860214</v>
      </c>
      <c r="CQ53" s="104">
        <f t="shared" si="56"/>
        <v>7175.3578408602134</v>
      </c>
      <c r="CR53" s="104">
        <f t="shared" si="56"/>
        <v>7044.9078408602145</v>
      </c>
      <c r="CS53" s="105">
        <f t="shared" si="56"/>
        <v>7062.5378408602137</v>
      </c>
      <c r="CT53" s="106">
        <f>SUM(B53:CS53)</f>
        <v>709122.96004459134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736.43000000000029</v>
      </c>
      <c r="C55" s="108">
        <f t="shared" si="57"/>
        <v>744.34000000000106</v>
      </c>
      <c r="D55" s="108">
        <f t="shared" si="57"/>
        <v>839.53000000000156</v>
      </c>
      <c r="E55" s="108">
        <f t="shared" si="57"/>
        <v>820.57000000000153</v>
      </c>
      <c r="F55" s="108">
        <f t="shared" si="57"/>
        <v>863.47000000000116</v>
      </c>
      <c r="G55" s="108">
        <f t="shared" si="57"/>
        <v>905.61000000000058</v>
      </c>
      <c r="H55" s="108">
        <f t="shared" si="57"/>
        <v>1013.8800000000019</v>
      </c>
      <c r="I55" s="108">
        <f t="shared" si="57"/>
        <v>1018.2100000000019</v>
      </c>
      <c r="J55" s="108">
        <f t="shared" si="57"/>
        <v>783.92000000000189</v>
      </c>
      <c r="K55" s="108">
        <f t="shared" si="57"/>
        <v>953.72000000000116</v>
      </c>
      <c r="L55" s="108">
        <f t="shared" si="57"/>
        <v>956.96000000000186</v>
      </c>
      <c r="M55" s="108">
        <f t="shared" si="57"/>
        <v>838.52000000000135</v>
      </c>
      <c r="N55" s="108">
        <f t="shared" si="57"/>
        <v>958.94000000000142</v>
      </c>
      <c r="O55" s="108">
        <f t="shared" si="57"/>
        <v>969.91000000000076</v>
      </c>
      <c r="P55" s="108">
        <f t="shared" si="57"/>
        <v>904.28000000000065</v>
      </c>
      <c r="Q55" s="108">
        <f t="shared" si="57"/>
        <v>982.63000000000102</v>
      </c>
      <c r="R55" s="108">
        <f t="shared" si="57"/>
        <v>993.1200000000008</v>
      </c>
      <c r="S55" s="108">
        <f t="shared" si="57"/>
        <v>1021.8800000000001</v>
      </c>
      <c r="T55" s="108">
        <f t="shared" si="57"/>
        <v>1028.2800000000007</v>
      </c>
      <c r="U55" s="108">
        <f t="shared" si="57"/>
        <v>1023.5100000000002</v>
      </c>
      <c r="V55" s="108">
        <f t="shared" si="57"/>
        <v>986.18000000000029</v>
      </c>
      <c r="W55" s="108">
        <f t="shared" si="57"/>
        <v>900.57000000000153</v>
      </c>
      <c r="X55" s="108">
        <f t="shared" si="57"/>
        <v>4368.5900000000011</v>
      </c>
      <c r="Y55" s="108">
        <f t="shared" si="57"/>
        <v>4266.3776067202425</v>
      </c>
      <c r="Z55" s="108">
        <f t="shared" si="57"/>
        <v>4291.9924018700704</v>
      </c>
      <c r="AA55" s="108">
        <f t="shared" si="57"/>
        <v>4285.3472036622197</v>
      </c>
      <c r="AB55" s="108">
        <f t="shared" si="57"/>
        <v>4196.4908162072661</v>
      </c>
      <c r="AC55" s="108">
        <f t="shared" si="57"/>
        <v>4268.7433125547886</v>
      </c>
      <c r="AD55" s="108">
        <f t="shared" si="57"/>
        <v>4468.3029463329121</v>
      </c>
      <c r="AE55" s="108">
        <f t="shared" si="57"/>
        <v>4491.5929502288891</v>
      </c>
      <c r="AF55" s="108">
        <f t="shared" si="57"/>
        <v>4668.5035989091266</v>
      </c>
      <c r="AG55" s="108">
        <f t="shared" si="57"/>
        <v>4897.1687065355027</v>
      </c>
      <c r="AH55" s="108">
        <f t="shared" ref="AH55:BM55" si="58">AH25-AH53</f>
        <v>4994.1331372358054</v>
      </c>
      <c r="AI55" s="108">
        <f t="shared" si="58"/>
        <v>5098.2725966689386</v>
      </c>
      <c r="AJ55" s="108">
        <f t="shared" si="58"/>
        <v>5268.3859627934153</v>
      </c>
      <c r="AK55" s="108">
        <f t="shared" si="58"/>
        <v>5116.3301022694068</v>
      </c>
      <c r="AL55" s="108">
        <f t="shared" si="58"/>
        <v>5339.4473916431307</v>
      </c>
      <c r="AM55" s="108">
        <f t="shared" si="58"/>
        <v>5501.2990941852549</v>
      </c>
      <c r="AN55" s="108">
        <f t="shared" si="58"/>
        <v>6066.2001129833443</v>
      </c>
      <c r="AO55" s="108">
        <f t="shared" si="58"/>
        <v>6015.6331966494618</v>
      </c>
      <c r="AP55" s="108">
        <f t="shared" si="58"/>
        <v>6113.2419070809374</v>
      </c>
      <c r="AQ55" s="108">
        <f t="shared" si="58"/>
        <v>6176.7146547190032</v>
      </c>
      <c r="AR55" s="108">
        <f t="shared" si="58"/>
        <v>6140.8713372942429</v>
      </c>
      <c r="AS55" s="108">
        <f t="shared" si="58"/>
        <v>6145.1574607967268</v>
      </c>
      <c r="AT55" s="108">
        <f t="shared" si="58"/>
        <v>5798.904388818547</v>
      </c>
      <c r="AU55" s="108">
        <f t="shared" si="58"/>
        <v>5706.5442242135005</v>
      </c>
      <c r="AV55" s="108">
        <f t="shared" si="58"/>
        <v>5484.3010967176388</v>
      </c>
      <c r="AW55" s="108">
        <f t="shared" si="58"/>
        <v>5571.0288477646836</v>
      </c>
      <c r="AX55" s="108">
        <f t="shared" si="58"/>
        <v>5411.6539495470952</v>
      </c>
      <c r="AY55" s="108">
        <f t="shared" si="58"/>
        <v>5346.7786256939735</v>
      </c>
      <c r="AZ55" s="108">
        <f t="shared" si="58"/>
        <v>5275.9388282847967</v>
      </c>
      <c r="BA55" s="108">
        <f t="shared" si="58"/>
        <v>5169.6566660173376</v>
      </c>
      <c r="BB55" s="108">
        <f t="shared" si="58"/>
        <v>5204.1832531411319</v>
      </c>
      <c r="BC55" s="108">
        <f t="shared" si="58"/>
        <v>5123.560204538815</v>
      </c>
      <c r="BD55" s="108">
        <f t="shared" si="58"/>
        <v>5151.1225401772681</v>
      </c>
      <c r="BE55" s="108">
        <f t="shared" si="58"/>
        <v>4863.1080875754014</v>
      </c>
      <c r="BF55" s="108">
        <f t="shared" si="58"/>
        <v>4901.0186526996931</v>
      </c>
      <c r="BG55" s="108">
        <f t="shared" si="58"/>
        <v>4819.5152271828538</v>
      </c>
      <c r="BH55" s="108">
        <f t="shared" si="58"/>
        <v>4951.6073415968513</v>
      </c>
      <c r="BI55" s="108">
        <f t="shared" si="58"/>
        <v>4736.255038025698</v>
      </c>
      <c r="BJ55" s="108">
        <f t="shared" si="58"/>
        <v>4706.5100154348838</v>
      </c>
      <c r="BK55" s="108">
        <f t="shared" si="58"/>
        <v>4729.7194333375392</v>
      </c>
      <c r="BL55" s="108">
        <f t="shared" si="58"/>
        <v>4421.9210925289335</v>
      </c>
      <c r="BM55" s="108">
        <f t="shared" si="58"/>
        <v>4444.4932358114838</v>
      </c>
      <c r="BN55" s="108">
        <f t="shared" ref="BN55:CS55" si="59">BN25-BN53</f>
        <v>4317.0072350855135</v>
      </c>
      <c r="BO55" s="108">
        <f t="shared" si="59"/>
        <v>4310.6307085143608</v>
      </c>
      <c r="BP55" s="108">
        <f t="shared" si="59"/>
        <v>4121.7390765415876</v>
      </c>
      <c r="BQ55" s="108">
        <f t="shared" si="59"/>
        <v>4229.9688257619928</v>
      </c>
      <c r="BR55" s="108">
        <f t="shared" si="59"/>
        <v>4394.3563064750388</v>
      </c>
      <c r="BS55" s="108">
        <f t="shared" si="59"/>
        <v>4275.4986403624325</v>
      </c>
      <c r="BT55" s="108">
        <f t="shared" si="59"/>
        <v>4400.1575958572776</v>
      </c>
      <c r="BU55" s="108">
        <f t="shared" si="59"/>
        <v>4568.7905853599605</v>
      </c>
      <c r="BV55" s="108">
        <f t="shared" si="59"/>
        <v>4731.5464936203371</v>
      </c>
      <c r="BW55" s="108">
        <f t="shared" si="59"/>
        <v>4720.2742573293071</v>
      </c>
      <c r="BX55" s="108">
        <f t="shared" si="59"/>
        <v>4474.1748261420107</v>
      </c>
      <c r="BY55" s="108">
        <f t="shared" si="59"/>
        <v>4400.790880490893</v>
      </c>
      <c r="BZ55" s="108">
        <f t="shared" si="59"/>
        <v>1008.9800000000014</v>
      </c>
      <c r="CA55" s="108">
        <f t="shared" si="59"/>
        <v>1186.3000000000011</v>
      </c>
      <c r="CB55" s="108">
        <f t="shared" si="59"/>
        <v>821.92000000000098</v>
      </c>
      <c r="CC55" s="108">
        <f t="shared" si="59"/>
        <v>676.35000000000127</v>
      </c>
      <c r="CD55" s="108">
        <f t="shared" si="59"/>
        <v>891.97999999999956</v>
      </c>
      <c r="CE55" s="108">
        <f t="shared" si="59"/>
        <v>929.22999999999956</v>
      </c>
      <c r="CF55" s="108">
        <f t="shared" si="59"/>
        <v>872.54</v>
      </c>
      <c r="CG55" s="108">
        <f t="shared" si="59"/>
        <v>910.11999999999989</v>
      </c>
      <c r="CH55" s="108">
        <f t="shared" si="59"/>
        <v>791.45000000000073</v>
      </c>
      <c r="CI55" s="108">
        <f t="shared" si="59"/>
        <v>736.85999999999967</v>
      </c>
      <c r="CJ55" s="108">
        <f t="shared" si="59"/>
        <v>633.84000000000106</v>
      </c>
      <c r="CK55" s="108">
        <f t="shared" si="59"/>
        <v>547.6800000000012</v>
      </c>
      <c r="CL55" s="108">
        <f t="shared" si="59"/>
        <v>543.35000000000127</v>
      </c>
      <c r="CM55" s="108">
        <f t="shared" si="59"/>
        <v>538.42000000000098</v>
      </c>
      <c r="CN55" s="108">
        <f t="shared" si="59"/>
        <v>527.8700000000008</v>
      </c>
      <c r="CO55" s="108">
        <f t="shared" si="59"/>
        <v>539.21999999999935</v>
      </c>
      <c r="CP55" s="108">
        <f t="shared" si="59"/>
        <v>839.32999999999993</v>
      </c>
      <c r="CQ55" s="108">
        <f t="shared" si="59"/>
        <v>841.0600000000004</v>
      </c>
      <c r="CR55" s="108">
        <f t="shared" si="59"/>
        <v>973.42999999999938</v>
      </c>
      <c r="CS55" s="109">
        <f t="shared" si="59"/>
        <v>955.82999999999993</v>
      </c>
      <c r="CT55" s="110">
        <f>SUM(B55:CS55)</f>
        <v>302951.77267798933</v>
      </c>
      <c r="CU55" s="150"/>
    </row>
    <row r="56" spans="1:102" ht="15.75" thickBot="1">
      <c r="A56" s="57" t="s">
        <v>71</v>
      </c>
      <c r="B56" s="36">
        <v>65.94</v>
      </c>
      <c r="C56" s="37">
        <v>70.010000000000005</v>
      </c>
      <c r="D56" s="37">
        <v>63.37</v>
      </c>
      <c r="E56" s="37">
        <v>54.7</v>
      </c>
      <c r="F56" s="37">
        <v>63.9</v>
      </c>
      <c r="G56" s="37">
        <v>48.03</v>
      </c>
      <c r="H56" s="37">
        <v>33.82</v>
      </c>
      <c r="I56" s="37">
        <v>38.85</v>
      </c>
      <c r="J56" s="37">
        <v>195.17</v>
      </c>
      <c r="K56" s="37">
        <v>400</v>
      </c>
      <c r="L56" s="37">
        <v>350</v>
      </c>
      <c r="M56" s="37">
        <v>300</v>
      </c>
      <c r="N56" s="37">
        <v>250</v>
      </c>
      <c r="O56" s="37">
        <v>250</v>
      </c>
      <c r="P56" s="37">
        <v>150</v>
      </c>
      <c r="Q56" s="37">
        <v>100</v>
      </c>
      <c r="R56" s="37">
        <v>100</v>
      </c>
      <c r="S56" s="37">
        <v>100</v>
      </c>
      <c r="T56" s="37">
        <v>50</v>
      </c>
      <c r="U56" s="37">
        <v>50</v>
      </c>
      <c r="V56" s="37">
        <v>100</v>
      </c>
      <c r="W56" s="37">
        <v>150</v>
      </c>
      <c r="X56" s="37">
        <v>250</v>
      </c>
      <c r="Y56" s="37">
        <v>200</v>
      </c>
      <c r="Z56" s="37">
        <v>150</v>
      </c>
      <c r="AA56" s="37">
        <v>100</v>
      </c>
      <c r="AB56" s="37">
        <v>0</v>
      </c>
      <c r="AC56" s="37">
        <v>0</v>
      </c>
      <c r="AD56" s="37">
        <v>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0</v>
      </c>
      <c r="BU56" s="37">
        <v>0</v>
      </c>
      <c r="BV56" s="37">
        <v>0</v>
      </c>
      <c r="BW56" s="37">
        <v>0</v>
      </c>
      <c r="BX56" s="37">
        <v>50</v>
      </c>
      <c r="BY56" s="37">
        <v>250</v>
      </c>
      <c r="BZ56" s="37">
        <v>500</v>
      </c>
      <c r="CA56" s="37">
        <v>800</v>
      </c>
      <c r="CB56" s="37">
        <v>350</v>
      </c>
      <c r="CC56" s="37">
        <v>200</v>
      </c>
      <c r="CD56" s="37">
        <v>250</v>
      </c>
      <c r="CE56" s="37">
        <v>300</v>
      </c>
      <c r="CF56" s="37">
        <v>150</v>
      </c>
      <c r="CG56" s="37">
        <v>150</v>
      </c>
      <c r="CH56" s="37">
        <v>250</v>
      </c>
      <c r="CI56" s="37">
        <v>247.6</v>
      </c>
      <c r="CJ56" s="37">
        <v>156.75</v>
      </c>
      <c r="CK56" s="37">
        <v>142.26</v>
      </c>
      <c r="CL56" s="37">
        <v>167.96</v>
      </c>
      <c r="CM56" s="37">
        <v>168.39</v>
      </c>
      <c r="CN56" s="37">
        <v>147.86000000000001</v>
      </c>
      <c r="CO56" s="37">
        <v>110.81</v>
      </c>
      <c r="CP56" s="37">
        <v>79.760000000000005</v>
      </c>
      <c r="CQ56" s="37">
        <v>79.53</v>
      </c>
      <c r="CR56" s="37">
        <v>29.65</v>
      </c>
      <c r="CS56" s="38">
        <v>32.64</v>
      </c>
      <c r="CT56" s="31">
        <f>SUM(B56:CS56)</f>
        <v>8297</v>
      </c>
      <c r="CU56" s="152"/>
      <c r="CW56" s="140"/>
    </row>
    <row r="57" spans="1:102" ht="15.75" thickBot="1">
      <c r="A57" s="107" t="s">
        <v>81</v>
      </c>
      <c r="B57" s="108">
        <f>IF(B56&gt;B55,0,B55-B56)</f>
        <v>670.49000000000024</v>
      </c>
      <c r="C57" s="108">
        <f t="shared" ref="C57:BN57" si="60">IF(C56&gt;C55,0,C55-C56)</f>
        <v>674.33000000000106</v>
      </c>
      <c r="D57" s="108">
        <f t="shared" si="60"/>
        <v>776.16000000000156</v>
      </c>
      <c r="E57" s="108">
        <f t="shared" si="60"/>
        <v>765.87000000000148</v>
      </c>
      <c r="F57" s="108">
        <f t="shared" si="60"/>
        <v>799.57000000000119</v>
      </c>
      <c r="G57" s="108">
        <f t="shared" si="60"/>
        <v>857.58000000000061</v>
      </c>
      <c r="H57" s="108">
        <f t="shared" si="60"/>
        <v>980.06000000000188</v>
      </c>
      <c r="I57" s="108">
        <f t="shared" si="60"/>
        <v>979.36000000000183</v>
      </c>
      <c r="J57" s="108">
        <f t="shared" si="60"/>
        <v>588.75000000000193</v>
      </c>
      <c r="K57" s="108">
        <f t="shared" si="60"/>
        <v>553.72000000000116</v>
      </c>
      <c r="L57" s="108">
        <f t="shared" si="60"/>
        <v>606.96000000000186</v>
      </c>
      <c r="M57" s="108">
        <f t="shared" si="60"/>
        <v>538.52000000000135</v>
      </c>
      <c r="N57" s="108">
        <f t="shared" si="60"/>
        <v>708.94000000000142</v>
      </c>
      <c r="O57" s="108">
        <f t="shared" si="60"/>
        <v>719.91000000000076</v>
      </c>
      <c r="P57" s="108">
        <f t="shared" si="60"/>
        <v>754.28000000000065</v>
      </c>
      <c r="Q57" s="108">
        <f t="shared" si="60"/>
        <v>882.63000000000102</v>
      </c>
      <c r="R57" s="108">
        <f t="shared" si="60"/>
        <v>893.1200000000008</v>
      </c>
      <c r="S57" s="108">
        <f t="shared" si="60"/>
        <v>921.88000000000011</v>
      </c>
      <c r="T57" s="108">
        <f t="shared" si="60"/>
        <v>978.28000000000065</v>
      </c>
      <c r="U57" s="108">
        <f t="shared" si="60"/>
        <v>973.51000000000022</v>
      </c>
      <c r="V57" s="108">
        <f t="shared" si="60"/>
        <v>886.18000000000029</v>
      </c>
      <c r="W57" s="108">
        <f t="shared" si="60"/>
        <v>750.57000000000153</v>
      </c>
      <c r="X57" s="108">
        <f t="shared" si="60"/>
        <v>4118.5900000000011</v>
      </c>
      <c r="Y57" s="108">
        <f t="shared" si="60"/>
        <v>4066.3776067202425</v>
      </c>
      <c r="Z57" s="108">
        <f t="shared" si="60"/>
        <v>4141.9924018700704</v>
      </c>
      <c r="AA57" s="108">
        <f t="shared" si="60"/>
        <v>4185.3472036622197</v>
      </c>
      <c r="AB57" s="108">
        <f t="shared" si="60"/>
        <v>4196.4908162072661</v>
      </c>
      <c r="AC57" s="108">
        <f t="shared" si="60"/>
        <v>4268.7433125547886</v>
      </c>
      <c r="AD57" s="108">
        <f t="shared" si="60"/>
        <v>4468.3029463329121</v>
      </c>
      <c r="AE57" s="108">
        <f t="shared" si="60"/>
        <v>4491.5929502288891</v>
      </c>
      <c r="AF57" s="108">
        <f t="shared" si="60"/>
        <v>4668.5035989091266</v>
      </c>
      <c r="AG57" s="108">
        <f t="shared" si="60"/>
        <v>4897.1687065355027</v>
      </c>
      <c r="AH57" s="108">
        <f t="shared" si="60"/>
        <v>4994.1331372358054</v>
      </c>
      <c r="AI57" s="108">
        <f t="shared" si="60"/>
        <v>5098.2725966689386</v>
      </c>
      <c r="AJ57" s="108">
        <f t="shared" si="60"/>
        <v>5268.3859627934153</v>
      </c>
      <c r="AK57" s="108">
        <f t="shared" si="60"/>
        <v>5116.3301022694068</v>
      </c>
      <c r="AL57" s="108">
        <f t="shared" si="60"/>
        <v>5339.4473916431307</v>
      </c>
      <c r="AM57" s="108">
        <f t="shared" si="60"/>
        <v>5501.2990941852549</v>
      </c>
      <c r="AN57" s="108">
        <f t="shared" si="60"/>
        <v>6066.2001129833443</v>
      </c>
      <c r="AO57" s="108">
        <f t="shared" si="60"/>
        <v>6015.6331966494618</v>
      </c>
      <c r="AP57" s="108">
        <f t="shared" si="60"/>
        <v>6113.2419070809374</v>
      </c>
      <c r="AQ57" s="108">
        <f t="shared" si="60"/>
        <v>6176.7146547190032</v>
      </c>
      <c r="AR57" s="108">
        <f t="shared" si="60"/>
        <v>6140.8713372942429</v>
      </c>
      <c r="AS57" s="108">
        <f t="shared" si="60"/>
        <v>6145.1574607967268</v>
      </c>
      <c r="AT57" s="108">
        <f t="shared" si="60"/>
        <v>5798.904388818547</v>
      </c>
      <c r="AU57" s="108">
        <f t="shared" si="60"/>
        <v>5706.5442242135005</v>
      </c>
      <c r="AV57" s="108">
        <f t="shared" si="60"/>
        <v>5484.3010967176388</v>
      </c>
      <c r="AW57" s="108">
        <f t="shared" si="60"/>
        <v>5571.0288477646836</v>
      </c>
      <c r="AX57" s="108">
        <f t="shared" si="60"/>
        <v>5411.6539495470952</v>
      </c>
      <c r="AY57" s="108">
        <f t="shared" si="60"/>
        <v>5346.7786256939735</v>
      </c>
      <c r="AZ57" s="108">
        <f t="shared" si="60"/>
        <v>5275.9388282847967</v>
      </c>
      <c r="BA57" s="108">
        <f t="shared" si="60"/>
        <v>5169.6566660173376</v>
      </c>
      <c r="BB57" s="108">
        <f t="shared" si="60"/>
        <v>5204.1832531411319</v>
      </c>
      <c r="BC57" s="108">
        <f t="shared" si="60"/>
        <v>5123.560204538815</v>
      </c>
      <c r="BD57" s="108">
        <f t="shared" si="60"/>
        <v>5151.1225401772681</v>
      </c>
      <c r="BE57" s="108">
        <f t="shared" si="60"/>
        <v>4863.1080875754014</v>
      </c>
      <c r="BF57" s="108">
        <f t="shared" si="60"/>
        <v>4901.0186526996931</v>
      </c>
      <c r="BG57" s="108">
        <f t="shared" si="60"/>
        <v>4819.5152271828538</v>
      </c>
      <c r="BH57" s="108">
        <f t="shared" si="60"/>
        <v>4951.6073415968513</v>
      </c>
      <c r="BI57" s="108">
        <f t="shared" si="60"/>
        <v>4736.255038025698</v>
      </c>
      <c r="BJ57" s="108">
        <f t="shared" si="60"/>
        <v>4706.5100154348838</v>
      </c>
      <c r="BK57" s="108">
        <f t="shared" si="60"/>
        <v>4729.7194333375392</v>
      </c>
      <c r="BL57" s="108">
        <f t="shared" si="60"/>
        <v>4421.9210925289335</v>
      </c>
      <c r="BM57" s="108">
        <f t="shared" si="60"/>
        <v>4444.4932358114838</v>
      </c>
      <c r="BN57" s="108">
        <f t="shared" si="60"/>
        <v>4317.0072350855135</v>
      </c>
      <c r="BO57" s="108">
        <f t="shared" ref="BO57:CS57" si="61">IF(BO56&gt;BO55,0,BO55-BO56)</f>
        <v>4310.6307085143608</v>
      </c>
      <c r="BP57" s="108">
        <f t="shared" si="61"/>
        <v>4121.7390765415876</v>
      </c>
      <c r="BQ57" s="108">
        <f t="shared" si="61"/>
        <v>4229.9688257619928</v>
      </c>
      <c r="BR57" s="108">
        <f t="shared" si="61"/>
        <v>4394.3563064750388</v>
      </c>
      <c r="BS57" s="108">
        <f t="shared" si="61"/>
        <v>4275.4986403624325</v>
      </c>
      <c r="BT57" s="108">
        <f t="shared" si="61"/>
        <v>4400.1575958572776</v>
      </c>
      <c r="BU57" s="108">
        <f t="shared" si="61"/>
        <v>4568.7905853599605</v>
      </c>
      <c r="BV57" s="108">
        <f t="shared" si="61"/>
        <v>4731.5464936203371</v>
      </c>
      <c r="BW57" s="108">
        <f t="shared" si="61"/>
        <v>4720.2742573293071</v>
      </c>
      <c r="BX57" s="108">
        <f t="shared" si="61"/>
        <v>4424.1748261420107</v>
      </c>
      <c r="BY57" s="108">
        <f t="shared" si="61"/>
        <v>4150.790880490893</v>
      </c>
      <c r="BZ57" s="108">
        <f t="shared" si="61"/>
        <v>508.98000000000138</v>
      </c>
      <c r="CA57" s="108">
        <f t="shared" si="61"/>
        <v>386.30000000000109</v>
      </c>
      <c r="CB57" s="108">
        <f t="shared" si="61"/>
        <v>471.92000000000098</v>
      </c>
      <c r="CC57" s="108">
        <f t="shared" si="61"/>
        <v>476.35000000000127</v>
      </c>
      <c r="CD57" s="108">
        <f t="shared" si="61"/>
        <v>641.97999999999956</v>
      </c>
      <c r="CE57" s="108">
        <f t="shared" si="61"/>
        <v>629.22999999999956</v>
      </c>
      <c r="CF57" s="108">
        <f t="shared" si="61"/>
        <v>722.54</v>
      </c>
      <c r="CG57" s="108">
        <f t="shared" si="61"/>
        <v>760.11999999999989</v>
      </c>
      <c r="CH57" s="108">
        <f t="shared" si="61"/>
        <v>541.45000000000073</v>
      </c>
      <c r="CI57" s="108">
        <f t="shared" si="61"/>
        <v>489.25999999999965</v>
      </c>
      <c r="CJ57" s="108">
        <f t="shared" si="61"/>
        <v>477.09000000000106</v>
      </c>
      <c r="CK57" s="108">
        <f t="shared" si="61"/>
        <v>405.42000000000121</v>
      </c>
      <c r="CL57" s="108">
        <f t="shared" si="61"/>
        <v>375.39000000000124</v>
      </c>
      <c r="CM57" s="108">
        <f t="shared" si="61"/>
        <v>370.030000000001</v>
      </c>
      <c r="CN57" s="108">
        <f t="shared" si="61"/>
        <v>380.01000000000079</v>
      </c>
      <c r="CO57" s="108">
        <f t="shared" si="61"/>
        <v>428.40999999999934</v>
      </c>
      <c r="CP57" s="108">
        <f t="shared" si="61"/>
        <v>759.56999999999994</v>
      </c>
      <c r="CQ57" s="108">
        <f t="shared" si="61"/>
        <v>761.53000000000043</v>
      </c>
      <c r="CR57" s="108">
        <f t="shared" si="61"/>
        <v>943.7799999999994</v>
      </c>
      <c r="CS57" s="109">
        <f t="shared" si="61"/>
        <v>923.18999999999994</v>
      </c>
      <c r="CT57" s="110">
        <f>SUM(B57:CS57)</f>
        <v>294654.7726779895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3253.2699999999995</v>
      </c>
      <c r="C60" s="173">
        <f>SUM(C61:C67)</f>
        <v>3249.2699999999995</v>
      </c>
      <c r="D60" s="173">
        <f t="shared" ref="D60:BO60" si="62">SUM(D61:D67)</f>
        <v>3246.2699999999995</v>
      </c>
      <c r="E60" s="173">
        <f t="shared" si="62"/>
        <v>3244.2699999999995</v>
      </c>
      <c r="F60" s="173">
        <f t="shared" si="62"/>
        <v>3245.2699999999995</v>
      </c>
      <c r="G60" s="173">
        <f t="shared" si="62"/>
        <v>3248.2699999999995</v>
      </c>
      <c r="H60" s="173">
        <f t="shared" si="62"/>
        <v>3248.2699999999995</v>
      </c>
      <c r="I60" s="173">
        <f t="shared" si="62"/>
        <v>3247.2699999999995</v>
      </c>
      <c r="J60" s="173">
        <f t="shared" si="62"/>
        <v>3249.2699999999995</v>
      </c>
      <c r="K60" s="173">
        <f t="shared" si="62"/>
        <v>3249.2699999999995</v>
      </c>
      <c r="L60" s="173">
        <f t="shared" si="62"/>
        <v>3243.2699999999995</v>
      </c>
      <c r="M60" s="173">
        <f t="shared" si="62"/>
        <v>3243.2699999999995</v>
      </c>
      <c r="N60" s="173">
        <f t="shared" si="62"/>
        <v>3244.2699999999995</v>
      </c>
      <c r="O60" s="173">
        <f t="shared" si="62"/>
        <v>3244.2699999999995</v>
      </c>
      <c r="P60" s="173">
        <f t="shared" si="62"/>
        <v>3246.2699999999995</v>
      </c>
      <c r="Q60" s="173">
        <f t="shared" si="62"/>
        <v>3250.2699999999995</v>
      </c>
      <c r="R60" s="173">
        <f t="shared" si="62"/>
        <v>3250.2699999999995</v>
      </c>
      <c r="S60" s="173">
        <f t="shared" si="62"/>
        <v>3241.2699999999995</v>
      </c>
      <c r="T60" s="173">
        <f t="shared" si="62"/>
        <v>3246.2699999999995</v>
      </c>
      <c r="U60" s="173">
        <f t="shared" si="62"/>
        <v>3247.2699999999995</v>
      </c>
      <c r="V60" s="173">
        <f t="shared" si="62"/>
        <v>3245.2699999999995</v>
      </c>
      <c r="W60" s="173">
        <f t="shared" si="62"/>
        <v>3251.2699999999995</v>
      </c>
      <c r="X60" s="173">
        <f t="shared" si="62"/>
        <v>3247.2699999999995</v>
      </c>
      <c r="Y60" s="173">
        <f t="shared" si="62"/>
        <v>3249.2699999999995</v>
      </c>
      <c r="Z60" s="173">
        <f t="shared" si="62"/>
        <v>3254.2699999999995</v>
      </c>
      <c r="AA60" s="173">
        <f t="shared" si="62"/>
        <v>3246.2699999999995</v>
      </c>
      <c r="AB60" s="173">
        <f t="shared" si="62"/>
        <v>3244.2699999999995</v>
      </c>
      <c r="AC60" s="173">
        <f t="shared" si="62"/>
        <v>3244.2699999999995</v>
      </c>
      <c r="AD60" s="173">
        <f t="shared" si="62"/>
        <v>3245.2699999999995</v>
      </c>
      <c r="AE60" s="173">
        <f t="shared" si="62"/>
        <v>3250.2699999999995</v>
      </c>
      <c r="AF60" s="173">
        <f t="shared" si="62"/>
        <v>3247.2699999999995</v>
      </c>
      <c r="AG60" s="173">
        <f t="shared" si="62"/>
        <v>3246.2699999999995</v>
      </c>
      <c r="AH60" s="173">
        <f t="shared" si="62"/>
        <v>3248.2699999999995</v>
      </c>
      <c r="AI60" s="173">
        <f t="shared" si="62"/>
        <v>3249.2699999999995</v>
      </c>
      <c r="AJ60" s="173">
        <f t="shared" si="62"/>
        <v>3251.2699999999995</v>
      </c>
      <c r="AK60" s="173">
        <f t="shared" si="62"/>
        <v>3248.2699999999995</v>
      </c>
      <c r="AL60" s="173">
        <f t="shared" si="62"/>
        <v>3245.2699999999995</v>
      </c>
      <c r="AM60" s="173">
        <f t="shared" si="62"/>
        <v>3247.2699999999995</v>
      </c>
      <c r="AN60" s="173">
        <f t="shared" si="62"/>
        <v>3247.2699999999995</v>
      </c>
      <c r="AO60" s="173">
        <f t="shared" si="62"/>
        <v>3249.2699999999995</v>
      </c>
      <c r="AP60" s="173">
        <f t="shared" si="62"/>
        <v>3250.2699999999995</v>
      </c>
      <c r="AQ60" s="173">
        <f t="shared" si="62"/>
        <v>3253.2699999999995</v>
      </c>
      <c r="AR60" s="173">
        <f t="shared" si="62"/>
        <v>3251.2699999999995</v>
      </c>
      <c r="AS60" s="173">
        <f t="shared" si="62"/>
        <v>3246.2699999999995</v>
      </c>
      <c r="AT60" s="173">
        <f t="shared" si="62"/>
        <v>3247.2699999999995</v>
      </c>
      <c r="AU60" s="173">
        <f t="shared" si="62"/>
        <v>3247.2699999999995</v>
      </c>
      <c r="AV60" s="173">
        <f t="shared" si="62"/>
        <v>3246.2699999999995</v>
      </c>
      <c r="AW60" s="173">
        <f t="shared" si="62"/>
        <v>3248.2699999999995</v>
      </c>
      <c r="AX60" s="173">
        <f t="shared" si="62"/>
        <v>3246.2699999999995</v>
      </c>
      <c r="AY60" s="173">
        <f t="shared" si="62"/>
        <v>3247.2699999999995</v>
      </c>
      <c r="AZ60" s="173">
        <f t="shared" si="62"/>
        <v>3249.2699999999995</v>
      </c>
      <c r="BA60" s="173">
        <f t="shared" si="62"/>
        <v>3246.2699999999995</v>
      </c>
      <c r="BB60" s="173">
        <f t="shared" si="62"/>
        <v>3248.2699999999995</v>
      </c>
      <c r="BC60" s="173">
        <f t="shared" si="62"/>
        <v>3247.2699999999995</v>
      </c>
      <c r="BD60" s="173">
        <f t="shared" si="62"/>
        <v>3250.2699999999995</v>
      </c>
      <c r="BE60" s="173">
        <f t="shared" si="62"/>
        <v>3251.2699999999995</v>
      </c>
      <c r="BF60" s="173">
        <f t="shared" si="62"/>
        <v>3247.2699999999995</v>
      </c>
      <c r="BG60" s="173">
        <f t="shared" si="62"/>
        <v>3245.2699999999995</v>
      </c>
      <c r="BH60" s="173">
        <f t="shared" si="62"/>
        <v>3241.2699999999995</v>
      </c>
      <c r="BI60" s="173">
        <f t="shared" si="62"/>
        <v>3243.2699999999995</v>
      </c>
      <c r="BJ60" s="173">
        <f t="shared" si="62"/>
        <v>3245.2699999999995</v>
      </c>
      <c r="BK60" s="173">
        <f t="shared" si="62"/>
        <v>3245.2699999999995</v>
      </c>
      <c r="BL60" s="173">
        <f t="shared" si="62"/>
        <v>3247.2699999999995</v>
      </c>
      <c r="BM60" s="173">
        <f t="shared" si="62"/>
        <v>3247.2699999999995</v>
      </c>
      <c r="BN60" s="173">
        <f t="shared" si="62"/>
        <v>3249.2699999999995</v>
      </c>
      <c r="BO60" s="173">
        <f t="shared" si="62"/>
        <v>3247.2699999999995</v>
      </c>
      <c r="BP60" s="173">
        <f t="shared" ref="BP60:CS60" si="63">SUM(BP61:BP67)</f>
        <v>3245.2699999999995</v>
      </c>
      <c r="BQ60" s="173">
        <f t="shared" si="63"/>
        <v>3247.2699999999995</v>
      </c>
      <c r="BR60" s="173">
        <f t="shared" si="63"/>
        <v>3247.2699999999995</v>
      </c>
      <c r="BS60" s="173">
        <f t="shared" si="63"/>
        <v>3247.2699999999995</v>
      </c>
      <c r="BT60" s="173">
        <f t="shared" si="63"/>
        <v>3250.2699999999995</v>
      </c>
      <c r="BU60" s="173">
        <f t="shared" si="63"/>
        <v>3248.2699999999995</v>
      </c>
      <c r="BV60" s="173">
        <f t="shared" si="63"/>
        <v>3244.2699999999995</v>
      </c>
      <c r="BW60" s="173">
        <f t="shared" si="63"/>
        <v>3245.2699999999995</v>
      </c>
      <c r="BX60" s="173">
        <f t="shared" si="63"/>
        <v>3248.2699999999995</v>
      </c>
      <c r="BY60" s="173">
        <f t="shared" si="63"/>
        <v>3251.2699999999995</v>
      </c>
      <c r="BZ60" s="173">
        <f t="shared" si="63"/>
        <v>3251.2699999999995</v>
      </c>
      <c r="CA60" s="173">
        <f t="shared" si="63"/>
        <v>3249.2699999999995</v>
      </c>
      <c r="CB60" s="173">
        <f t="shared" si="63"/>
        <v>3249.2699999999995</v>
      </c>
      <c r="CC60" s="173">
        <f t="shared" si="63"/>
        <v>3247.2699999999995</v>
      </c>
      <c r="CD60" s="173">
        <f t="shared" si="63"/>
        <v>3243.2699999999995</v>
      </c>
      <c r="CE60" s="173">
        <f t="shared" si="63"/>
        <v>3247.2699999999995</v>
      </c>
      <c r="CF60" s="173">
        <f t="shared" si="63"/>
        <v>3248.2699999999995</v>
      </c>
      <c r="CG60" s="173">
        <f t="shared" si="63"/>
        <v>3250.2699999999995</v>
      </c>
      <c r="CH60" s="173">
        <f t="shared" si="63"/>
        <v>3249.2699999999995</v>
      </c>
      <c r="CI60" s="173">
        <f t="shared" si="63"/>
        <v>3247.2699999999995</v>
      </c>
      <c r="CJ60" s="173">
        <f t="shared" si="63"/>
        <v>3248.2699999999995</v>
      </c>
      <c r="CK60" s="173">
        <f t="shared" si="63"/>
        <v>3248.2699999999995</v>
      </c>
      <c r="CL60" s="173">
        <f t="shared" si="63"/>
        <v>3249.2699999999995</v>
      </c>
      <c r="CM60" s="173">
        <f t="shared" si="63"/>
        <v>3252.2699999999995</v>
      </c>
      <c r="CN60" s="173">
        <f t="shared" si="63"/>
        <v>3256.2699999999995</v>
      </c>
      <c r="CO60" s="173">
        <f t="shared" si="63"/>
        <v>3247.2699999999995</v>
      </c>
      <c r="CP60" s="173">
        <f t="shared" si="63"/>
        <v>3245.2699999999995</v>
      </c>
      <c r="CQ60" s="173">
        <f t="shared" si="63"/>
        <v>3250.2699999999995</v>
      </c>
      <c r="CR60" s="173">
        <f t="shared" si="63"/>
        <v>3275.2699999999995</v>
      </c>
      <c r="CS60" s="174">
        <f t="shared" si="63"/>
        <v>3297.2699999999995</v>
      </c>
      <c r="CT60" s="248">
        <f>SUM(B60:CS60)</f>
        <v>311856.91999999993</v>
      </c>
      <c r="CU60" s="150"/>
      <c r="CV60" s="151"/>
      <c r="CX60" s="252"/>
    </row>
    <row r="61" spans="1:102">
      <c r="A61" s="26" t="s">
        <v>4</v>
      </c>
      <c r="B61" s="32">
        <v>465</v>
      </c>
      <c r="C61" s="33">
        <v>465</v>
      </c>
      <c r="D61" s="33">
        <v>465</v>
      </c>
      <c r="E61" s="33">
        <v>465</v>
      </c>
      <c r="F61" s="33">
        <v>465</v>
      </c>
      <c r="G61" s="33">
        <v>465</v>
      </c>
      <c r="H61" s="33">
        <v>465</v>
      </c>
      <c r="I61" s="33">
        <v>465</v>
      </c>
      <c r="J61" s="33">
        <v>465</v>
      </c>
      <c r="K61" s="33">
        <v>465</v>
      </c>
      <c r="L61" s="33">
        <v>465</v>
      </c>
      <c r="M61" s="33">
        <v>465</v>
      </c>
      <c r="N61" s="33">
        <v>465</v>
      </c>
      <c r="O61" s="33">
        <v>465</v>
      </c>
      <c r="P61" s="33">
        <v>465</v>
      </c>
      <c r="Q61" s="33">
        <v>465</v>
      </c>
      <c r="R61" s="33">
        <v>465</v>
      </c>
      <c r="S61" s="33">
        <v>465</v>
      </c>
      <c r="T61" s="33">
        <v>465</v>
      </c>
      <c r="U61" s="33">
        <v>465</v>
      </c>
      <c r="V61" s="33">
        <v>465</v>
      </c>
      <c r="W61" s="33">
        <v>465</v>
      </c>
      <c r="X61" s="33">
        <v>465</v>
      </c>
      <c r="Y61" s="33">
        <v>465</v>
      </c>
      <c r="Z61" s="33">
        <v>465</v>
      </c>
      <c r="AA61" s="33">
        <v>465</v>
      </c>
      <c r="AB61" s="33">
        <v>465</v>
      </c>
      <c r="AC61" s="33">
        <v>465</v>
      </c>
      <c r="AD61" s="33">
        <v>465</v>
      </c>
      <c r="AE61" s="33">
        <v>465</v>
      </c>
      <c r="AF61" s="33">
        <v>465</v>
      </c>
      <c r="AG61" s="33">
        <v>465</v>
      </c>
      <c r="AH61" s="33">
        <v>465</v>
      </c>
      <c r="AI61" s="33">
        <v>465</v>
      </c>
      <c r="AJ61" s="33">
        <v>465</v>
      </c>
      <c r="AK61" s="33">
        <v>465</v>
      </c>
      <c r="AL61" s="33">
        <v>465</v>
      </c>
      <c r="AM61" s="33">
        <v>465</v>
      </c>
      <c r="AN61" s="33">
        <v>465</v>
      </c>
      <c r="AO61" s="33">
        <v>465</v>
      </c>
      <c r="AP61" s="33">
        <v>465</v>
      </c>
      <c r="AQ61" s="33">
        <v>465</v>
      </c>
      <c r="AR61" s="33">
        <v>465</v>
      </c>
      <c r="AS61" s="33">
        <v>465</v>
      </c>
      <c r="AT61" s="33">
        <v>465</v>
      </c>
      <c r="AU61" s="33">
        <v>465</v>
      </c>
      <c r="AV61" s="33">
        <v>465</v>
      </c>
      <c r="AW61" s="33">
        <v>465</v>
      </c>
      <c r="AX61" s="33">
        <v>465</v>
      </c>
      <c r="AY61" s="33">
        <v>465</v>
      </c>
      <c r="AZ61" s="33">
        <v>465</v>
      </c>
      <c r="BA61" s="33">
        <v>465</v>
      </c>
      <c r="BB61" s="33">
        <v>465</v>
      </c>
      <c r="BC61" s="33">
        <v>465</v>
      </c>
      <c r="BD61" s="33">
        <v>465</v>
      </c>
      <c r="BE61" s="33">
        <v>465</v>
      </c>
      <c r="BF61" s="33">
        <v>465</v>
      </c>
      <c r="BG61" s="33">
        <v>465</v>
      </c>
      <c r="BH61" s="33">
        <v>465</v>
      </c>
      <c r="BI61" s="33">
        <v>465</v>
      </c>
      <c r="BJ61" s="33">
        <v>465</v>
      </c>
      <c r="BK61" s="33">
        <v>465</v>
      </c>
      <c r="BL61" s="33">
        <v>465</v>
      </c>
      <c r="BM61" s="33">
        <v>465</v>
      </c>
      <c r="BN61" s="33">
        <v>465</v>
      </c>
      <c r="BO61" s="33">
        <v>465</v>
      </c>
      <c r="BP61" s="33">
        <v>465</v>
      </c>
      <c r="BQ61" s="33">
        <v>465</v>
      </c>
      <c r="BR61" s="33">
        <v>465</v>
      </c>
      <c r="BS61" s="33">
        <v>465</v>
      </c>
      <c r="BT61" s="33">
        <v>465</v>
      </c>
      <c r="BU61" s="33">
        <v>465</v>
      </c>
      <c r="BV61" s="33">
        <v>465</v>
      </c>
      <c r="BW61" s="33">
        <v>465</v>
      </c>
      <c r="BX61" s="33">
        <v>465</v>
      </c>
      <c r="BY61" s="33">
        <v>465</v>
      </c>
      <c r="BZ61" s="33">
        <v>465</v>
      </c>
      <c r="CA61" s="33">
        <v>465</v>
      </c>
      <c r="CB61" s="33">
        <v>465</v>
      </c>
      <c r="CC61" s="33">
        <v>465</v>
      </c>
      <c r="CD61" s="33">
        <v>465</v>
      </c>
      <c r="CE61" s="33">
        <v>465</v>
      </c>
      <c r="CF61" s="33">
        <v>465</v>
      </c>
      <c r="CG61" s="33">
        <v>465</v>
      </c>
      <c r="CH61" s="33">
        <v>465</v>
      </c>
      <c r="CI61" s="33">
        <v>465</v>
      </c>
      <c r="CJ61" s="33">
        <v>465</v>
      </c>
      <c r="CK61" s="33">
        <v>465</v>
      </c>
      <c r="CL61" s="33">
        <v>465</v>
      </c>
      <c r="CM61" s="33">
        <v>465</v>
      </c>
      <c r="CN61" s="33">
        <v>465</v>
      </c>
      <c r="CO61" s="33">
        <v>465</v>
      </c>
      <c r="CP61" s="33">
        <v>465</v>
      </c>
      <c r="CQ61" s="33">
        <v>465</v>
      </c>
      <c r="CR61" s="33">
        <v>465</v>
      </c>
      <c r="CS61" s="34">
        <v>465</v>
      </c>
      <c r="CT61" s="31">
        <f t="shared" ref="CT61:CT67" si="64">SUM(B61:CS61)</f>
        <v>44640</v>
      </c>
      <c r="CU61" s="152"/>
      <c r="CV61" s="262"/>
    </row>
    <row r="62" spans="1:102">
      <c r="A62" s="26" t="s">
        <v>5</v>
      </c>
      <c r="B62" s="32">
        <v>530</v>
      </c>
      <c r="C62" s="33">
        <v>530</v>
      </c>
      <c r="D62" s="33">
        <v>530</v>
      </c>
      <c r="E62" s="33">
        <v>530</v>
      </c>
      <c r="F62" s="33">
        <v>530</v>
      </c>
      <c r="G62" s="33">
        <v>530</v>
      </c>
      <c r="H62" s="33">
        <v>530</v>
      </c>
      <c r="I62" s="33">
        <v>530</v>
      </c>
      <c r="J62" s="33">
        <v>530</v>
      </c>
      <c r="K62" s="33">
        <v>530</v>
      </c>
      <c r="L62" s="33">
        <v>530</v>
      </c>
      <c r="M62" s="33">
        <v>530</v>
      </c>
      <c r="N62" s="33">
        <v>530</v>
      </c>
      <c r="O62" s="33">
        <v>530</v>
      </c>
      <c r="P62" s="33">
        <v>530</v>
      </c>
      <c r="Q62" s="33">
        <v>530</v>
      </c>
      <c r="R62" s="33">
        <v>530</v>
      </c>
      <c r="S62" s="33">
        <v>530</v>
      </c>
      <c r="T62" s="33">
        <v>530</v>
      </c>
      <c r="U62" s="33">
        <v>530</v>
      </c>
      <c r="V62" s="33">
        <v>530</v>
      </c>
      <c r="W62" s="33">
        <v>530</v>
      </c>
      <c r="X62" s="33">
        <v>530</v>
      </c>
      <c r="Y62" s="33">
        <v>530</v>
      </c>
      <c r="Z62" s="33">
        <v>530</v>
      </c>
      <c r="AA62" s="33">
        <v>530</v>
      </c>
      <c r="AB62" s="33">
        <v>530</v>
      </c>
      <c r="AC62" s="33">
        <v>530</v>
      </c>
      <c r="AD62" s="33">
        <v>530</v>
      </c>
      <c r="AE62" s="33">
        <v>530</v>
      </c>
      <c r="AF62" s="33">
        <v>530</v>
      </c>
      <c r="AG62" s="33">
        <v>530</v>
      </c>
      <c r="AH62" s="33">
        <v>530</v>
      </c>
      <c r="AI62" s="33">
        <v>530</v>
      </c>
      <c r="AJ62" s="33">
        <v>530</v>
      </c>
      <c r="AK62" s="33">
        <v>530</v>
      </c>
      <c r="AL62" s="33">
        <v>530</v>
      </c>
      <c r="AM62" s="33">
        <v>530</v>
      </c>
      <c r="AN62" s="33">
        <v>530</v>
      </c>
      <c r="AO62" s="33">
        <v>530</v>
      </c>
      <c r="AP62" s="33">
        <v>530</v>
      </c>
      <c r="AQ62" s="33">
        <v>530</v>
      </c>
      <c r="AR62" s="33">
        <v>530</v>
      </c>
      <c r="AS62" s="33">
        <v>530</v>
      </c>
      <c r="AT62" s="33">
        <v>530</v>
      </c>
      <c r="AU62" s="33">
        <v>530</v>
      </c>
      <c r="AV62" s="33">
        <v>530</v>
      </c>
      <c r="AW62" s="33">
        <v>530</v>
      </c>
      <c r="AX62" s="33">
        <v>530</v>
      </c>
      <c r="AY62" s="33">
        <v>530</v>
      </c>
      <c r="AZ62" s="33">
        <v>530</v>
      </c>
      <c r="BA62" s="33">
        <v>530</v>
      </c>
      <c r="BB62" s="33">
        <v>530</v>
      </c>
      <c r="BC62" s="33">
        <v>530</v>
      </c>
      <c r="BD62" s="33">
        <v>530</v>
      </c>
      <c r="BE62" s="33">
        <v>530</v>
      </c>
      <c r="BF62" s="33">
        <v>530</v>
      </c>
      <c r="BG62" s="33">
        <v>530</v>
      </c>
      <c r="BH62" s="33">
        <v>530</v>
      </c>
      <c r="BI62" s="33">
        <v>530</v>
      </c>
      <c r="BJ62" s="33">
        <v>530</v>
      </c>
      <c r="BK62" s="33">
        <v>530</v>
      </c>
      <c r="BL62" s="33">
        <v>530</v>
      </c>
      <c r="BM62" s="33">
        <v>530</v>
      </c>
      <c r="BN62" s="33">
        <v>530</v>
      </c>
      <c r="BO62" s="33">
        <v>530</v>
      </c>
      <c r="BP62" s="33">
        <v>530</v>
      </c>
      <c r="BQ62" s="33">
        <v>530</v>
      </c>
      <c r="BR62" s="33">
        <v>530</v>
      </c>
      <c r="BS62" s="33">
        <v>530</v>
      </c>
      <c r="BT62" s="33">
        <v>530</v>
      </c>
      <c r="BU62" s="33">
        <v>530</v>
      </c>
      <c r="BV62" s="33">
        <v>530</v>
      </c>
      <c r="BW62" s="33">
        <v>530</v>
      </c>
      <c r="BX62" s="33">
        <v>530</v>
      </c>
      <c r="BY62" s="33">
        <v>530</v>
      </c>
      <c r="BZ62" s="33">
        <v>530</v>
      </c>
      <c r="CA62" s="33">
        <v>530</v>
      </c>
      <c r="CB62" s="33">
        <v>530</v>
      </c>
      <c r="CC62" s="33">
        <v>530</v>
      </c>
      <c r="CD62" s="33">
        <v>530</v>
      </c>
      <c r="CE62" s="33">
        <v>530</v>
      </c>
      <c r="CF62" s="33">
        <v>530</v>
      </c>
      <c r="CG62" s="33">
        <v>530</v>
      </c>
      <c r="CH62" s="33">
        <v>530</v>
      </c>
      <c r="CI62" s="33">
        <v>530</v>
      </c>
      <c r="CJ62" s="33">
        <v>530</v>
      </c>
      <c r="CK62" s="33">
        <v>530</v>
      </c>
      <c r="CL62" s="33">
        <v>530</v>
      </c>
      <c r="CM62" s="33">
        <v>530</v>
      </c>
      <c r="CN62" s="33">
        <v>530</v>
      </c>
      <c r="CO62" s="33">
        <v>530</v>
      </c>
      <c r="CP62" s="33">
        <v>530</v>
      </c>
      <c r="CQ62" s="33">
        <v>530</v>
      </c>
      <c r="CR62" s="33">
        <v>530</v>
      </c>
      <c r="CS62" s="34">
        <v>530</v>
      </c>
      <c r="CT62" s="31">
        <f t="shared" si="64"/>
        <v>50880</v>
      </c>
      <c r="CU62" s="152"/>
      <c r="CV62" s="262"/>
    </row>
    <row r="63" spans="1:102">
      <c r="A63" s="26" t="s">
        <v>6</v>
      </c>
      <c r="B63" s="32">
        <v>802.06999999999994</v>
      </c>
      <c r="C63" s="33">
        <v>802.06999999999994</v>
      </c>
      <c r="D63" s="33">
        <v>802.06999999999994</v>
      </c>
      <c r="E63" s="33">
        <v>802.06999999999994</v>
      </c>
      <c r="F63" s="33">
        <v>802.06999999999994</v>
      </c>
      <c r="G63" s="33">
        <v>802.06999999999994</v>
      </c>
      <c r="H63" s="33">
        <v>802.06999999999994</v>
      </c>
      <c r="I63" s="33">
        <v>802.06999999999994</v>
      </c>
      <c r="J63" s="33">
        <v>802.06999999999994</v>
      </c>
      <c r="K63" s="33">
        <v>802.06999999999994</v>
      </c>
      <c r="L63" s="33">
        <v>802.06999999999994</v>
      </c>
      <c r="M63" s="33">
        <v>802.06999999999994</v>
      </c>
      <c r="N63" s="33">
        <v>802.06999999999994</v>
      </c>
      <c r="O63" s="33">
        <v>802.06999999999994</v>
      </c>
      <c r="P63" s="33">
        <v>802.06999999999994</v>
      </c>
      <c r="Q63" s="33">
        <v>802.06999999999994</v>
      </c>
      <c r="R63" s="33">
        <v>802.06999999999994</v>
      </c>
      <c r="S63" s="33">
        <v>802.06999999999994</v>
      </c>
      <c r="T63" s="33">
        <v>802.06999999999994</v>
      </c>
      <c r="U63" s="33">
        <v>802.06999999999994</v>
      </c>
      <c r="V63" s="33">
        <v>802.06999999999994</v>
      </c>
      <c r="W63" s="33">
        <v>802.06999999999994</v>
      </c>
      <c r="X63" s="33">
        <v>802.06999999999994</v>
      </c>
      <c r="Y63" s="33">
        <v>802.06999999999994</v>
      </c>
      <c r="Z63" s="33">
        <v>802.06999999999994</v>
      </c>
      <c r="AA63" s="33">
        <v>802.06999999999994</v>
      </c>
      <c r="AB63" s="33">
        <v>802.06999999999994</v>
      </c>
      <c r="AC63" s="33">
        <v>802.06999999999994</v>
      </c>
      <c r="AD63" s="33">
        <v>802.06999999999994</v>
      </c>
      <c r="AE63" s="33">
        <v>802.06999999999994</v>
      </c>
      <c r="AF63" s="33">
        <v>802.06999999999994</v>
      </c>
      <c r="AG63" s="33">
        <v>802.06999999999994</v>
      </c>
      <c r="AH63" s="33">
        <v>802.06999999999994</v>
      </c>
      <c r="AI63" s="33">
        <v>802.06999999999994</v>
      </c>
      <c r="AJ63" s="33">
        <v>802.06999999999994</v>
      </c>
      <c r="AK63" s="33">
        <v>802.06999999999994</v>
      </c>
      <c r="AL63" s="33">
        <v>802.06999999999994</v>
      </c>
      <c r="AM63" s="33">
        <v>802.06999999999994</v>
      </c>
      <c r="AN63" s="33">
        <v>802.06999999999994</v>
      </c>
      <c r="AO63" s="33">
        <v>802.06999999999994</v>
      </c>
      <c r="AP63" s="33">
        <v>802.06999999999994</v>
      </c>
      <c r="AQ63" s="33">
        <v>802.06999999999994</v>
      </c>
      <c r="AR63" s="33">
        <v>802.06999999999994</v>
      </c>
      <c r="AS63" s="33">
        <v>802.06999999999994</v>
      </c>
      <c r="AT63" s="33">
        <v>802.06999999999994</v>
      </c>
      <c r="AU63" s="33">
        <v>802.06999999999994</v>
      </c>
      <c r="AV63" s="33">
        <v>802.06999999999994</v>
      </c>
      <c r="AW63" s="33">
        <v>802.06999999999994</v>
      </c>
      <c r="AX63" s="33">
        <v>802.06999999999994</v>
      </c>
      <c r="AY63" s="33">
        <v>802.06999999999994</v>
      </c>
      <c r="AZ63" s="33">
        <v>802.06999999999994</v>
      </c>
      <c r="BA63" s="33">
        <v>802.06999999999994</v>
      </c>
      <c r="BB63" s="33">
        <v>802.06999999999994</v>
      </c>
      <c r="BC63" s="33">
        <v>802.06999999999994</v>
      </c>
      <c r="BD63" s="33">
        <v>802.06999999999994</v>
      </c>
      <c r="BE63" s="33">
        <v>802.06999999999994</v>
      </c>
      <c r="BF63" s="33">
        <v>802.06999999999994</v>
      </c>
      <c r="BG63" s="33">
        <v>802.06999999999994</v>
      </c>
      <c r="BH63" s="33">
        <v>802.06999999999994</v>
      </c>
      <c r="BI63" s="33">
        <v>802.06999999999994</v>
      </c>
      <c r="BJ63" s="33">
        <v>802.06999999999994</v>
      </c>
      <c r="BK63" s="33">
        <v>802.06999999999994</v>
      </c>
      <c r="BL63" s="33">
        <v>802.06999999999994</v>
      </c>
      <c r="BM63" s="33">
        <v>802.06999999999994</v>
      </c>
      <c r="BN63" s="33">
        <v>802.06999999999994</v>
      </c>
      <c r="BO63" s="33">
        <v>802.06999999999994</v>
      </c>
      <c r="BP63" s="33">
        <v>802.06999999999994</v>
      </c>
      <c r="BQ63" s="33">
        <v>802.06999999999994</v>
      </c>
      <c r="BR63" s="33">
        <v>802.06999999999994</v>
      </c>
      <c r="BS63" s="33">
        <v>802.06999999999994</v>
      </c>
      <c r="BT63" s="33">
        <v>802.06999999999994</v>
      </c>
      <c r="BU63" s="33">
        <v>802.06999999999994</v>
      </c>
      <c r="BV63" s="33">
        <v>802.06999999999994</v>
      </c>
      <c r="BW63" s="33">
        <v>802.06999999999994</v>
      </c>
      <c r="BX63" s="33">
        <v>802.06999999999994</v>
      </c>
      <c r="BY63" s="33">
        <v>802.06999999999994</v>
      </c>
      <c r="BZ63" s="33">
        <v>802.06999999999994</v>
      </c>
      <c r="CA63" s="33">
        <v>802.06999999999994</v>
      </c>
      <c r="CB63" s="33">
        <v>802.06999999999994</v>
      </c>
      <c r="CC63" s="33">
        <v>802.06999999999994</v>
      </c>
      <c r="CD63" s="33">
        <v>802.06999999999994</v>
      </c>
      <c r="CE63" s="33">
        <v>802.06999999999994</v>
      </c>
      <c r="CF63" s="33">
        <v>802.06999999999994</v>
      </c>
      <c r="CG63" s="33">
        <v>802.06999999999994</v>
      </c>
      <c r="CH63" s="33">
        <v>802.06999999999994</v>
      </c>
      <c r="CI63" s="33">
        <v>802.06999999999994</v>
      </c>
      <c r="CJ63" s="33">
        <v>802.06999999999994</v>
      </c>
      <c r="CK63" s="33">
        <v>802.06999999999994</v>
      </c>
      <c r="CL63" s="33">
        <v>802.06999999999994</v>
      </c>
      <c r="CM63" s="33">
        <v>802.06999999999994</v>
      </c>
      <c r="CN63" s="33">
        <v>802.06999999999994</v>
      </c>
      <c r="CO63" s="33">
        <v>802.06999999999994</v>
      </c>
      <c r="CP63" s="33">
        <v>802.06999999999994</v>
      </c>
      <c r="CQ63" s="33">
        <v>802.06999999999994</v>
      </c>
      <c r="CR63" s="33">
        <v>802.06999999999994</v>
      </c>
      <c r="CS63" s="34">
        <v>802.06999999999994</v>
      </c>
      <c r="CT63" s="31">
        <f t="shared" si="64"/>
        <v>76998.720000000088</v>
      </c>
      <c r="CU63" s="152"/>
      <c r="CV63" s="262"/>
    </row>
    <row r="64" spans="1:102">
      <c r="A64" s="26" t="s">
        <v>7</v>
      </c>
      <c r="B64" s="32">
        <v>193</v>
      </c>
      <c r="C64" s="33">
        <v>193</v>
      </c>
      <c r="D64" s="33">
        <v>193</v>
      </c>
      <c r="E64" s="33">
        <v>193</v>
      </c>
      <c r="F64" s="33">
        <v>193</v>
      </c>
      <c r="G64" s="33">
        <v>193</v>
      </c>
      <c r="H64" s="33">
        <v>193</v>
      </c>
      <c r="I64" s="33">
        <v>193</v>
      </c>
      <c r="J64" s="33">
        <v>193</v>
      </c>
      <c r="K64" s="33">
        <v>193</v>
      </c>
      <c r="L64" s="33">
        <v>193</v>
      </c>
      <c r="M64" s="33">
        <v>193</v>
      </c>
      <c r="N64" s="33">
        <v>193</v>
      </c>
      <c r="O64" s="33">
        <v>193</v>
      </c>
      <c r="P64" s="33">
        <v>193</v>
      </c>
      <c r="Q64" s="33">
        <v>193</v>
      </c>
      <c r="R64" s="33">
        <v>193</v>
      </c>
      <c r="S64" s="33">
        <v>193</v>
      </c>
      <c r="T64" s="33">
        <v>193</v>
      </c>
      <c r="U64" s="33">
        <v>193</v>
      </c>
      <c r="V64" s="33">
        <v>193</v>
      </c>
      <c r="W64" s="33">
        <v>193</v>
      </c>
      <c r="X64" s="33">
        <v>193</v>
      </c>
      <c r="Y64" s="33">
        <v>193</v>
      </c>
      <c r="Z64" s="33">
        <v>193</v>
      </c>
      <c r="AA64" s="33">
        <v>193</v>
      </c>
      <c r="AB64" s="33">
        <v>193</v>
      </c>
      <c r="AC64" s="33">
        <v>193</v>
      </c>
      <c r="AD64" s="33">
        <v>193</v>
      </c>
      <c r="AE64" s="33">
        <v>193</v>
      </c>
      <c r="AF64" s="33">
        <v>193</v>
      </c>
      <c r="AG64" s="33">
        <v>193</v>
      </c>
      <c r="AH64" s="33">
        <v>193</v>
      </c>
      <c r="AI64" s="33">
        <v>193</v>
      </c>
      <c r="AJ64" s="33">
        <v>193</v>
      </c>
      <c r="AK64" s="33">
        <v>193</v>
      </c>
      <c r="AL64" s="33">
        <v>193</v>
      </c>
      <c r="AM64" s="33">
        <v>193</v>
      </c>
      <c r="AN64" s="33">
        <v>193</v>
      </c>
      <c r="AO64" s="33">
        <v>193</v>
      </c>
      <c r="AP64" s="33">
        <v>193</v>
      </c>
      <c r="AQ64" s="33">
        <v>193</v>
      </c>
      <c r="AR64" s="33">
        <v>193</v>
      </c>
      <c r="AS64" s="33">
        <v>193</v>
      </c>
      <c r="AT64" s="33">
        <v>193</v>
      </c>
      <c r="AU64" s="33">
        <v>193</v>
      </c>
      <c r="AV64" s="33">
        <v>193</v>
      </c>
      <c r="AW64" s="33">
        <v>193</v>
      </c>
      <c r="AX64" s="33">
        <v>193</v>
      </c>
      <c r="AY64" s="33">
        <v>193</v>
      </c>
      <c r="AZ64" s="33">
        <v>193</v>
      </c>
      <c r="BA64" s="33">
        <v>193</v>
      </c>
      <c r="BB64" s="33">
        <v>193</v>
      </c>
      <c r="BC64" s="33">
        <v>193</v>
      </c>
      <c r="BD64" s="33">
        <v>193</v>
      </c>
      <c r="BE64" s="33">
        <v>193</v>
      </c>
      <c r="BF64" s="33">
        <v>193</v>
      </c>
      <c r="BG64" s="33">
        <v>193</v>
      </c>
      <c r="BH64" s="33">
        <v>193</v>
      </c>
      <c r="BI64" s="33">
        <v>193</v>
      </c>
      <c r="BJ64" s="33">
        <v>193</v>
      </c>
      <c r="BK64" s="33">
        <v>193</v>
      </c>
      <c r="BL64" s="33">
        <v>193</v>
      </c>
      <c r="BM64" s="33">
        <v>193</v>
      </c>
      <c r="BN64" s="33">
        <v>193</v>
      </c>
      <c r="BO64" s="33">
        <v>193</v>
      </c>
      <c r="BP64" s="33">
        <v>193</v>
      </c>
      <c r="BQ64" s="33">
        <v>193</v>
      </c>
      <c r="BR64" s="33">
        <v>193</v>
      </c>
      <c r="BS64" s="33">
        <v>193</v>
      </c>
      <c r="BT64" s="33">
        <v>193</v>
      </c>
      <c r="BU64" s="33">
        <v>193</v>
      </c>
      <c r="BV64" s="33">
        <v>193</v>
      </c>
      <c r="BW64" s="33">
        <v>193</v>
      </c>
      <c r="BX64" s="33">
        <v>193</v>
      </c>
      <c r="BY64" s="33">
        <v>193</v>
      </c>
      <c r="BZ64" s="33">
        <v>193</v>
      </c>
      <c r="CA64" s="33">
        <v>193</v>
      </c>
      <c r="CB64" s="33">
        <v>193</v>
      </c>
      <c r="CC64" s="33">
        <v>193</v>
      </c>
      <c r="CD64" s="33">
        <v>193</v>
      </c>
      <c r="CE64" s="33">
        <v>193</v>
      </c>
      <c r="CF64" s="33">
        <v>193</v>
      </c>
      <c r="CG64" s="33">
        <v>193</v>
      </c>
      <c r="CH64" s="33">
        <v>193</v>
      </c>
      <c r="CI64" s="33">
        <v>193</v>
      </c>
      <c r="CJ64" s="33">
        <v>193</v>
      </c>
      <c r="CK64" s="33">
        <v>193</v>
      </c>
      <c r="CL64" s="33">
        <v>193</v>
      </c>
      <c r="CM64" s="33">
        <v>193</v>
      </c>
      <c r="CN64" s="33">
        <v>193</v>
      </c>
      <c r="CO64" s="33">
        <v>193</v>
      </c>
      <c r="CP64" s="33">
        <v>193</v>
      </c>
      <c r="CQ64" s="33">
        <v>193</v>
      </c>
      <c r="CR64" s="33">
        <v>218</v>
      </c>
      <c r="CS64" s="34">
        <v>243</v>
      </c>
      <c r="CT64" s="31">
        <f t="shared" si="64"/>
        <v>18603</v>
      </c>
      <c r="CU64" s="152"/>
      <c r="CV64" s="262"/>
    </row>
    <row r="65" spans="1:102">
      <c r="A65" s="26" t="s">
        <v>8</v>
      </c>
      <c r="B65" s="32">
        <v>475</v>
      </c>
      <c r="C65" s="33">
        <v>475</v>
      </c>
      <c r="D65" s="33">
        <v>475</v>
      </c>
      <c r="E65" s="33">
        <v>475</v>
      </c>
      <c r="F65" s="33">
        <v>475</v>
      </c>
      <c r="G65" s="33">
        <v>475</v>
      </c>
      <c r="H65" s="33">
        <v>475</v>
      </c>
      <c r="I65" s="33">
        <v>475</v>
      </c>
      <c r="J65" s="33">
        <v>475</v>
      </c>
      <c r="K65" s="33">
        <v>475</v>
      </c>
      <c r="L65" s="33">
        <v>475</v>
      </c>
      <c r="M65" s="33">
        <v>475</v>
      </c>
      <c r="N65" s="33">
        <v>475</v>
      </c>
      <c r="O65" s="33">
        <v>475</v>
      </c>
      <c r="P65" s="33">
        <v>475</v>
      </c>
      <c r="Q65" s="33">
        <v>475</v>
      </c>
      <c r="R65" s="33">
        <v>475</v>
      </c>
      <c r="S65" s="33">
        <v>475</v>
      </c>
      <c r="T65" s="33">
        <v>475</v>
      </c>
      <c r="U65" s="33">
        <v>475</v>
      </c>
      <c r="V65" s="33">
        <v>475</v>
      </c>
      <c r="W65" s="33">
        <v>475</v>
      </c>
      <c r="X65" s="33">
        <v>475</v>
      </c>
      <c r="Y65" s="33">
        <v>475</v>
      </c>
      <c r="Z65" s="33">
        <v>475</v>
      </c>
      <c r="AA65" s="33">
        <v>475</v>
      </c>
      <c r="AB65" s="33">
        <v>475</v>
      </c>
      <c r="AC65" s="33">
        <v>475</v>
      </c>
      <c r="AD65" s="33">
        <v>475</v>
      </c>
      <c r="AE65" s="33">
        <v>475</v>
      </c>
      <c r="AF65" s="33">
        <v>475</v>
      </c>
      <c r="AG65" s="33">
        <v>475</v>
      </c>
      <c r="AH65" s="33">
        <v>475</v>
      </c>
      <c r="AI65" s="33">
        <v>475</v>
      </c>
      <c r="AJ65" s="33">
        <v>475</v>
      </c>
      <c r="AK65" s="33">
        <v>475</v>
      </c>
      <c r="AL65" s="33">
        <v>475</v>
      </c>
      <c r="AM65" s="33">
        <v>475</v>
      </c>
      <c r="AN65" s="33">
        <v>475</v>
      </c>
      <c r="AO65" s="33">
        <v>475</v>
      </c>
      <c r="AP65" s="33">
        <v>475</v>
      </c>
      <c r="AQ65" s="33">
        <v>475</v>
      </c>
      <c r="AR65" s="33">
        <v>475</v>
      </c>
      <c r="AS65" s="33">
        <v>475</v>
      </c>
      <c r="AT65" s="33">
        <v>475</v>
      </c>
      <c r="AU65" s="33">
        <v>475</v>
      </c>
      <c r="AV65" s="33">
        <v>475</v>
      </c>
      <c r="AW65" s="33">
        <v>475</v>
      </c>
      <c r="AX65" s="33">
        <v>475</v>
      </c>
      <c r="AY65" s="33">
        <v>475</v>
      </c>
      <c r="AZ65" s="33">
        <v>475</v>
      </c>
      <c r="BA65" s="33">
        <v>475</v>
      </c>
      <c r="BB65" s="33">
        <v>475</v>
      </c>
      <c r="BC65" s="33">
        <v>475</v>
      </c>
      <c r="BD65" s="33">
        <v>475</v>
      </c>
      <c r="BE65" s="33">
        <v>475</v>
      </c>
      <c r="BF65" s="33">
        <v>475</v>
      </c>
      <c r="BG65" s="33">
        <v>475</v>
      </c>
      <c r="BH65" s="33">
        <v>475</v>
      </c>
      <c r="BI65" s="33">
        <v>475</v>
      </c>
      <c r="BJ65" s="33">
        <v>475</v>
      </c>
      <c r="BK65" s="33">
        <v>475</v>
      </c>
      <c r="BL65" s="33">
        <v>475</v>
      </c>
      <c r="BM65" s="33">
        <v>475</v>
      </c>
      <c r="BN65" s="33">
        <v>475</v>
      </c>
      <c r="BO65" s="33">
        <v>475</v>
      </c>
      <c r="BP65" s="33">
        <v>475</v>
      </c>
      <c r="BQ65" s="33">
        <v>475</v>
      </c>
      <c r="BR65" s="33">
        <v>475</v>
      </c>
      <c r="BS65" s="33">
        <v>475</v>
      </c>
      <c r="BT65" s="33">
        <v>475</v>
      </c>
      <c r="BU65" s="33">
        <v>475</v>
      </c>
      <c r="BV65" s="33">
        <v>475</v>
      </c>
      <c r="BW65" s="33">
        <v>475</v>
      </c>
      <c r="BX65" s="33">
        <v>475</v>
      </c>
      <c r="BY65" s="33">
        <v>475</v>
      </c>
      <c r="BZ65" s="33">
        <v>475</v>
      </c>
      <c r="CA65" s="33">
        <v>475</v>
      </c>
      <c r="CB65" s="33">
        <v>475</v>
      </c>
      <c r="CC65" s="33">
        <v>475</v>
      </c>
      <c r="CD65" s="33">
        <v>475</v>
      </c>
      <c r="CE65" s="33">
        <v>475</v>
      </c>
      <c r="CF65" s="33">
        <v>475</v>
      </c>
      <c r="CG65" s="33">
        <v>475</v>
      </c>
      <c r="CH65" s="33">
        <v>475</v>
      </c>
      <c r="CI65" s="33">
        <v>475</v>
      </c>
      <c r="CJ65" s="33">
        <v>475</v>
      </c>
      <c r="CK65" s="33">
        <v>475</v>
      </c>
      <c r="CL65" s="33">
        <v>475</v>
      </c>
      <c r="CM65" s="33">
        <v>475</v>
      </c>
      <c r="CN65" s="33">
        <v>475</v>
      </c>
      <c r="CO65" s="33">
        <v>475</v>
      </c>
      <c r="CP65" s="33">
        <v>475</v>
      </c>
      <c r="CQ65" s="33">
        <v>475</v>
      </c>
      <c r="CR65" s="33">
        <v>475</v>
      </c>
      <c r="CS65" s="34">
        <v>475</v>
      </c>
      <c r="CT65" s="31">
        <f t="shared" si="64"/>
        <v>45600</v>
      </c>
      <c r="CU65" s="152"/>
      <c r="CV65" s="262"/>
    </row>
    <row r="66" spans="1:102">
      <c r="A66" s="26" t="s">
        <v>9</v>
      </c>
      <c r="B66" s="32">
        <v>747</v>
      </c>
      <c r="C66" s="33">
        <v>743</v>
      </c>
      <c r="D66" s="33">
        <v>740</v>
      </c>
      <c r="E66" s="33">
        <v>738</v>
      </c>
      <c r="F66" s="33">
        <v>739</v>
      </c>
      <c r="G66" s="33">
        <v>742</v>
      </c>
      <c r="H66" s="33">
        <v>742</v>
      </c>
      <c r="I66" s="33">
        <v>741</v>
      </c>
      <c r="J66" s="33">
        <v>743</v>
      </c>
      <c r="K66" s="33">
        <v>743</v>
      </c>
      <c r="L66" s="33">
        <v>737</v>
      </c>
      <c r="M66" s="33">
        <v>737</v>
      </c>
      <c r="N66" s="33">
        <v>738</v>
      </c>
      <c r="O66" s="33">
        <v>738</v>
      </c>
      <c r="P66" s="33">
        <v>740</v>
      </c>
      <c r="Q66" s="33">
        <v>744</v>
      </c>
      <c r="R66" s="33">
        <v>744</v>
      </c>
      <c r="S66" s="33">
        <v>735</v>
      </c>
      <c r="T66" s="33">
        <v>740</v>
      </c>
      <c r="U66" s="33">
        <v>741</v>
      </c>
      <c r="V66" s="33">
        <v>739</v>
      </c>
      <c r="W66" s="33">
        <v>745</v>
      </c>
      <c r="X66" s="33">
        <v>741</v>
      </c>
      <c r="Y66" s="33">
        <v>743</v>
      </c>
      <c r="Z66" s="33">
        <v>748</v>
      </c>
      <c r="AA66" s="33">
        <v>740</v>
      </c>
      <c r="AB66" s="33">
        <v>738</v>
      </c>
      <c r="AC66" s="33">
        <v>738</v>
      </c>
      <c r="AD66" s="33">
        <v>739</v>
      </c>
      <c r="AE66" s="33">
        <v>744</v>
      </c>
      <c r="AF66" s="33">
        <v>741</v>
      </c>
      <c r="AG66" s="33">
        <v>740</v>
      </c>
      <c r="AH66" s="33">
        <v>742</v>
      </c>
      <c r="AI66" s="33">
        <v>743</v>
      </c>
      <c r="AJ66" s="33">
        <v>745</v>
      </c>
      <c r="AK66" s="33">
        <v>742</v>
      </c>
      <c r="AL66" s="33">
        <v>739</v>
      </c>
      <c r="AM66" s="33">
        <v>741</v>
      </c>
      <c r="AN66" s="33">
        <v>741</v>
      </c>
      <c r="AO66" s="33">
        <v>743</v>
      </c>
      <c r="AP66" s="33">
        <v>744</v>
      </c>
      <c r="AQ66" s="33">
        <v>747</v>
      </c>
      <c r="AR66" s="33">
        <v>745</v>
      </c>
      <c r="AS66" s="33">
        <v>740</v>
      </c>
      <c r="AT66" s="33">
        <v>741</v>
      </c>
      <c r="AU66" s="33">
        <v>741</v>
      </c>
      <c r="AV66" s="33">
        <v>740</v>
      </c>
      <c r="AW66" s="33">
        <v>742</v>
      </c>
      <c r="AX66" s="33">
        <v>740</v>
      </c>
      <c r="AY66" s="33">
        <v>741</v>
      </c>
      <c r="AZ66" s="33">
        <v>743</v>
      </c>
      <c r="BA66" s="33">
        <v>740</v>
      </c>
      <c r="BB66" s="33">
        <v>742</v>
      </c>
      <c r="BC66" s="33">
        <v>741</v>
      </c>
      <c r="BD66" s="33">
        <v>744</v>
      </c>
      <c r="BE66" s="33">
        <v>745</v>
      </c>
      <c r="BF66" s="33">
        <v>741</v>
      </c>
      <c r="BG66" s="33">
        <v>739</v>
      </c>
      <c r="BH66" s="33">
        <v>735</v>
      </c>
      <c r="BI66" s="33">
        <v>737</v>
      </c>
      <c r="BJ66" s="33">
        <v>739</v>
      </c>
      <c r="BK66" s="33">
        <v>739</v>
      </c>
      <c r="BL66" s="33">
        <v>741</v>
      </c>
      <c r="BM66" s="33">
        <v>741</v>
      </c>
      <c r="BN66" s="33">
        <v>743</v>
      </c>
      <c r="BO66" s="33">
        <v>741</v>
      </c>
      <c r="BP66" s="33">
        <v>739</v>
      </c>
      <c r="BQ66" s="33">
        <v>741</v>
      </c>
      <c r="BR66" s="33">
        <v>741</v>
      </c>
      <c r="BS66" s="33">
        <v>741</v>
      </c>
      <c r="BT66" s="33">
        <v>744</v>
      </c>
      <c r="BU66" s="33">
        <v>742</v>
      </c>
      <c r="BV66" s="33">
        <v>738</v>
      </c>
      <c r="BW66" s="33">
        <v>739</v>
      </c>
      <c r="BX66" s="33">
        <v>742</v>
      </c>
      <c r="BY66" s="33">
        <v>745</v>
      </c>
      <c r="BZ66" s="33">
        <v>745</v>
      </c>
      <c r="CA66" s="33">
        <v>743</v>
      </c>
      <c r="CB66" s="33">
        <v>743</v>
      </c>
      <c r="CC66" s="33">
        <v>741</v>
      </c>
      <c r="CD66" s="33">
        <v>737</v>
      </c>
      <c r="CE66" s="33">
        <v>741</v>
      </c>
      <c r="CF66" s="33">
        <v>742</v>
      </c>
      <c r="CG66" s="33">
        <v>744</v>
      </c>
      <c r="CH66" s="33">
        <v>743</v>
      </c>
      <c r="CI66" s="33">
        <v>741</v>
      </c>
      <c r="CJ66" s="33">
        <v>742</v>
      </c>
      <c r="CK66" s="33">
        <v>742</v>
      </c>
      <c r="CL66" s="33">
        <v>743</v>
      </c>
      <c r="CM66" s="33">
        <v>746</v>
      </c>
      <c r="CN66" s="33">
        <v>750</v>
      </c>
      <c r="CO66" s="33">
        <v>741</v>
      </c>
      <c r="CP66" s="33">
        <v>739</v>
      </c>
      <c r="CQ66" s="33">
        <v>744</v>
      </c>
      <c r="CR66" s="33">
        <v>744</v>
      </c>
      <c r="CS66" s="34">
        <v>741</v>
      </c>
      <c r="CT66" s="31">
        <f t="shared" si="64"/>
        <v>71180</v>
      </c>
      <c r="CU66" s="152"/>
      <c r="CV66" s="262"/>
    </row>
    <row r="67" spans="1:102" ht="15.75" thickBot="1">
      <c r="A67" s="172" t="s">
        <v>10</v>
      </c>
      <c r="B67" s="117">
        <v>41.2</v>
      </c>
      <c r="C67" s="118">
        <v>41.2</v>
      </c>
      <c r="D67" s="118">
        <v>41.2</v>
      </c>
      <c r="E67" s="118">
        <v>41.2</v>
      </c>
      <c r="F67" s="118">
        <v>41.2</v>
      </c>
      <c r="G67" s="118">
        <v>41.2</v>
      </c>
      <c r="H67" s="118">
        <v>41.2</v>
      </c>
      <c r="I67" s="118">
        <v>41.2</v>
      </c>
      <c r="J67" s="118">
        <v>41.2</v>
      </c>
      <c r="K67" s="118">
        <v>41.2</v>
      </c>
      <c r="L67" s="118">
        <v>41.2</v>
      </c>
      <c r="M67" s="118">
        <v>41.2</v>
      </c>
      <c r="N67" s="118">
        <v>41.2</v>
      </c>
      <c r="O67" s="118">
        <v>41.2</v>
      </c>
      <c r="P67" s="118">
        <v>41.2</v>
      </c>
      <c r="Q67" s="118">
        <v>41.2</v>
      </c>
      <c r="R67" s="118">
        <v>41.2</v>
      </c>
      <c r="S67" s="118">
        <v>41.2</v>
      </c>
      <c r="T67" s="118">
        <v>41.2</v>
      </c>
      <c r="U67" s="118">
        <v>41.2</v>
      </c>
      <c r="V67" s="118">
        <v>41.2</v>
      </c>
      <c r="W67" s="118">
        <v>41.2</v>
      </c>
      <c r="X67" s="118">
        <v>41.2</v>
      </c>
      <c r="Y67" s="118">
        <v>41.2</v>
      </c>
      <c r="Z67" s="118">
        <v>41.2</v>
      </c>
      <c r="AA67" s="118">
        <v>41.2</v>
      </c>
      <c r="AB67" s="118">
        <v>41.2</v>
      </c>
      <c r="AC67" s="118">
        <v>41.2</v>
      </c>
      <c r="AD67" s="118">
        <v>41.2</v>
      </c>
      <c r="AE67" s="118">
        <v>41.2</v>
      </c>
      <c r="AF67" s="118">
        <v>41.2</v>
      </c>
      <c r="AG67" s="118">
        <v>41.2</v>
      </c>
      <c r="AH67" s="118">
        <v>41.2</v>
      </c>
      <c r="AI67" s="118">
        <v>41.2</v>
      </c>
      <c r="AJ67" s="118">
        <v>41.2</v>
      </c>
      <c r="AK67" s="118">
        <v>41.2</v>
      </c>
      <c r="AL67" s="118">
        <v>41.2</v>
      </c>
      <c r="AM67" s="118">
        <v>41.2</v>
      </c>
      <c r="AN67" s="118">
        <v>41.2</v>
      </c>
      <c r="AO67" s="118">
        <v>41.2</v>
      </c>
      <c r="AP67" s="118">
        <v>41.2</v>
      </c>
      <c r="AQ67" s="118">
        <v>41.2</v>
      </c>
      <c r="AR67" s="118">
        <v>41.2</v>
      </c>
      <c r="AS67" s="118">
        <v>41.2</v>
      </c>
      <c r="AT67" s="118">
        <v>41.2</v>
      </c>
      <c r="AU67" s="118">
        <v>41.2</v>
      </c>
      <c r="AV67" s="118">
        <v>41.2</v>
      </c>
      <c r="AW67" s="118">
        <v>41.2</v>
      </c>
      <c r="AX67" s="118">
        <v>41.2</v>
      </c>
      <c r="AY67" s="118">
        <v>41.2</v>
      </c>
      <c r="AZ67" s="118">
        <v>41.2</v>
      </c>
      <c r="BA67" s="118">
        <v>41.2</v>
      </c>
      <c r="BB67" s="118">
        <v>41.2</v>
      </c>
      <c r="BC67" s="118">
        <v>41.2</v>
      </c>
      <c r="BD67" s="118">
        <v>41.2</v>
      </c>
      <c r="BE67" s="118">
        <v>41.2</v>
      </c>
      <c r="BF67" s="118">
        <v>41.2</v>
      </c>
      <c r="BG67" s="118">
        <v>41.2</v>
      </c>
      <c r="BH67" s="118">
        <v>41.2</v>
      </c>
      <c r="BI67" s="118">
        <v>41.2</v>
      </c>
      <c r="BJ67" s="118">
        <v>41.2</v>
      </c>
      <c r="BK67" s="118">
        <v>41.2</v>
      </c>
      <c r="BL67" s="118">
        <v>41.2</v>
      </c>
      <c r="BM67" s="118">
        <v>41.2</v>
      </c>
      <c r="BN67" s="118">
        <v>41.2</v>
      </c>
      <c r="BO67" s="118">
        <v>41.2</v>
      </c>
      <c r="BP67" s="118">
        <v>41.2</v>
      </c>
      <c r="BQ67" s="118">
        <v>41.2</v>
      </c>
      <c r="BR67" s="118">
        <v>41.2</v>
      </c>
      <c r="BS67" s="118">
        <v>41.2</v>
      </c>
      <c r="BT67" s="118">
        <v>41.2</v>
      </c>
      <c r="BU67" s="118">
        <v>41.2</v>
      </c>
      <c r="BV67" s="118">
        <v>41.2</v>
      </c>
      <c r="BW67" s="118">
        <v>41.2</v>
      </c>
      <c r="BX67" s="118">
        <v>41.2</v>
      </c>
      <c r="BY67" s="118">
        <v>41.2</v>
      </c>
      <c r="BZ67" s="118">
        <v>41.2</v>
      </c>
      <c r="CA67" s="118">
        <v>41.2</v>
      </c>
      <c r="CB67" s="118">
        <v>41.2</v>
      </c>
      <c r="CC67" s="118">
        <v>41.2</v>
      </c>
      <c r="CD67" s="118">
        <v>41.2</v>
      </c>
      <c r="CE67" s="118">
        <v>41.2</v>
      </c>
      <c r="CF67" s="118">
        <v>41.2</v>
      </c>
      <c r="CG67" s="118">
        <v>41.2</v>
      </c>
      <c r="CH67" s="118">
        <v>41.2</v>
      </c>
      <c r="CI67" s="118">
        <v>41.2</v>
      </c>
      <c r="CJ67" s="118">
        <v>41.2</v>
      </c>
      <c r="CK67" s="118">
        <v>41.2</v>
      </c>
      <c r="CL67" s="118">
        <v>41.2</v>
      </c>
      <c r="CM67" s="118">
        <v>41.2</v>
      </c>
      <c r="CN67" s="118">
        <v>41.2</v>
      </c>
      <c r="CO67" s="118">
        <v>41.2</v>
      </c>
      <c r="CP67" s="118">
        <v>41.2</v>
      </c>
      <c r="CQ67" s="118">
        <v>41.2</v>
      </c>
      <c r="CR67" s="118">
        <v>41.2</v>
      </c>
      <c r="CS67" s="119">
        <v>41.2</v>
      </c>
      <c r="CT67" s="116">
        <f t="shared" si="64"/>
        <v>3955.199999999993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30</v>
      </c>
      <c r="AF72" s="122">
        <v>60</v>
      </c>
      <c r="AG72" s="122">
        <v>90</v>
      </c>
      <c r="AH72" s="122">
        <v>120</v>
      </c>
      <c r="AI72" s="122">
        <v>145</v>
      </c>
      <c r="AJ72" s="122">
        <v>145</v>
      </c>
      <c r="AK72" s="122">
        <v>145</v>
      </c>
      <c r="AL72" s="122">
        <v>145</v>
      </c>
      <c r="AM72" s="122">
        <v>145</v>
      </c>
      <c r="AN72" s="122">
        <v>145</v>
      </c>
      <c r="AO72" s="122">
        <v>145</v>
      </c>
      <c r="AP72" s="122">
        <v>145</v>
      </c>
      <c r="AQ72" s="122">
        <v>145</v>
      </c>
      <c r="AR72" s="122">
        <v>145</v>
      </c>
      <c r="AS72" s="122">
        <v>145</v>
      </c>
      <c r="AT72" s="122">
        <v>145</v>
      </c>
      <c r="AU72" s="122">
        <v>145</v>
      </c>
      <c r="AV72" s="122">
        <v>145</v>
      </c>
      <c r="AW72" s="122">
        <v>145</v>
      </c>
      <c r="AX72" s="122">
        <v>145</v>
      </c>
      <c r="AY72" s="122">
        <v>145</v>
      </c>
      <c r="AZ72" s="122">
        <v>145</v>
      </c>
      <c r="BA72" s="122">
        <v>145</v>
      </c>
      <c r="BB72" s="122">
        <v>145</v>
      </c>
      <c r="BC72" s="122">
        <v>145</v>
      </c>
      <c r="BD72" s="122">
        <v>145</v>
      </c>
      <c r="BE72" s="122">
        <v>145</v>
      </c>
      <c r="BF72" s="122">
        <v>115</v>
      </c>
      <c r="BG72" s="122">
        <v>85</v>
      </c>
      <c r="BH72" s="122">
        <v>55</v>
      </c>
      <c r="BI72" s="122">
        <v>25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30</v>
      </c>
      <c r="BR72" s="122">
        <v>52</v>
      </c>
      <c r="BS72" s="122">
        <v>52</v>
      </c>
      <c r="BT72" s="122">
        <v>22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4071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60</v>
      </c>
      <c r="AG73" s="1">
        <v>120</v>
      </c>
      <c r="AH73" s="1">
        <v>130</v>
      </c>
      <c r="AI73" s="1">
        <v>130</v>
      </c>
      <c r="AJ73" s="1">
        <v>130</v>
      </c>
      <c r="AK73" s="1">
        <v>130</v>
      </c>
      <c r="AL73" s="1">
        <v>130</v>
      </c>
      <c r="AM73" s="1">
        <v>130</v>
      </c>
      <c r="AN73" s="1">
        <v>130</v>
      </c>
      <c r="AO73" s="1">
        <v>130</v>
      </c>
      <c r="AP73" s="1">
        <v>130</v>
      </c>
      <c r="AQ73" s="1">
        <v>130</v>
      </c>
      <c r="AR73" s="1">
        <v>130</v>
      </c>
      <c r="AS73" s="1">
        <v>130</v>
      </c>
      <c r="AT73" s="1">
        <v>130</v>
      </c>
      <c r="AU73" s="1">
        <v>130</v>
      </c>
      <c r="AV73" s="1">
        <v>130</v>
      </c>
      <c r="AW73" s="1">
        <v>130</v>
      </c>
      <c r="AX73" s="1">
        <v>130</v>
      </c>
      <c r="AY73" s="1">
        <v>130</v>
      </c>
      <c r="AZ73" s="1">
        <v>130</v>
      </c>
      <c r="BA73" s="1">
        <v>130</v>
      </c>
      <c r="BB73" s="1">
        <v>130</v>
      </c>
      <c r="BC73" s="1">
        <v>130</v>
      </c>
      <c r="BD73" s="1">
        <v>130</v>
      </c>
      <c r="BE73" s="1">
        <v>70</v>
      </c>
      <c r="BF73" s="1">
        <v>10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49</v>
      </c>
      <c r="BR73" s="1">
        <v>49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3348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94</v>
      </c>
      <c r="AK74" s="1">
        <v>94</v>
      </c>
      <c r="AL74" s="1">
        <v>94</v>
      </c>
      <c r="AM74" s="1">
        <v>94</v>
      </c>
      <c r="AN74" s="1">
        <v>94</v>
      </c>
      <c r="AO74" s="1">
        <v>94</v>
      </c>
      <c r="AP74" s="1">
        <v>94</v>
      </c>
      <c r="AQ74" s="1">
        <v>94</v>
      </c>
      <c r="AR74" s="1">
        <v>94</v>
      </c>
      <c r="AS74" s="1">
        <v>94</v>
      </c>
      <c r="AT74" s="1">
        <v>94</v>
      </c>
      <c r="AU74" s="1">
        <v>94</v>
      </c>
      <c r="AV74" s="1">
        <v>94</v>
      </c>
      <c r="AW74" s="1">
        <v>94</v>
      </c>
      <c r="AX74" s="1">
        <v>94</v>
      </c>
      <c r="AY74" s="1">
        <v>94</v>
      </c>
      <c r="AZ74" s="1">
        <v>94</v>
      </c>
      <c r="BA74" s="1">
        <v>94</v>
      </c>
      <c r="BB74" s="1">
        <v>94</v>
      </c>
      <c r="BC74" s="1">
        <v>94</v>
      </c>
      <c r="BD74" s="1">
        <v>94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1974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30</v>
      </c>
      <c r="AE76" s="1">
        <v>60</v>
      </c>
      <c r="AF76" s="1">
        <v>90</v>
      </c>
      <c r="AG76" s="1">
        <v>120</v>
      </c>
      <c r="AH76" s="1">
        <v>141</v>
      </c>
      <c r="AI76" s="1">
        <v>141</v>
      </c>
      <c r="AJ76" s="1">
        <v>141</v>
      </c>
      <c r="AK76" s="1">
        <v>141</v>
      </c>
      <c r="AL76" s="1">
        <v>141</v>
      </c>
      <c r="AM76" s="1">
        <v>141</v>
      </c>
      <c r="AN76" s="1">
        <v>141</v>
      </c>
      <c r="AO76" s="1">
        <v>141</v>
      </c>
      <c r="AP76" s="1">
        <v>141</v>
      </c>
      <c r="AQ76" s="1">
        <v>141</v>
      </c>
      <c r="AR76" s="1">
        <v>141</v>
      </c>
      <c r="AS76" s="1">
        <v>141</v>
      </c>
      <c r="AT76" s="1">
        <v>141</v>
      </c>
      <c r="AU76" s="1">
        <v>141</v>
      </c>
      <c r="AV76" s="1">
        <v>141</v>
      </c>
      <c r="AW76" s="1">
        <v>141</v>
      </c>
      <c r="AX76" s="1">
        <v>141</v>
      </c>
      <c r="AY76" s="1">
        <v>141</v>
      </c>
      <c r="AZ76" s="1">
        <v>141</v>
      </c>
      <c r="BA76" s="1">
        <v>141</v>
      </c>
      <c r="BB76" s="1">
        <v>141</v>
      </c>
      <c r="BC76" s="1">
        <v>141</v>
      </c>
      <c r="BD76" s="1">
        <v>141</v>
      </c>
      <c r="BE76" s="1">
        <v>141</v>
      </c>
      <c r="BF76" s="1">
        <v>141</v>
      </c>
      <c r="BG76" s="1">
        <v>141</v>
      </c>
      <c r="BH76" s="1">
        <v>111</v>
      </c>
      <c r="BI76" s="1">
        <v>81</v>
      </c>
      <c r="BJ76" s="1">
        <v>51</v>
      </c>
      <c r="BK76" s="1">
        <v>21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30</v>
      </c>
      <c r="BR76" s="1">
        <v>59</v>
      </c>
      <c r="BS76" s="1">
        <v>59</v>
      </c>
      <c r="BT76" s="1">
        <v>29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4407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0.2</v>
      </c>
      <c r="O83" s="225">
        <f t="shared" si="66"/>
        <v>0.2</v>
      </c>
      <c r="P83" s="225">
        <f t="shared" si="66"/>
        <v>0.2</v>
      </c>
      <c r="Q83" s="225">
        <f t="shared" si="66"/>
        <v>0.2</v>
      </c>
      <c r="R83" s="225">
        <f t="shared" si="66"/>
        <v>0.2</v>
      </c>
      <c r="S83" s="225">
        <f t="shared" si="66"/>
        <v>0.2</v>
      </c>
      <c r="T83" s="225">
        <f t="shared" si="66"/>
        <v>0.2</v>
      </c>
      <c r="U83" s="225">
        <f t="shared" si="66"/>
        <v>0.2</v>
      </c>
      <c r="V83" s="225">
        <f t="shared" si="66"/>
        <v>0.2</v>
      </c>
      <c r="W83" s="225">
        <f t="shared" si="66"/>
        <v>0.2</v>
      </c>
      <c r="X83" s="225">
        <f t="shared" si="66"/>
        <v>0.2</v>
      </c>
      <c r="Y83" s="225">
        <f t="shared" si="66"/>
        <v>0.2</v>
      </c>
      <c r="Z83" s="225">
        <f t="shared" si="66"/>
        <v>128.79999999999998</v>
      </c>
      <c r="AA83" s="225">
        <f t="shared" si="66"/>
        <v>147.49999999999997</v>
      </c>
      <c r="AB83" s="225">
        <f t="shared" si="66"/>
        <v>152.59999999999997</v>
      </c>
      <c r="AC83" s="225">
        <f t="shared" si="66"/>
        <v>149.69999999999999</v>
      </c>
      <c r="AD83" s="225">
        <f t="shared" si="66"/>
        <v>205.09999999999997</v>
      </c>
      <c r="AE83" s="225">
        <f t="shared" si="66"/>
        <v>208.59999999999994</v>
      </c>
      <c r="AF83" s="225">
        <f t="shared" si="66"/>
        <v>208.89999999999995</v>
      </c>
      <c r="AG83" s="225">
        <f t="shared" si="66"/>
        <v>209.29999999999998</v>
      </c>
      <c r="AH83" s="225">
        <f t="shared" si="66"/>
        <v>208.99999999999997</v>
      </c>
      <c r="AI83" s="225">
        <f t="shared" si="66"/>
        <v>209.49999999999997</v>
      </c>
      <c r="AJ83" s="225">
        <f t="shared" si="66"/>
        <v>208.99999999999997</v>
      </c>
      <c r="AK83" s="225">
        <f t="shared" si="66"/>
        <v>209.29999999999998</v>
      </c>
      <c r="AL83" s="225">
        <f t="shared" si="66"/>
        <v>208.29999999999998</v>
      </c>
      <c r="AM83" s="225">
        <f t="shared" si="66"/>
        <v>208.29999999999998</v>
      </c>
      <c r="AN83" s="225">
        <f t="shared" si="66"/>
        <v>208.09999999999997</v>
      </c>
      <c r="AO83" s="225">
        <f t="shared" si="66"/>
        <v>207.69999999999996</v>
      </c>
      <c r="AP83" s="225">
        <f t="shared" si="66"/>
        <v>205.6</v>
      </c>
      <c r="AQ83" s="225">
        <f t="shared" si="66"/>
        <v>205.29999999999998</v>
      </c>
      <c r="AR83" s="225">
        <f t="shared" si="66"/>
        <v>205.79999999999998</v>
      </c>
      <c r="AS83" s="225">
        <f t="shared" si="66"/>
        <v>205.6</v>
      </c>
      <c r="AT83" s="225">
        <f t="shared" si="66"/>
        <v>204.49999999999997</v>
      </c>
      <c r="AU83" s="225">
        <f t="shared" si="66"/>
        <v>190.89999999999998</v>
      </c>
      <c r="AV83" s="225">
        <f t="shared" si="66"/>
        <v>189.79999999999998</v>
      </c>
      <c r="AW83" s="225">
        <f t="shared" si="66"/>
        <v>203.6</v>
      </c>
      <c r="AX83" s="225">
        <f t="shared" si="66"/>
        <v>204.1</v>
      </c>
      <c r="AY83" s="225">
        <f t="shared" si="66"/>
        <v>204.39999999999998</v>
      </c>
      <c r="AZ83" s="225">
        <f t="shared" si="66"/>
        <v>152.29999999999998</v>
      </c>
      <c r="BA83" s="225">
        <f t="shared" si="66"/>
        <v>152.6</v>
      </c>
      <c r="BB83" s="225">
        <f t="shared" si="66"/>
        <v>153.29999999999998</v>
      </c>
      <c r="BC83" s="225">
        <f t="shared" si="66"/>
        <v>153</v>
      </c>
      <c r="BD83" s="225">
        <f t="shared" si="66"/>
        <v>153.1</v>
      </c>
      <c r="BE83" s="225">
        <f t="shared" si="66"/>
        <v>152.69999999999999</v>
      </c>
      <c r="BF83" s="225">
        <f t="shared" si="66"/>
        <v>152.99999999999997</v>
      </c>
      <c r="BG83" s="225">
        <f t="shared" si="66"/>
        <v>152.89999999999998</v>
      </c>
      <c r="BH83" s="225">
        <f t="shared" si="66"/>
        <v>130.89999999999998</v>
      </c>
      <c r="BI83" s="225">
        <f t="shared" si="66"/>
        <v>128.5</v>
      </c>
      <c r="BJ83" s="225">
        <f t="shared" si="66"/>
        <v>122.5</v>
      </c>
      <c r="BK83" s="225">
        <f t="shared" si="66"/>
        <v>125</v>
      </c>
      <c r="BL83" s="225">
        <f t="shared" si="66"/>
        <v>120.89999999999999</v>
      </c>
      <c r="BM83" s="225">
        <f t="shared" si="66"/>
        <v>124.8</v>
      </c>
      <c r="BN83" s="225">
        <f t="shared" si="66"/>
        <v>126</v>
      </c>
      <c r="BO83" s="225">
        <f t="shared" ref="BO83:CS83" si="67">SUM(BO84:BO86)</f>
        <v>120.19999999999999</v>
      </c>
      <c r="BP83" s="225">
        <f t="shared" si="67"/>
        <v>120</v>
      </c>
      <c r="BQ83" s="225">
        <f t="shared" si="67"/>
        <v>128.39999999999998</v>
      </c>
      <c r="BR83" s="225">
        <f t="shared" si="67"/>
        <v>120.69999999999999</v>
      </c>
      <c r="BS83" s="225">
        <f t="shared" si="67"/>
        <v>120.6</v>
      </c>
      <c r="BT83" s="225">
        <f t="shared" si="67"/>
        <v>121</v>
      </c>
      <c r="BU83" s="225">
        <f t="shared" si="67"/>
        <v>121</v>
      </c>
      <c r="BV83" s="225">
        <f t="shared" si="67"/>
        <v>201.79999999999998</v>
      </c>
      <c r="BW83" s="225">
        <f t="shared" si="67"/>
        <v>201.29999999999998</v>
      </c>
      <c r="BX83" s="225">
        <f t="shared" si="67"/>
        <v>200.39999999999995</v>
      </c>
      <c r="BY83" s="225">
        <f t="shared" si="67"/>
        <v>200.59999999999997</v>
      </c>
      <c r="BZ83" s="225">
        <f t="shared" si="67"/>
        <v>140.6</v>
      </c>
      <c r="CA83" s="225">
        <f t="shared" si="67"/>
        <v>16.500000000000004</v>
      </c>
      <c r="CB83" s="225">
        <f t="shared" si="67"/>
        <v>18.899999999999999</v>
      </c>
      <c r="CC83" s="225">
        <f t="shared" si="67"/>
        <v>18.899999999999999</v>
      </c>
      <c r="CD83" s="225">
        <f t="shared" si="67"/>
        <v>135</v>
      </c>
      <c r="CE83" s="225">
        <f t="shared" si="67"/>
        <v>135</v>
      </c>
      <c r="CF83" s="225">
        <f t="shared" si="67"/>
        <v>135</v>
      </c>
      <c r="CG83" s="225">
        <f t="shared" si="67"/>
        <v>90.63000000000001</v>
      </c>
      <c r="CH83" s="225">
        <f t="shared" si="67"/>
        <v>0.2</v>
      </c>
      <c r="CI83" s="225">
        <f t="shared" si="67"/>
        <v>0.2</v>
      </c>
      <c r="CJ83" s="225">
        <f t="shared" si="67"/>
        <v>0.2</v>
      </c>
      <c r="CK83" s="225">
        <f t="shared" si="67"/>
        <v>18.899999999999999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9573.230000000005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128.79999999999998</v>
      </c>
      <c r="AA84" s="1">
        <v>147.49999999999997</v>
      </c>
      <c r="AB84" s="1">
        <v>149.09999999999997</v>
      </c>
      <c r="AC84" s="1">
        <v>149.69999999999999</v>
      </c>
      <c r="AD84" s="1">
        <v>152.99999999999997</v>
      </c>
      <c r="AE84" s="1">
        <v>156.49999999999994</v>
      </c>
      <c r="AF84" s="1">
        <v>156.79999999999995</v>
      </c>
      <c r="AG84" s="1">
        <v>151.19999999999999</v>
      </c>
      <c r="AH84" s="1">
        <v>150.89999999999998</v>
      </c>
      <c r="AI84" s="1">
        <v>151.39999999999998</v>
      </c>
      <c r="AJ84" s="1">
        <v>150.89999999999998</v>
      </c>
      <c r="AK84" s="1">
        <v>151.19999999999999</v>
      </c>
      <c r="AL84" s="1">
        <v>150.19999999999999</v>
      </c>
      <c r="AM84" s="1">
        <v>150.19999999999999</v>
      </c>
      <c r="AN84" s="1">
        <v>149.99999999999997</v>
      </c>
      <c r="AO84" s="1">
        <v>149.59999999999997</v>
      </c>
      <c r="AP84" s="1">
        <v>122.69999999999999</v>
      </c>
      <c r="AQ84" s="1">
        <v>122.69999999999999</v>
      </c>
      <c r="AR84" s="1">
        <v>122.69999999999999</v>
      </c>
      <c r="AS84" s="1">
        <v>122.69999999999999</v>
      </c>
      <c r="AT84" s="1">
        <v>121.69999999999999</v>
      </c>
      <c r="AU84" s="1">
        <v>121.69999999999999</v>
      </c>
      <c r="AV84" s="1">
        <v>121.69999999999999</v>
      </c>
      <c r="AW84" s="1">
        <v>121.69999999999999</v>
      </c>
      <c r="AX84" s="1">
        <v>121.69999999999999</v>
      </c>
      <c r="AY84" s="1">
        <v>121.69999999999999</v>
      </c>
      <c r="AZ84" s="1">
        <v>121.69999999999999</v>
      </c>
      <c r="BA84" s="1">
        <v>121.69999999999999</v>
      </c>
      <c r="BB84" s="1">
        <v>121.69999999999999</v>
      </c>
      <c r="BC84" s="1">
        <v>121.69999999999999</v>
      </c>
      <c r="BD84" s="1">
        <v>121.69999999999999</v>
      </c>
      <c r="BE84" s="1">
        <v>121.69999999999999</v>
      </c>
      <c r="BF84" s="1">
        <v>146.99999999999997</v>
      </c>
      <c r="BG84" s="1">
        <v>146.89999999999998</v>
      </c>
      <c r="BH84" s="1">
        <v>124.89999999999999</v>
      </c>
      <c r="BI84" s="1">
        <v>122.5</v>
      </c>
      <c r="BJ84" s="1">
        <v>116.5</v>
      </c>
      <c r="BK84" s="1">
        <v>119</v>
      </c>
      <c r="BL84" s="1">
        <v>114.89999999999999</v>
      </c>
      <c r="BM84" s="1">
        <v>118.8</v>
      </c>
      <c r="BN84" s="1">
        <v>120</v>
      </c>
      <c r="BO84" s="1">
        <v>120.19999999999999</v>
      </c>
      <c r="BP84" s="1">
        <v>120</v>
      </c>
      <c r="BQ84" s="1">
        <v>128.39999999999998</v>
      </c>
      <c r="BR84" s="1">
        <v>120.69999999999999</v>
      </c>
      <c r="BS84" s="1">
        <v>120.6</v>
      </c>
      <c r="BT84" s="1">
        <v>121</v>
      </c>
      <c r="BU84" s="1">
        <v>121</v>
      </c>
      <c r="BV84" s="1">
        <v>149.69999999999999</v>
      </c>
      <c r="BW84" s="1">
        <v>149.19999999999999</v>
      </c>
      <c r="BX84" s="1">
        <v>148.29999999999995</v>
      </c>
      <c r="BY84" s="1">
        <v>148.49999999999997</v>
      </c>
      <c r="BZ84" s="1">
        <v>140.6</v>
      </c>
      <c r="CA84" s="1">
        <v>16.500000000000004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7091.7999999999929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52.1</v>
      </c>
      <c r="AE85" s="1">
        <v>52.1</v>
      </c>
      <c r="AF85" s="1">
        <v>52.1</v>
      </c>
      <c r="AG85" s="1">
        <v>52.1</v>
      </c>
      <c r="AH85" s="1">
        <v>52.1</v>
      </c>
      <c r="AI85" s="1">
        <v>52.1</v>
      </c>
      <c r="AJ85" s="1">
        <v>52.1</v>
      </c>
      <c r="AK85" s="1">
        <v>52.1</v>
      </c>
      <c r="AL85" s="1">
        <v>52.1</v>
      </c>
      <c r="AM85" s="1">
        <v>52.1</v>
      </c>
      <c r="AN85" s="1">
        <v>52.1</v>
      </c>
      <c r="AO85" s="1">
        <v>52.1</v>
      </c>
      <c r="AP85" s="1">
        <v>52.1</v>
      </c>
      <c r="AQ85" s="1">
        <v>52.1</v>
      </c>
      <c r="AR85" s="1">
        <v>52.1</v>
      </c>
      <c r="AS85" s="1">
        <v>52.1</v>
      </c>
      <c r="AT85" s="1">
        <v>52.1</v>
      </c>
      <c r="AU85" s="1">
        <v>38.700000000000003</v>
      </c>
      <c r="AV85" s="1">
        <v>38.700000000000003</v>
      </c>
      <c r="AW85" s="1">
        <v>52.1</v>
      </c>
      <c r="AX85" s="1">
        <v>52.1</v>
      </c>
      <c r="AY85" s="1">
        <v>52.1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52.1</v>
      </c>
      <c r="BW85" s="1">
        <v>52.1</v>
      </c>
      <c r="BX85" s="1">
        <v>52.1</v>
      </c>
      <c r="BY85" s="1">
        <v>52.1</v>
      </c>
      <c r="BZ85" s="1">
        <v>0</v>
      </c>
      <c r="CA85" s="1">
        <v>0</v>
      </c>
      <c r="CB85" s="1">
        <v>18.7</v>
      </c>
      <c r="CC85" s="1">
        <v>18.7</v>
      </c>
      <c r="CD85" s="1">
        <v>134.80000000000001</v>
      </c>
      <c r="CE85" s="1">
        <v>134.80000000000001</v>
      </c>
      <c r="CF85" s="1">
        <v>134.80000000000001</v>
      </c>
      <c r="CG85" s="1">
        <v>90.43</v>
      </c>
      <c r="CH85" s="1">
        <v>0</v>
      </c>
      <c r="CI85" s="1">
        <v>0</v>
      </c>
      <c r="CJ85" s="1">
        <v>0</v>
      </c>
      <c r="CK85" s="1">
        <v>18.7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1878.73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3.5</v>
      </c>
      <c r="AC86" s="1">
        <v>0</v>
      </c>
      <c r="AD86" s="1">
        <v>0</v>
      </c>
      <c r="AE86" s="1">
        <v>0</v>
      </c>
      <c r="AF86" s="1">
        <v>0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30.8</v>
      </c>
      <c r="AQ86" s="1">
        <v>30.5</v>
      </c>
      <c r="AR86" s="1">
        <v>31</v>
      </c>
      <c r="AS86" s="1">
        <v>30.8</v>
      </c>
      <c r="AT86" s="1">
        <v>30.7</v>
      </c>
      <c r="AU86" s="1">
        <v>30.5</v>
      </c>
      <c r="AV86" s="1">
        <v>29.4</v>
      </c>
      <c r="AW86" s="1">
        <v>29.8</v>
      </c>
      <c r="AX86" s="1">
        <v>30.3</v>
      </c>
      <c r="AY86" s="1">
        <v>30.6</v>
      </c>
      <c r="AZ86" s="1">
        <v>30.6</v>
      </c>
      <c r="BA86" s="1">
        <v>30.9</v>
      </c>
      <c r="BB86" s="1">
        <v>31.6</v>
      </c>
      <c r="BC86" s="1">
        <v>31.3</v>
      </c>
      <c r="BD86" s="1">
        <v>31.4</v>
      </c>
      <c r="BE86" s="1">
        <v>31</v>
      </c>
      <c r="BF86" s="1">
        <v>6</v>
      </c>
      <c r="BG86" s="1">
        <v>6</v>
      </c>
      <c r="BH86" s="1">
        <v>6</v>
      </c>
      <c r="BI86" s="1">
        <v>6</v>
      </c>
      <c r="BJ86" s="1">
        <v>6</v>
      </c>
      <c r="BK86" s="1">
        <v>6</v>
      </c>
      <c r="BL86" s="1">
        <v>6</v>
      </c>
      <c r="BM86" s="1">
        <v>6</v>
      </c>
      <c r="BN86" s="1">
        <v>6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602.70000000000005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4.0000000000000002E-4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0.10386000000000001</v>
      </c>
      <c r="Y87" s="128">
        <f>SUM(Y88:Y88)</f>
        <v>1.6805624800000001</v>
      </c>
      <c r="Z87" s="128">
        <f>SUM(Z88:Z88)</f>
        <v>5.5552093600000001</v>
      </c>
      <c r="AA87" s="128">
        <f>SUM(AA88:AA88)</f>
        <v>12.066134000000002</v>
      </c>
      <c r="AB87" s="128">
        <f>SUM(AB88:AB88)</f>
        <v>19.235945000000001</v>
      </c>
      <c r="AC87" s="128">
        <f>SUM(AC88:AC88)</f>
        <v>28.0848303</v>
      </c>
      <c r="AD87" s="128">
        <f>SUM(AD88:AD88)</f>
        <v>39.618503400000009</v>
      </c>
      <c r="AE87" s="128">
        <f>SUM(AE88:AE88)</f>
        <v>52.72085100000001</v>
      </c>
      <c r="AF87" s="128">
        <f>SUM(AF88:AF88)</f>
        <v>63.204066999999995</v>
      </c>
      <c r="AG87" s="128">
        <f>SUM(AG88:AG88)</f>
        <v>80.804434999999984</v>
      </c>
      <c r="AH87" s="128">
        <f>SUM(AH88:AH88)</f>
        <v>92.161619999999999</v>
      </c>
      <c r="AI87" s="128">
        <f>SUM(AI88:AI88)</f>
        <v>106.48759900000002</v>
      </c>
      <c r="AJ87" s="128">
        <f>SUM(AJ88:AJ88)</f>
        <v>118.840839</v>
      </c>
      <c r="AK87" s="128">
        <f>SUM(AK88:AK88)</f>
        <v>138.35968200000002</v>
      </c>
      <c r="AL87" s="128">
        <f>SUM(AL88:AL88)</f>
        <v>150.94587199999998</v>
      </c>
      <c r="AM87" s="128">
        <f>SUM(AM88:AM88)</f>
        <v>159.12690799999999</v>
      </c>
      <c r="AN87" s="128">
        <f>SUM(AN88:AN88)</f>
        <v>166.67030899999997</v>
      </c>
      <c r="AO87" s="128">
        <f>SUM(AO88:AO88)</f>
        <v>177.86652399999997</v>
      </c>
      <c r="AP87" s="128">
        <f>SUM(AP88:AP88)</f>
        <v>185.21546499999999</v>
      </c>
      <c r="AQ87" s="128">
        <f>SUM(AQ88:AQ88)</f>
        <v>191.59076200000001</v>
      </c>
      <c r="AR87" s="128">
        <f>SUM(AR88:AR88)</f>
        <v>196.49378899999999</v>
      </c>
      <c r="AS87" s="128">
        <f>SUM(AS88:AS88)</f>
        <v>198.48751800000002</v>
      </c>
      <c r="AT87" s="128">
        <f>SUM(AT88:AT88)</f>
        <v>200.22487699999999</v>
      </c>
      <c r="AU87" s="128">
        <f>SUM(AU88:AU88)</f>
        <v>204.08028300000001</v>
      </c>
      <c r="AV87" s="128">
        <f>SUM(AV88:AV88)</f>
        <v>204.81938199999996</v>
      </c>
      <c r="AW87" s="128">
        <f>SUM(AW88:AW88)</f>
        <v>205.547361</v>
      </c>
      <c r="AX87" s="128">
        <f>SUM(AX88:AX88)</f>
        <v>202.97619799999995</v>
      </c>
      <c r="AY87" s="128">
        <f>SUM(AY88:AY88)</f>
        <v>202.97859799999995</v>
      </c>
      <c r="AZ87" s="128">
        <f>SUM(AZ88:AZ88)</f>
        <v>201.25275399999998</v>
      </c>
      <c r="BA87" s="128">
        <f>SUM(BA88:BA88)</f>
        <v>201.94880400000002</v>
      </c>
      <c r="BB87" s="128">
        <f>SUM(BB88:BB88)</f>
        <v>196.68347899999998</v>
      </c>
      <c r="BC87" s="128">
        <f>SUM(BC88:BC88)</f>
        <v>180.48907299999999</v>
      </c>
      <c r="BD87" s="128">
        <f>SUM(BD88:BD88)</f>
        <v>173.79210399999999</v>
      </c>
      <c r="BE87" s="128">
        <f>SUM(BE88:BE88)</f>
        <v>163.26946700000002</v>
      </c>
      <c r="BF87" s="128">
        <f>SUM(BF88:BF88)</f>
        <v>137.99249600000002</v>
      </c>
      <c r="BG87" s="128">
        <f>SUM(BG88:BG88)</f>
        <v>134.70670100000001</v>
      </c>
      <c r="BH87" s="128">
        <f>SUM(BH88:BH88)</f>
        <v>123.65291999999999</v>
      </c>
      <c r="BI87" s="128">
        <f>SUM(BI88:BI88)</f>
        <v>126.83055800000001</v>
      </c>
      <c r="BJ87" s="128">
        <f>SUM(BJ88:BJ88)</f>
        <v>111.37779800000001</v>
      </c>
      <c r="BK87" s="128">
        <f>SUM(BK88:BK88)</f>
        <v>101.389107</v>
      </c>
      <c r="BL87" s="128">
        <f>SUM(BL88:BL88)</f>
        <v>92.709401000000014</v>
      </c>
      <c r="BM87" s="128">
        <f>SUM(BM88:BM88)</f>
        <v>80.619464999999991</v>
      </c>
      <c r="BN87" s="128">
        <f>SUM(BN88:BN88)</f>
        <v>78.320741499999997</v>
      </c>
      <c r="BO87" s="128">
        <f>SUM(BO88:BO88)</f>
        <v>68.511230699999999</v>
      </c>
      <c r="BP87" s="128">
        <f>SUM(BP88:BP88)</f>
        <v>59.375090400000005</v>
      </c>
      <c r="BQ87" s="128">
        <f>SUM(BQ88:BQ88)</f>
        <v>48.290714499999993</v>
      </c>
      <c r="BR87" s="128">
        <f>SUM(BR88:BR88)</f>
        <v>39.361074499999994</v>
      </c>
      <c r="BS87" s="128">
        <f>SUM(BS88:BS88)</f>
        <v>28.955138100000003</v>
      </c>
      <c r="BT87" s="128">
        <f>SUM(BT88:BT88)</f>
        <v>22.181490200000002</v>
      </c>
      <c r="BU87" s="128">
        <f>SUM(BU88:BU88)</f>
        <v>14.732516100000002</v>
      </c>
      <c r="BV87" s="128">
        <f>SUM(BV88:BV88)</f>
        <v>8.408745399999999</v>
      </c>
      <c r="BW87" s="128">
        <f>SUM(BW88:BW88)</f>
        <v>3.4451654</v>
      </c>
      <c r="BX87" s="128">
        <f>SUM(BX88:BX88)</f>
        <v>0.71223191999999991</v>
      </c>
      <c r="BY87" s="128">
        <f>SUM(BY88:BY88)</f>
        <v>9.4040000000000012E-2</v>
      </c>
      <c r="BZ87" s="128">
        <f>SUM(BZ88:BZ88)</f>
        <v>0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5805.0506892599988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4.0000000000000002E-4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0.10386000000000001</v>
      </c>
      <c r="Y88" s="217">
        <v>1.6805624800000001</v>
      </c>
      <c r="Z88" s="217">
        <v>5.5552093600000001</v>
      </c>
      <c r="AA88" s="217">
        <v>12.066134000000002</v>
      </c>
      <c r="AB88" s="217">
        <v>19.235945000000001</v>
      </c>
      <c r="AC88" s="217">
        <v>28.0848303</v>
      </c>
      <c r="AD88" s="217">
        <v>39.618503400000009</v>
      </c>
      <c r="AE88" s="217">
        <v>52.72085100000001</v>
      </c>
      <c r="AF88" s="217">
        <v>63.204066999999995</v>
      </c>
      <c r="AG88" s="217">
        <v>80.804434999999984</v>
      </c>
      <c r="AH88" s="217">
        <v>92.161619999999999</v>
      </c>
      <c r="AI88" s="217">
        <v>106.48759900000002</v>
      </c>
      <c r="AJ88" s="217">
        <v>118.840839</v>
      </c>
      <c r="AK88" s="217">
        <v>138.35968200000002</v>
      </c>
      <c r="AL88" s="217">
        <v>150.94587199999998</v>
      </c>
      <c r="AM88" s="217">
        <v>159.12690799999999</v>
      </c>
      <c r="AN88" s="217">
        <v>166.67030899999997</v>
      </c>
      <c r="AO88" s="217">
        <v>177.86652399999997</v>
      </c>
      <c r="AP88" s="217">
        <v>185.21546499999999</v>
      </c>
      <c r="AQ88" s="217">
        <v>191.59076200000001</v>
      </c>
      <c r="AR88" s="217">
        <v>196.49378899999999</v>
      </c>
      <c r="AS88" s="217">
        <v>198.48751800000002</v>
      </c>
      <c r="AT88" s="217">
        <v>200.22487699999999</v>
      </c>
      <c r="AU88" s="217">
        <v>204.08028300000001</v>
      </c>
      <c r="AV88" s="217">
        <v>204.81938199999996</v>
      </c>
      <c r="AW88" s="217">
        <v>205.547361</v>
      </c>
      <c r="AX88" s="217">
        <v>202.97619799999995</v>
      </c>
      <c r="AY88" s="217">
        <v>202.97859799999995</v>
      </c>
      <c r="AZ88" s="217">
        <v>201.25275399999998</v>
      </c>
      <c r="BA88" s="217">
        <v>201.94880400000002</v>
      </c>
      <c r="BB88" s="217">
        <v>196.68347899999998</v>
      </c>
      <c r="BC88" s="217">
        <v>180.48907299999999</v>
      </c>
      <c r="BD88" s="217">
        <v>173.79210399999999</v>
      </c>
      <c r="BE88" s="217">
        <v>163.26946700000002</v>
      </c>
      <c r="BF88" s="217">
        <v>137.99249600000002</v>
      </c>
      <c r="BG88" s="217">
        <v>134.70670100000001</v>
      </c>
      <c r="BH88" s="217">
        <v>123.65291999999999</v>
      </c>
      <c r="BI88" s="217">
        <v>126.83055800000001</v>
      </c>
      <c r="BJ88" s="217">
        <v>111.37779800000001</v>
      </c>
      <c r="BK88" s="217">
        <v>101.389107</v>
      </c>
      <c r="BL88" s="217">
        <v>92.709401000000014</v>
      </c>
      <c r="BM88" s="217">
        <v>80.619464999999991</v>
      </c>
      <c r="BN88" s="217">
        <v>78.320741499999997</v>
      </c>
      <c r="BO88" s="217">
        <v>68.511230699999999</v>
      </c>
      <c r="BP88" s="217">
        <v>59.375090400000005</v>
      </c>
      <c r="BQ88" s="217">
        <v>48.290714499999993</v>
      </c>
      <c r="BR88" s="217">
        <v>39.361074499999994</v>
      </c>
      <c r="BS88" s="217">
        <v>28.955138100000003</v>
      </c>
      <c r="BT88" s="217">
        <v>22.181490200000002</v>
      </c>
      <c r="BU88" s="217">
        <v>14.732516100000002</v>
      </c>
      <c r="BV88" s="217">
        <v>8.408745399999999</v>
      </c>
      <c r="BW88" s="217">
        <v>3.4451654</v>
      </c>
      <c r="BX88" s="217">
        <v>0.71223191999999991</v>
      </c>
      <c r="BY88" s="217">
        <v>9.4040000000000012E-2</v>
      </c>
      <c r="BZ88" s="217">
        <v>0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5805.0506892599988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0.2</v>
      </c>
      <c r="O89" s="129">
        <f t="shared" si="70"/>
        <v>0.2</v>
      </c>
      <c r="P89" s="129">
        <f t="shared" si="70"/>
        <v>0.2</v>
      </c>
      <c r="Q89" s="129">
        <f t="shared" si="70"/>
        <v>0.2</v>
      </c>
      <c r="R89" s="129">
        <f t="shared" si="70"/>
        <v>0.20040000000000002</v>
      </c>
      <c r="S89" s="129">
        <f t="shared" si="70"/>
        <v>0.2</v>
      </c>
      <c r="T89" s="129">
        <f t="shared" si="70"/>
        <v>0.2</v>
      </c>
      <c r="U89" s="129">
        <f t="shared" si="70"/>
        <v>0.2</v>
      </c>
      <c r="V89" s="129">
        <f t="shared" si="70"/>
        <v>0.2</v>
      </c>
      <c r="W89" s="129">
        <f t="shared" si="70"/>
        <v>0.2</v>
      </c>
      <c r="X89" s="129">
        <f t="shared" si="70"/>
        <v>0.30386000000000002</v>
      </c>
      <c r="Y89" s="129">
        <f t="shared" si="70"/>
        <v>1.88056248</v>
      </c>
      <c r="Z89" s="129">
        <f t="shared" si="70"/>
        <v>134.35520935999998</v>
      </c>
      <c r="AA89" s="129">
        <f t="shared" si="70"/>
        <v>159.56613399999998</v>
      </c>
      <c r="AB89" s="129">
        <f t="shared" si="70"/>
        <v>171.83594499999998</v>
      </c>
      <c r="AC89" s="129">
        <f t="shared" si="70"/>
        <v>177.78483029999998</v>
      </c>
      <c r="AD89" s="129">
        <f t="shared" si="70"/>
        <v>244.71850339999997</v>
      </c>
      <c r="AE89" s="129">
        <f t="shared" si="70"/>
        <v>261.32085099999995</v>
      </c>
      <c r="AF89" s="129">
        <f t="shared" si="70"/>
        <v>272.10406699999993</v>
      </c>
      <c r="AG89" s="129">
        <f t="shared" si="70"/>
        <v>290.10443499999997</v>
      </c>
      <c r="AH89" s="129">
        <f t="shared" ref="AH89:BM89" si="71">SUM(AH83,AH87)</f>
        <v>301.16161999999997</v>
      </c>
      <c r="AI89" s="129">
        <f t="shared" si="71"/>
        <v>315.98759899999999</v>
      </c>
      <c r="AJ89" s="129">
        <f t="shared" si="71"/>
        <v>327.84083899999996</v>
      </c>
      <c r="AK89" s="129">
        <f t="shared" si="71"/>
        <v>347.65968199999998</v>
      </c>
      <c r="AL89" s="129">
        <f t="shared" si="71"/>
        <v>359.24587199999996</v>
      </c>
      <c r="AM89" s="129">
        <f t="shared" si="71"/>
        <v>367.42690799999997</v>
      </c>
      <c r="AN89" s="129">
        <f t="shared" si="71"/>
        <v>374.77030899999994</v>
      </c>
      <c r="AO89" s="129">
        <f t="shared" si="71"/>
        <v>385.56652399999996</v>
      </c>
      <c r="AP89" s="129">
        <f t="shared" si="71"/>
        <v>390.81546500000002</v>
      </c>
      <c r="AQ89" s="129">
        <f t="shared" si="71"/>
        <v>396.890762</v>
      </c>
      <c r="AR89" s="129">
        <f t="shared" si="71"/>
        <v>402.29378899999995</v>
      </c>
      <c r="AS89" s="129">
        <f t="shared" si="71"/>
        <v>404.08751800000005</v>
      </c>
      <c r="AT89" s="129">
        <f t="shared" si="71"/>
        <v>404.72487699999999</v>
      </c>
      <c r="AU89" s="129">
        <f t="shared" si="71"/>
        <v>394.98028299999999</v>
      </c>
      <c r="AV89" s="129">
        <f t="shared" si="71"/>
        <v>394.61938199999997</v>
      </c>
      <c r="AW89" s="129">
        <f t="shared" si="71"/>
        <v>409.14736099999999</v>
      </c>
      <c r="AX89" s="129">
        <f t="shared" si="71"/>
        <v>407.07619799999998</v>
      </c>
      <c r="AY89" s="129">
        <f t="shared" si="71"/>
        <v>407.3785979999999</v>
      </c>
      <c r="AZ89" s="129">
        <f t="shared" si="71"/>
        <v>353.55275399999994</v>
      </c>
      <c r="BA89" s="129">
        <f t="shared" si="71"/>
        <v>354.54880400000002</v>
      </c>
      <c r="BB89" s="129">
        <f t="shared" si="71"/>
        <v>349.98347899999999</v>
      </c>
      <c r="BC89" s="129">
        <f t="shared" si="71"/>
        <v>333.48907299999996</v>
      </c>
      <c r="BD89" s="129">
        <f t="shared" si="71"/>
        <v>326.89210400000002</v>
      </c>
      <c r="BE89" s="129">
        <f t="shared" si="71"/>
        <v>315.96946700000001</v>
      </c>
      <c r="BF89" s="129">
        <f t="shared" si="71"/>
        <v>290.99249599999996</v>
      </c>
      <c r="BG89" s="129">
        <f t="shared" si="71"/>
        <v>287.60670099999999</v>
      </c>
      <c r="BH89" s="129">
        <f t="shared" si="71"/>
        <v>254.55291999999997</v>
      </c>
      <c r="BI89" s="129">
        <f t="shared" si="71"/>
        <v>255.330558</v>
      </c>
      <c r="BJ89" s="129">
        <f t="shared" si="71"/>
        <v>233.87779800000001</v>
      </c>
      <c r="BK89" s="129">
        <f t="shared" si="71"/>
        <v>226.389107</v>
      </c>
      <c r="BL89" s="129">
        <f t="shared" si="71"/>
        <v>213.60940099999999</v>
      </c>
      <c r="BM89" s="129">
        <f t="shared" si="71"/>
        <v>205.419465</v>
      </c>
      <c r="BN89" s="129">
        <f t="shared" ref="BN89:CS89" si="72">SUM(BN83,BN87)</f>
        <v>204.3207415</v>
      </c>
      <c r="BO89" s="129">
        <f t="shared" si="72"/>
        <v>188.71123069999999</v>
      </c>
      <c r="BP89" s="129">
        <f t="shared" si="72"/>
        <v>179.3750904</v>
      </c>
      <c r="BQ89" s="129">
        <f t="shared" si="72"/>
        <v>176.69071449999996</v>
      </c>
      <c r="BR89" s="129">
        <f t="shared" si="72"/>
        <v>160.06107449999999</v>
      </c>
      <c r="BS89" s="129">
        <f t="shared" si="72"/>
        <v>149.55513809999999</v>
      </c>
      <c r="BT89" s="129">
        <f t="shared" si="72"/>
        <v>143.18149020000001</v>
      </c>
      <c r="BU89" s="129">
        <f t="shared" si="72"/>
        <v>135.7325161</v>
      </c>
      <c r="BV89" s="129">
        <f t="shared" si="72"/>
        <v>210.20874539999997</v>
      </c>
      <c r="BW89" s="129">
        <f t="shared" si="72"/>
        <v>204.74516539999999</v>
      </c>
      <c r="BX89" s="129">
        <f t="shared" si="72"/>
        <v>201.11223191999994</v>
      </c>
      <c r="BY89" s="129">
        <f t="shared" si="72"/>
        <v>200.69403999999997</v>
      </c>
      <c r="BZ89" s="129">
        <f t="shared" si="72"/>
        <v>140.6</v>
      </c>
      <c r="CA89" s="129">
        <f t="shared" si="72"/>
        <v>16.500000000000004</v>
      </c>
      <c r="CB89" s="129">
        <f t="shared" si="72"/>
        <v>18.899999999999999</v>
      </c>
      <c r="CC89" s="129">
        <f t="shared" si="72"/>
        <v>18.899999999999999</v>
      </c>
      <c r="CD89" s="129">
        <f t="shared" si="72"/>
        <v>135</v>
      </c>
      <c r="CE89" s="129">
        <f t="shared" si="72"/>
        <v>135</v>
      </c>
      <c r="CF89" s="129">
        <f t="shared" si="72"/>
        <v>135</v>
      </c>
      <c r="CG89" s="129">
        <f t="shared" si="72"/>
        <v>90.63000000000001</v>
      </c>
      <c r="CH89" s="129">
        <f t="shared" si="72"/>
        <v>0.2</v>
      </c>
      <c r="CI89" s="129">
        <f t="shared" si="72"/>
        <v>0.2</v>
      </c>
      <c r="CJ89" s="129">
        <f t="shared" si="72"/>
        <v>0.2</v>
      </c>
      <c r="CK89" s="129">
        <f t="shared" si="72"/>
        <v>18.899999999999999</v>
      </c>
      <c r="CL89" s="129">
        <f t="shared" si="72"/>
        <v>0.2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15378.280689260013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9.0299999999999994</v>
      </c>
      <c r="Q94" s="169">
        <f t="shared" si="77"/>
        <v>9.0299999999999994</v>
      </c>
      <c r="R94" s="169">
        <f t="shared" si="77"/>
        <v>9.0304000000000002</v>
      </c>
      <c r="S94" s="169">
        <f t="shared" si="77"/>
        <v>9.0299999999999994</v>
      </c>
      <c r="T94" s="169">
        <f t="shared" si="77"/>
        <v>9.0299999999999994</v>
      </c>
      <c r="U94" s="169">
        <f t="shared" si="77"/>
        <v>9.0299999999999994</v>
      </c>
      <c r="V94" s="169">
        <f t="shared" si="77"/>
        <v>9.0299999999999994</v>
      </c>
      <c r="W94" s="169">
        <f t="shared" si="77"/>
        <v>9.0299999999999994</v>
      </c>
      <c r="X94" s="169">
        <f t="shared" si="77"/>
        <v>9.1338600000000003</v>
      </c>
      <c r="Y94" s="169">
        <f t="shared" si="77"/>
        <v>10.71056248</v>
      </c>
      <c r="Z94" s="169">
        <f t="shared" si="77"/>
        <v>143.18520935999999</v>
      </c>
      <c r="AA94" s="169">
        <f t="shared" si="77"/>
        <v>168.39613399999999</v>
      </c>
      <c r="AB94" s="169">
        <f t="shared" si="77"/>
        <v>180.66594499999999</v>
      </c>
      <c r="AC94" s="169">
        <f t="shared" si="77"/>
        <v>186.61483029999999</v>
      </c>
      <c r="AD94" s="169">
        <f t="shared" si="77"/>
        <v>253.54850339999999</v>
      </c>
      <c r="AE94" s="169">
        <f t="shared" si="77"/>
        <v>270.15085099999993</v>
      </c>
      <c r="AF94" s="169">
        <f t="shared" si="77"/>
        <v>280.93406699999991</v>
      </c>
      <c r="AG94" s="169">
        <f t="shared" si="77"/>
        <v>298.93443499999995</v>
      </c>
      <c r="AH94" s="169">
        <f t="shared" ref="AH94:BM94" si="78">AH89+AH90</f>
        <v>309.99161999999995</v>
      </c>
      <c r="AI94" s="169">
        <f t="shared" si="78"/>
        <v>324.81759899999997</v>
      </c>
      <c r="AJ94" s="169">
        <f t="shared" si="78"/>
        <v>336.67083899999994</v>
      </c>
      <c r="AK94" s="169">
        <f t="shared" si="78"/>
        <v>356.48968199999996</v>
      </c>
      <c r="AL94" s="169">
        <f t="shared" si="78"/>
        <v>368.07587199999995</v>
      </c>
      <c r="AM94" s="169">
        <f t="shared" si="78"/>
        <v>376.25690799999995</v>
      </c>
      <c r="AN94" s="169">
        <f t="shared" si="78"/>
        <v>383.60030899999992</v>
      </c>
      <c r="AO94" s="169">
        <f t="shared" si="78"/>
        <v>394.39652399999994</v>
      </c>
      <c r="AP94" s="169">
        <f t="shared" si="78"/>
        <v>399.645465</v>
      </c>
      <c r="AQ94" s="169">
        <f t="shared" si="78"/>
        <v>405.72076199999998</v>
      </c>
      <c r="AR94" s="169">
        <f t="shared" si="78"/>
        <v>411.12378899999993</v>
      </c>
      <c r="AS94" s="169">
        <f t="shared" si="78"/>
        <v>412.91751800000003</v>
      </c>
      <c r="AT94" s="169">
        <f t="shared" si="78"/>
        <v>413.55487699999998</v>
      </c>
      <c r="AU94" s="169">
        <f t="shared" si="78"/>
        <v>403.81028299999997</v>
      </c>
      <c r="AV94" s="169">
        <f t="shared" si="78"/>
        <v>403.44938199999996</v>
      </c>
      <c r="AW94" s="169">
        <f t="shared" si="78"/>
        <v>417.97736099999997</v>
      </c>
      <c r="AX94" s="169">
        <f t="shared" si="78"/>
        <v>415.90619799999996</v>
      </c>
      <c r="AY94" s="169">
        <f t="shared" si="78"/>
        <v>416.20859799999988</v>
      </c>
      <c r="AZ94" s="169">
        <f t="shared" si="78"/>
        <v>362.38275399999992</v>
      </c>
      <c r="BA94" s="169">
        <f t="shared" si="78"/>
        <v>363.378804</v>
      </c>
      <c r="BB94" s="169">
        <f t="shared" si="78"/>
        <v>358.81347899999997</v>
      </c>
      <c r="BC94" s="169">
        <f t="shared" si="78"/>
        <v>342.31907299999995</v>
      </c>
      <c r="BD94" s="169">
        <f t="shared" si="78"/>
        <v>335.722104</v>
      </c>
      <c r="BE94" s="169">
        <f t="shared" si="78"/>
        <v>324.79946699999999</v>
      </c>
      <c r="BF94" s="169">
        <f t="shared" si="78"/>
        <v>299.82249599999994</v>
      </c>
      <c r="BG94" s="169">
        <f t="shared" si="78"/>
        <v>296.43670099999997</v>
      </c>
      <c r="BH94" s="169">
        <f t="shared" si="78"/>
        <v>263.38291999999996</v>
      </c>
      <c r="BI94" s="169">
        <f t="shared" si="78"/>
        <v>264.16055799999998</v>
      </c>
      <c r="BJ94" s="169">
        <f t="shared" si="78"/>
        <v>242.70779800000003</v>
      </c>
      <c r="BK94" s="169">
        <f t="shared" si="78"/>
        <v>235.21910700000001</v>
      </c>
      <c r="BL94" s="169">
        <f t="shared" si="78"/>
        <v>222.439401</v>
      </c>
      <c r="BM94" s="169">
        <f t="shared" si="78"/>
        <v>214.24946500000001</v>
      </c>
      <c r="BN94" s="169">
        <f t="shared" ref="BN94:CS94" si="79">BN89+BN90</f>
        <v>213.15074150000001</v>
      </c>
      <c r="BO94" s="169">
        <f t="shared" si="79"/>
        <v>197.5412307</v>
      </c>
      <c r="BP94" s="169">
        <f t="shared" si="79"/>
        <v>188.20509040000002</v>
      </c>
      <c r="BQ94" s="169">
        <f t="shared" si="79"/>
        <v>185.52071449999997</v>
      </c>
      <c r="BR94" s="169">
        <f t="shared" si="79"/>
        <v>168.8910745</v>
      </c>
      <c r="BS94" s="169">
        <f t="shared" si="79"/>
        <v>158.38513810000001</v>
      </c>
      <c r="BT94" s="169">
        <f t="shared" si="79"/>
        <v>152.01149020000003</v>
      </c>
      <c r="BU94" s="169">
        <f t="shared" si="79"/>
        <v>144.56251610000001</v>
      </c>
      <c r="BV94" s="169">
        <f t="shared" si="79"/>
        <v>219.03874539999998</v>
      </c>
      <c r="BW94" s="169">
        <f t="shared" si="79"/>
        <v>213.5751654</v>
      </c>
      <c r="BX94" s="169">
        <f t="shared" si="79"/>
        <v>209.94223191999995</v>
      </c>
      <c r="BY94" s="169">
        <f t="shared" si="79"/>
        <v>209.52403999999999</v>
      </c>
      <c r="BZ94" s="169">
        <f t="shared" si="79"/>
        <v>149.43</v>
      </c>
      <c r="CA94" s="169">
        <f t="shared" si="79"/>
        <v>25.330000000000005</v>
      </c>
      <c r="CB94" s="169">
        <f t="shared" si="79"/>
        <v>27.729999999999997</v>
      </c>
      <c r="CC94" s="169">
        <f t="shared" si="79"/>
        <v>27.729999999999997</v>
      </c>
      <c r="CD94" s="169">
        <f t="shared" si="79"/>
        <v>143.83000000000001</v>
      </c>
      <c r="CE94" s="169">
        <f t="shared" si="79"/>
        <v>143.83000000000001</v>
      </c>
      <c r="CF94" s="169">
        <f t="shared" si="79"/>
        <v>143.83000000000001</v>
      </c>
      <c r="CG94" s="169">
        <f t="shared" si="79"/>
        <v>99.460000000000008</v>
      </c>
      <c r="CH94" s="169">
        <f t="shared" si="79"/>
        <v>9.0299999999999994</v>
      </c>
      <c r="CI94" s="169">
        <f t="shared" si="79"/>
        <v>9.0299999999999994</v>
      </c>
      <c r="CJ94" s="169">
        <f t="shared" si="79"/>
        <v>9.0299999999999994</v>
      </c>
      <c r="CK94" s="169">
        <f t="shared" si="79"/>
        <v>27.729999999999997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16225.960689260008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9.0299999999999994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9.0304000000000002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9.1338600000000003</v>
      </c>
      <c r="Y97" s="131">
        <f>IF(Y57&lt;0,0,MIN(Y57,Y94))</f>
        <v>10.71056248</v>
      </c>
      <c r="Z97" s="131">
        <f>IF(Z57&lt;0,0,MIN(Z57,Z94))</f>
        <v>143.18520935999999</v>
      </c>
      <c r="AA97" s="131">
        <f>IF(AA57&lt;0,0,MIN(AA57,AA94))</f>
        <v>168.39613399999999</v>
      </c>
      <c r="AB97" s="131">
        <f>IF(AB57&lt;0,0,MIN(AB57,AB94))</f>
        <v>180.66594499999999</v>
      </c>
      <c r="AC97" s="131">
        <f>IF(AC57&lt;0,0,MIN(AC57,AC94))</f>
        <v>186.61483029999999</v>
      </c>
      <c r="AD97" s="131">
        <f>IF(AD57&lt;0,0,MIN(AD57,AD94))</f>
        <v>253.54850339999999</v>
      </c>
      <c r="AE97" s="131">
        <f>IF(AE57&lt;0,0,MIN(AE57,AE94))</f>
        <v>270.15085099999993</v>
      </c>
      <c r="AF97" s="131">
        <f>IF(AF57&lt;0,0,MIN(AF57,AF94))</f>
        <v>280.93406699999991</v>
      </c>
      <c r="AG97" s="131">
        <f>IF(AG57&lt;0,0,MIN(AG57,AG94))</f>
        <v>298.93443499999995</v>
      </c>
      <c r="AH97" s="131">
        <f>IF(AH57&lt;0,0,MIN(AH57,AH94))</f>
        <v>309.99161999999995</v>
      </c>
      <c r="AI97" s="131">
        <f>IF(AI57&lt;0,0,MIN(AI57,AI94))</f>
        <v>324.81759899999997</v>
      </c>
      <c r="AJ97" s="131">
        <f>IF(AJ57&lt;0,0,MIN(AJ57,AJ94))</f>
        <v>336.67083899999994</v>
      </c>
      <c r="AK97" s="131">
        <f>IF(AK57&lt;0,0,MIN(AK57,AK94))</f>
        <v>356.48968199999996</v>
      </c>
      <c r="AL97" s="131">
        <f>IF(AL57&lt;0,0,MIN(AL57,AL94))</f>
        <v>368.07587199999995</v>
      </c>
      <c r="AM97" s="131">
        <f>IF(AM57&lt;0,0,MIN(AM57,AM94))</f>
        <v>376.25690799999995</v>
      </c>
      <c r="AN97" s="131">
        <f>IF(AN57&lt;0,0,MIN(AN57,AN94))</f>
        <v>383.60030899999992</v>
      </c>
      <c r="AO97" s="131">
        <f>IF(AO57&lt;0,0,MIN(AO57,AO94))</f>
        <v>394.39652399999994</v>
      </c>
      <c r="AP97" s="131">
        <f>IF(AP57&lt;0,0,MIN(AP57,AP94))</f>
        <v>399.645465</v>
      </c>
      <c r="AQ97" s="131">
        <f>IF(AQ57&lt;0,0,MIN(AQ57,AQ94))</f>
        <v>405.72076199999998</v>
      </c>
      <c r="AR97" s="131">
        <f>IF(AR57&lt;0,0,MIN(AR57,AR94))</f>
        <v>411.12378899999993</v>
      </c>
      <c r="AS97" s="131">
        <f>IF(AS57&lt;0,0,MIN(AS57,AS94))</f>
        <v>412.91751800000003</v>
      </c>
      <c r="AT97" s="131">
        <f>IF(AT57&lt;0,0,MIN(AT57,AT94))</f>
        <v>413.55487699999998</v>
      </c>
      <c r="AU97" s="131">
        <f>IF(AU57&lt;0,0,MIN(AU57,AU94))</f>
        <v>403.81028299999997</v>
      </c>
      <c r="AV97" s="131">
        <f>IF(AV57&lt;0,0,MIN(AV57,AV94))</f>
        <v>403.44938199999996</v>
      </c>
      <c r="AW97" s="131">
        <f>IF(AW57&lt;0,0,MIN(AW57,AW94))</f>
        <v>417.97736099999997</v>
      </c>
      <c r="AX97" s="131">
        <f>IF(AX57&lt;0,0,MIN(AX57,AX94))</f>
        <v>415.90619799999996</v>
      </c>
      <c r="AY97" s="131">
        <f>IF(AY57&lt;0,0,MIN(AY57,AY94))</f>
        <v>416.20859799999988</v>
      </c>
      <c r="AZ97" s="131">
        <f>IF(AZ57&lt;0,0,MIN(AZ57,AZ94))</f>
        <v>362.38275399999992</v>
      </c>
      <c r="BA97" s="131">
        <f>IF(BA57&lt;0,0,MIN(BA57,BA94))</f>
        <v>363.378804</v>
      </c>
      <c r="BB97" s="131">
        <f>IF(BB57&lt;0,0,MIN(BB57,BB94))</f>
        <v>358.81347899999997</v>
      </c>
      <c r="BC97" s="131">
        <f>IF(BC57&lt;0,0,MIN(BC57,BC94))</f>
        <v>342.31907299999995</v>
      </c>
      <c r="BD97" s="131">
        <f>IF(BD57&lt;0,0,MIN(BD57,BD94))</f>
        <v>335.722104</v>
      </c>
      <c r="BE97" s="131">
        <f>IF(BE57&lt;0,0,MIN(BE57,BE94))</f>
        <v>324.79946699999999</v>
      </c>
      <c r="BF97" s="131">
        <f>IF(BF57&lt;0,0,MIN(BF57,BF94))</f>
        <v>299.82249599999994</v>
      </c>
      <c r="BG97" s="131">
        <f>IF(BG57&lt;0,0,MIN(BG57,BG94))</f>
        <v>296.43670099999997</v>
      </c>
      <c r="BH97" s="131">
        <f>IF(BH57&lt;0,0,MIN(BH57,BH94))</f>
        <v>263.38291999999996</v>
      </c>
      <c r="BI97" s="131">
        <f>IF(BI57&lt;0,0,MIN(BI57,BI94))</f>
        <v>264.16055799999998</v>
      </c>
      <c r="BJ97" s="131">
        <f>IF(BJ57&lt;0,0,MIN(BJ57,BJ94))</f>
        <v>242.70779800000003</v>
      </c>
      <c r="BK97" s="131">
        <f>IF(BK57&lt;0,0,MIN(BK57,BK94))</f>
        <v>235.21910700000001</v>
      </c>
      <c r="BL97" s="131">
        <f>IF(BL57&lt;0,0,MIN(BL57,BL94))</f>
        <v>222.439401</v>
      </c>
      <c r="BM97" s="131">
        <f>IF(BM57&lt;0,0,MIN(BM57,BM94))</f>
        <v>214.24946500000001</v>
      </c>
      <c r="BN97" s="131">
        <f>IF(BN57&lt;0,0,MIN(BN57,BN94))</f>
        <v>213.15074150000001</v>
      </c>
      <c r="BO97" s="131">
        <f>IF(BO57&lt;0,0,MIN(BO57,BO94))</f>
        <v>197.5412307</v>
      </c>
      <c r="BP97" s="131">
        <f>IF(BP57&lt;0,0,MIN(BP57,BP94))</f>
        <v>188.20509040000002</v>
      </c>
      <c r="BQ97" s="131">
        <f>IF(BQ57&lt;0,0,MIN(BQ57,BQ94))</f>
        <v>185.52071449999997</v>
      </c>
      <c r="BR97" s="131">
        <f>IF(BR57&lt;0,0,MIN(BR57,BR94))</f>
        <v>168.8910745</v>
      </c>
      <c r="BS97" s="131">
        <f>IF(BS57&lt;0,0,MIN(BS57,BS94))</f>
        <v>158.38513810000001</v>
      </c>
      <c r="BT97" s="131">
        <f>IF(BT57&lt;0,0,MIN(BT57,BT94))</f>
        <v>152.01149020000003</v>
      </c>
      <c r="BU97" s="131">
        <f>IF(BU57&lt;0,0,MIN(BU57,BU94))</f>
        <v>144.56251610000001</v>
      </c>
      <c r="BV97" s="131">
        <f>IF(BV57&lt;0,0,MIN(BV57,BV94))</f>
        <v>219.03874539999998</v>
      </c>
      <c r="BW97" s="131">
        <f>IF(BW57&lt;0,0,MIN(BW57,BW94))</f>
        <v>213.5751654</v>
      </c>
      <c r="BX97" s="131">
        <f>IF(BX57&lt;0,0,MIN(BX57,BX94))</f>
        <v>209.94223191999995</v>
      </c>
      <c r="BY97" s="131">
        <f>IF(BY57&lt;0,0,MIN(BY57,BY94))</f>
        <v>209.52403999999999</v>
      </c>
      <c r="BZ97" s="131">
        <f>IF(BZ57&lt;0,0,MIN(BZ57,BZ94))</f>
        <v>149.43</v>
      </c>
      <c r="CA97" s="131">
        <f>IF(CA57&lt;0,0,MIN(CA57,CA94))</f>
        <v>25.330000000000005</v>
      </c>
      <c r="CB97" s="131">
        <f>IF(CB57&lt;0,0,MIN(CB57,CB94))</f>
        <v>27.729999999999997</v>
      </c>
      <c r="CC97" s="131">
        <f>IF(CC57&lt;0,0,MIN(CC57,CC94))</f>
        <v>27.729999999999997</v>
      </c>
      <c r="CD97" s="131">
        <f>IF(CD57&lt;0,0,MIN(CD57,CD94))</f>
        <v>143.83000000000001</v>
      </c>
      <c r="CE97" s="131">
        <f>IF(CE57&lt;0,0,MIN(CE57,CE94))</f>
        <v>143.83000000000001</v>
      </c>
      <c r="CF97" s="131">
        <f>IF(CF57&lt;0,0,MIN(CF57,CF94))</f>
        <v>143.83000000000001</v>
      </c>
      <c r="CG97" s="131">
        <f>IF(CG57&lt;0,0,MIN(CG57,CG94))</f>
        <v>99.460000000000008</v>
      </c>
      <c r="CH97" s="131">
        <f>IF(CH57&lt;0,0,MIN(CH57,CH94))</f>
        <v>9.0299999999999994</v>
      </c>
      <c r="CI97" s="131">
        <f>IF(CI57&lt;0,0,MIN(CI57,CI94))</f>
        <v>9.0299999999999994</v>
      </c>
      <c r="CJ97" s="131">
        <f>IF(CJ57&lt;0,0,MIN(CJ57,CJ94))</f>
        <v>9.0299999999999994</v>
      </c>
      <c r="CK97" s="131">
        <f>IF(CK57&lt;0,0,MIN(CK57,CK94))</f>
        <v>27.729999999999997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16225.960689260008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105.60000000000002</v>
      </c>
      <c r="AG101" s="8">
        <f t="shared" si="83"/>
        <v>211.2</v>
      </c>
      <c r="AH101" s="8">
        <f t="shared" ref="AH101:BM101" si="84">AH18-AH45</f>
        <v>316.8</v>
      </c>
      <c r="AI101" s="8">
        <f t="shared" si="84"/>
        <v>422.4</v>
      </c>
      <c r="AJ101" s="8">
        <f t="shared" si="84"/>
        <v>481.5</v>
      </c>
      <c r="AK101" s="8">
        <f t="shared" si="84"/>
        <v>481.5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481.5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481.5</v>
      </c>
      <c r="BA101" s="8">
        <f t="shared" si="84"/>
        <v>481.5</v>
      </c>
      <c r="BB101" s="8">
        <f t="shared" si="84"/>
        <v>481.5</v>
      </c>
      <c r="BC101" s="8">
        <f t="shared" si="84"/>
        <v>481.5</v>
      </c>
      <c r="BD101" s="8">
        <f t="shared" si="84"/>
        <v>375.9</v>
      </c>
      <c r="BE101" s="8">
        <f t="shared" si="84"/>
        <v>270.3</v>
      </c>
      <c r="BF101" s="8">
        <f t="shared" si="84"/>
        <v>164.7</v>
      </c>
      <c r="BG101" s="8">
        <f t="shared" si="84"/>
        <v>59.100000000000023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2.8889999999999998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3"/>
  <sheetViews>
    <sheetView showGridLines="0" topLeftCell="A81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3558.6978408602149</v>
      </c>
      <c r="C3" s="19">
        <f t="shared" si="0"/>
        <v>3558.6978408602149</v>
      </c>
      <c r="D3" s="19">
        <f t="shared" si="0"/>
        <v>3558.6978408602149</v>
      </c>
      <c r="E3" s="19">
        <f t="shared" si="0"/>
        <v>3558.6978408602149</v>
      </c>
      <c r="F3" s="19">
        <f t="shared" si="0"/>
        <v>3558.6978408602149</v>
      </c>
      <c r="G3" s="19">
        <f t="shared" si="0"/>
        <v>3558.6978408602149</v>
      </c>
      <c r="H3" s="19">
        <f t="shared" si="0"/>
        <v>3558.6978408602149</v>
      </c>
      <c r="I3" s="19">
        <f t="shared" si="0"/>
        <v>3558.6978408602149</v>
      </c>
      <c r="J3" s="19">
        <f t="shared" si="0"/>
        <v>3558.6978408602149</v>
      </c>
      <c r="K3" s="19">
        <f t="shared" si="0"/>
        <v>3558.6978408602149</v>
      </c>
      <c r="L3" s="19">
        <f t="shared" si="0"/>
        <v>3558.6978408602149</v>
      </c>
      <c r="M3" s="19">
        <f t="shared" si="0"/>
        <v>3558.6978408602149</v>
      </c>
      <c r="N3" s="19">
        <f t="shared" si="0"/>
        <v>3558.6978408602149</v>
      </c>
      <c r="O3" s="19">
        <f t="shared" si="0"/>
        <v>3558.6978408602149</v>
      </c>
      <c r="P3" s="19">
        <f t="shared" si="0"/>
        <v>3558.6978408602149</v>
      </c>
      <c r="Q3" s="19">
        <f t="shared" si="0"/>
        <v>3558.6978408602149</v>
      </c>
      <c r="R3" s="19">
        <f t="shared" si="0"/>
        <v>3558.6978408602149</v>
      </c>
      <c r="S3" s="19">
        <f t="shared" si="0"/>
        <v>3558.6978408602149</v>
      </c>
      <c r="T3" s="19">
        <f t="shared" si="0"/>
        <v>3558.6978408602149</v>
      </c>
      <c r="U3" s="19">
        <f t="shared" si="0"/>
        <v>3558.6978408602149</v>
      </c>
      <c r="V3" s="19">
        <f t="shared" si="0"/>
        <v>3588.6978408602149</v>
      </c>
      <c r="W3" s="19">
        <f t="shared" si="0"/>
        <v>3613.6978408602149</v>
      </c>
      <c r="X3" s="19">
        <f t="shared" si="0"/>
        <v>3648.6978408602149</v>
      </c>
      <c r="Y3" s="19">
        <f t="shared" si="0"/>
        <v>3678.6978408602149</v>
      </c>
      <c r="Z3" s="19">
        <f t="shared" si="0"/>
        <v>3708.6978408602149</v>
      </c>
      <c r="AA3" s="19">
        <f t="shared" si="0"/>
        <v>3728.6978408602149</v>
      </c>
      <c r="AB3" s="19">
        <f t="shared" si="0"/>
        <v>3743.6978408602149</v>
      </c>
      <c r="AC3" s="19">
        <f t="shared" si="0"/>
        <v>3753.6978408602149</v>
      </c>
      <c r="AD3" s="19">
        <f t="shared" si="0"/>
        <v>3768.6978408602149</v>
      </c>
      <c r="AE3" s="19">
        <f t="shared" si="0"/>
        <v>3773.6978408602149</v>
      </c>
      <c r="AF3" s="19">
        <f t="shared" si="0"/>
        <v>3778.6978408602149</v>
      </c>
      <c r="AG3" s="19">
        <f t="shared" si="0"/>
        <v>3778.6978408602149</v>
      </c>
      <c r="AH3" s="19">
        <f t="shared" si="0"/>
        <v>3778.6978408602149</v>
      </c>
      <c r="AI3" s="19">
        <f t="shared" si="0"/>
        <v>3778.6978408602149</v>
      </c>
      <c r="AJ3" s="19">
        <f t="shared" si="0"/>
        <v>3778.6978408602149</v>
      </c>
      <c r="AK3" s="19">
        <f t="shared" si="0"/>
        <v>3778.6978408602149</v>
      </c>
      <c r="AL3" s="19">
        <f t="shared" si="0"/>
        <v>3778.6978408602149</v>
      </c>
      <c r="AM3" s="19">
        <f t="shared" si="0"/>
        <v>3778.6978408602149</v>
      </c>
      <c r="AN3" s="19">
        <f t="shared" si="0"/>
        <v>3778.6978408602149</v>
      </c>
      <c r="AO3" s="19">
        <f t="shared" si="0"/>
        <v>3778.6978408602149</v>
      </c>
      <c r="AP3" s="19">
        <f t="shared" si="0"/>
        <v>3778.6978408602149</v>
      </c>
      <c r="AQ3" s="19">
        <f t="shared" si="0"/>
        <v>3778.6978408602149</v>
      </c>
      <c r="AR3" s="19">
        <f t="shared" si="0"/>
        <v>3778.6978408602149</v>
      </c>
      <c r="AS3" s="19">
        <f t="shared" si="0"/>
        <v>3778.6978408602149</v>
      </c>
      <c r="AT3" s="19">
        <f t="shared" si="0"/>
        <v>3778.6978408602149</v>
      </c>
      <c r="AU3" s="19">
        <f t="shared" si="0"/>
        <v>3778.6978408602149</v>
      </c>
      <c r="AV3" s="19">
        <f t="shared" si="0"/>
        <v>3778.6978408602149</v>
      </c>
      <c r="AW3" s="19">
        <f t="shared" si="0"/>
        <v>3778.6978408602149</v>
      </c>
      <c r="AX3" s="19">
        <f t="shared" si="0"/>
        <v>3778.6978408602149</v>
      </c>
      <c r="AY3" s="19">
        <f t="shared" si="0"/>
        <v>3778.6978408602149</v>
      </c>
      <c r="AZ3" s="19">
        <f t="shared" si="0"/>
        <v>3778.6978408602149</v>
      </c>
      <c r="BA3" s="19">
        <f t="shared" si="0"/>
        <v>3778.6978408602149</v>
      </c>
      <c r="BB3" s="19">
        <f t="shared" si="0"/>
        <v>3778.6978408602149</v>
      </c>
      <c r="BC3" s="19">
        <f t="shared" si="0"/>
        <v>3778.6978408602149</v>
      </c>
      <c r="BD3" s="19">
        <f t="shared" si="0"/>
        <v>3778.6978408602149</v>
      </c>
      <c r="BE3" s="19">
        <f t="shared" si="0"/>
        <v>3778.6978408602149</v>
      </c>
      <c r="BF3" s="19">
        <f t="shared" si="0"/>
        <v>3778.6978408602149</v>
      </c>
      <c r="BG3" s="19">
        <f t="shared" si="0"/>
        <v>3778.6978408602149</v>
      </c>
      <c r="BH3" s="19">
        <f t="shared" si="0"/>
        <v>3778.6978408602149</v>
      </c>
      <c r="BI3" s="19">
        <f t="shared" si="0"/>
        <v>3778.6978408602149</v>
      </c>
      <c r="BJ3" s="19">
        <f t="shared" si="0"/>
        <v>3778.6978408602149</v>
      </c>
      <c r="BK3" s="19">
        <f t="shared" si="0"/>
        <v>3778.6978408602149</v>
      </c>
      <c r="BL3" s="19">
        <f t="shared" si="0"/>
        <v>3778.6978408602149</v>
      </c>
      <c r="BM3" s="19">
        <f t="shared" si="0"/>
        <v>3778.6978408602149</v>
      </c>
      <c r="BN3" s="19">
        <f t="shared" ref="BN3:CS3" si="1">BN4+BN12</f>
        <v>3778.6978408602149</v>
      </c>
      <c r="BO3" s="19">
        <f t="shared" si="1"/>
        <v>3778.6978408602149</v>
      </c>
      <c r="BP3" s="19">
        <f t="shared" si="1"/>
        <v>3778.6978408602149</v>
      </c>
      <c r="BQ3" s="19">
        <f t="shared" si="1"/>
        <v>3778.6978408602149</v>
      </c>
      <c r="BR3" s="19">
        <f t="shared" si="1"/>
        <v>3778.6978408602149</v>
      </c>
      <c r="BS3" s="19">
        <f t="shared" si="1"/>
        <v>3778.6978408602149</v>
      </c>
      <c r="BT3" s="19">
        <f t="shared" si="1"/>
        <v>3778.6978408602149</v>
      </c>
      <c r="BU3" s="19">
        <f t="shared" si="1"/>
        <v>3778.6978408602149</v>
      </c>
      <c r="BV3" s="19">
        <f t="shared" si="1"/>
        <v>3778.6978408602149</v>
      </c>
      <c r="BW3" s="19">
        <f t="shared" si="1"/>
        <v>3778.6978408602149</v>
      </c>
      <c r="BX3" s="19">
        <f t="shared" si="1"/>
        <v>3778.6978408602149</v>
      </c>
      <c r="BY3" s="19">
        <f t="shared" si="1"/>
        <v>3778.6978408602149</v>
      </c>
      <c r="BZ3" s="19">
        <f t="shared" si="1"/>
        <v>3778.6978408602149</v>
      </c>
      <c r="CA3" s="19">
        <f t="shared" si="1"/>
        <v>3778.6978408602149</v>
      </c>
      <c r="CB3" s="19">
        <f t="shared" si="1"/>
        <v>3778.6978408602149</v>
      </c>
      <c r="CC3" s="19">
        <f t="shared" si="1"/>
        <v>3778.6978408602149</v>
      </c>
      <c r="CD3" s="19">
        <f t="shared" si="1"/>
        <v>3778.6978408602149</v>
      </c>
      <c r="CE3" s="19">
        <f t="shared" si="1"/>
        <v>3778.6978408602149</v>
      </c>
      <c r="CF3" s="19">
        <f t="shared" si="1"/>
        <v>3778.6978408602149</v>
      </c>
      <c r="CG3" s="19">
        <f t="shared" si="1"/>
        <v>3778.6978408602149</v>
      </c>
      <c r="CH3" s="19">
        <f t="shared" si="1"/>
        <v>3778.6978408602149</v>
      </c>
      <c r="CI3" s="19">
        <f t="shared" si="1"/>
        <v>3778.6978408602149</v>
      </c>
      <c r="CJ3" s="19">
        <f t="shared" si="1"/>
        <v>3778.6978408602149</v>
      </c>
      <c r="CK3" s="19">
        <f t="shared" si="1"/>
        <v>3778.6978408602149</v>
      </c>
      <c r="CL3" s="19">
        <f t="shared" si="1"/>
        <v>3778.6978408602149</v>
      </c>
      <c r="CM3" s="19">
        <f t="shared" si="1"/>
        <v>3778.6978408602149</v>
      </c>
      <c r="CN3" s="19">
        <f t="shared" si="1"/>
        <v>3778.6978408602149</v>
      </c>
      <c r="CO3" s="19">
        <f t="shared" si="1"/>
        <v>3778.6978408602149</v>
      </c>
      <c r="CP3" s="19">
        <f t="shared" si="1"/>
        <v>3778.6978408602149</v>
      </c>
      <c r="CQ3" s="19">
        <f t="shared" si="1"/>
        <v>3778.6978408602149</v>
      </c>
      <c r="CR3" s="19">
        <f t="shared" si="1"/>
        <v>3778.6978408602149</v>
      </c>
      <c r="CS3" s="20">
        <f t="shared" si="1"/>
        <v>3778.6978408602149</v>
      </c>
      <c r="CT3" s="74">
        <f t="shared" ref="CT3:CT19" si="2">SUM(B3:CS3)</f>
        <v>357574.99272258056</v>
      </c>
      <c r="CU3" s="150"/>
      <c r="CW3" s="140"/>
    </row>
    <row r="4" spans="1:102">
      <c r="A4" s="22" t="s">
        <v>3</v>
      </c>
      <c r="B4" s="23">
        <f>SUM(B5:B11)</f>
        <v>3490</v>
      </c>
      <c r="C4" s="24">
        <f t="shared" ref="C4:BN4" si="3">SUM(C5:C11)</f>
        <v>3490</v>
      </c>
      <c r="D4" s="24">
        <f t="shared" si="3"/>
        <v>3490</v>
      </c>
      <c r="E4" s="24">
        <f t="shared" si="3"/>
        <v>3490</v>
      </c>
      <c r="F4" s="24">
        <f t="shared" si="3"/>
        <v>3490</v>
      </c>
      <c r="G4" s="24">
        <f t="shared" si="3"/>
        <v>3490</v>
      </c>
      <c r="H4" s="24">
        <f t="shared" si="3"/>
        <v>3490</v>
      </c>
      <c r="I4" s="24">
        <f t="shared" si="3"/>
        <v>3490</v>
      </c>
      <c r="J4" s="24">
        <f t="shared" si="3"/>
        <v>3490</v>
      </c>
      <c r="K4" s="24">
        <f t="shared" si="3"/>
        <v>3490</v>
      </c>
      <c r="L4" s="24">
        <f t="shared" si="3"/>
        <v>3490</v>
      </c>
      <c r="M4" s="24">
        <f t="shared" si="3"/>
        <v>3490</v>
      </c>
      <c r="N4" s="24">
        <f t="shared" si="3"/>
        <v>3490</v>
      </c>
      <c r="O4" s="24">
        <f t="shared" si="3"/>
        <v>3490</v>
      </c>
      <c r="P4" s="24">
        <f t="shared" si="3"/>
        <v>3490</v>
      </c>
      <c r="Q4" s="24">
        <f t="shared" si="3"/>
        <v>3490</v>
      </c>
      <c r="R4" s="24">
        <f t="shared" si="3"/>
        <v>3490</v>
      </c>
      <c r="S4" s="24">
        <f t="shared" si="3"/>
        <v>3490</v>
      </c>
      <c r="T4" s="24">
        <f t="shared" si="3"/>
        <v>3490</v>
      </c>
      <c r="U4" s="24">
        <f t="shared" si="3"/>
        <v>3490</v>
      </c>
      <c r="V4" s="24">
        <f t="shared" si="3"/>
        <v>3520</v>
      </c>
      <c r="W4" s="24">
        <f t="shared" si="3"/>
        <v>3545</v>
      </c>
      <c r="X4" s="24">
        <f t="shared" si="3"/>
        <v>3580</v>
      </c>
      <c r="Y4" s="24">
        <f t="shared" si="3"/>
        <v>3610</v>
      </c>
      <c r="Z4" s="24">
        <f t="shared" si="3"/>
        <v>3640</v>
      </c>
      <c r="AA4" s="24">
        <f t="shared" si="3"/>
        <v>3660</v>
      </c>
      <c r="AB4" s="24">
        <f t="shared" si="3"/>
        <v>3675</v>
      </c>
      <c r="AC4" s="24">
        <f t="shared" si="3"/>
        <v>3685</v>
      </c>
      <c r="AD4" s="24">
        <f t="shared" si="3"/>
        <v>3700</v>
      </c>
      <c r="AE4" s="24">
        <f t="shared" si="3"/>
        <v>3705</v>
      </c>
      <c r="AF4" s="24">
        <f t="shared" si="3"/>
        <v>3710</v>
      </c>
      <c r="AG4" s="24">
        <f t="shared" si="3"/>
        <v>3710</v>
      </c>
      <c r="AH4" s="24">
        <f t="shared" si="3"/>
        <v>3710</v>
      </c>
      <c r="AI4" s="24">
        <f t="shared" si="3"/>
        <v>3710</v>
      </c>
      <c r="AJ4" s="24">
        <f t="shared" si="3"/>
        <v>3710</v>
      </c>
      <c r="AK4" s="24">
        <f t="shared" si="3"/>
        <v>3710</v>
      </c>
      <c r="AL4" s="24">
        <f t="shared" si="3"/>
        <v>3710</v>
      </c>
      <c r="AM4" s="24">
        <f t="shared" si="3"/>
        <v>3710</v>
      </c>
      <c r="AN4" s="24">
        <f t="shared" si="3"/>
        <v>3710</v>
      </c>
      <c r="AO4" s="24">
        <f t="shared" si="3"/>
        <v>3710</v>
      </c>
      <c r="AP4" s="24">
        <f t="shared" si="3"/>
        <v>3710</v>
      </c>
      <c r="AQ4" s="24">
        <f t="shared" si="3"/>
        <v>3710</v>
      </c>
      <c r="AR4" s="24">
        <f t="shared" si="3"/>
        <v>3710</v>
      </c>
      <c r="AS4" s="24">
        <f t="shared" si="3"/>
        <v>3710</v>
      </c>
      <c r="AT4" s="24">
        <f t="shared" si="3"/>
        <v>3710</v>
      </c>
      <c r="AU4" s="24">
        <f t="shared" si="3"/>
        <v>3710</v>
      </c>
      <c r="AV4" s="24">
        <f t="shared" si="3"/>
        <v>3710</v>
      </c>
      <c r="AW4" s="24">
        <f t="shared" si="3"/>
        <v>3710</v>
      </c>
      <c r="AX4" s="24">
        <f t="shared" si="3"/>
        <v>3710</v>
      </c>
      <c r="AY4" s="24">
        <f t="shared" si="3"/>
        <v>3710</v>
      </c>
      <c r="AZ4" s="24">
        <f t="shared" si="3"/>
        <v>3710</v>
      </c>
      <c r="BA4" s="24">
        <f t="shared" si="3"/>
        <v>3710</v>
      </c>
      <c r="BB4" s="24">
        <f t="shared" si="3"/>
        <v>3710</v>
      </c>
      <c r="BC4" s="24">
        <f t="shared" si="3"/>
        <v>3710</v>
      </c>
      <c r="BD4" s="24">
        <f t="shared" si="3"/>
        <v>3710</v>
      </c>
      <c r="BE4" s="24">
        <f t="shared" si="3"/>
        <v>3710</v>
      </c>
      <c r="BF4" s="24">
        <f t="shared" si="3"/>
        <v>3710</v>
      </c>
      <c r="BG4" s="24">
        <f t="shared" si="3"/>
        <v>3710</v>
      </c>
      <c r="BH4" s="24">
        <f t="shared" si="3"/>
        <v>3710</v>
      </c>
      <c r="BI4" s="24">
        <f t="shared" si="3"/>
        <v>3710</v>
      </c>
      <c r="BJ4" s="24">
        <f t="shared" si="3"/>
        <v>3710</v>
      </c>
      <c r="BK4" s="24">
        <f t="shared" si="3"/>
        <v>3710</v>
      </c>
      <c r="BL4" s="24">
        <f t="shared" si="3"/>
        <v>3710</v>
      </c>
      <c r="BM4" s="24">
        <f t="shared" si="3"/>
        <v>3710</v>
      </c>
      <c r="BN4" s="24">
        <f t="shared" si="3"/>
        <v>3710</v>
      </c>
      <c r="BO4" s="24">
        <f t="shared" ref="BO4:CS4" si="4">SUM(BO5:BO11)</f>
        <v>3710</v>
      </c>
      <c r="BP4" s="24">
        <f t="shared" si="4"/>
        <v>3710</v>
      </c>
      <c r="BQ4" s="24">
        <f t="shared" si="4"/>
        <v>3710</v>
      </c>
      <c r="BR4" s="24">
        <f t="shared" si="4"/>
        <v>3710</v>
      </c>
      <c r="BS4" s="24">
        <f t="shared" si="4"/>
        <v>3710</v>
      </c>
      <c r="BT4" s="24">
        <f t="shared" si="4"/>
        <v>3710</v>
      </c>
      <c r="BU4" s="24">
        <f t="shared" si="4"/>
        <v>3710</v>
      </c>
      <c r="BV4" s="24">
        <f t="shared" si="4"/>
        <v>3710</v>
      </c>
      <c r="BW4" s="24">
        <f t="shared" si="4"/>
        <v>3710</v>
      </c>
      <c r="BX4" s="24">
        <f t="shared" si="4"/>
        <v>3710</v>
      </c>
      <c r="BY4" s="24">
        <f t="shared" si="4"/>
        <v>3710</v>
      </c>
      <c r="BZ4" s="24">
        <f t="shared" si="4"/>
        <v>3710</v>
      </c>
      <c r="CA4" s="24">
        <f t="shared" si="4"/>
        <v>3710</v>
      </c>
      <c r="CB4" s="24">
        <f t="shared" si="4"/>
        <v>3710</v>
      </c>
      <c r="CC4" s="24">
        <f t="shared" si="4"/>
        <v>3710</v>
      </c>
      <c r="CD4" s="24">
        <f t="shared" si="4"/>
        <v>3710</v>
      </c>
      <c r="CE4" s="24">
        <f t="shared" si="4"/>
        <v>3710</v>
      </c>
      <c r="CF4" s="24">
        <f t="shared" si="4"/>
        <v>3710</v>
      </c>
      <c r="CG4" s="24">
        <f t="shared" si="4"/>
        <v>3710</v>
      </c>
      <c r="CH4" s="24">
        <f t="shared" si="4"/>
        <v>3710</v>
      </c>
      <c r="CI4" s="24">
        <f t="shared" si="4"/>
        <v>3710</v>
      </c>
      <c r="CJ4" s="24">
        <f t="shared" si="4"/>
        <v>3710</v>
      </c>
      <c r="CK4" s="24">
        <f t="shared" si="4"/>
        <v>3710</v>
      </c>
      <c r="CL4" s="24">
        <f t="shared" si="4"/>
        <v>3710</v>
      </c>
      <c r="CM4" s="24">
        <f t="shared" si="4"/>
        <v>3710</v>
      </c>
      <c r="CN4" s="24">
        <f t="shared" si="4"/>
        <v>3710</v>
      </c>
      <c r="CO4" s="24">
        <f t="shared" si="4"/>
        <v>3710</v>
      </c>
      <c r="CP4" s="24">
        <f t="shared" si="4"/>
        <v>3710</v>
      </c>
      <c r="CQ4" s="24">
        <f t="shared" si="4"/>
        <v>3710</v>
      </c>
      <c r="CR4" s="24">
        <f t="shared" si="4"/>
        <v>3710</v>
      </c>
      <c r="CS4" s="25">
        <f t="shared" si="4"/>
        <v>3710</v>
      </c>
      <c r="CT4" s="31">
        <f t="shared" si="2"/>
        <v>350980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200</v>
      </c>
      <c r="C8" s="33">
        <v>200</v>
      </c>
      <c r="D8" s="33">
        <v>200</v>
      </c>
      <c r="E8" s="33">
        <v>200</v>
      </c>
      <c r="F8" s="33">
        <v>200</v>
      </c>
      <c r="G8" s="33">
        <v>200</v>
      </c>
      <c r="H8" s="33">
        <v>200</v>
      </c>
      <c r="I8" s="33">
        <v>200</v>
      </c>
      <c r="J8" s="33">
        <v>200</v>
      </c>
      <c r="K8" s="33">
        <v>200</v>
      </c>
      <c r="L8" s="33">
        <v>200</v>
      </c>
      <c r="M8" s="33">
        <v>200</v>
      </c>
      <c r="N8" s="33">
        <v>200</v>
      </c>
      <c r="O8" s="33">
        <v>200</v>
      </c>
      <c r="P8" s="33">
        <v>200</v>
      </c>
      <c r="Q8" s="33">
        <v>200</v>
      </c>
      <c r="R8" s="33">
        <v>200</v>
      </c>
      <c r="S8" s="33">
        <v>200</v>
      </c>
      <c r="T8" s="33">
        <v>200</v>
      </c>
      <c r="U8" s="33">
        <v>200</v>
      </c>
      <c r="V8" s="33">
        <v>230</v>
      </c>
      <c r="W8" s="33">
        <v>255</v>
      </c>
      <c r="X8" s="33">
        <v>290</v>
      </c>
      <c r="Y8" s="33">
        <v>320</v>
      </c>
      <c r="Z8" s="33">
        <v>350</v>
      </c>
      <c r="AA8" s="33">
        <v>370</v>
      </c>
      <c r="AB8" s="33">
        <v>385</v>
      </c>
      <c r="AC8" s="33">
        <v>395</v>
      </c>
      <c r="AD8" s="33">
        <v>410</v>
      </c>
      <c r="AE8" s="33">
        <v>415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35140</v>
      </c>
      <c r="CU8" s="152"/>
      <c r="CV8" s="163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2"/>
        <v>44640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2104.36</v>
      </c>
      <c r="C13" s="41">
        <f t="shared" si="5"/>
        <v>2104.36</v>
      </c>
      <c r="D13" s="41">
        <f t="shared" si="5"/>
        <v>2104.36</v>
      </c>
      <c r="E13" s="41">
        <f t="shared" si="5"/>
        <v>2104.36</v>
      </c>
      <c r="F13" s="41">
        <f t="shared" si="5"/>
        <v>2104.36</v>
      </c>
      <c r="G13" s="41">
        <f t="shared" si="5"/>
        <v>2104.36</v>
      </c>
      <c r="H13" s="41">
        <f t="shared" si="5"/>
        <v>2104.36</v>
      </c>
      <c r="I13" s="41">
        <f t="shared" si="5"/>
        <v>2104.36</v>
      </c>
      <c r="J13" s="41">
        <f t="shared" si="5"/>
        <v>2104.36</v>
      </c>
      <c r="K13" s="41">
        <f t="shared" si="5"/>
        <v>2104.36</v>
      </c>
      <c r="L13" s="41">
        <f t="shared" si="5"/>
        <v>2105.42</v>
      </c>
      <c r="M13" s="41">
        <f t="shared" si="5"/>
        <v>2105.42</v>
      </c>
      <c r="N13" s="41">
        <f t="shared" si="5"/>
        <v>2105.42</v>
      </c>
      <c r="O13" s="41">
        <f t="shared" si="5"/>
        <v>2105.42</v>
      </c>
      <c r="P13" s="41">
        <f t="shared" si="5"/>
        <v>2105.42</v>
      </c>
      <c r="Q13" s="41">
        <f t="shared" si="5"/>
        <v>2105.42</v>
      </c>
      <c r="R13" s="41">
        <f t="shared" si="5"/>
        <v>2105.35</v>
      </c>
      <c r="S13" s="41">
        <f t="shared" si="5"/>
        <v>2105.35</v>
      </c>
      <c r="T13" s="41">
        <f t="shared" si="5"/>
        <v>2089.7800000000002</v>
      </c>
      <c r="U13" s="41">
        <f t="shared" si="5"/>
        <v>2089.7800000000002</v>
      </c>
      <c r="V13" s="41">
        <f t="shared" si="5"/>
        <v>2089.7800000000002</v>
      </c>
      <c r="W13" s="41">
        <f t="shared" si="5"/>
        <v>2089.7800000000002</v>
      </c>
      <c r="X13" s="41">
        <f t="shared" si="5"/>
        <v>2085</v>
      </c>
      <c r="Y13" s="41">
        <f t="shared" si="5"/>
        <v>2085.1799999999998</v>
      </c>
      <c r="Z13" s="41">
        <f t="shared" si="5"/>
        <v>2048.3000000000002</v>
      </c>
      <c r="AA13" s="41">
        <f t="shared" si="5"/>
        <v>2047.97</v>
      </c>
      <c r="AB13" s="41">
        <f t="shared" si="5"/>
        <v>2047.97</v>
      </c>
      <c r="AC13" s="41">
        <f t="shared" si="5"/>
        <v>2047.97</v>
      </c>
      <c r="AD13" s="41">
        <f t="shared" si="5"/>
        <v>2047.85</v>
      </c>
      <c r="AE13" s="41">
        <f t="shared" si="5"/>
        <v>2047.85</v>
      </c>
      <c r="AF13" s="41">
        <f t="shared" si="5"/>
        <v>2047.85</v>
      </c>
      <c r="AG13" s="41">
        <f t="shared" si="5"/>
        <v>2047.85</v>
      </c>
      <c r="AH13" s="41">
        <f t="shared" ref="AH13:BM13" si="6">SUM(AH14:AH14)</f>
        <v>2047.85</v>
      </c>
      <c r="AI13" s="41">
        <f t="shared" si="6"/>
        <v>2047.85</v>
      </c>
      <c r="AJ13" s="41">
        <f t="shared" si="6"/>
        <v>2047.85</v>
      </c>
      <c r="AK13" s="41">
        <f t="shared" si="6"/>
        <v>2047.85</v>
      </c>
      <c r="AL13" s="41">
        <f t="shared" si="6"/>
        <v>2048.0300000000002</v>
      </c>
      <c r="AM13" s="41">
        <f t="shared" si="6"/>
        <v>2048.0300000000002</v>
      </c>
      <c r="AN13" s="41">
        <f t="shared" si="6"/>
        <v>2048.2399999999998</v>
      </c>
      <c r="AO13" s="41">
        <f t="shared" si="6"/>
        <v>2048.36</v>
      </c>
      <c r="AP13" s="41">
        <f t="shared" si="6"/>
        <v>2048.36</v>
      </c>
      <c r="AQ13" s="41">
        <f t="shared" si="6"/>
        <v>2048.56</v>
      </c>
      <c r="AR13" s="41">
        <f t="shared" si="6"/>
        <v>2048.56</v>
      </c>
      <c r="AS13" s="41">
        <f t="shared" si="6"/>
        <v>2048.56</v>
      </c>
      <c r="AT13" s="41">
        <f t="shared" si="6"/>
        <v>2044.58</v>
      </c>
      <c r="AU13" s="41">
        <f t="shared" si="6"/>
        <v>2043.41</v>
      </c>
      <c r="AV13" s="41">
        <f t="shared" si="6"/>
        <v>2043.49</v>
      </c>
      <c r="AW13" s="41">
        <f t="shared" si="6"/>
        <v>2043.61</v>
      </c>
      <c r="AX13" s="41">
        <f t="shared" si="6"/>
        <v>2043.07</v>
      </c>
      <c r="AY13" s="41">
        <f t="shared" si="6"/>
        <v>2043.19</v>
      </c>
      <c r="AZ13" s="41">
        <f t="shared" si="6"/>
        <v>2043.05</v>
      </c>
      <c r="BA13" s="41">
        <f t="shared" si="6"/>
        <v>2042.9</v>
      </c>
      <c r="BB13" s="41">
        <f t="shared" si="6"/>
        <v>2043.67</v>
      </c>
      <c r="BC13" s="41">
        <f t="shared" si="6"/>
        <v>2043.74</v>
      </c>
      <c r="BD13" s="41">
        <f t="shared" si="6"/>
        <v>1790.59</v>
      </c>
      <c r="BE13" s="41">
        <f t="shared" si="6"/>
        <v>1790.75</v>
      </c>
      <c r="BF13" s="41">
        <f t="shared" si="6"/>
        <v>1785.87</v>
      </c>
      <c r="BG13" s="41">
        <f t="shared" si="6"/>
        <v>1785.87</v>
      </c>
      <c r="BH13" s="41">
        <f t="shared" si="6"/>
        <v>1778.15</v>
      </c>
      <c r="BI13" s="41">
        <f t="shared" si="6"/>
        <v>1771.89</v>
      </c>
      <c r="BJ13" s="41">
        <f t="shared" si="6"/>
        <v>1770.85</v>
      </c>
      <c r="BK13" s="41">
        <f t="shared" si="6"/>
        <v>1770.85</v>
      </c>
      <c r="BL13" s="41">
        <f t="shared" si="6"/>
        <v>1770.21</v>
      </c>
      <c r="BM13" s="41">
        <f t="shared" si="6"/>
        <v>1769.52</v>
      </c>
      <c r="BN13" s="41">
        <f t="shared" ref="BN13:CS13" si="7">SUM(BN14:BN14)</f>
        <v>1766.25</v>
      </c>
      <c r="BO13" s="41">
        <f t="shared" si="7"/>
        <v>1766.25</v>
      </c>
      <c r="BP13" s="41">
        <f t="shared" si="7"/>
        <v>1769.49</v>
      </c>
      <c r="BQ13" s="41">
        <f t="shared" si="7"/>
        <v>1769.67</v>
      </c>
      <c r="BR13" s="41">
        <f t="shared" si="7"/>
        <v>1769.13</v>
      </c>
      <c r="BS13" s="41">
        <f t="shared" si="7"/>
        <v>1769.13</v>
      </c>
      <c r="BT13" s="41">
        <f t="shared" si="7"/>
        <v>1763.35</v>
      </c>
      <c r="BU13" s="41">
        <f t="shared" si="7"/>
        <v>1763.35</v>
      </c>
      <c r="BV13" s="41">
        <f t="shared" si="7"/>
        <v>1763.35</v>
      </c>
      <c r="BW13" s="41">
        <f t="shared" si="7"/>
        <v>1763.35</v>
      </c>
      <c r="BX13" s="41">
        <f t="shared" si="7"/>
        <v>1763.31</v>
      </c>
      <c r="BY13" s="41">
        <f t="shared" si="7"/>
        <v>1763.31</v>
      </c>
      <c r="BZ13" s="41">
        <f t="shared" si="7"/>
        <v>1760.4</v>
      </c>
      <c r="CA13" s="41">
        <f t="shared" si="7"/>
        <v>1760.4</v>
      </c>
      <c r="CB13" s="41">
        <f t="shared" si="7"/>
        <v>1760.4</v>
      </c>
      <c r="CC13" s="41">
        <f t="shared" si="7"/>
        <v>1760.4</v>
      </c>
      <c r="CD13" s="41">
        <f t="shared" si="7"/>
        <v>1760.44</v>
      </c>
      <c r="CE13" s="41">
        <f t="shared" si="7"/>
        <v>1760.44</v>
      </c>
      <c r="CF13" s="41">
        <f t="shared" si="7"/>
        <v>1758.26</v>
      </c>
      <c r="CG13" s="41">
        <f t="shared" si="7"/>
        <v>1758.1</v>
      </c>
      <c r="CH13" s="41">
        <f t="shared" si="7"/>
        <v>1741.84</v>
      </c>
      <c r="CI13" s="41">
        <f t="shared" si="7"/>
        <v>1723.32</v>
      </c>
      <c r="CJ13" s="41">
        <f t="shared" si="7"/>
        <v>1710.98</v>
      </c>
      <c r="CK13" s="41">
        <f t="shared" si="7"/>
        <v>1710.98</v>
      </c>
      <c r="CL13" s="41">
        <f t="shared" si="7"/>
        <v>1711.12</v>
      </c>
      <c r="CM13" s="41">
        <f t="shared" si="7"/>
        <v>1711.12</v>
      </c>
      <c r="CN13" s="41">
        <f t="shared" si="7"/>
        <v>1711.12</v>
      </c>
      <c r="CO13" s="41">
        <f t="shared" si="7"/>
        <v>1710.98</v>
      </c>
      <c r="CP13" s="41">
        <f t="shared" si="7"/>
        <v>1713.32</v>
      </c>
      <c r="CQ13" s="41">
        <f t="shared" si="7"/>
        <v>1713.32</v>
      </c>
      <c r="CR13" s="41">
        <f t="shared" si="7"/>
        <v>1712.91</v>
      </c>
      <c r="CS13" s="42">
        <f t="shared" si="7"/>
        <v>1712.39</v>
      </c>
      <c r="CT13" s="146">
        <f t="shared" si="2"/>
        <v>185449.27000000011</v>
      </c>
      <c r="CU13" s="150"/>
      <c r="CW13" s="140"/>
    </row>
    <row r="14" spans="1:102">
      <c r="A14" s="31" t="s">
        <v>13</v>
      </c>
      <c r="B14" s="43">
        <v>2104.36</v>
      </c>
      <c r="C14" s="44">
        <v>2104.36</v>
      </c>
      <c r="D14" s="44">
        <v>2104.36</v>
      </c>
      <c r="E14" s="44">
        <v>2104.36</v>
      </c>
      <c r="F14" s="44">
        <v>2104.36</v>
      </c>
      <c r="G14" s="44">
        <v>2104.36</v>
      </c>
      <c r="H14" s="44">
        <v>2104.36</v>
      </c>
      <c r="I14" s="44">
        <v>2104.36</v>
      </c>
      <c r="J14" s="44">
        <v>2104.36</v>
      </c>
      <c r="K14" s="44">
        <v>2104.36</v>
      </c>
      <c r="L14" s="44">
        <v>2105.42</v>
      </c>
      <c r="M14" s="44">
        <v>2105.42</v>
      </c>
      <c r="N14" s="44">
        <v>2105.42</v>
      </c>
      <c r="O14" s="44">
        <v>2105.42</v>
      </c>
      <c r="P14" s="44">
        <v>2105.42</v>
      </c>
      <c r="Q14" s="44">
        <v>2105.42</v>
      </c>
      <c r="R14" s="44">
        <v>2105.35</v>
      </c>
      <c r="S14" s="44">
        <v>2105.35</v>
      </c>
      <c r="T14" s="44">
        <v>2089.7800000000002</v>
      </c>
      <c r="U14" s="44">
        <v>2089.7800000000002</v>
      </c>
      <c r="V14" s="44">
        <v>2089.7800000000002</v>
      </c>
      <c r="W14" s="44">
        <v>2089.7800000000002</v>
      </c>
      <c r="X14" s="44">
        <v>2085</v>
      </c>
      <c r="Y14" s="44">
        <v>2085.1799999999998</v>
      </c>
      <c r="Z14" s="44">
        <v>2048.3000000000002</v>
      </c>
      <c r="AA14" s="44">
        <v>2047.97</v>
      </c>
      <c r="AB14" s="44">
        <v>2047.97</v>
      </c>
      <c r="AC14" s="44">
        <v>2047.97</v>
      </c>
      <c r="AD14" s="44">
        <v>2047.85</v>
      </c>
      <c r="AE14" s="44">
        <v>2047.85</v>
      </c>
      <c r="AF14" s="44">
        <v>2047.85</v>
      </c>
      <c r="AG14" s="44">
        <v>2047.85</v>
      </c>
      <c r="AH14" s="44">
        <v>2047.85</v>
      </c>
      <c r="AI14" s="44">
        <v>2047.85</v>
      </c>
      <c r="AJ14" s="44">
        <v>2047.85</v>
      </c>
      <c r="AK14" s="44">
        <v>2047.85</v>
      </c>
      <c r="AL14" s="44">
        <v>2048.0300000000002</v>
      </c>
      <c r="AM14" s="44">
        <v>2048.0300000000002</v>
      </c>
      <c r="AN14" s="44">
        <v>2048.2399999999998</v>
      </c>
      <c r="AO14" s="44">
        <v>2048.36</v>
      </c>
      <c r="AP14" s="44">
        <v>2048.36</v>
      </c>
      <c r="AQ14" s="44">
        <v>2048.56</v>
      </c>
      <c r="AR14" s="44">
        <v>2048.56</v>
      </c>
      <c r="AS14" s="44">
        <v>2048.56</v>
      </c>
      <c r="AT14" s="44">
        <v>2044.58</v>
      </c>
      <c r="AU14" s="44">
        <v>2043.41</v>
      </c>
      <c r="AV14" s="44">
        <v>2043.49</v>
      </c>
      <c r="AW14" s="44">
        <v>2043.61</v>
      </c>
      <c r="AX14" s="44">
        <v>2043.07</v>
      </c>
      <c r="AY14" s="44">
        <v>2043.19</v>
      </c>
      <c r="AZ14" s="44">
        <v>2043.05</v>
      </c>
      <c r="BA14" s="44">
        <v>2042.9</v>
      </c>
      <c r="BB14" s="44">
        <v>2043.67</v>
      </c>
      <c r="BC14" s="44">
        <v>2043.74</v>
      </c>
      <c r="BD14" s="44">
        <v>1790.59</v>
      </c>
      <c r="BE14" s="44">
        <v>1790.75</v>
      </c>
      <c r="BF14" s="44">
        <v>1785.87</v>
      </c>
      <c r="BG14" s="44">
        <v>1785.87</v>
      </c>
      <c r="BH14" s="44">
        <v>1778.15</v>
      </c>
      <c r="BI14" s="44">
        <v>1771.89</v>
      </c>
      <c r="BJ14" s="44">
        <v>1770.85</v>
      </c>
      <c r="BK14" s="44">
        <v>1770.85</v>
      </c>
      <c r="BL14" s="44">
        <v>1770.21</v>
      </c>
      <c r="BM14" s="44">
        <v>1769.52</v>
      </c>
      <c r="BN14" s="44">
        <v>1766.25</v>
      </c>
      <c r="BO14" s="44">
        <v>1766.25</v>
      </c>
      <c r="BP14" s="44">
        <v>1769.49</v>
      </c>
      <c r="BQ14" s="44">
        <v>1769.67</v>
      </c>
      <c r="BR14" s="44">
        <v>1769.13</v>
      </c>
      <c r="BS14" s="44">
        <v>1769.13</v>
      </c>
      <c r="BT14" s="44">
        <v>1763.35</v>
      </c>
      <c r="BU14" s="44">
        <v>1763.35</v>
      </c>
      <c r="BV14" s="44">
        <v>1763.35</v>
      </c>
      <c r="BW14" s="44">
        <v>1763.35</v>
      </c>
      <c r="BX14" s="44">
        <v>1763.31</v>
      </c>
      <c r="BY14" s="44">
        <v>1763.31</v>
      </c>
      <c r="BZ14" s="44">
        <v>1760.4</v>
      </c>
      <c r="CA14" s="44">
        <v>1760.4</v>
      </c>
      <c r="CB14" s="44">
        <v>1760.4</v>
      </c>
      <c r="CC14" s="44">
        <v>1760.4</v>
      </c>
      <c r="CD14" s="44">
        <v>1760.44</v>
      </c>
      <c r="CE14" s="44">
        <v>1760.44</v>
      </c>
      <c r="CF14" s="44">
        <v>1758.26</v>
      </c>
      <c r="CG14" s="44">
        <v>1758.1</v>
      </c>
      <c r="CH14" s="44">
        <v>1741.84</v>
      </c>
      <c r="CI14" s="44">
        <v>1723.32</v>
      </c>
      <c r="CJ14" s="44">
        <v>1710.98</v>
      </c>
      <c r="CK14" s="44">
        <v>1710.98</v>
      </c>
      <c r="CL14" s="44">
        <v>1711.12</v>
      </c>
      <c r="CM14" s="44">
        <v>1711.12</v>
      </c>
      <c r="CN14" s="44">
        <v>1711.12</v>
      </c>
      <c r="CO14" s="44">
        <v>1710.98</v>
      </c>
      <c r="CP14" s="44">
        <v>1713.32</v>
      </c>
      <c r="CQ14" s="44">
        <v>1713.32</v>
      </c>
      <c r="CR14" s="44">
        <v>1712.91</v>
      </c>
      <c r="CS14" s="45">
        <v>1712.39</v>
      </c>
      <c r="CT14" s="31">
        <f t="shared" si="2"/>
        <v>185449.27000000011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149.51</v>
      </c>
      <c r="C20" s="55">
        <f t="shared" si="10"/>
        <v>150.01</v>
      </c>
      <c r="D20" s="55">
        <f t="shared" si="10"/>
        <v>150.79999999999998</v>
      </c>
      <c r="E20" s="55">
        <f t="shared" si="10"/>
        <v>150.62</v>
      </c>
      <c r="F20" s="55">
        <f t="shared" si="10"/>
        <v>149.76</v>
      </c>
      <c r="G20" s="55">
        <f t="shared" si="10"/>
        <v>149.56</v>
      </c>
      <c r="H20" s="55">
        <f t="shared" si="10"/>
        <v>150.22999999999999</v>
      </c>
      <c r="I20" s="55">
        <f t="shared" si="10"/>
        <v>150.15</v>
      </c>
      <c r="J20" s="55">
        <f t="shared" si="10"/>
        <v>150.35</v>
      </c>
      <c r="K20" s="55">
        <f t="shared" si="10"/>
        <v>150.81</v>
      </c>
      <c r="L20" s="55">
        <f t="shared" si="10"/>
        <v>150.04999999999998</v>
      </c>
      <c r="M20" s="55">
        <f t="shared" si="10"/>
        <v>150.97</v>
      </c>
      <c r="N20" s="55">
        <f t="shared" si="10"/>
        <v>151.66999999999999</v>
      </c>
      <c r="O20" s="55">
        <f t="shared" si="10"/>
        <v>150.91999999999999</v>
      </c>
      <c r="P20" s="55">
        <f t="shared" si="10"/>
        <v>151.32</v>
      </c>
      <c r="Q20" s="55">
        <f t="shared" si="10"/>
        <v>151.38</v>
      </c>
      <c r="R20" s="55">
        <f t="shared" si="10"/>
        <v>152.26</v>
      </c>
      <c r="S20" s="55">
        <f t="shared" si="10"/>
        <v>152.69999999999999</v>
      </c>
      <c r="T20" s="55">
        <f t="shared" si="10"/>
        <v>152.4</v>
      </c>
      <c r="U20" s="55">
        <f t="shared" si="10"/>
        <v>151.35</v>
      </c>
      <c r="V20" s="55">
        <f t="shared" si="10"/>
        <v>152.03</v>
      </c>
      <c r="W20" s="55">
        <f t="shared" si="10"/>
        <v>146.88</v>
      </c>
      <c r="X20" s="55">
        <f t="shared" si="10"/>
        <v>3645.37</v>
      </c>
      <c r="Y20" s="55">
        <f t="shared" si="10"/>
        <v>3645.4199999999996</v>
      </c>
      <c r="Z20" s="55">
        <f t="shared" si="10"/>
        <v>3650.5</v>
      </c>
      <c r="AA20" s="55">
        <f t="shared" si="10"/>
        <v>3669.89</v>
      </c>
      <c r="AB20" s="55">
        <f t="shared" si="10"/>
        <v>3698.18</v>
      </c>
      <c r="AC20" s="55">
        <f t="shared" si="10"/>
        <v>3753.84</v>
      </c>
      <c r="AD20" s="55">
        <f t="shared" si="10"/>
        <v>3851.47</v>
      </c>
      <c r="AE20" s="55">
        <f t="shared" si="10"/>
        <v>3962.18</v>
      </c>
      <c r="AF20" s="55">
        <f t="shared" si="10"/>
        <v>4069.9599999999996</v>
      </c>
      <c r="AG20" s="55">
        <f t="shared" si="10"/>
        <v>4179.87</v>
      </c>
      <c r="AH20" s="55">
        <f t="shared" ref="AH20:BM20" si="11">SUM(AH21:AH24)</f>
        <v>4302.13</v>
      </c>
      <c r="AI20" s="55">
        <f t="shared" si="11"/>
        <v>4441.3600000000006</v>
      </c>
      <c r="AJ20" s="55">
        <f t="shared" si="11"/>
        <v>4575.1900000000005</v>
      </c>
      <c r="AK20" s="55">
        <f t="shared" si="11"/>
        <v>4692.7300000000005</v>
      </c>
      <c r="AL20" s="55">
        <f t="shared" si="11"/>
        <v>4820.92</v>
      </c>
      <c r="AM20" s="55">
        <f t="shared" si="11"/>
        <v>4913.7100000000009</v>
      </c>
      <c r="AN20" s="55">
        <f t="shared" si="11"/>
        <v>5009.47</v>
      </c>
      <c r="AO20" s="55">
        <f t="shared" si="11"/>
        <v>5082.13</v>
      </c>
      <c r="AP20" s="55">
        <f t="shared" si="11"/>
        <v>5156.1900000000005</v>
      </c>
      <c r="AQ20" s="55">
        <f t="shared" si="11"/>
        <v>5212.71</v>
      </c>
      <c r="AR20" s="55">
        <f t="shared" si="11"/>
        <v>5250.89</v>
      </c>
      <c r="AS20" s="55">
        <f t="shared" si="11"/>
        <v>5261.85</v>
      </c>
      <c r="AT20" s="55">
        <f t="shared" si="11"/>
        <v>5283.12</v>
      </c>
      <c r="AU20" s="55">
        <f t="shared" si="11"/>
        <v>5289.82</v>
      </c>
      <c r="AV20" s="55">
        <f t="shared" si="11"/>
        <v>5302.7199999999993</v>
      </c>
      <c r="AW20" s="55">
        <f t="shared" si="11"/>
        <v>5308.02</v>
      </c>
      <c r="AX20" s="55">
        <f t="shared" si="11"/>
        <v>5309.4400000000005</v>
      </c>
      <c r="AY20" s="55">
        <f t="shared" si="11"/>
        <v>5309.7300000000005</v>
      </c>
      <c r="AZ20" s="55">
        <f t="shared" si="11"/>
        <v>5308.2</v>
      </c>
      <c r="BA20" s="55">
        <f t="shared" si="11"/>
        <v>5304.0800000000008</v>
      </c>
      <c r="BB20" s="55">
        <f t="shared" si="11"/>
        <v>5293.6500000000005</v>
      </c>
      <c r="BC20" s="55">
        <f t="shared" si="11"/>
        <v>5291.5</v>
      </c>
      <c r="BD20" s="55">
        <f t="shared" si="11"/>
        <v>5279.9600000000009</v>
      </c>
      <c r="BE20" s="55">
        <f t="shared" si="11"/>
        <v>5269.72</v>
      </c>
      <c r="BF20" s="55">
        <f t="shared" si="11"/>
        <v>5150.76</v>
      </c>
      <c r="BG20" s="55">
        <f t="shared" si="11"/>
        <v>5129.1100000000006</v>
      </c>
      <c r="BH20" s="55">
        <f t="shared" si="11"/>
        <v>5083.66</v>
      </c>
      <c r="BI20" s="55">
        <f t="shared" si="11"/>
        <v>5052.87</v>
      </c>
      <c r="BJ20" s="55">
        <f t="shared" si="11"/>
        <v>5052.8</v>
      </c>
      <c r="BK20" s="55">
        <f t="shared" si="11"/>
        <v>4985.6099999999997</v>
      </c>
      <c r="BL20" s="55">
        <f t="shared" si="11"/>
        <v>4920.05</v>
      </c>
      <c r="BM20" s="55">
        <f t="shared" si="11"/>
        <v>4816.7200000000012</v>
      </c>
      <c r="BN20" s="55">
        <f t="shared" ref="BN20:CS20" si="12">SUM(BN21:BN24)</f>
        <v>4712.66</v>
      </c>
      <c r="BO20" s="55">
        <f t="shared" si="12"/>
        <v>4611.1400000000003</v>
      </c>
      <c r="BP20" s="55">
        <f t="shared" si="12"/>
        <v>4509.1000000000004</v>
      </c>
      <c r="BQ20" s="55">
        <f t="shared" si="12"/>
        <v>4387.43</v>
      </c>
      <c r="BR20" s="55">
        <f t="shared" si="12"/>
        <v>4280.0800000000008</v>
      </c>
      <c r="BS20" s="55">
        <f t="shared" si="12"/>
        <v>4150.08</v>
      </c>
      <c r="BT20" s="55">
        <f t="shared" si="12"/>
        <v>4040.83</v>
      </c>
      <c r="BU20" s="55">
        <f t="shared" si="12"/>
        <v>3939.64</v>
      </c>
      <c r="BV20" s="55">
        <f t="shared" si="12"/>
        <v>3837.9199999999996</v>
      </c>
      <c r="BW20" s="55">
        <f t="shared" si="12"/>
        <v>3761</v>
      </c>
      <c r="BX20" s="55">
        <f t="shared" si="12"/>
        <v>3714.2999999999997</v>
      </c>
      <c r="BY20" s="55">
        <f t="shared" si="12"/>
        <v>3662.83</v>
      </c>
      <c r="BZ20" s="55">
        <f t="shared" si="12"/>
        <v>149.88999999999999</v>
      </c>
      <c r="CA20" s="55">
        <f t="shared" si="12"/>
        <v>139.29999999999998</v>
      </c>
      <c r="CB20" s="55">
        <f t="shared" si="12"/>
        <v>139.44999999999999</v>
      </c>
      <c r="CC20" s="55">
        <f t="shared" si="12"/>
        <v>139.78</v>
      </c>
      <c r="CD20" s="55">
        <f t="shared" si="12"/>
        <v>138.79</v>
      </c>
      <c r="CE20" s="55">
        <f t="shared" si="12"/>
        <v>140.59</v>
      </c>
      <c r="CF20" s="55">
        <f t="shared" si="12"/>
        <v>140.28</v>
      </c>
      <c r="CG20" s="55">
        <f t="shared" si="12"/>
        <v>139.06</v>
      </c>
      <c r="CH20" s="55">
        <f t="shared" si="12"/>
        <v>139.47999999999999</v>
      </c>
      <c r="CI20" s="55">
        <f t="shared" si="12"/>
        <v>139.66999999999999</v>
      </c>
      <c r="CJ20" s="55">
        <f t="shared" si="12"/>
        <v>137.81</v>
      </c>
      <c r="CK20" s="55">
        <f t="shared" si="12"/>
        <v>138.4</v>
      </c>
      <c r="CL20" s="55">
        <f t="shared" si="12"/>
        <v>139</v>
      </c>
      <c r="CM20" s="55">
        <f t="shared" si="12"/>
        <v>139.82</v>
      </c>
      <c r="CN20" s="55">
        <f t="shared" si="12"/>
        <v>140.09</v>
      </c>
      <c r="CO20" s="55">
        <f t="shared" si="12"/>
        <v>139.29999999999998</v>
      </c>
      <c r="CP20" s="55">
        <f t="shared" si="12"/>
        <v>139.28</v>
      </c>
      <c r="CQ20" s="55">
        <f t="shared" si="12"/>
        <v>139.82</v>
      </c>
      <c r="CR20" s="55">
        <f t="shared" si="12"/>
        <v>140.68</v>
      </c>
      <c r="CS20" s="56">
        <f t="shared" si="12"/>
        <v>139.26999999999998</v>
      </c>
      <c r="CT20" s="39">
        <f>SUM(B20:CS20)</f>
        <v>256309.99999999997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0.89</v>
      </c>
      <c r="Z21" s="44">
        <v>10.07</v>
      </c>
      <c r="AA21" s="44">
        <v>30.34</v>
      </c>
      <c r="AB21" s="44">
        <v>59.07</v>
      </c>
      <c r="AC21" s="44">
        <v>117.03</v>
      </c>
      <c r="AD21" s="44">
        <v>216.82</v>
      </c>
      <c r="AE21" s="44">
        <v>324.77999999999997</v>
      </c>
      <c r="AF21" s="44">
        <v>432.87</v>
      </c>
      <c r="AG21" s="44">
        <v>545.66999999999996</v>
      </c>
      <c r="AH21" s="44">
        <v>668.05000000000007</v>
      </c>
      <c r="AI21" s="44">
        <v>806.96</v>
      </c>
      <c r="AJ21" s="44">
        <v>940.46999999999991</v>
      </c>
      <c r="AK21" s="44">
        <v>1058.74</v>
      </c>
      <c r="AL21" s="44">
        <v>1187.3200000000002</v>
      </c>
      <c r="AM21" s="44">
        <v>1281.29</v>
      </c>
      <c r="AN21" s="44">
        <v>1378.3899999999999</v>
      </c>
      <c r="AO21" s="44">
        <v>1449.67</v>
      </c>
      <c r="AP21" s="44">
        <v>1522.57</v>
      </c>
      <c r="AQ21" s="44">
        <v>1579.31</v>
      </c>
      <c r="AR21" s="44">
        <v>1616.99</v>
      </c>
      <c r="AS21" s="44">
        <v>1638.7</v>
      </c>
      <c r="AT21" s="44">
        <v>1651.1</v>
      </c>
      <c r="AU21" s="44">
        <v>1659.22</v>
      </c>
      <c r="AV21" s="44">
        <v>1670.58</v>
      </c>
      <c r="AW21" s="44">
        <v>1674.82</v>
      </c>
      <c r="AX21" s="44">
        <v>1676.71</v>
      </c>
      <c r="AY21" s="44">
        <v>1677.0800000000002</v>
      </c>
      <c r="AZ21" s="44">
        <v>1674.56</v>
      </c>
      <c r="BA21" s="44">
        <v>1670.3700000000001</v>
      </c>
      <c r="BB21" s="44">
        <v>1659.91</v>
      </c>
      <c r="BC21" s="44">
        <v>1657.4699999999998</v>
      </c>
      <c r="BD21" s="44">
        <v>1646.96</v>
      </c>
      <c r="BE21" s="44">
        <v>1637.78</v>
      </c>
      <c r="BF21" s="44">
        <v>1518.4</v>
      </c>
      <c r="BG21" s="44">
        <v>1496.36</v>
      </c>
      <c r="BH21" s="44">
        <v>1450.9299999999998</v>
      </c>
      <c r="BI21" s="44">
        <v>1420.31</v>
      </c>
      <c r="BJ21" s="44">
        <v>1419.5</v>
      </c>
      <c r="BK21" s="44">
        <v>1353.3</v>
      </c>
      <c r="BL21" s="44">
        <v>1288.0300000000002</v>
      </c>
      <c r="BM21" s="44">
        <v>1183.79</v>
      </c>
      <c r="BN21" s="44">
        <v>1081.02</v>
      </c>
      <c r="BO21" s="44">
        <v>978.36</v>
      </c>
      <c r="BP21" s="44">
        <v>876.89</v>
      </c>
      <c r="BQ21" s="44">
        <v>754.18</v>
      </c>
      <c r="BR21" s="44">
        <v>646.78</v>
      </c>
      <c r="BS21" s="44">
        <v>517.16999999999996</v>
      </c>
      <c r="BT21" s="44">
        <v>407.65</v>
      </c>
      <c r="BU21" s="44">
        <v>306.52</v>
      </c>
      <c r="BV21" s="44">
        <v>204.76</v>
      </c>
      <c r="BW21" s="44">
        <v>127.28</v>
      </c>
      <c r="BX21" s="44">
        <v>80.040000000000006</v>
      </c>
      <c r="BY21" s="44">
        <v>30.13</v>
      </c>
      <c r="BZ21" s="44">
        <v>11.32</v>
      </c>
      <c r="CA21" s="44">
        <v>0.04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53975.319999999992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3498.16</v>
      </c>
      <c r="Y22" s="1">
        <v>3498.16</v>
      </c>
      <c r="Z22" s="1">
        <v>3494.81</v>
      </c>
      <c r="AA22" s="1">
        <v>3494.81</v>
      </c>
      <c r="AB22" s="1">
        <v>3494.81</v>
      </c>
      <c r="AC22" s="1">
        <v>3494.81</v>
      </c>
      <c r="AD22" s="1">
        <v>3494.81</v>
      </c>
      <c r="AE22" s="1">
        <v>3494.81</v>
      </c>
      <c r="AF22" s="1">
        <v>3494.81</v>
      </c>
      <c r="AG22" s="1">
        <v>3494.81</v>
      </c>
      <c r="AH22" s="1">
        <v>3494.81</v>
      </c>
      <c r="AI22" s="1">
        <v>3494.81</v>
      </c>
      <c r="AJ22" s="1">
        <v>3494.81</v>
      </c>
      <c r="AK22" s="1">
        <v>3494.81</v>
      </c>
      <c r="AL22" s="1">
        <v>3494.81</v>
      </c>
      <c r="AM22" s="1">
        <v>3494.81</v>
      </c>
      <c r="AN22" s="1">
        <v>3494.81</v>
      </c>
      <c r="AO22" s="1">
        <v>3494.81</v>
      </c>
      <c r="AP22" s="1">
        <v>3494.81</v>
      </c>
      <c r="AQ22" s="1">
        <v>3494.81</v>
      </c>
      <c r="AR22" s="1">
        <v>3494.81</v>
      </c>
      <c r="AS22" s="1">
        <v>3484.81</v>
      </c>
      <c r="AT22" s="1">
        <v>3494.81</v>
      </c>
      <c r="AU22" s="1">
        <v>3494.81</v>
      </c>
      <c r="AV22" s="1">
        <v>3494.81</v>
      </c>
      <c r="AW22" s="1">
        <v>3494.81</v>
      </c>
      <c r="AX22" s="1">
        <v>3494.81</v>
      </c>
      <c r="AY22" s="1">
        <v>3494.81</v>
      </c>
      <c r="AZ22" s="1">
        <v>3494.81</v>
      </c>
      <c r="BA22" s="1">
        <v>3494.81</v>
      </c>
      <c r="BB22" s="1">
        <v>3494.81</v>
      </c>
      <c r="BC22" s="1">
        <v>3494.81</v>
      </c>
      <c r="BD22" s="1">
        <v>3494.81</v>
      </c>
      <c r="BE22" s="1">
        <v>3493.81</v>
      </c>
      <c r="BF22" s="1">
        <v>3493.81</v>
      </c>
      <c r="BG22" s="1">
        <v>3493.81</v>
      </c>
      <c r="BH22" s="1">
        <v>3493.81</v>
      </c>
      <c r="BI22" s="1">
        <v>3493.81</v>
      </c>
      <c r="BJ22" s="1">
        <v>3493.81</v>
      </c>
      <c r="BK22" s="1">
        <v>3493.81</v>
      </c>
      <c r="BL22" s="1">
        <v>3493.81</v>
      </c>
      <c r="BM22" s="1">
        <v>3493.81</v>
      </c>
      <c r="BN22" s="1">
        <v>3493.81</v>
      </c>
      <c r="BO22" s="1">
        <v>3493.81</v>
      </c>
      <c r="BP22" s="1">
        <v>3493.81</v>
      </c>
      <c r="BQ22" s="1">
        <v>3493.81</v>
      </c>
      <c r="BR22" s="1">
        <v>3493.81</v>
      </c>
      <c r="BS22" s="1">
        <v>3493.81</v>
      </c>
      <c r="BT22" s="1">
        <v>3493.81</v>
      </c>
      <c r="BU22" s="1">
        <v>3493.81</v>
      </c>
      <c r="BV22" s="1">
        <v>3493.81</v>
      </c>
      <c r="BW22" s="1">
        <v>3494.81</v>
      </c>
      <c r="BX22" s="1">
        <v>3494.81</v>
      </c>
      <c r="BY22" s="1">
        <v>3494.81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188698.43999999992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21.41</v>
      </c>
      <c r="C24" s="37">
        <v>21.91</v>
      </c>
      <c r="D24" s="37">
        <v>22.7</v>
      </c>
      <c r="E24" s="37">
        <v>22.52</v>
      </c>
      <c r="F24" s="37">
        <v>21.66</v>
      </c>
      <c r="G24" s="37">
        <v>21.46</v>
      </c>
      <c r="H24" s="37">
        <v>22.13</v>
      </c>
      <c r="I24" s="37">
        <v>22.05</v>
      </c>
      <c r="J24" s="37">
        <v>22.25</v>
      </c>
      <c r="K24" s="37">
        <v>22.71</v>
      </c>
      <c r="L24" s="37">
        <v>21.95</v>
      </c>
      <c r="M24" s="37">
        <v>22.87</v>
      </c>
      <c r="N24" s="37">
        <v>23.57</v>
      </c>
      <c r="O24" s="37">
        <v>22.82</v>
      </c>
      <c r="P24" s="37">
        <v>23.22</v>
      </c>
      <c r="Q24" s="37">
        <v>23.28</v>
      </c>
      <c r="R24" s="37">
        <v>24.16</v>
      </c>
      <c r="S24" s="37">
        <v>24.6</v>
      </c>
      <c r="T24" s="37">
        <v>24.3</v>
      </c>
      <c r="U24" s="37">
        <v>23.25</v>
      </c>
      <c r="V24" s="37">
        <v>23.93</v>
      </c>
      <c r="W24" s="37">
        <v>18.78</v>
      </c>
      <c r="X24" s="37">
        <v>19.11</v>
      </c>
      <c r="Y24" s="37">
        <v>18.27</v>
      </c>
      <c r="Z24" s="37">
        <v>17.52</v>
      </c>
      <c r="AA24" s="37">
        <v>16.64</v>
      </c>
      <c r="AB24" s="37">
        <v>16.2</v>
      </c>
      <c r="AC24" s="37">
        <v>13.9</v>
      </c>
      <c r="AD24" s="37">
        <v>11.74</v>
      </c>
      <c r="AE24" s="37">
        <v>14.49</v>
      </c>
      <c r="AF24" s="37">
        <v>14.18</v>
      </c>
      <c r="AG24" s="37">
        <v>11.29</v>
      </c>
      <c r="AH24" s="37">
        <v>11.17</v>
      </c>
      <c r="AI24" s="37">
        <v>11.49</v>
      </c>
      <c r="AJ24" s="37">
        <v>11.81</v>
      </c>
      <c r="AK24" s="37">
        <v>11.08</v>
      </c>
      <c r="AL24" s="37">
        <v>10.69</v>
      </c>
      <c r="AM24" s="37">
        <v>9.51</v>
      </c>
      <c r="AN24" s="37">
        <v>8.17</v>
      </c>
      <c r="AO24" s="37">
        <v>9.5500000000000007</v>
      </c>
      <c r="AP24" s="37">
        <v>10.71</v>
      </c>
      <c r="AQ24" s="37">
        <v>10.49</v>
      </c>
      <c r="AR24" s="37">
        <v>10.99</v>
      </c>
      <c r="AS24" s="37">
        <v>10.24</v>
      </c>
      <c r="AT24" s="37">
        <v>9.11</v>
      </c>
      <c r="AU24" s="37">
        <v>7.69</v>
      </c>
      <c r="AV24" s="37">
        <v>9.23</v>
      </c>
      <c r="AW24" s="37">
        <v>10.29</v>
      </c>
      <c r="AX24" s="37">
        <v>9.82</v>
      </c>
      <c r="AY24" s="37">
        <v>9.74</v>
      </c>
      <c r="AZ24" s="37">
        <v>10.73</v>
      </c>
      <c r="BA24" s="37">
        <v>10.8</v>
      </c>
      <c r="BB24" s="37">
        <v>10.83</v>
      </c>
      <c r="BC24" s="37">
        <v>11.12</v>
      </c>
      <c r="BD24" s="37">
        <v>10.09</v>
      </c>
      <c r="BE24" s="37">
        <v>10.029999999999999</v>
      </c>
      <c r="BF24" s="37">
        <v>10.45</v>
      </c>
      <c r="BG24" s="37">
        <v>10.84</v>
      </c>
      <c r="BH24" s="37">
        <v>10.82</v>
      </c>
      <c r="BI24" s="37">
        <v>10.65</v>
      </c>
      <c r="BJ24" s="37">
        <v>11.39</v>
      </c>
      <c r="BK24" s="37">
        <v>10.4</v>
      </c>
      <c r="BL24" s="37">
        <v>10.11</v>
      </c>
      <c r="BM24" s="37">
        <v>11.02</v>
      </c>
      <c r="BN24" s="37">
        <v>9.73</v>
      </c>
      <c r="BO24" s="37">
        <v>10.87</v>
      </c>
      <c r="BP24" s="37">
        <v>10.3</v>
      </c>
      <c r="BQ24" s="37">
        <v>11.34</v>
      </c>
      <c r="BR24" s="37">
        <v>11.39</v>
      </c>
      <c r="BS24" s="37">
        <v>11</v>
      </c>
      <c r="BT24" s="37">
        <v>11.27</v>
      </c>
      <c r="BU24" s="37">
        <v>11.21</v>
      </c>
      <c r="BV24" s="37">
        <v>11.25</v>
      </c>
      <c r="BW24" s="37">
        <v>10.81</v>
      </c>
      <c r="BX24" s="37">
        <v>11.35</v>
      </c>
      <c r="BY24" s="37">
        <v>9.7899999999999991</v>
      </c>
      <c r="BZ24" s="37">
        <v>10.47</v>
      </c>
      <c r="CA24" s="37">
        <v>11.16</v>
      </c>
      <c r="CB24" s="37">
        <v>11.35</v>
      </c>
      <c r="CC24" s="37">
        <v>11.68</v>
      </c>
      <c r="CD24" s="37">
        <v>10.69</v>
      </c>
      <c r="CE24" s="37">
        <v>12.49</v>
      </c>
      <c r="CF24" s="37">
        <v>12.18</v>
      </c>
      <c r="CG24" s="37">
        <v>10.96</v>
      </c>
      <c r="CH24" s="37">
        <v>11.38</v>
      </c>
      <c r="CI24" s="37">
        <v>11.57</v>
      </c>
      <c r="CJ24" s="37">
        <v>9.7100000000000009</v>
      </c>
      <c r="CK24" s="37">
        <v>10.3</v>
      </c>
      <c r="CL24" s="37">
        <v>10.9</v>
      </c>
      <c r="CM24" s="37">
        <v>11.72</v>
      </c>
      <c r="CN24" s="37">
        <v>11.99</v>
      </c>
      <c r="CO24" s="37">
        <v>11.2</v>
      </c>
      <c r="CP24" s="37">
        <v>11.18</v>
      </c>
      <c r="CQ24" s="37">
        <v>11.72</v>
      </c>
      <c r="CR24" s="37">
        <v>12.58</v>
      </c>
      <c r="CS24" s="38">
        <v>11.17</v>
      </c>
      <c r="CT24" s="31">
        <f t="shared" si="13"/>
        <v>1338.6400000000006</v>
      </c>
      <c r="CU24" s="152"/>
      <c r="CW24" s="140"/>
    </row>
    <row r="25" spans="1:102" ht="15.75" thickBot="1">
      <c r="A25" s="59" t="s">
        <v>29</v>
      </c>
      <c r="B25" s="60">
        <f>SUM(B3,B13,B15,B20)</f>
        <v>7783.0178408602151</v>
      </c>
      <c r="C25" s="61">
        <f t="shared" ref="C25:BN25" si="14">SUM(C3,C13,C15,C20)</f>
        <v>7783.5178408602151</v>
      </c>
      <c r="D25" s="61">
        <f t="shared" si="14"/>
        <v>7784.307840860215</v>
      </c>
      <c r="E25" s="61">
        <f t="shared" si="14"/>
        <v>7784.1278408602147</v>
      </c>
      <c r="F25" s="61">
        <f t="shared" si="14"/>
        <v>7783.2678408602151</v>
      </c>
      <c r="G25" s="61">
        <f t="shared" si="14"/>
        <v>7783.0678408602153</v>
      </c>
      <c r="H25" s="61">
        <f t="shared" si="14"/>
        <v>7783.7378408602144</v>
      </c>
      <c r="I25" s="61">
        <f t="shared" si="14"/>
        <v>7783.6578408602145</v>
      </c>
      <c r="J25" s="61">
        <f t="shared" si="14"/>
        <v>7783.8578408602152</v>
      </c>
      <c r="K25" s="61">
        <f t="shared" si="14"/>
        <v>7784.3178408602153</v>
      </c>
      <c r="L25" s="61">
        <f t="shared" si="14"/>
        <v>7784.6178408602154</v>
      </c>
      <c r="M25" s="61">
        <f t="shared" si="14"/>
        <v>7785.5378408602155</v>
      </c>
      <c r="N25" s="61">
        <f t="shared" si="14"/>
        <v>7786.2378408602153</v>
      </c>
      <c r="O25" s="61">
        <f t="shared" si="14"/>
        <v>7785.4878408602153</v>
      </c>
      <c r="P25" s="61">
        <f t="shared" si="14"/>
        <v>7785.887840860215</v>
      </c>
      <c r="Q25" s="61">
        <f t="shared" si="14"/>
        <v>7785.9478408602154</v>
      </c>
      <c r="R25" s="61">
        <f t="shared" si="14"/>
        <v>7786.7578408602149</v>
      </c>
      <c r="S25" s="61">
        <f t="shared" si="14"/>
        <v>7787.1978408602145</v>
      </c>
      <c r="T25" s="61">
        <f t="shared" si="14"/>
        <v>7771.3278408602146</v>
      </c>
      <c r="U25" s="61">
        <f t="shared" si="14"/>
        <v>7770.2778408602153</v>
      </c>
      <c r="V25" s="61">
        <f t="shared" si="14"/>
        <v>7800.9578408602147</v>
      </c>
      <c r="W25" s="61">
        <f t="shared" si="14"/>
        <v>7820.807840860215</v>
      </c>
      <c r="X25" s="61">
        <f t="shared" si="14"/>
        <v>11349.517840860215</v>
      </c>
      <c r="Y25" s="61">
        <f t="shared" si="14"/>
        <v>11379.747840860215</v>
      </c>
      <c r="Z25" s="61">
        <f t="shared" si="14"/>
        <v>11377.947840860215</v>
      </c>
      <c r="AA25" s="61">
        <f t="shared" si="14"/>
        <v>11417.007840860215</v>
      </c>
      <c r="AB25" s="61">
        <f t="shared" si="14"/>
        <v>11460.297840860214</v>
      </c>
      <c r="AC25" s="61">
        <f t="shared" si="14"/>
        <v>11525.957840860214</v>
      </c>
      <c r="AD25" s="61">
        <f t="shared" si="14"/>
        <v>11638.467840860214</v>
      </c>
      <c r="AE25" s="61">
        <f t="shared" si="14"/>
        <v>11754.177840860215</v>
      </c>
      <c r="AF25" s="61">
        <f t="shared" si="14"/>
        <v>11866.957840860214</v>
      </c>
      <c r="AG25" s="61">
        <f t="shared" si="14"/>
        <v>11976.867840860214</v>
      </c>
      <c r="AH25" s="61">
        <f t="shared" si="14"/>
        <v>12099.127840860216</v>
      </c>
      <c r="AI25" s="61">
        <f t="shared" si="14"/>
        <v>12238.357840860215</v>
      </c>
      <c r="AJ25" s="61">
        <f t="shared" si="14"/>
        <v>12372.187840860215</v>
      </c>
      <c r="AK25" s="61">
        <f t="shared" si="14"/>
        <v>12489.727840860214</v>
      </c>
      <c r="AL25" s="61">
        <f t="shared" si="14"/>
        <v>12618.097840860215</v>
      </c>
      <c r="AM25" s="61">
        <f t="shared" si="14"/>
        <v>12710.887840860216</v>
      </c>
      <c r="AN25" s="61">
        <f t="shared" si="14"/>
        <v>12806.857840860215</v>
      </c>
      <c r="AO25" s="61">
        <f t="shared" si="14"/>
        <v>12879.637840860214</v>
      </c>
      <c r="AP25" s="61">
        <f t="shared" si="14"/>
        <v>12953.697840860215</v>
      </c>
      <c r="AQ25" s="61">
        <f t="shared" si="14"/>
        <v>13010.417840860215</v>
      </c>
      <c r="AR25" s="61">
        <f t="shared" si="14"/>
        <v>13048.597840860215</v>
      </c>
      <c r="AS25" s="61">
        <f t="shared" si="14"/>
        <v>13059.557840860216</v>
      </c>
      <c r="AT25" s="61">
        <f t="shared" si="14"/>
        <v>13076.847840860215</v>
      </c>
      <c r="AU25" s="61">
        <f t="shared" si="14"/>
        <v>13082.377840860216</v>
      </c>
      <c r="AV25" s="61">
        <f t="shared" si="14"/>
        <v>13095.357840860215</v>
      </c>
      <c r="AW25" s="61">
        <f t="shared" si="14"/>
        <v>13100.777840860215</v>
      </c>
      <c r="AX25" s="61">
        <f t="shared" si="14"/>
        <v>13101.657840860214</v>
      </c>
      <c r="AY25" s="61">
        <f t="shared" si="14"/>
        <v>13102.067840860214</v>
      </c>
      <c r="AZ25" s="61">
        <f t="shared" si="14"/>
        <v>13100.397840860214</v>
      </c>
      <c r="BA25" s="61">
        <f t="shared" si="14"/>
        <v>13096.127840860216</v>
      </c>
      <c r="BB25" s="61">
        <f t="shared" si="14"/>
        <v>13086.467840860216</v>
      </c>
      <c r="BC25" s="61">
        <f t="shared" si="14"/>
        <v>13084.387840860214</v>
      </c>
      <c r="BD25" s="61">
        <f t="shared" si="14"/>
        <v>12819.697840860215</v>
      </c>
      <c r="BE25" s="61">
        <f t="shared" si="14"/>
        <v>12809.617840860215</v>
      </c>
      <c r="BF25" s="61">
        <f t="shared" si="14"/>
        <v>12685.777840860213</v>
      </c>
      <c r="BG25" s="61">
        <f t="shared" si="14"/>
        <v>12664.127840860216</v>
      </c>
      <c r="BH25" s="61">
        <f t="shared" si="14"/>
        <v>12610.957840860214</v>
      </c>
      <c r="BI25" s="61">
        <f t="shared" si="14"/>
        <v>12573.907840860214</v>
      </c>
      <c r="BJ25" s="61">
        <f t="shared" si="14"/>
        <v>12572.797840860214</v>
      </c>
      <c r="BK25" s="61">
        <f t="shared" si="14"/>
        <v>12505.607840860215</v>
      </c>
      <c r="BL25" s="61">
        <f t="shared" si="14"/>
        <v>12439.407840860214</v>
      </c>
      <c r="BM25" s="61">
        <f t="shared" si="14"/>
        <v>12335.387840860216</v>
      </c>
      <c r="BN25" s="61">
        <f t="shared" si="14"/>
        <v>12228.057840860216</v>
      </c>
      <c r="BO25" s="61">
        <f t="shared" ref="BO25:CS25" si="15">SUM(BO3,BO13,BO15,BO20)</f>
        <v>12126.537840860216</v>
      </c>
      <c r="BP25" s="61">
        <f t="shared" si="15"/>
        <v>12027.737840860216</v>
      </c>
      <c r="BQ25" s="61">
        <f t="shared" si="15"/>
        <v>11906.247840860215</v>
      </c>
      <c r="BR25" s="61">
        <f t="shared" si="15"/>
        <v>11798.357840860215</v>
      </c>
      <c r="BS25" s="61">
        <f t="shared" si="15"/>
        <v>11668.357840860215</v>
      </c>
      <c r="BT25" s="61">
        <f t="shared" si="15"/>
        <v>11553.327840860215</v>
      </c>
      <c r="BU25" s="61">
        <f t="shared" si="15"/>
        <v>11452.137840860214</v>
      </c>
      <c r="BV25" s="61">
        <f t="shared" si="15"/>
        <v>11350.417840860215</v>
      </c>
      <c r="BW25" s="61">
        <f t="shared" si="15"/>
        <v>11273.497840860215</v>
      </c>
      <c r="BX25" s="61">
        <f t="shared" si="15"/>
        <v>11226.757840860215</v>
      </c>
      <c r="BY25" s="61">
        <f t="shared" si="15"/>
        <v>11175.287840860216</v>
      </c>
      <c r="BZ25" s="61">
        <f t="shared" si="15"/>
        <v>7659.4378408602151</v>
      </c>
      <c r="CA25" s="61">
        <f t="shared" si="15"/>
        <v>7648.847840860215</v>
      </c>
      <c r="CB25" s="61">
        <f t="shared" si="15"/>
        <v>7648.9978408602146</v>
      </c>
      <c r="CC25" s="61">
        <f t="shared" si="15"/>
        <v>7649.3278408602146</v>
      </c>
      <c r="CD25" s="61">
        <f t="shared" si="15"/>
        <v>7648.3778408602147</v>
      </c>
      <c r="CE25" s="61">
        <f t="shared" si="15"/>
        <v>7650.1778408602149</v>
      </c>
      <c r="CF25" s="61">
        <f t="shared" si="15"/>
        <v>7647.6878408602142</v>
      </c>
      <c r="CG25" s="61">
        <f t="shared" si="15"/>
        <v>7646.307840860215</v>
      </c>
      <c r="CH25" s="61">
        <f t="shared" si="15"/>
        <v>7630.467840860214</v>
      </c>
      <c r="CI25" s="61">
        <f t="shared" si="15"/>
        <v>7612.137840860215</v>
      </c>
      <c r="CJ25" s="61">
        <f t="shared" si="15"/>
        <v>7597.9378408602151</v>
      </c>
      <c r="CK25" s="61">
        <f t="shared" si="15"/>
        <v>7598.5278408602144</v>
      </c>
      <c r="CL25" s="61">
        <f t="shared" si="15"/>
        <v>7599.2678408602142</v>
      </c>
      <c r="CM25" s="61">
        <f t="shared" si="15"/>
        <v>7600.0878408602139</v>
      </c>
      <c r="CN25" s="61">
        <f t="shared" si="15"/>
        <v>7600.3578408602143</v>
      </c>
      <c r="CO25" s="61">
        <f t="shared" si="15"/>
        <v>7599.4278408602149</v>
      </c>
      <c r="CP25" s="61">
        <f t="shared" si="15"/>
        <v>7601.7478408602146</v>
      </c>
      <c r="CQ25" s="61">
        <f t="shared" si="15"/>
        <v>7602.2878408602146</v>
      </c>
      <c r="CR25" s="61">
        <f t="shared" si="15"/>
        <v>7602.7378408602153</v>
      </c>
      <c r="CS25" s="62">
        <f t="shared" si="15"/>
        <v>7600.8078408602141</v>
      </c>
      <c r="CT25" s="110">
        <f t="shared" si="13"/>
        <v>988497.4627225803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3422.6678408602147</v>
      </c>
      <c r="C30" s="72">
        <f t="shared" si="16"/>
        <v>3453.6678408602147</v>
      </c>
      <c r="D30" s="72">
        <f t="shared" si="16"/>
        <v>3485.6678408602147</v>
      </c>
      <c r="E30" s="72">
        <f t="shared" si="16"/>
        <v>3506.6678408602147</v>
      </c>
      <c r="F30" s="72">
        <f t="shared" si="16"/>
        <v>3515.6678408602147</v>
      </c>
      <c r="G30" s="72">
        <f t="shared" si="16"/>
        <v>3525.6678408602147</v>
      </c>
      <c r="H30" s="72">
        <f t="shared" si="16"/>
        <v>3541.6678408602147</v>
      </c>
      <c r="I30" s="72">
        <f t="shared" si="16"/>
        <v>3544.6678408602147</v>
      </c>
      <c r="J30" s="72">
        <f t="shared" si="16"/>
        <v>3552.6678408602147</v>
      </c>
      <c r="K30" s="72">
        <f t="shared" si="16"/>
        <v>3558.6678408602147</v>
      </c>
      <c r="L30" s="72">
        <f t="shared" si="16"/>
        <v>3561.6678408602147</v>
      </c>
      <c r="M30" s="72">
        <f t="shared" si="16"/>
        <v>3562.6678408602147</v>
      </c>
      <c r="N30" s="72">
        <f t="shared" si="16"/>
        <v>3561.6678408602147</v>
      </c>
      <c r="O30" s="72">
        <f t="shared" si="16"/>
        <v>3561.6678408602147</v>
      </c>
      <c r="P30" s="72">
        <f t="shared" si="16"/>
        <v>3365.6678408602147</v>
      </c>
      <c r="Q30" s="72">
        <f t="shared" si="16"/>
        <v>3245.6678408602147</v>
      </c>
      <c r="R30" s="72">
        <f t="shared" si="16"/>
        <v>3152.6678408602147</v>
      </c>
      <c r="S30" s="72">
        <f t="shared" si="16"/>
        <v>3093.6678408602147</v>
      </c>
      <c r="T30" s="72">
        <f t="shared" si="16"/>
        <v>3082.6678408602147</v>
      </c>
      <c r="U30" s="72">
        <f t="shared" si="16"/>
        <v>3084.6678408602147</v>
      </c>
      <c r="V30" s="72">
        <f t="shared" si="16"/>
        <v>3217.6678408602147</v>
      </c>
      <c r="W30" s="72">
        <f t="shared" si="16"/>
        <v>3276.6678408602147</v>
      </c>
      <c r="X30" s="72">
        <f t="shared" si="16"/>
        <v>3310.6678408602147</v>
      </c>
      <c r="Y30" s="72">
        <f t="shared" si="16"/>
        <v>3311.6678408602147</v>
      </c>
      <c r="Z30" s="72">
        <f t="shared" si="16"/>
        <v>3317.6678408602147</v>
      </c>
      <c r="AA30" s="72">
        <f t="shared" si="16"/>
        <v>3317.6678408602147</v>
      </c>
      <c r="AB30" s="72">
        <f t="shared" si="16"/>
        <v>3317.6678408602147</v>
      </c>
      <c r="AC30" s="72">
        <f t="shared" si="16"/>
        <v>3321.6678408602147</v>
      </c>
      <c r="AD30" s="72">
        <f t="shared" si="16"/>
        <v>3316.6678408602147</v>
      </c>
      <c r="AE30" s="72">
        <f t="shared" si="16"/>
        <v>3314.6678408602147</v>
      </c>
      <c r="AF30" s="72">
        <f t="shared" si="16"/>
        <v>3315.6678408602147</v>
      </c>
      <c r="AG30" s="72">
        <f t="shared" si="16"/>
        <v>3311.6678408602147</v>
      </c>
      <c r="AH30" s="72">
        <f t="shared" si="16"/>
        <v>3311.6678408602147</v>
      </c>
      <c r="AI30" s="72">
        <f t="shared" si="16"/>
        <v>3306.6678408602147</v>
      </c>
      <c r="AJ30" s="72">
        <f t="shared" si="16"/>
        <v>3313.6678408602147</v>
      </c>
      <c r="AK30" s="72">
        <f t="shared" si="16"/>
        <v>3318.6678408602147</v>
      </c>
      <c r="AL30" s="72">
        <f t="shared" si="16"/>
        <v>3312.6678408602147</v>
      </c>
      <c r="AM30" s="72">
        <f t="shared" si="16"/>
        <v>3310.6678408602147</v>
      </c>
      <c r="AN30" s="72">
        <f t="shared" si="16"/>
        <v>3309.6678408602147</v>
      </c>
      <c r="AO30" s="72">
        <f t="shared" si="16"/>
        <v>3309.6678408602147</v>
      </c>
      <c r="AP30" s="72">
        <f t="shared" si="16"/>
        <v>3309.6678408602147</v>
      </c>
      <c r="AQ30" s="72">
        <f t="shared" si="16"/>
        <v>3306.6678408602147</v>
      </c>
      <c r="AR30" s="72">
        <f t="shared" si="16"/>
        <v>3311.6678408602147</v>
      </c>
      <c r="AS30" s="72">
        <f t="shared" si="16"/>
        <v>3268.6678408602147</v>
      </c>
      <c r="AT30" s="72">
        <f t="shared" si="16"/>
        <v>3262.6678408602147</v>
      </c>
      <c r="AU30" s="72">
        <f t="shared" si="16"/>
        <v>3259.6678408602147</v>
      </c>
      <c r="AV30" s="72">
        <f t="shared" si="16"/>
        <v>3262.6678408602147</v>
      </c>
      <c r="AW30" s="72">
        <f t="shared" si="16"/>
        <v>3265.6678408602147</v>
      </c>
      <c r="AX30" s="72">
        <f t="shared" si="16"/>
        <v>3263.6678408602147</v>
      </c>
      <c r="AY30" s="72">
        <f t="shared" si="16"/>
        <v>3202.6678408602147</v>
      </c>
      <c r="AZ30" s="72">
        <f t="shared" si="16"/>
        <v>3159.6678408602147</v>
      </c>
      <c r="BA30" s="72">
        <f t="shared" si="16"/>
        <v>3160.6678408602147</v>
      </c>
      <c r="BB30" s="72">
        <f t="shared" si="16"/>
        <v>3159.6678408602147</v>
      </c>
      <c r="BC30" s="72">
        <f t="shared" si="16"/>
        <v>3159.6678408602147</v>
      </c>
      <c r="BD30" s="72">
        <f t="shared" si="16"/>
        <v>3160.6678408602147</v>
      </c>
      <c r="BE30" s="72">
        <f t="shared" si="16"/>
        <v>3248.6678408602147</v>
      </c>
      <c r="BF30" s="72">
        <f t="shared" si="16"/>
        <v>3374.6678408602147</v>
      </c>
      <c r="BG30" s="72">
        <f t="shared" si="16"/>
        <v>3468.6678408602147</v>
      </c>
      <c r="BH30" s="72">
        <f t="shared" si="16"/>
        <v>3515.6678408602147</v>
      </c>
      <c r="BI30" s="72">
        <f t="shared" si="16"/>
        <v>3552.6678408602147</v>
      </c>
      <c r="BJ30" s="72">
        <f t="shared" si="16"/>
        <v>3559.6678408602147</v>
      </c>
      <c r="BK30" s="72">
        <f t="shared" si="16"/>
        <v>3560.6678408602147</v>
      </c>
      <c r="BL30" s="72">
        <f t="shared" si="16"/>
        <v>3560.6678408602147</v>
      </c>
      <c r="BM30" s="72">
        <f t="shared" si="16"/>
        <v>3561.6678408602147</v>
      </c>
      <c r="BN30" s="72">
        <f t="shared" ref="BN30:CS30" si="17">BN31+BN39</f>
        <v>3562.6678408602147</v>
      </c>
      <c r="BO30" s="72">
        <f t="shared" si="17"/>
        <v>3558.6678408602147</v>
      </c>
      <c r="BP30" s="72">
        <f t="shared" si="17"/>
        <v>3562.6678408602147</v>
      </c>
      <c r="BQ30" s="72">
        <f t="shared" si="17"/>
        <v>3562.6678408602147</v>
      </c>
      <c r="BR30" s="72">
        <f t="shared" si="17"/>
        <v>3564.6678408602147</v>
      </c>
      <c r="BS30" s="72">
        <f t="shared" si="17"/>
        <v>3564.6678408602147</v>
      </c>
      <c r="BT30" s="72">
        <f t="shared" si="17"/>
        <v>3558.6678408602147</v>
      </c>
      <c r="BU30" s="72">
        <f t="shared" si="17"/>
        <v>3558.6678408602147</v>
      </c>
      <c r="BV30" s="72">
        <f t="shared" si="17"/>
        <v>3560.6678408602147</v>
      </c>
      <c r="BW30" s="72">
        <f t="shared" si="17"/>
        <v>3549.6678408602147</v>
      </c>
      <c r="BX30" s="72">
        <f t="shared" si="17"/>
        <v>3549.6678408602147</v>
      </c>
      <c r="BY30" s="72">
        <f t="shared" si="17"/>
        <v>3558.6678408602147</v>
      </c>
      <c r="BZ30" s="72">
        <f t="shared" si="17"/>
        <v>3555.6678408602147</v>
      </c>
      <c r="CA30" s="72">
        <f t="shared" si="17"/>
        <v>3557.6678408602147</v>
      </c>
      <c r="CB30" s="72">
        <f t="shared" si="17"/>
        <v>3557.6678408602147</v>
      </c>
      <c r="CC30" s="72">
        <f t="shared" si="17"/>
        <v>3563.6678408602147</v>
      </c>
      <c r="CD30" s="72">
        <f t="shared" si="17"/>
        <v>3557.6678408602147</v>
      </c>
      <c r="CE30" s="72">
        <f t="shared" si="17"/>
        <v>3555.6678408602147</v>
      </c>
      <c r="CF30" s="72">
        <f t="shared" si="17"/>
        <v>3558.6678408602147</v>
      </c>
      <c r="CG30" s="72">
        <f t="shared" si="17"/>
        <v>3558.6678408602147</v>
      </c>
      <c r="CH30" s="72">
        <f t="shared" si="17"/>
        <v>3561.6678408602147</v>
      </c>
      <c r="CI30" s="72">
        <f t="shared" si="17"/>
        <v>3561.6678408602147</v>
      </c>
      <c r="CJ30" s="72">
        <f t="shared" si="17"/>
        <v>3560.6678408602147</v>
      </c>
      <c r="CK30" s="72">
        <f t="shared" si="17"/>
        <v>3558.6678408602147</v>
      </c>
      <c r="CL30" s="72">
        <f t="shared" si="17"/>
        <v>3557.6678408602147</v>
      </c>
      <c r="CM30" s="72">
        <f t="shared" si="17"/>
        <v>3557.6678408602147</v>
      </c>
      <c r="CN30" s="72">
        <f t="shared" si="17"/>
        <v>3558.6678408602147</v>
      </c>
      <c r="CO30" s="72">
        <f t="shared" si="17"/>
        <v>3564.6678408602147</v>
      </c>
      <c r="CP30" s="72">
        <f t="shared" si="17"/>
        <v>3564.6678408602147</v>
      </c>
      <c r="CQ30" s="72">
        <f t="shared" si="17"/>
        <v>3560.6678408602147</v>
      </c>
      <c r="CR30" s="72">
        <f t="shared" si="17"/>
        <v>3560.6678408602147</v>
      </c>
      <c r="CS30" s="73">
        <f t="shared" si="17"/>
        <v>3560.6678408602147</v>
      </c>
      <c r="CT30" s="74">
        <f t="shared" ref="CT30:CT47" si="18">SUM(B30:CS30)</f>
        <v>328346.11272257997</v>
      </c>
      <c r="CU30" s="150"/>
    </row>
    <row r="31" spans="1:102">
      <c r="A31" s="75" t="s">
        <v>3</v>
      </c>
      <c r="B31" s="76">
        <f>SUM(B32:B38)</f>
        <v>3353.97</v>
      </c>
      <c r="C31" s="77">
        <f t="shared" ref="C31:BN31" si="19">SUM(C32:C38)</f>
        <v>3384.97</v>
      </c>
      <c r="D31" s="77">
        <f t="shared" si="19"/>
        <v>3416.97</v>
      </c>
      <c r="E31" s="77">
        <f t="shared" si="19"/>
        <v>3437.97</v>
      </c>
      <c r="F31" s="77">
        <f t="shared" si="19"/>
        <v>3446.97</v>
      </c>
      <c r="G31" s="77">
        <f t="shared" si="19"/>
        <v>3456.97</v>
      </c>
      <c r="H31" s="77">
        <f t="shared" si="19"/>
        <v>3472.97</v>
      </c>
      <c r="I31" s="77">
        <f t="shared" si="19"/>
        <v>3475.97</v>
      </c>
      <c r="J31" s="77">
        <f t="shared" si="19"/>
        <v>3483.97</v>
      </c>
      <c r="K31" s="77">
        <f t="shared" si="19"/>
        <v>3489.97</v>
      </c>
      <c r="L31" s="77">
        <f t="shared" si="19"/>
        <v>3492.97</v>
      </c>
      <c r="M31" s="77">
        <f t="shared" si="19"/>
        <v>3493.97</v>
      </c>
      <c r="N31" s="77">
        <f t="shared" si="19"/>
        <v>3492.97</v>
      </c>
      <c r="O31" s="77">
        <f t="shared" si="19"/>
        <v>3492.97</v>
      </c>
      <c r="P31" s="77">
        <f t="shared" si="19"/>
        <v>3296.97</v>
      </c>
      <c r="Q31" s="77">
        <f t="shared" si="19"/>
        <v>3176.97</v>
      </c>
      <c r="R31" s="77">
        <f t="shared" si="19"/>
        <v>3083.97</v>
      </c>
      <c r="S31" s="77">
        <f t="shared" si="19"/>
        <v>3024.97</v>
      </c>
      <c r="T31" s="77">
        <f t="shared" si="19"/>
        <v>3013.97</v>
      </c>
      <c r="U31" s="77">
        <f t="shared" si="19"/>
        <v>3015.97</v>
      </c>
      <c r="V31" s="77">
        <f t="shared" si="19"/>
        <v>3148.97</v>
      </c>
      <c r="W31" s="77">
        <f t="shared" si="19"/>
        <v>3207.97</v>
      </c>
      <c r="X31" s="77">
        <f t="shared" si="19"/>
        <v>3241.97</v>
      </c>
      <c r="Y31" s="77">
        <f t="shared" si="19"/>
        <v>3242.97</v>
      </c>
      <c r="Z31" s="77">
        <f t="shared" si="19"/>
        <v>3248.97</v>
      </c>
      <c r="AA31" s="77">
        <f t="shared" si="19"/>
        <v>3248.97</v>
      </c>
      <c r="AB31" s="77">
        <f t="shared" si="19"/>
        <v>3248.97</v>
      </c>
      <c r="AC31" s="77">
        <f t="shared" si="19"/>
        <v>3252.97</v>
      </c>
      <c r="AD31" s="77">
        <f t="shared" si="19"/>
        <v>3247.97</v>
      </c>
      <c r="AE31" s="77">
        <f t="shared" si="19"/>
        <v>3245.97</v>
      </c>
      <c r="AF31" s="77">
        <f t="shared" si="19"/>
        <v>3246.97</v>
      </c>
      <c r="AG31" s="77">
        <f t="shared" si="19"/>
        <v>3242.97</v>
      </c>
      <c r="AH31" s="77">
        <f t="shared" si="19"/>
        <v>3242.97</v>
      </c>
      <c r="AI31" s="77">
        <f t="shared" si="19"/>
        <v>3237.97</v>
      </c>
      <c r="AJ31" s="77">
        <f t="shared" si="19"/>
        <v>3244.97</v>
      </c>
      <c r="AK31" s="77">
        <f t="shared" si="19"/>
        <v>3249.97</v>
      </c>
      <c r="AL31" s="77">
        <f t="shared" si="19"/>
        <v>3243.97</v>
      </c>
      <c r="AM31" s="77">
        <f t="shared" si="19"/>
        <v>3241.97</v>
      </c>
      <c r="AN31" s="77">
        <f t="shared" si="19"/>
        <v>3240.97</v>
      </c>
      <c r="AO31" s="77">
        <f t="shared" si="19"/>
        <v>3240.97</v>
      </c>
      <c r="AP31" s="77">
        <f t="shared" si="19"/>
        <v>3240.97</v>
      </c>
      <c r="AQ31" s="77">
        <f t="shared" si="19"/>
        <v>3237.97</v>
      </c>
      <c r="AR31" s="77">
        <f t="shared" si="19"/>
        <v>3242.97</v>
      </c>
      <c r="AS31" s="77">
        <f t="shared" si="19"/>
        <v>3199.97</v>
      </c>
      <c r="AT31" s="77">
        <f t="shared" si="19"/>
        <v>3193.97</v>
      </c>
      <c r="AU31" s="77">
        <f t="shared" si="19"/>
        <v>3190.97</v>
      </c>
      <c r="AV31" s="77">
        <f t="shared" si="19"/>
        <v>3193.97</v>
      </c>
      <c r="AW31" s="77">
        <f t="shared" si="19"/>
        <v>3196.97</v>
      </c>
      <c r="AX31" s="77">
        <f t="shared" si="19"/>
        <v>3194.97</v>
      </c>
      <c r="AY31" s="77">
        <f t="shared" si="19"/>
        <v>3133.97</v>
      </c>
      <c r="AZ31" s="77">
        <f t="shared" si="19"/>
        <v>3090.97</v>
      </c>
      <c r="BA31" s="77">
        <f t="shared" si="19"/>
        <v>3091.97</v>
      </c>
      <c r="BB31" s="77">
        <f t="shared" si="19"/>
        <v>3090.97</v>
      </c>
      <c r="BC31" s="77">
        <f t="shared" si="19"/>
        <v>3090.97</v>
      </c>
      <c r="BD31" s="77">
        <f t="shared" si="19"/>
        <v>3091.97</v>
      </c>
      <c r="BE31" s="77">
        <f t="shared" si="19"/>
        <v>3179.97</v>
      </c>
      <c r="BF31" s="77">
        <f t="shared" si="19"/>
        <v>3305.97</v>
      </c>
      <c r="BG31" s="77">
        <f t="shared" si="19"/>
        <v>3399.97</v>
      </c>
      <c r="BH31" s="77">
        <f t="shared" si="19"/>
        <v>3446.97</v>
      </c>
      <c r="BI31" s="77">
        <f t="shared" si="19"/>
        <v>3483.97</v>
      </c>
      <c r="BJ31" s="77">
        <f t="shared" si="19"/>
        <v>3490.97</v>
      </c>
      <c r="BK31" s="77">
        <f t="shared" si="19"/>
        <v>3491.97</v>
      </c>
      <c r="BL31" s="77">
        <f t="shared" si="19"/>
        <v>3491.97</v>
      </c>
      <c r="BM31" s="77">
        <f t="shared" si="19"/>
        <v>3492.97</v>
      </c>
      <c r="BN31" s="77">
        <f t="shared" si="19"/>
        <v>3493.97</v>
      </c>
      <c r="BO31" s="77">
        <f t="shared" ref="BO31:CS31" si="20">SUM(BO32:BO38)</f>
        <v>3489.97</v>
      </c>
      <c r="BP31" s="77">
        <f t="shared" si="20"/>
        <v>3493.97</v>
      </c>
      <c r="BQ31" s="77">
        <f t="shared" si="20"/>
        <v>3493.97</v>
      </c>
      <c r="BR31" s="77">
        <f t="shared" si="20"/>
        <v>3495.97</v>
      </c>
      <c r="BS31" s="77">
        <f t="shared" si="20"/>
        <v>3495.97</v>
      </c>
      <c r="BT31" s="77">
        <f t="shared" si="20"/>
        <v>3489.97</v>
      </c>
      <c r="BU31" s="77">
        <f t="shared" si="20"/>
        <v>3489.97</v>
      </c>
      <c r="BV31" s="77">
        <f t="shared" si="20"/>
        <v>3491.97</v>
      </c>
      <c r="BW31" s="77">
        <f t="shared" si="20"/>
        <v>3480.97</v>
      </c>
      <c r="BX31" s="77">
        <f t="shared" si="20"/>
        <v>3480.97</v>
      </c>
      <c r="BY31" s="77">
        <f t="shared" si="20"/>
        <v>3489.97</v>
      </c>
      <c r="BZ31" s="77">
        <f t="shared" si="20"/>
        <v>3486.97</v>
      </c>
      <c r="CA31" s="77">
        <f t="shared" si="20"/>
        <v>3488.97</v>
      </c>
      <c r="CB31" s="77">
        <f t="shared" si="20"/>
        <v>3488.97</v>
      </c>
      <c r="CC31" s="77">
        <f t="shared" si="20"/>
        <v>3494.97</v>
      </c>
      <c r="CD31" s="77">
        <f t="shared" si="20"/>
        <v>3488.97</v>
      </c>
      <c r="CE31" s="77">
        <f t="shared" si="20"/>
        <v>3486.97</v>
      </c>
      <c r="CF31" s="77">
        <f t="shared" si="20"/>
        <v>3489.97</v>
      </c>
      <c r="CG31" s="77">
        <f t="shared" si="20"/>
        <v>3489.97</v>
      </c>
      <c r="CH31" s="77">
        <f t="shared" si="20"/>
        <v>3492.97</v>
      </c>
      <c r="CI31" s="77">
        <f t="shared" si="20"/>
        <v>3492.97</v>
      </c>
      <c r="CJ31" s="77">
        <f t="shared" si="20"/>
        <v>3491.97</v>
      </c>
      <c r="CK31" s="77">
        <f t="shared" si="20"/>
        <v>3489.97</v>
      </c>
      <c r="CL31" s="77">
        <f t="shared" si="20"/>
        <v>3488.97</v>
      </c>
      <c r="CM31" s="77">
        <f t="shared" si="20"/>
        <v>3488.97</v>
      </c>
      <c r="CN31" s="77">
        <f t="shared" si="20"/>
        <v>3489.97</v>
      </c>
      <c r="CO31" s="77">
        <f t="shared" si="20"/>
        <v>3495.97</v>
      </c>
      <c r="CP31" s="77">
        <f t="shared" si="20"/>
        <v>3495.97</v>
      </c>
      <c r="CQ31" s="77">
        <f t="shared" si="20"/>
        <v>3491.97</v>
      </c>
      <c r="CR31" s="77">
        <f t="shared" si="20"/>
        <v>3491.97</v>
      </c>
      <c r="CS31" s="78">
        <f t="shared" si="20"/>
        <v>3491.97</v>
      </c>
      <c r="CT31" s="31">
        <f t="shared" si="18"/>
        <v>321751.11999999959</v>
      </c>
      <c r="CU31" s="152"/>
    </row>
    <row r="32" spans="1:102">
      <c r="A32" s="79" t="s">
        <v>4</v>
      </c>
      <c r="B32" s="80">
        <f>B61-B72</f>
        <v>463</v>
      </c>
      <c r="C32" s="81">
        <f t="shared" ref="C32:BN32" si="21">C61-C72</f>
        <v>463</v>
      </c>
      <c r="D32" s="81">
        <f t="shared" si="21"/>
        <v>463</v>
      </c>
      <c r="E32" s="81">
        <f t="shared" si="21"/>
        <v>463</v>
      </c>
      <c r="F32" s="81">
        <f t="shared" si="21"/>
        <v>463</v>
      </c>
      <c r="G32" s="81">
        <f t="shared" si="21"/>
        <v>463</v>
      </c>
      <c r="H32" s="81">
        <f t="shared" si="21"/>
        <v>463</v>
      </c>
      <c r="I32" s="81">
        <f t="shared" si="21"/>
        <v>463</v>
      </c>
      <c r="J32" s="81">
        <f t="shared" si="21"/>
        <v>463</v>
      </c>
      <c r="K32" s="81">
        <f t="shared" si="21"/>
        <v>463</v>
      </c>
      <c r="L32" s="81">
        <f t="shared" si="21"/>
        <v>463</v>
      </c>
      <c r="M32" s="81">
        <f t="shared" si="21"/>
        <v>463</v>
      </c>
      <c r="N32" s="81">
        <f t="shared" si="21"/>
        <v>463</v>
      </c>
      <c r="O32" s="81">
        <f t="shared" si="21"/>
        <v>463</v>
      </c>
      <c r="P32" s="81">
        <f t="shared" si="21"/>
        <v>433</v>
      </c>
      <c r="Q32" s="81">
        <f t="shared" si="21"/>
        <v>403</v>
      </c>
      <c r="R32" s="81">
        <f t="shared" si="21"/>
        <v>373</v>
      </c>
      <c r="S32" s="81">
        <f t="shared" si="21"/>
        <v>343</v>
      </c>
      <c r="T32" s="81">
        <f t="shared" si="21"/>
        <v>331</v>
      </c>
      <c r="U32" s="81">
        <f t="shared" si="21"/>
        <v>331</v>
      </c>
      <c r="V32" s="81">
        <f t="shared" si="21"/>
        <v>331</v>
      </c>
      <c r="W32" s="81">
        <f t="shared" si="21"/>
        <v>331</v>
      </c>
      <c r="X32" s="81">
        <f t="shared" si="21"/>
        <v>331</v>
      </c>
      <c r="Y32" s="81">
        <f t="shared" si="21"/>
        <v>331</v>
      </c>
      <c r="Z32" s="81">
        <f t="shared" si="21"/>
        <v>331</v>
      </c>
      <c r="AA32" s="81">
        <f t="shared" si="21"/>
        <v>331</v>
      </c>
      <c r="AB32" s="81">
        <f t="shared" si="21"/>
        <v>331</v>
      </c>
      <c r="AC32" s="81">
        <f t="shared" si="21"/>
        <v>331</v>
      </c>
      <c r="AD32" s="81">
        <f t="shared" si="21"/>
        <v>331</v>
      </c>
      <c r="AE32" s="81">
        <f t="shared" si="21"/>
        <v>331</v>
      </c>
      <c r="AF32" s="81">
        <f t="shared" si="21"/>
        <v>331</v>
      </c>
      <c r="AG32" s="81">
        <f t="shared" si="21"/>
        <v>331</v>
      </c>
      <c r="AH32" s="81">
        <f t="shared" si="21"/>
        <v>331</v>
      </c>
      <c r="AI32" s="81">
        <f t="shared" si="21"/>
        <v>331</v>
      </c>
      <c r="AJ32" s="81">
        <f t="shared" si="21"/>
        <v>331</v>
      </c>
      <c r="AK32" s="81">
        <f t="shared" si="21"/>
        <v>331</v>
      </c>
      <c r="AL32" s="81">
        <f t="shared" si="21"/>
        <v>331</v>
      </c>
      <c r="AM32" s="81">
        <f t="shared" si="21"/>
        <v>331</v>
      </c>
      <c r="AN32" s="81">
        <f t="shared" si="21"/>
        <v>331</v>
      </c>
      <c r="AO32" s="81">
        <f t="shared" si="21"/>
        <v>331</v>
      </c>
      <c r="AP32" s="81">
        <f t="shared" si="21"/>
        <v>331</v>
      </c>
      <c r="AQ32" s="81">
        <f t="shared" si="21"/>
        <v>331</v>
      </c>
      <c r="AR32" s="81">
        <f t="shared" si="21"/>
        <v>331</v>
      </c>
      <c r="AS32" s="81">
        <f t="shared" si="21"/>
        <v>331</v>
      </c>
      <c r="AT32" s="81">
        <f t="shared" si="21"/>
        <v>331</v>
      </c>
      <c r="AU32" s="81">
        <f t="shared" si="21"/>
        <v>331</v>
      </c>
      <c r="AV32" s="81">
        <f t="shared" si="21"/>
        <v>331</v>
      </c>
      <c r="AW32" s="81">
        <f t="shared" si="21"/>
        <v>331</v>
      </c>
      <c r="AX32" s="81">
        <f t="shared" si="21"/>
        <v>331</v>
      </c>
      <c r="AY32" s="81">
        <f t="shared" si="21"/>
        <v>331</v>
      </c>
      <c r="AZ32" s="81">
        <f t="shared" si="21"/>
        <v>331</v>
      </c>
      <c r="BA32" s="81">
        <f t="shared" si="21"/>
        <v>331</v>
      </c>
      <c r="BB32" s="81">
        <f t="shared" si="21"/>
        <v>331</v>
      </c>
      <c r="BC32" s="81">
        <f t="shared" si="21"/>
        <v>331</v>
      </c>
      <c r="BD32" s="81">
        <f t="shared" si="21"/>
        <v>331</v>
      </c>
      <c r="BE32" s="81">
        <f t="shared" si="21"/>
        <v>361</v>
      </c>
      <c r="BF32" s="81">
        <f t="shared" si="21"/>
        <v>391</v>
      </c>
      <c r="BG32" s="81">
        <f t="shared" si="21"/>
        <v>421</v>
      </c>
      <c r="BH32" s="81">
        <f t="shared" si="21"/>
        <v>451</v>
      </c>
      <c r="BI32" s="81">
        <f t="shared" si="21"/>
        <v>463</v>
      </c>
      <c r="BJ32" s="81">
        <f t="shared" si="21"/>
        <v>463</v>
      </c>
      <c r="BK32" s="81">
        <f t="shared" si="21"/>
        <v>463</v>
      </c>
      <c r="BL32" s="81">
        <f t="shared" si="21"/>
        <v>463</v>
      </c>
      <c r="BM32" s="81">
        <f t="shared" si="21"/>
        <v>463</v>
      </c>
      <c r="BN32" s="81">
        <f t="shared" si="21"/>
        <v>463</v>
      </c>
      <c r="BO32" s="81">
        <f t="shared" ref="BO32:CS32" si="22">BO61-BO72</f>
        <v>463</v>
      </c>
      <c r="BP32" s="81">
        <f t="shared" si="22"/>
        <v>463</v>
      </c>
      <c r="BQ32" s="81">
        <f t="shared" si="22"/>
        <v>463</v>
      </c>
      <c r="BR32" s="81">
        <f t="shared" si="22"/>
        <v>463</v>
      </c>
      <c r="BS32" s="81">
        <f t="shared" si="22"/>
        <v>463</v>
      </c>
      <c r="BT32" s="81">
        <f t="shared" si="22"/>
        <v>463</v>
      </c>
      <c r="BU32" s="81">
        <f t="shared" si="22"/>
        <v>463</v>
      </c>
      <c r="BV32" s="81">
        <f t="shared" si="22"/>
        <v>463</v>
      </c>
      <c r="BW32" s="81">
        <f t="shared" si="22"/>
        <v>463</v>
      </c>
      <c r="BX32" s="81">
        <f t="shared" si="22"/>
        <v>463</v>
      </c>
      <c r="BY32" s="81">
        <f t="shared" si="22"/>
        <v>463</v>
      </c>
      <c r="BZ32" s="81">
        <f t="shared" si="22"/>
        <v>463</v>
      </c>
      <c r="CA32" s="81">
        <f t="shared" si="22"/>
        <v>463</v>
      </c>
      <c r="CB32" s="81">
        <f t="shared" si="22"/>
        <v>463</v>
      </c>
      <c r="CC32" s="81">
        <f t="shared" si="22"/>
        <v>463</v>
      </c>
      <c r="CD32" s="81">
        <f t="shared" si="22"/>
        <v>463</v>
      </c>
      <c r="CE32" s="81">
        <f t="shared" si="22"/>
        <v>463</v>
      </c>
      <c r="CF32" s="81">
        <f t="shared" si="22"/>
        <v>463</v>
      </c>
      <c r="CG32" s="81">
        <f t="shared" si="22"/>
        <v>463</v>
      </c>
      <c r="CH32" s="81">
        <f t="shared" si="22"/>
        <v>463</v>
      </c>
      <c r="CI32" s="81">
        <f t="shared" si="22"/>
        <v>463</v>
      </c>
      <c r="CJ32" s="81">
        <f t="shared" si="22"/>
        <v>463</v>
      </c>
      <c r="CK32" s="81">
        <f t="shared" si="22"/>
        <v>463</v>
      </c>
      <c r="CL32" s="81">
        <f t="shared" si="22"/>
        <v>463</v>
      </c>
      <c r="CM32" s="81">
        <f t="shared" si="22"/>
        <v>463</v>
      </c>
      <c r="CN32" s="81">
        <f t="shared" si="22"/>
        <v>463</v>
      </c>
      <c r="CO32" s="81">
        <f t="shared" si="22"/>
        <v>463</v>
      </c>
      <c r="CP32" s="81">
        <f t="shared" si="22"/>
        <v>463</v>
      </c>
      <c r="CQ32" s="81">
        <f t="shared" si="22"/>
        <v>463</v>
      </c>
      <c r="CR32" s="81">
        <f t="shared" si="22"/>
        <v>463</v>
      </c>
      <c r="CS32" s="82">
        <f t="shared" si="22"/>
        <v>463</v>
      </c>
      <c r="CT32" s="31">
        <f t="shared" si="18"/>
        <v>39036</v>
      </c>
      <c r="CU32" s="152"/>
    </row>
    <row r="33" spans="1:99">
      <c r="A33" s="26" t="s">
        <v>5</v>
      </c>
      <c r="B33" s="83">
        <f t="shared" ref="B33:Q38" si="23">B62-B73</f>
        <v>535</v>
      </c>
      <c r="C33" s="3">
        <f t="shared" si="23"/>
        <v>535</v>
      </c>
      <c r="D33" s="3">
        <f t="shared" si="23"/>
        <v>535</v>
      </c>
      <c r="E33" s="3">
        <f t="shared" si="23"/>
        <v>535</v>
      </c>
      <c r="F33" s="3">
        <f t="shared" si="23"/>
        <v>535</v>
      </c>
      <c r="G33" s="3">
        <f t="shared" si="23"/>
        <v>535</v>
      </c>
      <c r="H33" s="3">
        <f t="shared" si="23"/>
        <v>535</v>
      </c>
      <c r="I33" s="3">
        <f t="shared" si="23"/>
        <v>535</v>
      </c>
      <c r="J33" s="3">
        <f t="shared" si="23"/>
        <v>535</v>
      </c>
      <c r="K33" s="3">
        <f t="shared" si="23"/>
        <v>535</v>
      </c>
      <c r="L33" s="3">
        <f t="shared" si="23"/>
        <v>535</v>
      </c>
      <c r="M33" s="3">
        <f t="shared" si="23"/>
        <v>535</v>
      </c>
      <c r="N33" s="3">
        <f t="shared" si="23"/>
        <v>535</v>
      </c>
      <c r="O33" s="3">
        <f t="shared" si="23"/>
        <v>535</v>
      </c>
      <c r="P33" s="3">
        <f t="shared" si="23"/>
        <v>475</v>
      </c>
      <c r="Q33" s="3">
        <f t="shared" si="23"/>
        <v>415</v>
      </c>
      <c r="R33" s="3">
        <f t="shared" ref="R33:CC33" si="24">R62-R73</f>
        <v>380</v>
      </c>
      <c r="S33" s="3">
        <f t="shared" si="24"/>
        <v>380</v>
      </c>
      <c r="T33" s="3">
        <f t="shared" si="24"/>
        <v>380</v>
      </c>
      <c r="U33" s="3">
        <f t="shared" si="24"/>
        <v>380</v>
      </c>
      <c r="V33" s="3">
        <f t="shared" si="24"/>
        <v>440</v>
      </c>
      <c r="W33" s="3">
        <f t="shared" si="24"/>
        <v>500</v>
      </c>
      <c r="X33" s="3">
        <f t="shared" si="24"/>
        <v>535</v>
      </c>
      <c r="Y33" s="3">
        <f t="shared" si="24"/>
        <v>535</v>
      </c>
      <c r="Z33" s="3">
        <f t="shared" si="24"/>
        <v>535</v>
      </c>
      <c r="AA33" s="3">
        <f t="shared" si="24"/>
        <v>535</v>
      </c>
      <c r="AB33" s="3">
        <f t="shared" si="24"/>
        <v>535</v>
      </c>
      <c r="AC33" s="3">
        <f t="shared" si="24"/>
        <v>535</v>
      </c>
      <c r="AD33" s="3">
        <f t="shared" si="24"/>
        <v>535</v>
      </c>
      <c r="AE33" s="3">
        <f t="shared" si="24"/>
        <v>535</v>
      </c>
      <c r="AF33" s="3">
        <f t="shared" si="24"/>
        <v>535</v>
      </c>
      <c r="AG33" s="3">
        <f t="shared" si="24"/>
        <v>535</v>
      </c>
      <c r="AH33" s="3">
        <f t="shared" si="24"/>
        <v>535</v>
      </c>
      <c r="AI33" s="3">
        <f t="shared" si="24"/>
        <v>535</v>
      </c>
      <c r="AJ33" s="3">
        <f t="shared" si="24"/>
        <v>535</v>
      </c>
      <c r="AK33" s="3">
        <f t="shared" si="24"/>
        <v>535</v>
      </c>
      <c r="AL33" s="3">
        <f t="shared" si="24"/>
        <v>535</v>
      </c>
      <c r="AM33" s="3">
        <f t="shared" si="24"/>
        <v>535</v>
      </c>
      <c r="AN33" s="3">
        <f t="shared" si="24"/>
        <v>535</v>
      </c>
      <c r="AO33" s="3">
        <f t="shared" si="24"/>
        <v>535</v>
      </c>
      <c r="AP33" s="3">
        <f t="shared" si="24"/>
        <v>535</v>
      </c>
      <c r="AQ33" s="3">
        <f t="shared" si="24"/>
        <v>535</v>
      </c>
      <c r="AR33" s="3">
        <f t="shared" si="24"/>
        <v>535</v>
      </c>
      <c r="AS33" s="3">
        <f t="shared" si="24"/>
        <v>485</v>
      </c>
      <c r="AT33" s="3">
        <f t="shared" si="24"/>
        <v>485</v>
      </c>
      <c r="AU33" s="3">
        <f t="shared" si="24"/>
        <v>485</v>
      </c>
      <c r="AV33" s="3">
        <f t="shared" si="24"/>
        <v>485</v>
      </c>
      <c r="AW33" s="3">
        <f t="shared" si="24"/>
        <v>485</v>
      </c>
      <c r="AX33" s="3">
        <f t="shared" si="24"/>
        <v>485</v>
      </c>
      <c r="AY33" s="3">
        <f t="shared" si="24"/>
        <v>425</v>
      </c>
      <c r="AZ33" s="3">
        <f t="shared" si="24"/>
        <v>383</v>
      </c>
      <c r="BA33" s="3">
        <f t="shared" si="24"/>
        <v>383</v>
      </c>
      <c r="BB33" s="3">
        <f t="shared" si="24"/>
        <v>383</v>
      </c>
      <c r="BC33" s="3">
        <f t="shared" si="24"/>
        <v>383</v>
      </c>
      <c r="BD33" s="3">
        <f t="shared" si="24"/>
        <v>383</v>
      </c>
      <c r="BE33" s="3">
        <f t="shared" si="24"/>
        <v>443</v>
      </c>
      <c r="BF33" s="3">
        <f t="shared" si="24"/>
        <v>503</v>
      </c>
      <c r="BG33" s="3">
        <f t="shared" si="24"/>
        <v>535</v>
      </c>
      <c r="BH33" s="3">
        <f t="shared" si="24"/>
        <v>535</v>
      </c>
      <c r="BI33" s="3">
        <f t="shared" si="24"/>
        <v>535</v>
      </c>
      <c r="BJ33" s="3">
        <f t="shared" si="24"/>
        <v>535</v>
      </c>
      <c r="BK33" s="3">
        <f t="shared" si="24"/>
        <v>535</v>
      </c>
      <c r="BL33" s="3">
        <f t="shared" si="24"/>
        <v>535</v>
      </c>
      <c r="BM33" s="3">
        <f t="shared" si="24"/>
        <v>535</v>
      </c>
      <c r="BN33" s="3">
        <f t="shared" si="24"/>
        <v>535</v>
      </c>
      <c r="BO33" s="3">
        <f t="shared" si="24"/>
        <v>535</v>
      </c>
      <c r="BP33" s="3">
        <f t="shared" si="24"/>
        <v>535</v>
      </c>
      <c r="BQ33" s="3">
        <f t="shared" si="24"/>
        <v>535</v>
      </c>
      <c r="BR33" s="3">
        <f t="shared" si="24"/>
        <v>535</v>
      </c>
      <c r="BS33" s="3">
        <f t="shared" si="24"/>
        <v>535</v>
      </c>
      <c r="BT33" s="3">
        <f t="shared" si="24"/>
        <v>535</v>
      </c>
      <c r="BU33" s="3">
        <f t="shared" si="24"/>
        <v>535</v>
      </c>
      <c r="BV33" s="3">
        <f t="shared" si="24"/>
        <v>535</v>
      </c>
      <c r="BW33" s="3">
        <f t="shared" si="24"/>
        <v>535</v>
      </c>
      <c r="BX33" s="3">
        <f t="shared" si="24"/>
        <v>535</v>
      </c>
      <c r="BY33" s="3">
        <f t="shared" si="24"/>
        <v>535</v>
      </c>
      <c r="BZ33" s="3">
        <f t="shared" si="24"/>
        <v>535</v>
      </c>
      <c r="CA33" s="3">
        <f t="shared" si="24"/>
        <v>535</v>
      </c>
      <c r="CB33" s="3">
        <f t="shared" si="24"/>
        <v>535</v>
      </c>
      <c r="CC33" s="3">
        <f t="shared" si="24"/>
        <v>535</v>
      </c>
      <c r="CD33" s="3">
        <f t="shared" ref="CD33:CS33" si="25">CD62-CD73</f>
        <v>535</v>
      </c>
      <c r="CE33" s="3">
        <f t="shared" si="25"/>
        <v>535</v>
      </c>
      <c r="CF33" s="3">
        <f t="shared" si="25"/>
        <v>535</v>
      </c>
      <c r="CG33" s="3">
        <f t="shared" si="25"/>
        <v>535</v>
      </c>
      <c r="CH33" s="3">
        <f t="shared" si="25"/>
        <v>535</v>
      </c>
      <c r="CI33" s="3">
        <f t="shared" si="25"/>
        <v>535</v>
      </c>
      <c r="CJ33" s="3">
        <f t="shared" si="25"/>
        <v>535</v>
      </c>
      <c r="CK33" s="3">
        <f t="shared" si="25"/>
        <v>535</v>
      </c>
      <c r="CL33" s="3">
        <f t="shared" si="25"/>
        <v>535</v>
      </c>
      <c r="CM33" s="3">
        <f t="shared" si="25"/>
        <v>535</v>
      </c>
      <c r="CN33" s="3">
        <f t="shared" si="25"/>
        <v>535</v>
      </c>
      <c r="CO33" s="3">
        <f t="shared" si="25"/>
        <v>535</v>
      </c>
      <c r="CP33" s="3">
        <f t="shared" si="25"/>
        <v>535</v>
      </c>
      <c r="CQ33" s="3">
        <f t="shared" si="25"/>
        <v>535</v>
      </c>
      <c r="CR33" s="3">
        <f t="shared" si="25"/>
        <v>535</v>
      </c>
      <c r="CS33" s="84">
        <f t="shared" si="25"/>
        <v>535</v>
      </c>
      <c r="CT33" s="31">
        <f t="shared" si="18"/>
        <v>49136</v>
      </c>
      <c r="CU33" s="152"/>
    </row>
    <row r="34" spans="1:99">
      <c r="A34" s="26" t="s">
        <v>6</v>
      </c>
      <c r="B34" s="83">
        <f t="shared" si="23"/>
        <v>805.29000000000008</v>
      </c>
      <c r="C34" s="3">
        <f t="shared" si="23"/>
        <v>805.29000000000008</v>
      </c>
      <c r="D34" s="3">
        <f t="shared" si="23"/>
        <v>805.29000000000008</v>
      </c>
      <c r="E34" s="3">
        <f t="shared" si="23"/>
        <v>805.29000000000008</v>
      </c>
      <c r="F34" s="3">
        <f t="shared" si="23"/>
        <v>805.29000000000008</v>
      </c>
      <c r="G34" s="3">
        <f t="shared" si="23"/>
        <v>805.29000000000008</v>
      </c>
      <c r="H34" s="3">
        <f t="shared" si="23"/>
        <v>805.29000000000008</v>
      </c>
      <c r="I34" s="3">
        <f t="shared" si="23"/>
        <v>805.29000000000008</v>
      </c>
      <c r="J34" s="3">
        <f t="shared" si="23"/>
        <v>805.29000000000008</v>
      </c>
      <c r="K34" s="3">
        <f t="shared" si="23"/>
        <v>805.29000000000008</v>
      </c>
      <c r="L34" s="3">
        <f t="shared" si="23"/>
        <v>805.29000000000008</v>
      </c>
      <c r="M34" s="3">
        <f t="shared" si="23"/>
        <v>805.29000000000008</v>
      </c>
      <c r="N34" s="3">
        <f t="shared" si="23"/>
        <v>805.29000000000008</v>
      </c>
      <c r="O34" s="3">
        <f t="shared" si="23"/>
        <v>805.29000000000008</v>
      </c>
      <c r="P34" s="3">
        <f t="shared" si="23"/>
        <v>733.29000000000008</v>
      </c>
      <c r="Q34" s="3">
        <f t="shared" si="23"/>
        <v>733.29000000000008</v>
      </c>
      <c r="R34" s="3">
        <f t="shared" ref="R34:CC34" si="26">R63-R74</f>
        <v>733.29000000000008</v>
      </c>
      <c r="S34" s="3">
        <f t="shared" si="26"/>
        <v>733.29000000000008</v>
      </c>
      <c r="T34" s="3">
        <f t="shared" si="26"/>
        <v>733.29000000000008</v>
      </c>
      <c r="U34" s="3">
        <f t="shared" si="26"/>
        <v>733.29000000000008</v>
      </c>
      <c r="V34" s="3">
        <f t="shared" si="26"/>
        <v>805.29000000000008</v>
      </c>
      <c r="W34" s="3">
        <f t="shared" si="26"/>
        <v>805.29000000000008</v>
      </c>
      <c r="X34" s="3">
        <f t="shared" si="26"/>
        <v>805.29000000000008</v>
      </c>
      <c r="Y34" s="3">
        <f t="shared" si="26"/>
        <v>805.29000000000008</v>
      </c>
      <c r="Z34" s="3">
        <f t="shared" si="26"/>
        <v>805.29000000000008</v>
      </c>
      <c r="AA34" s="3">
        <f t="shared" si="26"/>
        <v>805.29000000000008</v>
      </c>
      <c r="AB34" s="3">
        <f t="shared" si="26"/>
        <v>805.29000000000008</v>
      </c>
      <c r="AC34" s="3">
        <f t="shared" si="26"/>
        <v>805.29000000000008</v>
      </c>
      <c r="AD34" s="3">
        <f t="shared" si="26"/>
        <v>805.29000000000008</v>
      </c>
      <c r="AE34" s="3">
        <f t="shared" si="26"/>
        <v>805.29000000000008</v>
      </c>
      <c r="AF34" s="3">
        <f t="shared" si="26"/>
        <v>805.29000000000008</v>
      </c>
      <c r="AG34" s="3">
        <f t="shared" si="26"/>
        <v>805.29000000000008</v>
      </c>
      <c r="AH34" s="3">
        <f t="shared" si="26"/>
        <v>805.29000000000008</v>
      </c>
      <c r="AI34" s="3">
        <f t="shared" si="26"/>
        <v>805.29000000000008</v>
      </c>
      <c r="AJ34" s="3">
        <f t="shared" si="26"/>
        <v>805.29000000000008</v>
      </c>
      <c r="AK34" s="3">
        <f t="shared" si="26"/>
        <v>805.29000000000008</v>
      </c>
      <c r="AL34" s="3">
        <f t="shared" si="26"/>
        <v>805.29000000000008</v>
      </c>
      <c r="AM34" s="3">
        <f t="shared" si="26"/>
        <v>805.29000000000008</v>
      </c>
      <c r="AN34" s="3">
        <f t="shared" si="26"/>
        <v>805.29000000000008</v>
      </c>
      <c r="AO34" s="3">
        <f t="shared" si="26"/>
        <v>805.29000000000008</v>
      </c>
      <c r="AP34" s="3">
        <f t="shared" si="26"/>
        <v>805.29000000000008</v>
      </c>
      <c r="AQ34" s="3">
        <f t="shared" si="26"/>
        <v>805.29000000000008</v>
      </c>
      <c r="AR34" s="3">
        <f t="shared" si="26"/>
        <v>805.29000000000008</v>
      </c>
      <c r="AS34" s="3">
        <f t="shared" si="26"/>
        <v>805.29000000000008</v>
      </c>
      <c r="AT34" s="3">
        <f t="shared" si="26"/>
        <v>805.29000000000008</v>
      </c>
      <c r="AU34" s="3">
        <f t="shared" si="26"/>
        <v>805.29000000000008</v>
      </c>
      <c r="AV34" s="3">
        <f t="shared" si="26"/>
        <v>805.29000000000008</v>
      </c>
      <c r="AW34" s="3">
        <f t="shared" si="26"/>
        <v>805.29000000000008</v>
      </c>
      <c r="AX34" s="3">
        <f t="shared" si="26"/>
        <v>805.29000000000008</v>
      </c>
      <c r="AY34" s="3">
        <f t="shared" si="26"/>
        <v>805.29000000000008</v>
      </c>
      <c r="AZ34" s="3">
        <f t="shared" si="26"/>
        <v>805.29000000000008</v>
      </c>
      <c r="BA34" s="3">
        <f t="shared" si="26"/>
        <v>805.29000000000008</v>
      </c>
      <c r="BB34" s="3">
        <f t="shared" si="26"/>
        <v>805.29000000000008</v>
      </c>
      <c r="BC34" s="3">
        <f t="shared" si="26"/>
        <v>805.29000000000008</v>
      </c>
      <c r="BD34" s="3">
        <f t="shared" si="26"/>
        <v>805.29000000000008</v>
      </c>
      <c r="BE34" s="3">
        <f t="shared" si="26"/>
        <v>805.29000000000008</v>
      </c>
      <c r="BF34" s="3">
        <f t="shared" si="26"/>
        <v>805.29000000000008</v>
      </c>
      <c r="BG34" s="3">
        <f t="shared" si="26"/>
        <v>805.29000000000008</v>
      </c>
      <c r="BH34" s="3">
        <f t="shared" si="26"/>
        <v>805.29000000000008</v>
      </c>
      <c r="BI34" s="3">
        <f t="shared" si="26"/>
        <v>805.29000000000008</v>
      </c>
      <c r="BJ34" s="3">
        <f t="shared" si="26"/>
        <v>805.29000000000008</v>
      </c>
      <c r="BK34" s="3">
        <f t="shared" si="26"/>
        <v>805.29000000000008</v>
      </c>
      <c r="BL34" s="3">
        <f t="shared" si="26"/>
        <v>805.29000000000008</v>
      </c>
      <c r="BM34" s="3">
        <f t="shared" si="26"/>
        <v>805.29000000000008</v>
      </c>
      <c r="BN34" s="3">
        <f t="shared" si="26"/>
        <v>805.29000000000008</v>
      </c>
      <c r="BO34" s="3">
        <f t="shared" si="26"/>
        <v>805.29000000000008</v>
      </c>
      <c r="BP34" s="3">
        <f t="shared" si="26"/>
        <v>805.29000000000008</v>
      </c>
      <c r="BQ34" s="3">
        <f t="shared" si="26"/>
        <v>805.29000000000008</v>
      </c>
      <c r="BR34" s="3">
        <f t="shared" si="26"/>
        <v>805.29000000000008</v>
      </c>
      <c r="BS34" s="3">
        <f t="shared" si="26"/>
        <v>805.29000000000008</v>
      </c>
      <c r="BT34" s="3">
        <f t="shared" si="26"/>
        <v>805.29000000000008</v>
      </c>
      <c r="BU34" s="3">
        <f t="shared" si="26"/>
        <v>805.29000000000008</v>
      </c>
      <c r="BV34" s="3">
        <f t="shared" si="26"/>
        <v>805.29000000000008</v>
      </c>
      <c r="BW34" s="3">
        <f t="shared" si="26"/>
        <v>805.29000000000008</v>
      </c>
      <c r="BX34" s="3">
        <f t="shared" si="26"/>
        <v>805.29000000000008</v>
      </c>
      <c r="BY34" s="3">
        <f t="shared" si="26"/>
        <v>805.29000000000008</v>
      </c>
      <c r="BZ34" s="3">
        <f t="shared" si="26"/>
        <v>805.29000000000008</v>
      </c>
      <c r="CA34" s="3">
        <f t="shared" si="26"/>
        <v>805.29000000000008</v>
      </c>
      <c r="CB34" s="3">
        <f t="shared" si="26"/>
        <v>805.29000000000008</v>
      </c>
      <c r="CC34" s="3">
        <f t="shared" si="26"/>
        <v>805.29000000000008</v>
      </c>
      <c r="CD34" s="3">
        <f t="shared" ref="CD34:CS34" si="27">CD63-CD74</f>
        <v>805.29000000000008</v>
      </c>
      <c r="CE34" s="3">
        <f t="shared" si="27"/>
        <v>805.29000000000008</v>
      </c>
      <c r="CF34" s="3">
        <f t="shared" si="27"/>
        <v>805.29000000000008</v>
      </c>
      <c r="CG34" s="3">
        <f t="shared" si="27"/>
        <v>805.29000000000008</v>
      </c>
      <c r="CH34" s="3">
        <f t="shared" si="27"/>
        <v>805.29000000000008</v>
      </c>
      <c r="CI34" s="3">
        <f t="shared" si="27"/>
        <v>805.29000000000008</v>
      </c>
      <c r="CJ34" s="3">
        <f t="shared" si="27"/>
        <v>805.29000000000008</v>
      </c>
      <c r="CK34" s="3">
        <f t="shared" si="27"/>
        <v>805.29000000000008</v>
      </c>
      <c r="CL34" s="3">
        <f t="shared" si="27"/>
        <v>805.29000000000008</v>
      </c>
      <c r="CM34" s="3">
        <f t="shared" si="27"/>
        <v>805.29000000000008</v>
      </c>
      <c r="CN34" s="3">
        <f t="shared" si="27"/>
        <v>805.29000000000008</v>
      </c>
      <c r="CO34" s="3">
        <f t="shared" si="27"/>
        <v>805.29000000000008</v>
      </c>
      <c r="CP34" s="3">
        <f t="shared" si="27"/>
        <v>805.29000000000008</v>
      </c>
      <c r="CQ34" s="3">
        <f t="shared" si="27"/>
        <v>805.29000000000008</v>
      </c>
      <c r="CR34" s="3">
        <f t="shared" si="27"/>
        <v>805.29000000000008</v>
      </c>
      <c r="CS34" s="84">
        <f t="shared" si="27"/>
        <v>805.29000000000008</v>
      </c>
      <c r="CT34" s="31">
        <f t="shared" si="18"/>
        <v>76875.839999999967</v>
      </c>
      <c r="CU34" s="152"/>
    </row>
    <row r="35" spans="1:99">
      <c r="A35" s="26" t="s">
        <v>7</v>
      </c>
      <c r="B35" s="83">
        <f t="shared" si="23"/>
        <v>307</v>
      </c>
      <c r="C35" s="3">
        <f t="shared" si="23"/>
        <v>337</v>
      </c>
      <c r="D35" s="3">
        <f t="shared" si="23"/>
        <v>367</v>
      </c>
      <c r="E35" s="3">
        <f t="shared" si="23"/>
        <v>387</v>
      </c>
      <c r="F35" s="3">
        <f t="shared" si="23"/>
        <v>402</v>
      </c>
      <c r="G35" s="3">
        <f t="shared" si="23"/>
        <v>412</v>
      </c>
      <c r="H35" s="3">
        <f t="shared" si="23"/>
        <v>427</v>
      </c>
      <c r="I35" s="3">
        <f t="shared" si="23"/>
        <v>432</v>
      </c>
      <c r="J35" s="3">
        <f t="shared" si="23"/>
        <v>437</v>
      </c>
      <c r="K35" s="3">
        <f t="shared" si="23"/>
        <v>442</v>
      </c>
      <c r="L35" s="3">
        <f t="shared" si="23"/>
        <v>445</v>
      </c>
      <c r="M35" s="3">
        <f t="shared" si="23"/>
        <v>445</v>
      </c>
      <c r="N35" s="3">
        <f t="shared" si="23"/>
        <v>445</v>
      </c>
      <c r="O35" s="3">
        <f t="shared" si="23"/>
        <v>445</v>
      </c>
      <c r="P35" s="3">
        <f t="shared" si="23"/>
        <v>445</v>
      </c>
      <c r="Q35" s="3">
        <f t="shared" si="23"/>
        <v>445</v>
      </c>
      <c r="R35" s="3">
        <f t="shared" ref="R35:CC35" si="28">R64-R75</f>
        <v>445</v>
      </c>
      <c r="S35" s="3">
        <f t="shared" si="28"/>
        <v>445</v>
      </c>
      <c r="T35" s="3">
        <f t="shared" si="28"/>
        <v>445</v>
      </c>
      <c r="U35" s="3">
        <f t="shared" si="28"/>
        <v>445</v>
      </c>
      <c r="V35" s="3">
        <f t="shared" si="28"/>
        <v>445</v>
      </c>
      <c r="W35" s="3">
        <f t="shared" si="28"/>
        <v>445</v>
      </c>
      <c r="X35" s="3">
        <f t="shared" si="28"/>
        <v>445</v>
      </c>
      <c r="Y35" s="3">
        <f t="shared" si="28"/>
        <v>445</v>
      </c>
      <c r="Z35" s="3">
        <f t="shared" si="28"/>
        <v>445</v>
      </c>
      <c r="AA35" s="3">
        <f t="shared" si="28"/>
        <v>445</v>
      </c>
      <c r="AB35" s="3">
        <f t="shared" si="28"/>
        <v>445</v>
      </c>
      <c r="AC35" s="3">
        <f t="shared" si="28"/>
        <v>445</v>
      </c>
      <c r="AD35" s="3">
        <f t="shared" si="28"/>
        <v>445</v>
      </c>
      <c r="AE35" s="3">
        <f t="shared" si="28"/>
        <v>445</v>
      </c>
      <c r="AF35" s="3">
        <f t="shared" si="28"/>
        <v>445</v>
      </c>
      <c r="AG35" s="3">
        <f t="shared" si="28"/>
        <v>445</v>
      </c>
      <c r="AH35" s="3">
        <f t="shared" si="28"/>
        <v>445</v>
      </c>
      <c r="AI35" s="3">
        <f t="shared" si="28"/>
        <v>445</v>
      </c>
      <c r="AJ35" s="3">
        <f t="shared" si="28"/>
        <v>445</v>
      </c>
      <c r="AK35" s="3">
        <f t="shared" si="28"/>
        <v>445</v>
      </c>
      <c r="AL35" s="3">
        <f t="shared" si="28"/>
        <v>445</v>
      </c>
      <c r="AM35" s="3">
        <f t="shared" si="28"/>
        <v>445</v>
      </c>
      <c r="AN35" s="3">
        <f t="shared" si="28"/>
        <v>445</v>
      </c>
      <c r="AO35" s="3">
        <f t="shared" si="28"/>
        <v>445</v>
      </c>
      <c r="AP35" s="3">
        <f t="shared" si="28"/>
        <v>445</v>
      </c>
      <c r="AQ35" s="3">
        <f t="shared" si="28"/>
        <v>445</v>
      </c>
      <c r="AR35" s="3">
        <f t="shared" si="28"/>
        <v>445</v>
      </c>
      <c r="AS35" s="3">
        <f t="shared" si="28"/>
        <v>445</v>
      </c>
      <c r="AT35" s="3">
        <f t="shared" si="28"/>
        <v>445</v>
      </c>
      <c r="AU35" s="3">
        <f t="shared" si="28"/>
        <v>445</v>
      </c>
      <c r="AV35" s="3">
        <f t="shared" si="28"/>
        <v>445</v>
      </c>
      <c r="AW35" s="3">
        <f t="shared" si="28"/>
        <v>445</v>
      </c>
      <c r="AX35" s="3">
        <f t="shared" si="28"/>
        <v>445</v>
      </c>
      <c r="AY35" s="3">
        <f t="shared" si="28"/>
        <v>445</v>
      </c>
      <c r="AZ35" s="3">
        <f t="shared" si="28"/>
        <v>445</v>
      </c>
      <c r="BA35" s="3">
        <f t="shared" si="28"/>
        <v>445</v>
      </c>
      <c r="BB35" s="3">
        <f t="shared" si="28"/>
        <v>445</v>
      </c>
      <c r="BC35" s="3">
        <f t="shared" si="28"/>
        <v>445</v>
      </c>
      <c r="BD35" s="3">
        <f t="shared" si="28"/>
        <v>445</v>
      </c>
      <c r="BE35" s="3">
        <f t="shared" si="28"/>
        <v>445</v>
      </c>
      <c r="BF35" s="3">
        <f t="shared" si="28"/>
        <v>445</v>
      </c>
      <c r="BG35" s="3">
        <f t="shared" si="28"/>
        <v>445</v>
      </c>
      <c r="BH35" s="3">
        <f t="shared" si="28"/>
        <v>445</v>
      </c>
      <c r="BI35" s="3">
        <f t="shared" si="28"/>
        <v>445</v>
      </c>
      <c r="BJ35" s="3">
        <f t="shared" si="28"/>
        <v>445</v>
      </c>
      <c r="BK35" s="3">
        <f t="shared" si="28"/>
        <v>445</v>
      </c>
      <c r="BL35" s="3">
        <f t="shared" si="28"/>
        <v>445</v>
      </c>
      <c r="BM35" s="3">
        <f t="shared" si="28"/>
        <v>445</v>
      </c>
      <c r="BN35" s="3">
        <f t="shared" si="28"/>
        <v>445</v>
      </c>
      <c r="BO35" s="3">
        <f t="shared" si="28"/>
        <v>445</v>
      </c>
      <c r="BP35" s="3">
        <f t="shared" si="28"/>
        <v>445</v>
      </c>
      <c r="BQ35" s="3">
        <f t="shared" si="28"/>
        <v>445</v>
      </c>
      <c r="BR35" s="3">
        <f t="shared" si="28"/>
        <v>445</v>
      </c>
      <c r="BS35" s="3">
        <f t="shared" si="28"/>
        <v>445</v>
      </c>
      <c r="BT35" s="3">
        <f t="shared" si="28"/>
        <v>445</v>
      </c>
      <c r="BU35" s="3">
        <f t="shared" si="28"/>
        <v>445</v>
      </c>
      <c r="BV35" s="3">
        <f t="shared" si="28"/>
        <v>445</v>
      </c>
      <c r="BW35" s="3">
        <f t="shared" si="28"/>
        <v>445</v>
      </c>
      <c r="BX35" s="3">
        <f t="shared" si="28"/>
        <v>445</v>
      </c>
      <c r="BY35" s="3">
        <f t="shared" si="28"/>
        <v>445</v>
      </c>
      <c r="BZ35" s="3">
        <f t="shared" si="28"/>
        <v>445</v>
      </c>
      <c r="CA35" s="3">
        <f t="shared" si="28"/>
        <v>445</v>
      </c>
      <c r="CB35" s="3">
        <f t="shared" si="28"/>
        <v>445</v>
      </c>
      <c r="CC35" s="3">
        <f t="shared" si="28"/>
        <v>445</v>
      </c>
      <c r="CD35" s="3">
        <f t="shared" ref="CD35:CS35" si="29">CD64-CD75</f>
        <v>445</v>
      </c>
      <c r="CE35" s="3">
        <f t="shared" si="29"/>
        <v>445</v>
      </c>
      <c r="CF35" s="3">
        <f t="shared" si="29"/>
        <v>445</v>
      </c>
      <c r="CG35" s="3">
        <f t="shared" si="29"/>
        <v>445</v>
      </c>
      <c r="CH35" s="3">
        <f t="shared" si="29"/>
        <v>445</v>
      </c>
      <c r="CI35" s="3">
        <f t="shared" si="29"/>
        <v>445</v>
      </c>
      <c r="CJ35" s="3">
        <f t="shared" si="29"/>
        <v>445</v>
      </c>
      <c r="CK35" s="3">
        <f t="shared" si="29"/>
        <v>445</v>
      </c>
      <c r="CL35" s="3">
        <f t="shared" si="29"/>
        <v>445</v>
      </c>
      <c r="CM35" s="3">
        <f t="shared" si="29"/>
        <v>445</v>
      </c>
      <c r="CN35" s="3">
        <f t="shared" si="29"/>
        <v>445</v>
      </c>
      <c r="CO35" s="3">
        <f t="shared" si="29"/>
        <v>445</v>
      </c>
      <c r="CP35" s="3">
        <f t="shared" si="29"/>
        <v>445</v>
      </c>
      <c r="CQ35" s="3">
        <f t="shared" si="29"/>
        <v>445</v>
      </c>
      <c r="CR35" s="3">
        <f t="shared" si="29"/>
        <v>445</v>
      </c>
      <c r="CS35" s="84">
        <f t="shared" si="29"/>
        <v>445</v>
      </c>
      <c r="CT35" s="31">
        <f t="shared" si="18"/>
        <v>42220</v>
      </c>
      <c r="CU35" s="152"/>
    </row>
    <row r="36" spans="1:99">
      <c r="A36" s="26" t="s">
        <v>8</v>
      </c>
      <c r="B36" s="83">
        <f t="shared" si="23"/>
        <v>460.08</v>
      </c>
      <c r="C36" s="3">
        <f t="shared" si="23"/>
        <v>460.08</v>
      </c>
      <c r="D36" s="3">
        <f t="shared" si="23"/>
        <v>460.08</v>
      </c>
      <c r="E36" s="3">
        <f t="shared" si="23"/>
        <v>460.08</v>
      </c>
      <c r="F36" s="3">
        <f t="shared" si="23"/>
        <v>460.08</v>
      </c>
      <c r="G36" s="3">
        <f t="shared" si="23"/>
        <v>460.08</v>
      </c>
      <c r="H36" s="3">
        <f t="shared" si="23"/>
        <v>460.08</v>
      </c>
      <c r="I36" s="3">
        <f t="shared" si="23"/>
        <v>460.08</v>
      </c>
      <c r="J36" s="3">
        <f t="shared" si="23"/>
        <v>460.08</v>
      </c>
      <c r="K36" s="3">
        <f t="shared" si="23"/>
        <v>460.08</v>
      </c>
      <c r="L36" s="3">
        <f t="shared" si="23"/>
        <v>460.08</v>
      </c>
      <c r="M36" s="3">
        <f t="shared" si="23"/>
        <v>460.08</v>
      </c>
      <c r="N36" s="3">
        <f t="shared" si="23"/>
        <v>460.08</v>
      </c>
      <c r="O36" s="3">
        <f t="shared" si="23"/>
        <v>460.08</v>
      </c>
      <c r="P36" s="3">
        <f t="shared" si="23"/>
        <v>430.08</v>
      </c>
      <c r="Q36" s="3">
        <f t="shared" si="23"/>
        <v>400.08</v>
      </c>
      <c r="R36" s="3">
        <f t="shared" ref="R36:CC36" si="30">R65-R76</f>
        <v>370.08</v>
      </c>
      <c r="S36" s="3">
        <f t="shared" si="30"/>
        <v>345.08</v>
      </c>
      <c r="T36" s="3">
        <f t="shared" si="30"/>
        <v>345.08</v>
      </c>
      <c r="U36" s="3">
        <f t="shared" si="30"/>
        <v>345.08</v>
      </c>
      <c r="V36" s="3">
        <f t="shared" si="30"/>
        <v>345.08</v>
      </c>
      <c r="W36" s="3">
        <f t="shared" si="30"/>
        <v>345.08</v>
      </c>
      <c r="X36" s="3">
        <f t="shared" si="30"/>
        <v>345.08</v>
      </c>
      <c r="Y36" s="3">
        <f t="shared" si="30"/>
        <v>345.08</v>
      </c>
      <c r="Z36" s="3">
        <f t="shared" si="30"/>
        <v>345.08</v>
      </c>
      <c r="AA36" s="3">
        <f t="shared" si="30"/>
        <v>345.08</v>
      </c>
      <c r="AB36" s="3">
        <f t="shared" si="30"/>
        <v>345.08</v>
      </c>
      <c r="AC36" s="3">
        <f t="shared" si="30"/>
        <v>345.08</v>
      </c>
      <c r="AD36" s="3">
        <f t="shared" si="30"/>
        <v>345.08</v>
      </c>
      <c r="AE36" s="3">
        <f t="shared" si="30"/>
        <v>345.08</v>
      </c>
      <c r="AF36" s="3">
        <f t="shared" si="30"/>
        <v>345.08</v>
      </c>
      <c r="AG36" s="3">
        <f t="shared" si="30"/>
        <v>345.08</v>
      </c>
      <c r="AH36" s="3">
        <f t="shared" si="30"/>
        <v>345.08</v>
      </c>
      <c r="AI36" s="3">
        <f t="shared" si="30"/>
        <v>345.08</v>
      </c>
      <c r="AJ36" s="3">
        <f t="shared" si="30"/>
        <v>345.08</v>
      </c>
      <c r="AK36" s="3">
        <f t="shared" si="30"/>
        <v>345.08</v>
      </c>
      <c r="AL36" s="3">
        <f t="shared" si="30"/>
        <v>345.08</v>
      </c>
      <c r="AM36" s="3">
        <f t="shared" si="30"/>
        <v>345.08</v>
      </c>
      <c r="AN36" s="3">
        <f t="shared" si="30"/>
        <v>345.08</v>
      </c>
      <c r="AO36" s="3">
        <f t="shared" si="30"/>
        <v>345.08</v>
      </c>
      <c r="AP36" s="3">
        <f t="shared" si="30"/>
        <v>345.08</v>
      </c>
      <c r="AQ36" s="3">
        <f t="shared" si="30"/>
        <v>345.08</v>
      </c>
      <c r="AR36" s="3">
        <f t="shared" si="30"/>
        <v>345.08</v>
      </c>
      <c r="AS36" s="3">
        <f t="shared" si="30"/>
        <v>345.08</v>
      </c>
      <c r="AT36" s="3">
        <f t="shared" si="30"/>
        <v>345.08</v>
      </c>
      <c r="AU36" s="3">
        <f t="shared" si="30"/>
        <v>345.08</v>
      </c>
      <c r="AV36" s="3">
        <f t="shared" si="30"/>
        <v>345.08</v>
      </c>
      <c r="AW36" s="3">
        <f t="shared" si="30"/>
        <v>345.08</v>
      </c>
      <c r="AX36" s="3">
        <f t="shared" si="30"/>
        <v>345.08</v>
      </c>
      <c r="AY36" s="3">
        <f t="shared" si="30"/>
        <v>345.08</v>
      </c>
      <c r="AZ36" s="3">
        <f t="shared" si="30"/>
        <v>345.08</v>
      </c>
      <c r="BA36" s="3">
        <f t="shared" si="30"/>
        <v>345.08</v>
      </c>
      <c r="BB36" s="3">
        <f t="shared" si="30"/>
        <v>345.08</v>
      </c>
      <c r="BC36" s="3">
        <f t="shared" si="30"/>
        <v>345.08</v>
      </c>
      <c r="BD36" s="3">
        <f t="shared" si="30"/>
        <v>345.08</v>
      </c>
      <c r="BE36" s="3">
        <f t="shared" si="30"/>
        <v>345.08</v>
      </c>
      <c r="BF36" s="3">
        <f t="shared" si="30"/>
        <v>375.08</v>
      </c>
      <c r="BG36" s="3">
        <f t="shared" si="30"/>
        <v>405.08</v>
      </c>
      <c r="BH36" s="3">
        <f t="shared" si="30"/>
        <v>435.08</v>
      </c>
      <c r="BI36" s="3">
        <f t="shared" si="30"/>
        <v>460.08</v>
      </c>
      <c r="BJ36" s="3">
        <f t="shared" si="30"/>
        <v>460.08</v>
      </c>
      <c r="BK36" s="3">
        <f t="shared" si="30"/>
        <v>460.08</v>
      </c>
      <c r="BL36" s="3">
        <f t="shared" si="30"/>
        <v>460.08</v>
      </c>
      <c r="BM36" s="3">
        <f t="shared" si="30"/>
        <v>460.08</v>
      </c>
      <c r="BN36" s="3">
        <f t="shared" si="30"/>
        <v>460.08</v>
      </c>
      <c r="BO36" s="3">
        <f t="shared" si="30"/>
        <v>460.08</v>
      </c>
      <c r="BP36" s="3">
        <f t="shared" si="30"/>
        <v>460.08</v>
      </c>
      <c r="BQ36" s="3">
        <f t="shared" si="30"/>
        <v>460.08</v>
      </c>
      <c r="BR36" s="3">
        <f t="shared" si="30"/>
        <v>460.08</v>
      </c>
      <c r="BS36" s="3">
        <f t="shared" si="30"/>
        <v>460.08</v>
      </c>
      <c r="BT36" s="3">
        <f t="shared" si="30"/>
        <v>460.08</v>
      </c>
      <c r="BU36" s="3">
        <f t="shared" si="30"/>
        <v>460.08</v>
      </c>
      <c r="BV36" s="3">
        <f t="shared" si="30"/>
        <v>460.08</v>
      </c>
      <c r="BW36" s="3">
        <f t="shared" si="30"/>
        <v>460.08</v>
      </c>
      <c r="BX36" s="3">
        <f t="shared" si="30"/>
        <v>460.08</v>
      </c>
      <c r="BY36" s="3">
        <f t="shared" si="30"/>
        <v>460.08</v>
      </c>
      <c r="BZ36" s="3">
        <f t="shared" si="30"/>
        <v>460.08</v>
      </c>
      <c r="CA36" s="3">
        <f t="shared" si="30"/>
        <v>460.08</v>
      </c>
      <c r="CB36" s="3">
        <f t="shared" si="30"/>
        <v>460.08</v>
      </c>
      <c r="CC36" s="3">
        <f t="shared" si="30"/>
        <v>460.08</v>
      </c>
      <c r="CD36" s="3">
        <f t="shared" ref="CD36:CS36" si="31">CD65-CD76</f>
        <v>460.08</v>
      </c>
      <c r="CE36" s="3">
        <f t="shared" si="31"/>
        <v>460.08</v>
      </c>
      <c r="CF36" s="3">
        <f t="shared" si="31"/>
        <v>460.08</v>
      </c>
      <c r="CG36" s="3">
        <f t="shared" si="31"/>
        <v>460.08</v>
      </c>
      <c r="CH36" s="3">
        <f t="shared" si="31"/>
        <v>460.08</v>
      </c>
      <c r="CI36" s="3">
        <f t="shared" si="31"/>
        <v>460.08</v>
      </c>
      <c r="CJ36" s="3">
        <f t="shared" si="31"/>
        <v>460.08</v>
      </c>
      <c r="CK36" s="3">
        <f t="shared" si="31"/>
        <v>460.08</v>
      </c>
      <c r="CL36" s="3">
        <f t="shared" si="31"/>
        <v>460.08</v>
      </c>
      <c r="CM36" s="3">
        <f t="shared" si="31"/>
        <v>460.08</v>
      </c>
      <c r="CN36" s="3">
        <f t="shared" si="31"/>
        <v>460.08</v>
      </c>
      <c r="CO36" s="3">
        <f t="shared" si="31"/>
        <v>460.08</v>
      </c>
      <c r="CP36" s="3">
        <f t="shared" si="31"/>
        <v>460.08</v>
      </c>
      <c r="CQ36" s="3">
        <f t="shared" si="31"/>
        <v>460.08</v>
      </c>
      <c r="CR36" s="3">
        <f t="shared" si="31"/>
        <v>460.08</v>
      </c>
      <c r="CS36" s="84">
        <f t="shared" si="31"/>
        <v>460.08</v>
      </c>
      <c r="CT36" s="31">
        <f t="shared" si="18"/>
        <v>39337.680000000088</v>
      </c>
      <c r="CU36" s="152"/>
    </row>
    <row r="37" spans="1:99">
      <c r="A37" s="26" t="s">
        <v>9</v>
      </c>
      <c r="B37" s="83">
        <f t="shared" si="23"/>
        <v>743</v>
      </c>
      <c r="C37" s="3">
        <f t="shared" si="23"/>
        <v>744</v>
      </c>
      <c r="D37" s="3">
        <f t="shared" si="23"/>
        <v>746</v>
      </c>
      <c r="E37" s="3">
        <f t="shared" si="23"/>
        <v>747</v>
      </c>
      <c r="F37" s="3">
        <f t="shared" si="23"/>
        <v>741</v>
      </c>
      <c r="G37" s="3">
        <f t="shared" si="23"/>
        <v>741</v>
      </c>
      <c r="H37" s="3">
        <f t="shared" si="23"/>
        <v>742</v>
      </c>
      <c r="I37" s="3">
        <f t="shared" si="23"/>
        <v>740</v>
      </c>
      <c r="J37" s="3">
        <f t="shared" si="23"/>
        <v>743</v>
      </c>
      <c r="K37" s="3">
        <f t="shared" si="23"/>
        <v>744</v>
      </c>
      <c r="L37" s="3">
        <f t="shared" si="23"/>
        <v>744</v>
      </c>
      <c r="M37" s="3">
        <f t="shared" si="23"/>
        <v>745</v>
      </c>
      <c r="N37" s="3">
        <f t="shared" si="23"/>
        <v>744</v>
      </c>
      <c r="O37" s="3">
        <f t="shared" si="23"/>
        <v>744</v>
      </c>
      <c r="P37" s="3">
        <f t="shared" si="23"/>
        <v>740</v>
      </c>
      <c r="Q37" s="3">
        <f t="shared" si="23"/>
        <v>740</v>
      </c>
      <c r="R37" s="3">
        <f t="shared" ref="R37:CC37" si="32">R66-R77</f>
        <v>742</v>
      </c>
      <c r="S37" s="3">
        <f t="shared" si="32"/>
        <v>738</v>
      </c>
      <c r="T37" s="3">
        <f t="shared" si="32"/>
        <v>739</v>
      </c>
      <c r="U37" s="3">
        <f t="shared" si="32"/>
        <v>741</v>
      </c>
      <c r="V37" s="3">
        <f t="shared" si="32"/>
        <v>742</v>
      </c>
      <c r="W37" s="3">
        <f t="shared" si="32"/>
        <v>741</v>
      </c>
      <c r="X37" s="3">
        <f t="shared" si="32"/>
        <v>740</v>
      </c>
      <c r="Y37" s="3">
        <f t="shared" si="32"/>
        <v>741</v>
      </c>
      <c r="Z37" s="3">
        <f t="shared" si="32"/>
        <v>747</v>
      </c>
      <c r="AA37" s="3">
        <f t="shared" si="32"/>
        <v>747</v>
      </c>
      <c r="AB37" s="3">
        <f t="shared" si="32"/>
        <v>747</v>
      </c>
      <c r="AC37" s="3">
        <f t="shared" si="32"/>
        <v>751</v>
      </c>
      <c r="AD37" s="3">
        <f t="shared" si="32"/>
        <v>746</v>
      </c>
      <c r="AE37" s="3">
        <f t="shared" si="32"/>
        <v>744</v>
      </c>
      <c r="AF37" s="3">
        <f t="shared" si="32"/>
        <v>745</v>
      </c>
      <c r="AG37" s="3">
        <f t="shared" si="32"/>
        <v>741</v>
      </c>
      <c r="AH37" s="3">
        <f t="shared" si="32"/>
        <v>741</v>
      </c>
      <c r="AI37" s="3">
        <f t="shared" si="32"/>
        <v>736</v>
      </c>
      <c r="AJ37" s="3">
        <f t="shared" si="32"/>
        <v>743</v>
      </c>
      <c r="AK37" s="3">
        <f t="shared" si="32"/>
        <v>748</v>
      </c>
      <c r="AL37" s="3">
        <f t="shared" si="32"/>
        <v>742</v>
      </c>
      <c r="AM37" s="3">
        <f t="shared" si="32"/>
        <v>740</v>
      </c>
      <c r="AN37" s="3">
        <f t="shared" si="32"/>
        <v>739</v>
      </c>
      <c r="AO37" s="3">
        <f t="shared" si="32"/>
        <v>739</v>
      </c>
      <c r="AP37" s="3">
        <f t="shared" si="32"/>
        <v>739</v>
      </c>
      <c r="AQ37" s="3">
        <f t="shared" si="32"/>
        <v>736</v>
      </c>
      <c r="AR37" s="3">
        <f t="shared" si="32"/>
        <v>741</v>
      </c>
      <c r="AS37" s="3">
        <f t="shared" si="32"/>
        <v>748</v>
      </c>
      <c r="AT37" s="3">
        <f t="shared" si="32"/>
        <v>742</v>
      </c>
      <c r="AU37" s="3">
        <f t="shared" si="32"/>
        <v>739</v>
      </c>
      <c r="AV37" s="3">
        <f t="shared" si="32"/>
        <v>742</v>
      </c>
      <c r="AW37" s="3">
        <f t="shared" si="32"/>
        <v>745</v>
      </c>
      <c r="AX37" s="3">
        <f t="shared" si="32"/>
        <v>743</v>
      </c>
      <c r="AY37" s="3">
        <f t="shared" si="32"/>
        <v>742</v>
      </c>
      <c r="AZ37" s="3">
        <f t="shared" si="32"/>
        <v>741</v>
      </c>
      <c r="BA37" s="3">
        <f t="shared" si="32"/>
        <v>742</v>
      </c>
      <c r="BB37" s="3">
        <f t="shared" si="32"/>
        <v>741</v>
      </c>
      <c r="BC37" s="3">
        <f t="shared" si="32"/>
        <v>741</v>
      </c>
      <c r="BD37" s="3">
        <f t="shared" si="32"/>
        <v>742</v>
      </c>
      <c r="BE37" s="3">
        <f t="shared" si="32"/>
        <v>740</v>
      </c>
      <c r="BF37" s="3">
        <f t="shared" si="32"/>
        <v>746</v>
      </c>
      <c r="BG37" s="3">
        <f t="shared" si="32"/>
        <v>748</v>
      </c>
      <c r="BH37" s="3">
        <f t="shared" si="32"/>
        <v>735</v>
      </c>
      <c r="BI37" s="3">
        <f t="shared" si="32"/>
        <v>735</v>
      </c>
      <c r="BJ37" s="3">
        <f t="shared" si="32"/>
        <v>742</v>
      </c>
      <c r="BK37" s="3">
        <f t="shared" si="32"/>
        <v>743</v>
      </c>
      <c r="BL37" s="3">
        <f t="shared" si="32"/>
        <v>743</v>
      </c>
      <c r="BM37" s="3">
        <f t="shared" si="32"/>
        <v>744</v>
      </c>
      <c r="BN37" s="3">
        <f t="shared" si="32"/>
        <v>745</v>
      </c>
      <c r="BO37" s="3">
        <f t="shared" si="32"/>
        <v>741</v>
      </c>
      <c r="BP37" s="3">
        <f t="shared" si="32"/>
        <v>745</v>
      </c>
      <c r="BQ37" s="3">
        <f t="shared" si="32"/>
        <v>745</v>
      </c>
      <c r="BR37" s="3">
        <f t="shared" si="32"/>
        <v>747</v>
      </c>
      <c r="BS37" s="3">
        <f t="shared" si="32"/>
        <v>747</v>
      </c>
      <c r="BT37" s="3">
        <f t="shared" si="32"/>
        <v>741</v>
      </c>
      <c r="BU37" s="3">
        <f t="shared" si="32"/>
        <v>741</v>
      </c>
      <c r="BV37" s="3">
        <f t="shared" si="32"/>
        <v>743</v>
      </c>
      <c r="BW37" s="3">
        <f t="shared" si="32"/>
        <v>732</v>
      </c>
      <c r="BX37" s="3">
        <f t="shared" si="32"/>
        <v>732</v>
      </c>
      <c r="BY37" s="3">
        <f t="shared" si="32"/>
        <v>741</v>
      </c>
      <c r="BZ37" s="3">
        <f t="shared" si="32"/>
        <v>738</v>
      </c>
      <c r="CA37" s="3">
        <f t="shared" si="32"/>
        <v>740</v>
      </c>
      <c r="CB37" s="3">
        <f t="shared" si="32"/>
        <v>740</v>
      </c>
      <c r="CC37" s="3">
        <f t="shared" si="32"/>
        <v>746</v>
      </c>
      <c r="CD37" s="3">
        <f t="shared" ref="CD37:CS37" si="33">CD66-CD77</f>
        <v>740</v>
      </c>
      <c r="CE37" s="3">
        <f t="shared" si="33"/>
        <v>738</v>
      </c>
      <c r="CF37" s="3">
        <f t="shared" si="33"/>
        <v>741</v>
      </c>
      <c r="CG37" s="3">
        <f t="shared" si="33"/>
        <v>741</v>
      </c>
      <c r="CH37" s="3">
        <f t="shared" si="33"/>
        <v>744</v>
      </c>
      <c r="CI37" s="3">
        <f t="shared" si="33"/>
        <v>744</v>
      </c>
      <c r="CJ37" s="3">
        <f t="shared" si="33"/>
        <v>743</v>
      </c>
      <c r="CK37" s="3">
        <f t="shared" si="33"/>
        <v>741</v>
      </c>
      <c r="CL37" s="3">
        <f t="shared" si="33"/>
        <v>740</v>
      </c>
      <c r="CM37" s="3">
        <f t="shared" si="33"/>
        <v>740</v>
      </c>
      <c r="CN37" s="3">
        <f t="shared" si="33"/>
        <v>741</v>
      </c>
      <c r="CO37" s="3">
        <f t="shared" si="33"/>
        <v>747</v>
      </c>
      <c r="CP37" s="3">
        <f t="shared" si="33"/>
        <v>747</v>
      </c>
      <c r="CQ37" s="3">
        <f t="shared" si="33"/>
        <v>743</v>
      </c>
      <c r="CR37" s="3">
        <f t="shared" si="33"/>
        <v>743</v>
      </c>
      <c r="CS37" s="84">
        <f t="shared" si="33"/>
        <v>743</v>
      </c>
      <c r="CT37" s="31">
        <f t="shared" si="18"/>
        <v>71248</v>
      </c>
      <c r="CU37" s="152"/>
    </row>
    <row r="38" spans="1:99">
      <c r="A38" s="58" t="s">
        <v>10</v>
      </c>
      <c r="B38" s="85">
        <f t="shared" si="23"/>
        <v>40.6</v>
      </c>
      <c r="C38" s="86">
        <f t="shared" si="23"/>
        <v>40.6</v>
      </c>
      <c r="D38" s="86">
        <f t="shared" si="23"/>
        <v>40.6</v>
      </c>
      <c r="E38" s="86">
        <f t="shared" si="23"/>
        <v>40.6</v>
      </c>
      <c r="F38" s="86">
        <f t="shared" si="23"/>
        <v>40.6</v>
      </c>
      <c r="G38" s="86">
        <f t="shared" si="23"/>
        <v>40.6</v>
      </c>
      <c r="H38" s="86">
        <f t="shared" si="23"/>
        <v>40.6</v>
      </c>
      <c r="I38" s="86">
        <f t="shared" si="23"/>
        <v>40.6</v>
      </c>
      <c r="J38" s="86">
        <f t="shared" si="23"/>
        <v>40.6</v>
      </c>
      <c r="K38" s="86">
        <f t="shared" si="23"/>
        <v>40.6</v>
      </c>
      <c r="L38" s="86">
        <f t="shared" si="23"/>
        <v>40.6</v>
      </c>
      <c r="M38" s="86">
        <f t="shared" si="23"/>
        <v>40.6</v>
      </c>
      <c r="N38" s="86">
        <f t="shared" si="23"/>
        <v>40.6</v>
      </c>
      <c r="O38" s="86">
        <f t="shared" si="23"/>
        <v>40.6</v>
      </c>
      <c r="P38" s="86">
        <f t="shared" si="23"/>
        <v>40.6</v>
      </c>
      <c r="Q38" s="86">
        <f t="shared" si="23"/>
        <v>40.6</v>
      </c>
      <c r="R38" s="86">
        <f t="shared" ref="R38:CC38" si="34">R67-R78</f>
        <v>40.6</v>
      </c>
      <c r="S38" s="86">
        <f t="shared" si="34"/>
        <v>40.6</v>
      </c>
      <c r="T38" s="86">
        <f t="shared" si="34"/>
        <v>40.6</v>
      </c>
      <c r="U38" s="86">
        <f t="shared" si="34"/>
        <v>40.6</v>
      </c>
      <c r="V38" s="86">
        <f t="shared" si="34"/>
        <v>40.6</v>
      </c>
      <c r="W38" s="86">
        <f t="shared" si="34"/>
        <v>40.6</v>
      </c>
      <c r="X38" s="86">
        <f t="shared" si="34"/>
        <v>40.6</v>
      </c>
      <c r="Y38" s="86">
        <f t="shared" si="34"/>
        <v>40.6</v>
      </c>
      <c r="Z38" s="86">
        <f t="shared" si="34"/>
        <v>40.6</v>
      </c>
      <c r="AA38" s="86">
        <f t="shared" si="34"/>
        <v>40.6</v>
      </c>
      <c r="AB38" s="86">
        <f t="shared" si="34"/>
        <v>40.6</v>
      </c>
      <c r="AC38" s="86">
        <f t="shared" si="34"/>
        <v>40.6</v>
      </c>
      <c r="AD38" s="86">
        <f t="shared" si="34"/>
        <v>40.6</v>
      </c>
      <c r="AE38" s="86">
        <f t="shared" si="34"/>
        <v>40.6</v>
      </c>
      <c r="AF38" s="86">
        <f t="shared" si="34"/>
        <v>40.6</v>
      </c>
      <c r="AG38" s="86">
        <f t="shared" si="34"/>
        <v>40.6</v>
      </c>
      <c r="AH38" s="86">
        <f t="shared" si="34"/>
        <v>40.6</v>
      </c>
      <c r="AI38" s="86">
        <f t="shared" si="34"/>
        <v>40.6</v>
      </c>
      <c r="AJ38" s="86">
        <f t="shared" si="34"/>
        <v>40.6</v>
      </c>
      <c r="AK38" s="86">
        <f t="shared" si="34"/>
        <v>40.6</v>
      </c>
      <c r="AL38" s="86">
        <f t="shared" si="34"/>
        <v>40.6</v>
      </c>
      <c r="AM38" s="86">
        <f t="shared" si="34"/>
        <v>40.6</v>
      </c>
      <c r="AN38" s="86">
        <f t="shared" si="34"/>
        <v>40.6</v>
      </c>
      <c r="AO38" s="86">
        <f t="shared" si="34"/>
        <v>40.6</v>
      </c>
      <c r="AP38" s="86">
        <f t="shared" si="34"/>
        <v>40.6</v>
      </c>
      <c r="AQ38" s="86">
        <f t="shared" si="34"/>
        <v>40.6</v>
      </c>
      <c r="AR38" s="86">
        <f t="shared" si="34"/>
        <v>40.6</v>
      </c>
      <c r="AS38" s="86">
        <f t="shared" si="34"/>
        <v>40.6</v>
      </c>
      <c r="AT38" s="86">
        <f t="shared" si="34"/>
        <v>40.6</v>
      </c>
      <c r="AU38" s="86">
        <f t="shared" si="34"/>
        <v>40.6</v>
      </c>
      <c r="AV38" s="86">
        <f t="shared" si="34"/>
        <v>40.6</v>
      </c>
      <c r="AW38" s="86">
        <f t="shared" si="34"/>
        <v>40.6</v>
      </c>
      <c r="AX38" s="86">
        <f t="shared" si="34"/>
        <v>40.6</v>
      </c>
      <c r="AY38" s="86">
        <f t="shared" si="34"/>
        <v>40.6</v>
      </c>
      <c r="AZ38" s="86">
        <f t="shared" si="34"/>
        <v>40.6</v>
      </c>
      <c r="BA38" s="86">
        <f t="shared" si="34"/>
        <v>40.6</v>
      </c>
      <c r="BB38" s="86">
        <f t="shared" si="34"/>
        <v>40.6</v>
      </c>
      <c r="BC38" s="86">
        <f t="shared" si="34"/>
        <v>40.6</v>
      </c>
      <c r="BD38" s="86">
        <f t="shared" si="34"/>
        <v>40.6</v>
      </c>
      <c r="BE38" s="86">
        <f t="shared" si="34"/>
        <v>40.6</v>
      </c>
      <c r="BF38" s="86">
        <f t="shared" si="34"/>
        <v>40.6</v>
      </c>
      <c r="BG38" s="86">
        <f t="shared" si="34"/>
        <v>40.6</v>
      </c>
      <c r="BH38" s="86">
        <f t="shared" si="34"/>
        <v>40.6</v>
      </c>
      <c r="BI38" s="86">
        <f t="shared" si="34"/>
        <v>40.6</v>
      </c>
      <c r="BJ38" s="86">
        <f t="shared" si="34"/>
        <v>40.6</v>
      </c>
      <c r="BK38" s="86">
        <f t="shared" si="34"/>
        <v>40.6</v>
      </c>
      <c r="BL38" s="86">
        <f t="shared" si="34"/>
        <v>40.6</v>
      </c>
      <c r="BM38" s="86">
        <f t="shared" si="34"/>
        <v>40.6</v>
      </c>
      <c r="BN38" s="86">
        <f t="shared" si="34"/>
        <v>40.6</v>
      </c>
      <c r="BO38" s="86">
        <f t="shared" si="34"/>
        <v>40.6</v>
      </c>
      <c r="BP38" s="86">
        <f t="shared" si="34"/>
        <v>40.6</v>
      </c>
      <c r="BQ38" s="86">
        <f t="shared" si="34"/>
        <v>40.6</v>
      </c>
      <c r="BR38" s="86">
        <f t="shared" si="34"/>
        <v>40.6</v>
      </c>
      <c r="BS38" s="86">
        <f t="shared" si="34"/>
        <v>40.6</v>
      </c>
      <c r="BT38" s="86">
        <f t="shared" si="34"/>
        <v>40.6</v>
      </c>
      <c r="BU38" s="86">
        <f t="shared" si="34"/>
        <v>40.6</v>
      </c>
      <c r="BV38" s="86">
        <f t="shared" si="34"/>
        <v>40.6</v>
      </c>
      <c r="BW38" s="86">
        <f t="shared" si="34"/>
        <v>40.6</v>
      </c>
      <c r="BX38" s="86">
        <f t="shared" si="34"/>
        <v>40.6</v>
      </c>
      <c r="BY38" s="86">
        <f t="shared" si="34"/>
        <v>40.6</v>
      </c>
      <c r="BZ38" s="86">
        <f t="shared" si="34"/>
        <v>40.6</v>
      </c>
      <c r="CA38" s="86">
        <f t="shared" si="34"/>
        <v>40.6</v>
      </c>
      <c r="CB38" s="86">
        <f t="shared" si="34"/>
        <v>40.6</v>
      </c>
      <c r="CC38" s="86">
        <f t="shared" si="34"/>
        <v>40.6</v>
      </c>
      <c r="CD38" s="86">
        <f t="shared" ref="CD38:CS38" si="35">CD67-CD78</f>
        <v>40.6</v>
      </c>
      <c r="CE38" s="86">
        <f t="shared" si="35"/>
        <v>40.6</v>
      </c>
      <c r="CF38" s="86">
        <f t="shared" si="35"/>
        <v>40.6</v>
      </c>
      <c r="CG38" s="86">
        <f t="shared" si="35"/>
        <v>40.6</v>
      </c>
      <c r="CH38" s="86">
        <f t="shared" si="35"/>
        <v>40.6</v>
      </c>
      <c r="CI38" s="86">
        <f t="shared" si="35"/>
        <v>40.6</v>
      </c>
      <c r="CJ38" s="86">
        <f t="shared" si="35"/>
        <v>40.6</v>
      </c>
      <c r="CK38" s="86">
        <f t="shared" si="35"/>
        <v>40.6</v>
      </c>
      <c r="CL38" s="86">
        <f t="shared" si="35"/>
        <v>40.6</v>
      </c>
      <c r="CM38" s="86">
        <f t="shared" si="35"/>
        <v>40.6</v>
      </c>
      <c r="CN38" s="86">
        <f t="shared" si="35"/>
        <v>40.6</v>
      </c>
      <c r="CO38" s="86">
        <f t="shared" si="35"/>
        <v>40.6</v>
      </c>
      <c r="CP38" s="86">
        <f t="shared" si="35"/>
        <v>40.6</v>
      </c>
      <c r="CQ38" s="86">
        <f t="shared" si="35"/>
        <v>40.6</v>
      </c>
      <c r="CR38" s="86">
        <f t="shared" si="35"/>
        <v>40.6</v>
      </c>
      <c r="CS38" s="87">
        <f t="shared" si="35"/>
        <v>40.6</v>
      </c>
      <c r="CT38" s="31">
        <f t="shared" si="18"/>
        <v>3897.599999999994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2104.35</v>
      </c>
      <c r="C40" s="41">
        <f t="shared" si="39"/>
        <v>2104.36</v>
      </c>
      <c r="D40" s="41">
        <f t="shared" si="39"/>
        <v>2104.36</v>
      </c>
      <c r="E40" s="41">
        <f t="shared" si="39"/>
        <v>2104.36</v>
      </c>
      <c r="F40" s="41">
        <f t="shared" si="39"/>
        <v>2104.36</v>
      </c>
      <c r="G40" s="41">
        <f t="shared" si="39"/>
        <v>2104.36</v>
      </c>
      <c r="H40" s="41">
        <f t="shared" si="39"/>
        <v>2075.16</v>
      </c>
      <c r="I40" s="41">
        <f t="shared" si="39"/>
        <v>2018.07</v>
      </c>
      <c r="J40" s="41">
        <f t="shared" si="39"/>
        <v>1672.75</v>
      </c>
      <c r="K40" s="41">
        <f t="shared" si="39"/>
        <v>1466.79</v>
      </c>
      <c r="L40" s="41">
        <f t="shared" si="39"/>
        <v>1393.36</v>
      </c>
      <c r="M40" s="41">
        <f t="shared" si="39"/>
        <v>1329.1</v>
      </c>
      <c r="N40" s="41">
        <f t="shared" si="39"/>
        <v>1329.1</v>
      </c>
      <c r="O40" s="41">
        <f t="shared" si="39"/>
        <v>1329.1</v>
      </c>
      <c r="P40" s="41">
        <f t="shared" si="39"/>
        <v>1329.1</v>
      </c>
      <c r="Q40" s="41">
        <f t="shared" si="39"/>
        <v>1329.1</v>
      </c>
      <c r="R40" s="41">
        <f t="shared" si="39"/>
        <v>1235.8499999999999</v>
      </c>
      <c r="S40" s="41">
        <f t="shared" si="39"/>
        <v>1235.8499999999999</v>
      </c>
      <c r="T40" s="41">
        <f t="shared" si="39"/>
        <v>1220.28</v>
      </c>
      <c r="U40" s="41">
        <f t="shared" si="39"/>
        <v>1220.28</v>
      </c>
      <c r="V40" s="41">
        <f t="shared" si="39"/>
        <v>889.25</v>
      </c>
      <c r="W40" s="41">
        <f t="shared" si="39"/>
        <v>714.18</v>
      </c>
      <c r="X40" s="41">
        <f t="shared" si="39"/>
        <v>764.72</v>
      </c>
      <c r="Y40" s="41">
        <f t="shared" si="39"/>
        <v>762.32</v>
      </c>
      <c r="Z40" s="41">
        <f t="shared" si="39"/>
        <v>973.46</v>
      </c>
      <c r="AA40" s="41">
        <f t="shared" si="39"/>
        <v>969.84</v>
      </c>
      <c r="AB40" s="41">
        <f t="shared" si="39"/>
        <v>948.39</v>
      </c>
      <c r="AC40" s="41">
        <f t="shared" si="39"/>
        <v>1084.1500000000001</v>
      </c>
      <c r="AD40" s="41">
        <f t="shared" si="39"/>
        <v>1051.67</v>
      </c>
      <c r="AE40" s="41">
        <f t="shared" si="39"/>
        <v>882.25</v>
      </c>
      <c r="AF40" s="41">
        <f t="shared" si="39"/>
        <v>880.09</v>
      </c>
      <c r="AG40" s="41">
        <f t="shared" si="39"/>
        <v>878.26</v>
      </c>
      <c r="AH40" s="41">
        <f t="shared" ref="AH40:BM40" si="40">SUM(AH41:AH41)</f>
        <v>695.35</v>
      </c>
      <c r="AI40" s="41">
        <f t="shared" si="40"/>
        <v>632.79999999999995</v>
      </c>
      <c r="AJ40" s="41">
        <f t="shared" si="40"/>
        <v>646.66999999999996</v>
      </c>
      <c r="AK40" s="41">
        <f t="shared" si="40"/>
        <v>646.66999999999996</v>
      </c>
      <c r="AL40" s="41">
        <f t="shared" si="40"/>
        <v>613.12</v>
      </c>
      <c r="AM40" s="41">
        <f t="shared" si="40"/>
        <v>679.35</v>
      </c>
      <c r="AN40" s="41">
        <f t="shared" si="40"/>
        <v>962.1</v>
      </c>
      <c r="AO40" s="41">
        <f t="shared" si="40"/>
        <v>973.84</v>
      </c>
      <c r="AP40" s="41">
        <f t="shared" si="40"/>
        <v>973.91</v>
      </c>
      <c r="AQ40" s="41">
        <f t="shared" si="40"/>
        <v>974.09</v>
      </c>
      <c r="AR40" s="41">
        <f t="shared" si="40"/>
        <v>974.11</v>
      </c>
      <c r="AS40" s="41">
        <f t="shared" si="40"/>
        <v>974.11</v>
      </c>
      <c r="AT40" s="41">
        <f t="shared" si="40"/>
        <v>1024.19</v>
      </c>
      <c r="AU40" s="41">
        <f t="shared" si="40"/>
        <v>1022.99</v>
      </c>
      <c r="AV40" s="41">
        <f t="shared" si="40"/>
        <v>969.03</v>
      </c>
      <c r="AW40" s="41">
        <f t="shared" si="40"/>
        <v>969.15</v>
      </c>
      <c r="AX40" s="41">
        <f t="shared" si="40"/>
        <v>968.6</v>
      </c>
      <c r="AY40" s="41">
        <f t="shared" si="40"/>
        <v>968.73</v>
      </c>
      <c r="AZ40" s="41">
        <f t="shared" si="40"/>
        <v>1017.03</v>
      </c>
      <c r="BA40" s="41">
        <f t="shared" si="40"/>
        <v>1113.78</v>
      </c>
      <c r="BB40" s="41">
        <f t="shared" si="40"/>
        <v>974.56</v>
      </c>
      <c r="BC40" s="41">
        <f t="shared" si="40"/>
        <v>969.29</v>
      </c>
      <c r="BD40" s="41">
        <f t="shared" si="40"/>
        <v>861.64</v>
      </c>
      <c r="BE40" s="41">
        <f t="shared" si="40"/>
        <v>826.82</v>
      </c>
      <c r="BF40" s="41">
        <f t="shared" si="40"/>
        <v>1136.71</v>
      </c>
      <c r="BG40" s="41">
        <f t="shared" si="40"/>
        <v>1335.38</v>
      </c>
      <c r="BH40" s="41">
        <f t="shared" si="40"/>
        <v>1541.18</v>
      </c>
      <c r="BI40" s="41">
        <f t="shared" si="40"/>
        <v>1615.46</v>
      </c>
      <c r="BJ40" s="41">
        <f t="shared" si="40"/>
        <v>1508.41</v>
      </c>
      <c r="BK40" s="41">
        <f t="shared" si="40"/>
        <v>1508.41</v>
      </c>
      <c r="BL40" s="41">
        <f t="shared" si="40"/>
        <v>1773.12</v>
      </c>
      <c r="BM40" s="41">
        <f t="shared" si="40"/>
        <v>1772.43</v>
      </c>
      <c r="BN40" s="41">
        <f t="shared" ref="BN40:CS40" si="41">SUM(BN41:BN41)</f>
        <v>1768.22</v>
      </c>
      <c r="BO40" s="41">
        <f t="shared" si="41"/>
        <v>1768.52</v>
      </c>
      <c r="BP40" s="41">
        <f t="shared" si="41"/>
        <v>1826.09</v>
      </c>
      <c r="BQ40" s="41">
        <f t="shared" si="41"/>
        <v>1831.7</v>
      </c>
      <c r="BR40" s="41">
        <f t="shared" si="41"/>
        <v>1814.27</v>
      </c>
      <c r="BS40" s="41">
        <f t="shared" si="41"/>
        <v>1809.29</v>
      </c>
      <c r="BT40" s="41">
        <f t="shared" si="41"/>
        <v>1804.47</v>
      </c>
      <c r="BU40" s="41">
        <f t="shared" si="41"/>
        <v>1771.39</v>
      </c>
      <c r="BV40" s="41">
        <f t="shared" si="41"/>
        <v>1771.09</v>
      </c>
      <c r="BW40" s="41">
        <f t="shared" si="41"/>
        <v>1771.09</v>
      </c>
      <c r="BX40" s="41">
        <f t="shared" si="41"/>
        <v>1771.05</v>
      </c>
      <c r="BY40" s="41">
        <f t="shared" si="41"/>
        <v>1771.05</v>
      </c>
      <c r="BZ40" s="41">
        <f t="shared" si="41"/>
        <v>1768.04</v>
      </c>
      <c r="CA40" s="41">
        <f t="shared" si="41"/>
        <v>1768.44</v>
      </c>
      <c r="CB40" s="41">
        <f t="shared" si="41"/>
        <v>1768.14</v>
      </c>
      <c r="CC40" s="41">
        <f t="shared" si="41"/>
        <v>1768.14</v>
      </c>
      <c r="CD40" s="41">
        <f t="shared" si="41"/>
        <v>1768.18</v>
      </c>
      <c r="CE40" s="41">
        <f t="shared" si="41"/>
        <v>1768.18</v>
      </c>
      <c r="CF40" s="41">
        <f t="shared" si="41"/>
        <v>1766</v>
      </c>
      <c r="CG40" s="41">
        <f t="shared" si="41"/>
        <v>1766.14</v>
      </c>
      <c r="CH40" s="41">
        <f t="shared" si="41"/>
        <v>1749.46</v>
      </c>
      <c r="CI40" s="41">
        <f t="shared" si="41"/>
        <v>1731.06</v>
      </c>
      <c r="CJ40" s="41">
        <f t="shared" si="41"/>
        <v>1718.72</v>
      </c>
      <c r="CK40" s="41">
        <f t="shared" si="41"/>
        <v>1718.72</v>
      </c>
      <c r="CL40" s="41">
        <f t="shared" si="41"/>
        <v>1718.84</v>
      </c>
      <c r="CM40" s="41">
        <f t="shared" si="41"/>
        <v>1719.16</v>
      </c>
      <c r="CN40" s="41">
        <f t="shared" si="41"/>
        <v>1718.86</v>
      </c>
      <c r="CO40" s="41">
        <f t="shared" si="41"/>
        <v>1718.72</v>
      </c>
      <c r="CP40" s="41">
        <f t="shared" si="41"/>
        <v>1720.98</v>
      </c>
      <c r="CQ40" s="41">
        <f t="shared" si="41"/>
        <v>1721.06</v>
      </c>
      <c r="CR40" s="41">
        <f t="shared" si="41"/>
        <v>1720.66</v>
      </c>
      <c r="CS40" s="92">
        <f t="shared" si="41"/>
        <v>1720.43</v>
      </c>
      <c r="CT40" s="39">
        <f t="shared" si="18"/>
        <v>133527.80999999994</v>
      </c>
      <c r="CU40" s="150"/>
    </row>
    <row r="41" spans="1:99">
      <c r="A41" s="26" t="s">
        <v>13</v>
      </c>
      <c r="B41" s="43">
        <v>2104.35</v>
      </c>
      <c r="C41" s="44">
        <v>2104.36</v>
      </c>
      <c r="D41" s="44">
        <v>2104.36</v>
      </c>
      <c r="E41" s="44">
        <v>2104.36</v>
      </c>
      <c r="F41" s="44">
        <v>2104.36</v>
      </c>
      <c r="G41" s="44">
        <v>2104.36</v>
      </c>
      <c r="H41" s="44">
        <v>2075.16</v>
      </c>
      <c r="I41" s="44">
        <v>2018.07</v>
      </c>
      <c r="J41" s="44">
        <v>1672.75</v>
      </c>
      <c r="K41" s="44">
        <v>1466.79</v>
      </c>
      <c r="L41" s="44">
        <v>1393.36</v>
      </c>
      <c r="M41" s="44">
        <v>1329.1</v>
      </c>
      <c r="N41" s="44">
        <v>1329.1</v>
      </c>
      <c r="O41" s="44">
        <v>1329.1</v>
      </c>
      <c r="P41" s="44">
        <v>1329.1</v>
      </c>
      <c r="Q41" s="44">
        <v>1329.1</v>
      </c>
      <c r="R41" s="44">
        <v>1235.8499999999999</v>
      </c>
      <c r="S41" s="44">
        <v>1235.8499999999999</v>
      </c>
      <c r="T41" s="44">
        <v>1220.28</v>
      </c>
      <c r="U41" s="44">
        <v>1220.28</v>
      </c>
      <c r="V41" s="44">
        <v>889.25</v>
      </c>
      <c r="W41" s="44">
        <v>714.18</v>
      </c>
      <c r="X41" s="44">
        <v>764.72</v>
      </c>
      <c r="Y41" s="44">
        <v>762.32</v>
      </c>
      <c r="Z41" s="44">
        <v>973.46</v>
      </c>
      <c r="AA41" s="44">
        <v>969.84</v>
      </c>
      <c r="AB41" s="44">
        <v>948.39</v>
      </c>
      <c r="AC41" s="44">
        <v>1084.1500000000001</v>
      </c>
      <c r="AD41" s="44">
        <v>1051.67</v>
      </c>
      <c r="AE41" s="44">
        <v>882.25</v>
      </c>
      <c r="AF41" s="44">
        <v>880.09</v>
      </c>
      <c r="AG41" s="44">
        <v>878.26</v>
      </c>
      <c r="AH41" s="44">
        <v>695.35</v>
      </c>
      <c r="AI41" s="44">
        <v>632.79999999999995</v>
      </c>
      <c r="AJ41" s="44">
        <v>646.66999999999996</v>
      </c>
      <c r="AK41" s="44">
        <v>646.66999999999996</v>
      </c>
      <c r="AL41" s="44">
        <v>613.12</v>
      </c>
      <c r="AM41" s="44">
        <v>679.35</v>
      </c>
      <c r="AN41" s="44">
        <v>962.1</v>
      </c>
      <c r="AO41" s="44">
        <v>973.84</v>
      </c>
      <c r="AP41" s="44">
        <v>973.91</v>
      </c>
      <c r="AQ41" s="44">
        <v>974.09</v>
      </c>
      <c r="AR41" s="44">
        <v>974.11</v>
      </c>
      <c r="AS41" s="44">
        <v>974.11</v>
      </c>
      <c r="AT41" s="44">
        <v>1024.19</v>
      </c>
      <c r="AU41" s="44">
        <v>1022.99</v>
      </c>
      <c r="AV41" s="44">
        <v>969.03</v>
      </c>
      <c r="AW41" s="44">
        <v>969.15</v>
      </c>
      <c r="AX41" s="44">
        <v>968.6</v>
      </c>
      <c r="AY41" s="44">
        <v>968.73</v>
      </c>
      <c r="AZ41" s="44">
        <v>1017.03</v>
      </c>
      <c r="BA41" s="44">
        <v>1113.78</v>
      </c>
      <c r="BB41" s="44">
        <v>974.56</v>
      </c>
      <c r="BC41" s="44">
        <v>969.29</v>
      </c>
      <c r="BD41" s="44">
        <v>861.64</v>
      </c>
      <c r="BE41" s="44">
        <v>826.82</v>
      </c>
      <c r="BF41" s="44">
        <v>1136.71</v>
      </c>
      <c r="BG41" s="44">
        <v>1335.38</v>
      </c>
      <c r="BH41" s="44">
        <v>1541.18</v>
      </c>
      <c r="BI41" s="44">
        <v>1615.46</v>
      </c>
      <c r="BJ41" s="44">
        <v>1508.41</v>
      </c>
      <c r="BK41" s="44">
        <v>1508.41</v>
      </c>
      <c r="BL41" s="44">
        <v>1773.12</v>
      </c>
      <c r="BM41" s="44">
        <v>1772.43</v>
      </c>
      <c r="BN41" s="44">
        <v>1768.22</v>
      </c>
      <c r="BO41" s="44">
        <v>1768.52</v>
      </c>
      <c r="BP41" s="44">
        <v>1826.09</v>
      </c>
      <c r="BQ41" s="44">
        <v>1831.7</v>
      </c>
      <c r="BR41" s="44">
        <v>1814.27</v>
      </c>
      <c r="BS41" s="44">
        <v>1809.29</v>
      </c>
      <c r="BT41" s="44">
        <v>1804.47</v>
      </c>
      <c r="BU41" s="44">
        <v>1771.39</v>
      </c>
      <c r="BV41" s="44">
        <v>1771.09</v>
      </c>
      <c r="BW41" s="44">
        <v>1771.09</v>
      </c>
      <c r="BX41" s="44">
        <v>1771.05</v>
      </c>
      <c r="BY41" s="44">
        <v>1771.05</v>
      </c>
      <c r="BZ41" s="44">
        <v>1768.04</v>
      </c>
      <c r="CA41" s="44">
        <v>1768.44</v>
      </c>
      <c r="CB41" s="44">
        <v>1768.14</v>
      </c>
      <c r="CC41" s="44">
        <v>1768.14</v>
      </c>
      <c r="CD41" s="44">
        <v>1768.18</v>
      </c>
      <c r="CE41" s="44">
        <v>1768.18</v>
      </c>
      <c r="CF41" s="44">
        <v>1766</v>
      </c>
      <c r="CG41" s="44">
        <v>1766.14</v>
      </c>
      <c r="CH41" s="44">
        <v>1749.46</v>
      </c>
      <c r="CI41" s="44">
        <v>1731.06</v>
      </c>
      <c r="CJ41" s="44">
        <v>1718.72</v>
      </c>
      <c r="CK41" s="44">
        <v>1718.72</v>
      </c>
      <c r="CL41" s="44">
        <v>1718.84</v>
      </c>
      <c r="CM41" s="44">
        <v>1719.16</v>
      </c>
      <c r="CN41" s="44">
        <v>1718.86</v>
      </c>
      <c r="CO41" s="44">
        <v>1718.72</v>
      </c>
      <c r="CP41" s="44">
        <v>1720.98</v>
      </c>
      <c r="CQ41" s="44">
        <v>1721.06</v>
      </c>
      <c r="CR41" s="44">
        <v>1720.66</v>
      </c>
      <c r="CS41" s="93">
        <v>1720.43</v>
      </c>
      <c r="CT41" s="31">
        <f t="shared" si="18"/>
        <v>133527.80999999994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1938.45</v>
      </c>
      <c r="Q42" s="41">
        <f t="shared" si="42"/>
        <v>1906.45</v>
      </c>
      <c r="R42" s="41">
        <f t="shared" si="42"/>
        <v>1874.45</v>
      </c>
      <c r="S42" s="41">
        <f t="shared" si="42"/>
        <v>1842.45</v>
      </c>
      <c r="T42" s="41">
        <f t="shared" si="42"/>
        <v>1810.45</v>
      </c>
      <c r="U42" s="41">
        <f t="shared" si="42"/>
        <v>1808.95</v>
      </c>
      <c r="V42" s="41">
        <f t="shared" si="42"/>
        <v>1808.95</v>
      </c>
      <c r="W42" s="41">
        <f t="shared" si="42"/>
        <v>1808.95</v>
      </c>
      <c r="X42" s="41">
        <f t="shared" si="42"/>
        <v>1703.35</v>
      </c>
      <c r="Y42" s="41">
        <f t="shared" si="42"/>
        <v>1597.75</v>
      </c>
      <c r="Z42" s="41">
        <f t="shared" si="42"/>
        <v>1492.15</v>
      </c>
      <c r="AA42" s="41">
        <f t="shared" si="42"/>
        <v>1386.55</v>
      </c>
      <c r="AB42" s="41">
        <f t="shared" si="42"/>
        <v>1492.15</v>
      </c>
      <c r="AC42" s="41">
        <f t="shared" si="42"/>
        <v>1597.75</v>
      </c>
      <c r="AD42" s="41">
        <f t="shared" si="42"/>
        <v>1492.15</v>
      </c>
      <c r="AE42" s="41">
        <f t="shared" si="42"/>
        <v>1386.55</v>
      </c>
      <c r="AF42" s="41">
        <f t="shared" si="42"/>
        <v>1327.45</v>
      </c>
      <c r="AG42" s="41">
        <f t="shared" si="42"/>
        <v>1327.45</v>
      </c>
      <c r="AH42" s="41">
        <f t="shared" si="42"/>
        <v>1327.45</v>
      </c>
      <c r="AI42" s="41">
        <f t="shared" si="42"/>
        <v>1327.45</v>
      </c>
      <c r="AJ42" s="41">
        <f t="shared" si="42"/>
        <v>1327.45</v>
      </c>
      <c r="AK42" s="41">
        <f t="shared" si="42"/>
        <v>1327.45</v>
      </c>
      <c r="AL42" s="41">
        <f t="shared" si="42"/>
        <v>1327.45</v>
      </c>
      <c r="AM42" s="41">
        <f t="shared" si="42"/>
        <v>1327.45</v>
      </c>
      <c r="AN42" s="41">
        <f t="shared" si="42"/>
        <v>1327.45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1327.45</v>
      </c>
      <c r="AW42" s="41">
        <f t="shared" si="42"/>
        <v>1327.45</v>
      </c>
      <c r="AX42" s="41">
        <f t="shared" si="42"/>
        <v>1327.45</v>
      </c>
      <c r="AY42" s="41">
        <f t="shared" si="42"/>
        <v>1327.45</v>
      </c>
      <c r="AZ42" s="41">
        <f t="shared" si="42"/>
        <v>1433.05</v>
      </c>
      <c r="BA42" s="41">
        <f t="shared" si="42"/>
        <v>1538.65</v>
      </c>
      <c r="BB42" s="41">
        <f t="shared" si="42"/>
        <v>1644.25</v>
      </c>
      <c r="BC42" s="41">
        <f t="shared" si="42"/>
        <v>1749.85</v>
      </c>
      <c r="BD42" s="41">
        <f t="shared" si="42"/>
        <v>1808.95</v>
      </c>
      <c r="BE42" s="41">
        <f t="shared" si="42"/>
        <v>1840.95</v>
      </c>
      <c r="BF42" s="41">
        <f t="shared" si="42"/>
        <v>1872.95</v>
      </c>
      <c r="BG42" s="41">
        <f t="shared" si="42"/>
        <v>1904.95</v>
      </c>
      <c r="BH42" s="41">
        <f t="shared" si="42"/>
        <v>1936.95</v>
      </c>
      <c r="BI42" s="41">
        <f t="shared" si="42"/>
        <v>1968.95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169718.50000000012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1099</v>
      </c>
      <c r="Q43" s="44">
        <v>1067</v>
      </c>
      <c r="R43" s="44">
        <v>1035</v>
      </c>
      <c r="S43" s="44">
        <v>1003</v>
      </c>
      <c r="T43" s="44">
        <v>971</v>
      </c>
      <c r="U43" s="44">
        <v>969.5</v>
      </c>
      <c r="V43" s="44">
        <v>969.5</v>
      </c>
      <c r="W43" s="44">
        <v>969.5</v>
      </c>
      <c r="X43" s="44">
        <v>969.5</v>
      </c>
      <c r="Y43" s="44">
        <v>969.5</v>
      </c>
      <c r="Z43" s="44">
        <v>969.5</v>
      </c>
      <c r="AA43" s="44">
        <v>969.5</v>
      </c>
      <c r="AB43" s="44">
        <v>969.5</v>
      </c>
      <c r="AC43" s="44">
        <v>969.5</v>
      </c>
      <c r="AD43" s="44">
        <v>969.5</v>
      </c>
      <c r="AE43" s="44">
        <v>969.5</v>
      </c>
      <c r="AF43" s="44">
        <v>969.5</v>
      </c>
      <c r="AG43" s="44">
        <v>969.5</v>
      </c>
      <c r="AH43" s="44">
        <v>969.5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1001.5</v>
      </c>
      <c r="BF43" s="44">
        <v>1033.5</v>
      </c>
      <c r="BG43" s="44">
        <v>1065.5</v>
      </c>
      <c r="BH43" s="44">
        <v>1097.5</v>
      </c>
      <c r="BI43" s="44">
        <v>1129.5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101954.5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464.4</v>
      </c>
      <c r="Y45" s="1">
        <v>358.8</v>
      </c>
      <c r="Z45" s="1">
        <v>253.2</v>
      </c>
      <c r="AA45" s="1">
        <v>147.6</v>
      </c>
      <c r="AB45" s="1">
        <v>253.2</v>
      </c>
      <c r="AC45" s="1">
        <v>358.8</v>
      </c>
      <c r="AD45" s="1">
        <v>253.2</v>
      </c>
      <c r="AE45" s="1">
        <v>147.6</v>
      </c>
      <c r="AF45" s="1">
        <v>88.5</v>
      </c>
      <c r="AG45" s="1">
        <v>88.5</v>
      </c>
      <c r="AH45" s="1">
        <v>88.5</v>
      </c>
      <c r="AI45" s="1">
        <v>88.5</v>
      </c>
      <c r="AJ45" s="1">
        <v>88.5</v>
      </c>
      <c r="AK45" s="1">
        <v>88.5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194.1</v>
      </c>
      <c r="BA45" s="1">
        <v>299.7</v>
      </c>
      <c r="BB45" s="1">
        <v>405.3</v>
      </c>
      <c r="BC45" s="1">
        <v>510.9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41896.800000000003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67.459999999999994</v>
      </c>
      <c r="C47" s="55">
        <f t="shared" si="44"/>
        <v>70.98</v>
      </c>
      <c r="D47" s="55">
        <f t="shared" si="44"/>
        <v>70.05</v>
      </c>
      <c r="E47" s="55">
        <f t="shared" si="44"/>
        <v>85.37</v>
      </c>
      <c r="F47" s="55">
        <f t="shared" si="44"/>
        <v>86.77</v>
      </c>
      <c r="G47" s="55">
        <f t="shared" si="44"/>
        <v>77.210000000000008</v>
      </c>
      <c r="H47" s="55">
        <f t="shared" si="44"/>
        <v>52.11</v>
      </c>
      <c r="I47" s="55">
        <f t="shared" si="44"/>
        <v>38.67</v>
      </c>
      <c r="J47" s="55">
        <f t="shared" si="44"/>
        <v>34.65</v>
      </c>
      <c r="K47" s="55">
        <f t="shared" si="44"/>
        <v>44.2</v>
      </c>
      <c r="L47" s="55">
        <f t="shared" si="44"/>
        <v>59.7</v>
      </c>
      <c r="M47" s="55">
        <f t="shared" si="44"/>
        <v>57.070000000000007</v>
      </c>
      <c r="N47" s="55">
        <f t="shared" si="44"/>
        <v>58.73</v>
      </c>
      <c r="O47" s="55">
        <f t="shared" si="44"/>
        <v>82.77000000000001</v>
      </c>
      <c r="P47" s="55">
        <f t="shared" si="44"/>
        <v>99.24</v>
      </c>
      <c r="Q47" s="55">
        <f t="shared" si="44"/>
        <v>120.69</v>
      </c>
      <c r="R47" s="55">
        <f t="shared" si="44"/>
        <v>114.75999999999999</v>
      </c>
      <c r="S47" s="55">
        <f t="shared" si="44"/>
        <v>111.44</v>
      </c>
      <c r="T47" s="55">
        <f t="shared" si="44"/>
        <v>109.56</v>
      </c>
      <c r="U47" s="55">
        <f t="shared" si="44"/>
        <v>100.32</v>
      </c>
      <c r="V47" s="55">
        <f t="shared" si="44"/>
        <v>109.41</v>
      </c>
      <c r="W47" s="55">
        <f t="shared" si="44"/>
        <v>71.2</v>
      </c>
      <c r="X47" s="55">
        <f t="shared" si="44"/>
        <v>34.729999999999997</v>
      </c>
      <c r="Y47" s="55">
        <f t="shared" si="44"/>
        <v>37.427925439934086</v>
      </c>
      <c r="Z47" s="55">
        <f t="shared" si="44"/>
        <v>64.413581377228013</v>
      </c>
      <c r="AA47" s="55">
        <f t="shared" si="44"/>
        <v>98.385033602805109</v>
      </c>
      <c r="AB47" s="55">
        <f t="shared" si="44"/>
        <v>194.35848154280703</v>
      </c>
      <c r="AC47" s="55">
        <f t="shared" si="44"/>
        <v>319.74553910587321</v>
      </c>
      <c r="AD47" s="55">
        <f t="shared" si="44"/>
        <v>491.42771695724167</v>
      </c>
      <c r="AE47" s="55">
        <f t="shared" si="44"/>
        <v>686.39173663192742</v>
      </c>
      <c r="AF47" s="55">
        <f t="shared" si="44"/>
        <v>1060.9052858673419</v>
      </c>
      <c r="AG47" s="55">
        <f t="shared" si="44"/>
        <v>1370.1586305639426</v>
      </c>
      <c r="AH47" s="55">
        <f t="shared" ref="AH47:BM47" si="45">SUM(AH48:AH51)</f>
        <v>1658.416559851953</v>
      </c>
      <c r="AI47" s="55">
        <f t="shared" si="45"/>
        <v>1911.7258624719977</v>
      </c>
      <c r="AJ47" s="55">
        <f t="shared" si="45"/>
        <v>2180.8728382195382</v>
      </c>
      <c r="AK47" s="55">
        <f t="shared" si="45"/>
        <v>2432.3073887211453</v>
      </c>
      <c r="AL47" s="55">
        <f t="shared" si="45"/>
        <v>2707.2535950131496</v>
      </c>
      <c r="AM47" s="55">
        <f t="shared" si="45"/>
        <v>2864.9515515730009</v>
      </c>
      <c r="AN47" s="55">
        <f t="shared" si="45"/>
        <v>3064.1057358527323</v>
      </c>
      <c r="AO47" s="55">
        <f t="shared" si="45"/>
        <v>3338.0694477452034</v>
      </c>
      <c r="AP47" s="55">
        <f t="shared" si="45"/>
        <v>3586.1472640498687</v>
      </c>
      <c r="AQ47" s="55">
        <f t="shared" si="45"/>
        <v>3690.7099259764286</v>
      </c>
      <c r="AR47" s="55">
        <f t="shared" si="45"/>
        <v>3810.045001460991</v>
      </c>
      <c r="AS47" s="55">
        <f t="shared" si="45"/>
        <v>3868.5606523473525</v>
      </c>
      <c r="AT47" s="55">
        <f t="shared" si="45"/>
        <v>3950.2432872309341</v>
      </c>
      <c r="AU47" s="55">
        <f t="shared" si="45"/>
        <v>3958.8936203370017</v>
      </c>
      <c r="AV47" s="55">
        <f t="shared" si="45"/>
        <v>3991.8416830622382</v>
      </c>
      <c r="AW47" s="55">
        <f t="shared" si="45"/>
        <v>4041.4574471608062</v>
      </c>
      <c r="AX47" s="55">
        <f t="shared" si="45"/>
        <v>4122.2930875620923</v>
      </c>
      <c r="AY47" s="55">
        <f t="shared" si="45"/>
        <v>4157.9552693094383</v>
      </c>
      <c r="AZ47" s="55">
        <f t="shared" si="45"/>
        <v>4212.7882916139088</v>
      </c>
      <c r="BA47" s="55">
        <f t="shared" si="45"/>
        <v>4241.3115106652385</v>
      </c>
      <c r="BB47" s="55">
        <f t="shared" si="45"/>
        <v>4182.2338764975166</v>
      </c>
      <c r="BC47" s="55">
        <f t="shared" si="45"/>
        <v>4151.4055089120484</v>
      </c>
      <c r="BD47" s="55">
        <f t="shared" si="45"/>
        <v>4128.0252508035446</v>
      </c>
      <c r="BE47" s="55">
        <f t="shared" si="45"/>
        <v>4099.9562676323576</v>
      </c>
      <c r="BF47" s="55">
        <f t="shared" si="45"/>
        <v>3922.6832554563639</v>
      </c>
      <c r="BG47" s="55">
        <f t="shared" si="45"/>
        <v>3853.7951275959208</v>
      </c>
      <c r="BH47" s="55">
        <f t="shared" si="45"/>
        <v>3739.2144248563354</v>
      </c>
      <c r="BI47" s="55">
        <f t="shared" si="45"/>
        <v>3639.6665096140691</v>
      </c>
      <c r="BJ47" s="55">
        <f t="shared" si="45"/>
        <v>3550.6378851069876</v>
      </c>
      <c r="BK47" s="55">
        <f t="shared" si="45"/>
        <v>3388.0066012600187</v>
      </c>
      <c r="BL47" s="55">
        <f t="shared" si="45"/>
        <v>3157.0326178040846</v>
      </c>
      <c r="BM47" s="55">
        <f t="shared" si="45"/>
        <v>2880.2640531417705</v>
      </c>
      <c r="BN47" s="55">
        <f t="shared" ref="BN47:CS47" si="46">SUM(BN48:BN51)</f>
        <v>2705.4386410383736</v>
      </c>
      <c r="BO47" s="55">
        <f t="shared" si="46"/>
        <v>2495.8684603863721</v>
      </c>
      <c r="BP47" s="55">
        <f t="shared" si="46"/>
        <v>2220.8413644756056</v>
      </c>
      <c r="BQ47" s="55">
        <f t="shared" si="46"/>
        <v>1797.3063911540019</v>
      </c>
      <c r="BR47" s="55">
        <f t="shared" si="46"/>
        <v>1516.7235702428227</v>
      </c>
      <c r="BS47" s="55">
        <f t="shared" si="46"/>
        <v>1132.3867247816629</v>
      </c>
      <c r="BT47" s="55">
        <f t="shared" si="46"/>
        <v>839.65566643833677</v>
      </c>
      <c r="BU47" s="55">
        <f t="shared" si="46"/>
        <v>580.52991731692759</v>
      </c>
      <c r="BV47" s="55">
        <f t="shared" si="46"/>
        <v>356.94569922948</v>
      </c>
      <c r="BW47" s="55">
        <f t="shared" si="46"/>
        <v>193.98058731859356</v>
      </c>
      <c r="BX47" s="55">
        <f t="shared" si="46"/>
        <v>102.71142495373527</v>
      </c>
      <c r="BY47" s="55">
        <f t="shared" si="46"/>
        <v>41.269999999999996</v>
      </c>
      <c r="BZ47" s="55">
        <f t="shared" si="46"/>
        <v>23.01</v>
      </c>
      <c r="CA47" s="55">
        <f t="shared" si="46"/>
        <v>12.55</v>
      </c>
      <c r="CB47" s="55">
        <f t="shared" si="46"/>
        <v>12.95</v>
      </c>
      <c r="CC47" s="55">
        <f t="shared" si="46"/>
        <v>14.11</v>
      </c>
      <c r="CD47" s="55">
        <f t="shared" si="46"/>
        <v>14.03</v>
      </c>
      <c r="CE47" s="55">
        <f t="shared" si="46"/>
        <v>15.49</v>
      </c>
      <c r="CF47" s="55">
        <f t="shared" si="46"/>
        <v>14.54</v>
      </c>
      <c r="CG47" s="55">
        <f t="shared" si="46"/>
        <v>13.16</v>
      </c>
      <c r="CH47" s="55">
        <f t="shared" si="46"/>
        <v>14.15</v>
      </c>
      <c r="CI47" s="55">
        <f t="shared" si="46"/>
        <v>20.439999999999998</v>
      </c>
      <c r="CJ47" s="55">
        <f t="shared" si="46"/>
        <v>30.970000000000002</v>
      </c>
      <c r="CK47" s="55">
        <f t="shared" si="46"/>
        <v>33.43</v>
      </c>
      <c r="CL47" s="55">
        <f t="shared" si="46"/>
        <v>32.799999999999997</v>
      </c>
      <c r="CM47" s="55">
        <f t="shared" si="46"/>
        <v>30.39</v>
      </c>
      <c r="CN47" s="55">
        <f t="shared" si="46"/>
        <v>30.68</v>
      </c>
      <c r="CO47" s="55">
        <f t="shared" si="46"/>
        <v>23.58</v>
      </c>
      <c r="CP47" s="55">
        <f t="shared" si="46"/>
        <v>20.740000000000002</v>
      </c>
      <c r="CQ47" s="55">
        <f t="shared" si="46"/>
        <v>24.270000000000003</v>
      </c>
      <c r="CR47" s="55">
        <f t="shared" si="46"/>
        <v>39.97</v>
      </c>
      <c r="CS47" s="97">
        <f t="shared" si="46"/>
        <v>42.51</v>
      </c>
      <c r="CT47" s="39">
        <f t="shared" si="18"/>
        <v>133010.60377733101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0.89</v>
      </c>
      <c r="Z48" s="44">
        <f t="shared" si="47"/>
        <v>10.07</v>
      </c>
      <c r="AA48" s="44">
        <f t="shared" si="47"/>
        <v>30.34</v>
      </c>
      <c r="AB48" s="44">
        <f t="shared" si="47"/>
        <v>59.07</v>
      </c>
      <c r="AC48" s="44">
        <f t="shared" si="47"/>
        <v>117.03</v>
      </c>
      <c r="AD48" s="44">
        <f t="shared" si="47"/>
        <v>216.82</v>
      </c>
      <c r="AE48" s="44">
        <f t="shared" si="47"/>
        <v>324.77999999999997</v>
      </c>
      <c r="AF48" s="44">
        <f t="shared" si="47"/>
        <v>432.87</v>
      </c>
      <c r="AG48" s="44">
        <f t="shared" si="47"/>
        <v>545.66999999999996</v>
      </c>
      <c r="AH48" s="44">
        <f t="shared" ref="AH48:BM48" si="48">AH21</f>
        <v>668.05000000000007</v>
      </c>
      <c r="AI48" s="44">
        <f t="shared" si="48"/>
        <v>806.96</v>
      </c>
      <c r="AJ48" s="44">
        <f t="shared" si="48"/>
        <v>940.46999999999991</v>
      </c>
      <c r="AK48" s="44">
        <f t="shared" si="48"/>
        <v>1058.74</v>
      </c>
      <c r="AL48" s="44">
        <f t="shared" si="48"/>
        <v>1187.3200000000002</v>
      </c>
      <c r="AM48" s="44">
        <f t="shared" si="48"/>
        <v>1281.29</v>
      </c>
      <c r="AN48" s="44">
        <f t="shared" si="48"/>
        <v>1378.3899999999999</v>
      </c>
      <c r="AO48" s="44">
        <f t="shared" si="48"/>
        <v>1449.67</v>
      </c>
      <c r="AP48" s="44">
        <f t="shared" si="48"/>
        <v>1522.57</v>
      </c>
      <c r="AQ48" s="44">
        <f t="shared" si="48"/>
        <v>1579.31</v>
      </c>
      <c r="AR48" s="44">
        <f t="shared" si="48"/>
        <v>1616.99</v>
      </c>
      <c r="AS48" s="44">
        <f t="shared" si="48"/>
        <v>1638.7</v>
      </c>
      <c r="AT48" s="44">
        <f t="shared" si="48"/>
        <v>1651.1</v>
      </c>
      <c r="AU48" s="44">
        <f t="shared" si="48"/>
        <v>1659.22</v>
      </c>
      <c r="AV48" s="44">
        <f t="shared" si="48"/>
        <v>1670.58</v>
      </c>
      <c r="AW48" s="44">
        <f t="shared" si="48"/>
        <v>1674.82</v>
      </c>
      <c r="AX48" s="44">
        <f t="shared" si="48"/>
        <v>1676.71</v>
      </c>
      <c r="AY48" s="44">
        <f t="shared" si="48"/>
        <v>1677.0800000000002</v>
      </c>
      <c r="AZ48" s="44">
        <f t="shared" si="48"/>
        <v>1674.56</v>
      </c>
      <c r="BA48" s="44">
        <f t="shared" si="48"/>
        <v>1670.3700000000001</v>
      </c>
      <c r="BB48" s="44">
        <f t="shared" si="48"/>
        <v>1659.91</v>
      </c>
      <c r="BC48" s="44">
        <f t="shared" si="48"/>
        <v>1657.4699999999998</v>
      </c>
      <c r="BD48" s="44">
        <f t="shared" si="48"/>
        <v>1646.96</v>
      </c>
      <c r="BE48" s="44">
        <f t="shared" si="48"/>
        <v>1637.78</v>
      </c>
      <c r="BF48" s="44">
        <f t="shared" si="48"/>
        <v>1518.4</v>
      </c>
      <c r="BG48" s="44">
        <f t="shared" si="48"/>
        <v>1496.36</v>
      </c>
      <c r="BH48" s="44">
        <f t="shared" si="48"/>
        <v>1450.9299999999998</v>
      </c>
      <c r="BI48" s="44">
        <f t="shared" si="48"/>
        <v>1420.31</v>
      </c>
      <c r="BJ48" s="44">
        <f t="shared" si="48"/>
        <v>1419.5</v>
      </c>
      <c r="BK48" s="44">
        <f t="shared" si="48"/>
        <v>1353.3</v>
      </c>
      <c r="BL48" s="44">
        <f t="shared" si="48"/>
        <v>1288.0300000000002</v>
      </c>
      <c r="BM48" s="44">
        <f t="shared" si="48"/>
        <v>1183.79</v>
      </c>
      <c r="BN48" s="44">
        <f t="shared" ref="BN48:CS48" si="49">BN21</f>
        <v>1081.02</v>
      </c>
      <c r="BO48" s="44">
        <f t="shared" si="49"/>
        <v>978.36</v>
      </c>
      <c r="BP48" s="44">
        <f t="shared" si="49"/>
        <v>876.89</v>
      </c>
      <c r="BQ48" s="44">
        <f t="shared" si="49"/>
        <v>754.18</v>
      </c>
      <c r="BR48" s="44">
        <f t="shared" si="49"/>
        <v>646.78</v>
      </c>
      <c r="BS48" s="44">
        <f t="shared" si="49"/>
        <v>517.16999999999996</v>
      </c>
      <c r="BT48" s="44">
        <f t="shared" si="49"/>
        <v>407.65</v>
      </c>
      <c r="BU48" s="44">
        <f t="shared" si="49"/>
        <v>306.52</v>
      </c>
      <c r="BV48" s="44">
        <f t="shared" si="49"/>
        <v>204.76</v>
      </c>
      <c r="BW48" s="44">
        <f t="shared" si="49"/>
        <v>127.28</v>
      </c>
      <c r="BX48" s="44">
        <f t="shared" si="49"/>
        <v>80.040000000000006</v>
      </c>
      <c r="BY48" s="44">
        <f t="shared" si="49"/>
        <v>30.13</v>
      </c>
      <c r="BZ48" s="44">
        <f t="shared" si="49"/>
        <v>11.32</v>
      </c>
      <c r="CA48" s="44">
        <f t="shared" si="49"/>
        <v>0.04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53975.319999999992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2.0079254399340876</v>
      </c>
      <c r="Z49" s="1">
        <v>20.14358137722801</v>
      </c>
      <c r="AA49" s="1">
        <v>35.365033602805099</v>
      </c>
      <c r="AB49" s="1">
        <v>94.718481542807041</v>
      </c>
      <c r="AC49" s="1">
        <v>169.39553910587318</v>
      </c>
      <c r="AD49" s="1">
        <v>244.91771695724165</v>
      </c>
      <c r="AE49" s="1">
        <v>328.3617366319275</v>
      </c>
      <c r="AF49" s="1">
        <v>584.14528586734195</v>
      </c>
      <c r="AG49" s="1">
        <v>753.17863056394276</v>
      </c>
      <c r="AH49" s="1">
        <v>909.25655985195283</v>
      </c>
      <c r="AI49" s="1">
        <v>1034.8358624719976</v>
      </c>
      <c r="AJ49" s="1">
        <v>1189.2328382195383</v>
      </c>
      <c r="AK49" s="1">
        <v>1336.6273887211453</v>
      </c>
      <c r="AL49" s="1">
        <v>1500.673595013149</v>
      </c>
      <c r="AM49" s="1">
        <v>1566.611551573001</v>
      </c>
      <c r="AN49" s="1">
        <v>1671.2857358527319</v>
      </c>
      <c r="AO49" s="1">
        <v>1873.009447745203</v>
      </c>
      <c r="AP49" s="1">
        <v>2048.3672640498685</v>
      </c>
      <c r="AQ49" s="1">
        <v>2097.1799259764289</v>
      </c>
      <c r="AR49" s="1">
        <v>2178.0050014609915</v>
      </c>
      <c r="AS49" s="1">
        <v>2216.1306523473527</v>
      </c>
      <c r="AT49" s="1">
        <v>2286.403287230934</v>
      </c>
      <c r="AU49" s="1">
        <v>2288.7436203370021</v>
      </c>
      <c r="AV49" s="1">
        <v>2310.2616830622383</v>
      </c>
      <c r="AW49" s="1">
        <v>2355.7774471608063</v>
      </c>
      <c r="AX49" s="1">
        <v>2435.5530875620925</v>
      </c>
      <c r="AY49" s="1">
        <v>2470.9552693094379</v>
      </c>
      <c r="AZ49" s="1">
        <v>2527.318291613909</v>
      </c>
      <c r="BA49" s="1">
        <v>2559.9715106652384</v>
      </c>
      <c r="BB49" s="1">
        <v>2511.353876497516</v>
      </c>
      <c r="BC49" s="1">
        <v>2482.6755089120479</v>
      </c>
      <c r="BD49" s="1">
        <v>2470.8252508035453</v>
      </c>
      <c r="BE49" s="1">
        <v>2452.0962676323579</v>
      </c>
      <c r="BF49" s="1">
        <v>2393.7532554563641</v>
      </c>
      <c r="BG49" s="1">
        <v>2346.1151275959205</v>
      </c>
      <c r="BH49" s="1">
        <v>2276.7144248563354</v>
      </c>
      <c r="BI49" s="1">
        <v>2207.7965096140692</v>
      </c>
      <c r="BJ49" s="1">
        <v>2119.0378851069877</v>
      </c>
      <c r="BK49" s="1">
        <v>2023.9566012600187</v>
      </c>
      <c r="BL49" s="1">
        <v>1858.4626178040844</v>
      </c>
      <c r="BM49" s="1">
        <v>1685.1140531417702</v>
      </c>
      <c r="BN49" s="1">
        <v>1613.6986410383738</v>
      </c>
      <c r="BO49" s="1">
        <v>1506.0184603863722</v>
      </c>
      <c r="BP49" s="1">
        <v>1332.3913644756051</v>
      </c>
      <c r="BQ49" s="1">
        <v>1030.1663911540022</v>
      </c>
      <c r="BR49" s="1">
        <v>856.61357024282268</v>
      </c>
      <c r="BS49" s="1">
        <v>602.02672478166289</v>
      </c>
      <c r="BT49" s="1">
        <v>416.25566643833679</v>
      </c>
      <c r="BU49" s="1">
        <v>258.04991731692763</v>
      </c>
      <c r="BV49" s="1">
        <v>138.74569922947998</v>
      </c>
      <c r="BW49" s="1">
        <v>54.310587318593548</v>
      </c>
      <c r="BX49" s="1">
        <v>10.011424953735268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75734.623777331057</v>
      </c>
      <c r="CU49" s="152"/>
    </row>
    <row r="50" spans="1:102">
      <c r="A50" s="31" t="s">
        <v>27</v>
      </c>
      <c r="B50" s="46">
        <v>46.05</v>
      </c>
      <c r="C50" s="1">
        <v>49.07</v>
      </c>
      <c r="D50" s="1">
        <v>47.35</v>
      </c>
      <c r="E50" s="1">
        <v>62.85</v>
      </c>
      <c r="F50" s="1">
        <v>65.11</v>
      </c>
      <c r="G50" s="1">
        <v>55.75</v>
      </c>
      <c r="H50" s="1">
        <v>29.98</v>
      </c>
      <c r="I50" s="1">
        <v>16.62</v>
      </c>
      <c r="J50" s="1">
        <v>12.4</v>
      </c>
      <c r="K50" s="1">
        <v>21.49</v>
      </c>
      <c r="L50" s="1">
        <v>37.75</v>
      </c>
      <c r="M50" s="1">
        <v>34.200000000000003</v>
      </c>
      <c r="N50" s="1">
        <v>35.159999999999997</v>
      </c>
      <c r="O50" s="1">
        <v>59.95</v>
      </c>
      <c r="P50" s="1">
        <v>76.02</v>
      </c>
      <c r="Q50" s="1">
        <v>97.41</v>
      </c>
      <c r="R50" s="1">
        <v>90.6</v>
      </c>
      <c r="S50" s="1">
        <v>86.84</v>
      </c>
      <c r="T50" s="1">
        <v>85.26</v>
      </c>
      <c r="U50" s="1">
        <v>77.069999999999993</v>
      </c>
      <c r="V50" s="1">
        <v>85.48</v>
      </c>
      <c r="W50" s="1">
        <v>52.42</v>
      </c>
      <c r="X50" s="1">
        <v>15.62</v>
      </c>
      <c r="Y50" s="1">
        <v>16.260000000000002</v>
      </c>
      <c r="Z50" s="1">
        <v>16.68</v>
      </c>
      <c r="AA50" s="1">
        <v>16.04</v>
      </c>
      <c r="AB50" s="1">
        <v>24.37</v>
      </c>
      <c r="AC50" s="1">
        <v>19.420000000000002</v>
      </c>
      <c r="AD50" s="1">
        <v>17.95</v>
      </c>
      <c r="AE50" s="1">
        <v>18.760000000000002</v>
      </c>
      <c r="AF50" s="1">
        <v>29.71</v>
      </c>
      <c r="AG50" s="1">
        <v>60.02</v>
      </c>
      <c r="AH50" s="1">
        <v>69.94</v>
      </c>
      <c r="AI50" s="1">
        <v>58.44</v>
      </c>
      <c r="AJ50" s="1">
        <v>39.36</v>
      </c>
      <c r="AK50" s="1">
        <v>25.86</v>
      </c>
      <c r="AL50" s="1">
        <v>8.57</v>
      </c>
      <c r="AM50" s="1">
        <v>7.54</v>
      </c>
      <c r="AN50" s="1">
        <v>6.26</v>
      </c>
      <c r="AO50" s="1">
        <v>5.84</v>
      </c>
      <c r="AP50" s="1">
        <v>4.5</v>
      </c>
      <c r="AQ50" s="1">
        <v>3.73</v>
      </c>
      <c r="AR50" s="1">
        <v>4.0599999999999996</v>
      </c>
      <c r="AS50" s="1">
        <v>3.49</v>
      </c>
      <c r="AT50" s="1">
        <v>3.63</v>
      </c>
      <c r="AU50" s="1">
        <v>3.24</v>
      </c>
      <c r="AV50" s="1">
        <v>1.77</v>
      </c>
      <c r="AW50" s="1">
        <v>0.56999999999999995</v>
      </c>
      <c r="AX50" s="1">
        <v>0.21</v>
      </c>
      <c r="AY50" s="1">
        <v>0.18</v>
      </c>
      <c r="AZ50" s="1">
        <v>0.18</v>
      </c>
      <c r="BA50" s="1">
        <v>0.17</v>
      </c>
      <c r="BB50" s="1">
        <v>0.14000000000000001</v>
      </c>
      <c r="BC50" s="1">
        <v>0.14000000000000001</v>
      </c>
      <c r="BD50" s="1">
        <v>0.15</v>
      </c>
      <c r="BE50" s="1">
        <v>0.05</v>
      </c>
      <c r="BF50" s="1">
        <v>0.08</v>
      </c>
      <c r="BG50" s="1">
        <v>0.48</v>
      </c>
      <c r="BH50" s="1">
        <v>0.75</v>
      </c>
      <c r="BI50" s="1">
        <v>0.91</v>
      </c>
      <c r="BJ50" s="1">
        <v>0.71</v>
      </c>
      <c r="BK50" s="1">
        <v>0.35</v>
      </c>
      <c r="BL50" s="1">
        <v>0.43</v>
      </c>
      <c r="BM50" s="1">
        <v>0.34</v>
      </c>
      <c r="BN50" s="1">
        <v>0.99</v>
      </c>
      <c r="BO50" s="1">
        <v>0.62</v>
      </c>
      <c r="BP50" s="1">
        <v>1.26</v>
      </c>
      <c r="BQ50" s="1">
        <v>1.62</v>
      </c>
      <c r="BR50" s="1">
        <v>1.94</v>
      </c>
      <c r="BS50" s="1">
        <v>2.19</v>
      </c>
      <c r="BT50" s="1">
        <v>4.4800000000000004</v>
      </c>
      <c r="BU50" s="1">
        <v>4.75</v>
      </c>
      <c r="BV50" s="1">
        <v>2.19</v>
      </c>
      <c r="BW50" s="1">
        <v>1.58</v>
      </c>
      <c r="BX50" s="1">
        <v>1.31</v>
      </c>
      <c r="BY50" s="1">
        <v>1.35</v>
      </c>
      <c r="BZ50" s="1">
        <v>1.22</v>
      </c>
      <c r="CA50" s="1">
        <v>1.35</v>
      </c>
      <c r="CB50" s="1">
        <v>1.6</v>
      </c>
      <c r="CC50" s="1">
        <v>2.4300000000000002</v>
      </c>
      <c r="CD50" s="1">
        <v>3.34</v>
      </c>
      <c r="CE50" s="1">
        <v>3</v>
      </c>
      <c r="CF50" s="1">
        <v>2.36</v>
      </c>
      <c r="CG50" s="1">
        <v>2.2000000000000002</v>
      </c>
      <c r="CH50" s="1">
        <v>2.77</v>
      </c>
      <c r="CI50" s="1">
        <v>8.8699999999999992</v>
      </c>
      <c r="CJ50" s="1">
        <v>21.26</v>
      </c>
      <c r="CK50" s="1">
        <v>23.13</v>
      </c>
      <c r="CL50" s="1">
        <v>21.9</v>
      </c>
      <c r="CM50" s="1">
        <v>18.670000000000002</v>
      </c>
      <c r="CN50" s="1">
        <v>18.690000000000001</v>
      </c>
      <c r="CO50" s="1">
        <v>12.38</v>
      </c>
      <c r="CP50" s="1">
        <v>9.56</v>
      </c>
      <c r="CQ50" s="1">
        <v>12.55</v>
      </c>
      <c r="CR50" s="1">
        <v>27.39</v>
      </c>
      <c r="CS50" s="94">
        <v>31.34</v>
      </c>
      <c r="CT50" s="31">
        <f t="shared" si="50"/>
        <v>1962.02</v>
      </c>
      <c r="CU50" s="152"/>
    </row>
    <row r="51" spans="1:102">
      <c r="A51" s="57" t="s">
        <v>16</v>
      </c>
      <c r="B51" s="46">
        <f t="shared" ref="B51:AG51" si="51">B24</f>
        <v>21.41</v>
      </c>
      <c r="C51" s="1">
        <f t="shared" si="51"/>
        <v>21.91</v>
      </c>
      <c r="D51" s="1">
        <f t="shared" si="51"/>
        <v>22.7</v>
      </c>
      <c r="E51" s="1">
        <f t="shared" si="51"/>
        <v>22.52</v>
      </c>
      <c r="F51" s="1">
        <f t="shared" si="51"/>
        <v>21.66</v>
      </c>
      <c r="G51" s="1">
        <f t="shared" si="51"/>
        <v>21.46</v>
      </c>
      <c r="H51" s="1">
        <f t="shared" si="51"/>
        <v>22.13</v>
      </c>
      <c r="I51" s="1">
        <f t="shared" si="51"/>
        <v>22.05</v>
      </c>
      <c r="J51" s="1">
        <f t="shared" si="51"/>
        <v>22.25</v>
      </c>
      <c r="K51" s="1">
        <f t="shared" si="51"/>
        <v>22.71</v>
      </c>
      <c r="L51" s="1">
        <f t="shared" si="51"/>
        <v>21.95</v>
      </c>
      <c r="M51" s="1">
        <f t="shared" si="51"/>
        <v>22.87</v>
      </c>
      <c r="N51" s="1">
        <f t="shared" si="51"/>
        <v>23.57</v>
      </c>
      <c r="O51" s="1">
        <f t="shared" si="51"/>
        <v>22.82</v>
      </c>
      <c r="P51" s="1">
        <f t="shared" si="51"/>
        <v>23.22</v>
      </c>
      <c r="Q51" s="1">
        <f t="shared" si="51"/>
        <v>23.28</v>
      </c>
      <c r="R51" s="1">
        <f t="shared" si="51"/>
        <v>24.16</v>
      </c>
      <c r="S51" s="1">
        <f t="shared" si="51"/>
        <v>24.6</v>
      </c>
      <c r="T51" s="1">
        <f t="shared" si="51"/>
        <v>24.3</v>
      </c>
      <c r="U51" s="1">
        <f t="shared" si="51"/>
        <v>23.25</v>
      </c>
      <c r="V51" s="1">
        <f t="shared" si="51"/>
        <v>23.93</v>
      </c>
      <c r="W51" s="1">
        <f t="shared" si="51"/>
        <v>18.78</v>
      </c>
      <c r="X51" s="1">
        <f t="shared" si="51"/>
        <v>19.11</v>
      </c>
      <c r="Y51" s="1">
        <f t="shared" si="51"/>
        <v>18.27</v>
      </c>
      <c r="Z51" s="1">
        <f t="shared" si="51"/>
        <v>17.52</v>
      </c>
      <c r="AA51" s="1">
        <f t="shared" si="51"/>
        <v>16.64</v>
      </c>
      <c r="AB51" s="1">
        <f t="shared" si="51"/>
        <v>16.2</v>
      </c>
      <c r="AC51" s="1">
        <f t="shared" si="51"/>
        <v>13.9</v>
      </c>
      <c r="AD51" s="1">
        <f t="shared" si="51"/>
        <v>11.74</v>
      </c>
      <c r="AE51" s="1">
        <f t="shared" si="51"/>
        <v>14.49</v>
      </c>
      <c r="AF51" s="1">
        <f t="shared" si="51"/>
        <v>14.18</v>
      </c>
      <c r="AG51" s="1">
        <f t="shared" si="51"/>
        <v>11.29</v>
      </c>
      <c r="AH51" s="1">
        <f t="shared" ref="AH51:BM51" si="52">AH24</f>
        <v>11.17</v>
      </c>
      <c r="AI51" s="1">
        <f t="shared" si="52"/>
        <v>11.49</v>
      </c>
      <c r="AJ51" s="1">
        <f t="shared" si="52"/>
        <v>11.81</v>
      </c>
      <c r="AK51" s="1">
        <f t="shared" si="52"/>
        <v>11.08</v>
      </c>
      <c r="AL51" s="1">
        <f t="shared" si="52"/>
        <v>10.69</v>
      </c>
      <c r="AM51" s="1">
        <f t="shared" si="52"/>
        <v>9.51</v>
      </c>
      <c r="AN51" s="1">
        <f t="shared" si="52"/>
        <v>8.17</v>
      </c>
      <c r="AO51" s="1">
        <f t="shared" si="52"/>
        <v>9.5500000000000007</v>
      </c>
      <c r="AP51" s="1">
        <f t="shared" si="52"/>
        <v>10.71</v>
      </c>
      <c r="AQ51" s="1">
        <f t="shared" si="52"/>
        <v>10.49</v>
      </c>
      <c r="AR51" s="1">
        <f t="shared" si="52"/>
        <v>10.99</v>
      </c>
      <c r="AS51" s="1">
        <f t="shared" si="52"/>
        <v>10.24</v>
      </c>
      <c r="AT51" s="1">
        <f t="shared" si="52"/>
        <v>9.11</v>
      </c>
      <c r="AU51" s="1">
        <f t="shared" si="52"/>
        <v>7.69</v>
      </c>
      <c r="AV51" s="1">
        <f t="shared" si="52"/>
        <v>9.23</v>
      </c>
      <c r="AW51" s="1">
        <f t="shared" si="52"/>
        <v>10.29</v>
      </c>
      <c r="AX51" s="1">
        <f t="shared" si="52"/>
        <v>9.82</v>
      </c>
      <c r="AY51" s="1">
        <f t="shared" si="52"/>
        <v>9.74</v>
      </c>
      <c r="AZ51" s="1">
        <f t="shared" si="52"/>
        <v>10.73</v>
      </c>
      <c r="BA51" s="1">
        <f t="shared" si="52"/>
        <v>10.8</v>
      </c>
      <c r="BB51" s="1">
        <f t="shared" si="52"/>
        <v>10.83</v>
      </c>
      <c r="BC51" s="1">
        <f t="shared" si="52"/>
        <v>11.12</v>
      </c>
      <c r="BD51" s="1">
        <f t="shared" si="52"/>
        <v>10.09</v>
      </c>
      <c r="BE51" s="1">
        <f t="shared" si="52"/>
        <v>10.029999999999999</v>
      </c>
      <c r="BF51" s="1">
        <f t="shared" si="52"/>
        <v>10.45</v>
      </c>
      <c r="BG51" s="1">
        <f t="shared" si="52"/>
        <v>10.84</v>
      </c>
      <c r="BH51" s="1">
        <f t="shared" si="52"/>
        <v>10.82</v>
      </c>
      <c r="BI51" s="1">
        <f t="shared" si="52"/>
        <v>10.65</v>
      </c>
      <c r="BJ51" s="1">
        <f t="shared" si="52"/>
        <v>11.39</v>
      </c>
      <c r="BK51" s="1">
        <f t="shared" si="52"/>
        <v>10.4</v>
      </c>
      <c r="BL51" s="1">
        <f t="shared" si="52"/>
        <v>10.11</v>
      </c>
      <c r="BM51" s="1">
        <f t="shared" si="52"/>
        <v>11.02</v>
      </c>
      <c r="BN51" s="1">
        <f t="shared" ref="BN51:CS51" si="53">BN24</f>
        <v>9.73</v>
      </c>
      <c r="BO51" s="1">
        <f t="shared" si="53"/>
        <v>10.87</v>
      </c>
      <c r="BP51" s="1">
        <f t="shared" si="53"/>
        <v>10.3</v>
      </c>
      <c r="BQ51" s="1">
        <f t="shared" si="53"/>
        <v>11.34</v>
      </c>
      <c r="BR51" s="1">
        <f t="shared" si="53"/>
        <v>11.39</v>
      </c>
      <c r="BS51" s="1">
        <f t="shared" si="53"/>
        <v>11</v>
      </c>
      <c r="BT51" s="1">
        <f t="shared" si="53"/>
        <v>11.27</v>
      </c>
      <c r="BU51" s="1">
        <f t="shared" si="53"/>
        <v>11.21</v>
      </c>
      <c r="BV51" s="1">
        <f t="shared" si="53"/>
        <v>11.25</v>
      </c>
      <c r="BW51" s="1">
        <f t="shared" si="53"/>
        <v>10.81</v>
      </c>
      <c r="BX51" s="1">
        <f t="shared" si="53"/>
        <v>11.35</v>
      </c>
      <c r="BY51" s="1">
        <f t="shared" si="53"/>
        <v>9.7899999999999991</v>
      </c>
      <c r="BZ51" s="1">
        <f t="shared" si="53"/>
        <v>10.47</v>
      </c>
      <c r="CA51" s="1">
        <f t="shared" si="53"/>
        <v>11.16</v>
      </c>
      <c r="CB51" s="1">
        <f t="shared" si="53"/>
        <v>11.35</v>
      </c>
      <c r="CC51" s="1">
        <f t="shared" si="53"/>
        <v>11.68</v>
      </c>
      <c r="CD51" s="1">
        <f t="shared" si="53"/>
        <v>10.69</v>
      </c>
      <c r="CE51" s="1">
        <f t="shared" si="53"/>
        <v>12.49</v>
      </c>
      <c r="CF51" s="1">
        <f t="shared" si="53"/>
        <v>12.18</v>
      </c>
      <c r="CG51" s="1">
        <f t="shared" si="53"/>
        <v>10.96</v>
      </c>
      <c r="CH51" s="1">
        <f t="shared" si="53"/>
        <v>11.38</v>
      </c>
      <c r="CI51" s="1">
        <f t="shared" si="53"/>
        <v>11.57</v>
      </c>
      <c r="CJ51" s="1">
        <f t="shared" si="53"/>
        <v>9.7100000000000009</v>
      </c>
      <c r="CK51" s="1">
        <f t="shared" si="53"/>
        <v>10.3</v>
      </c>
      <c r="CL51" s="1">
        <f t="shared" si="53"/>
        <v>10.9</v>
      </c>
      <c r="CM51" s="1">
        <f t="shared" si="53"/>
        <v>11.72</v>
      </c>
      <c r="CN51" s="1">
        <f t="shared" si="53"/>
        <v>11.99</v>
      </c>
      <c r="CO51" s="1">
        <f t="shared" si="53"/>
        <v>11.2</v>
      </c>
      <c r="CP51" s="1">
        <f t="shared" si="53"/>
        <v>11.18</v>
      </c>
      <c r="CQ51" s="1">
        <f t="shared" si="53"/>
        <v>11.72</v>
      </c>
      <c r="CR51" s="1">
        <f t="shared" si="53"/>
        <v>12.58</v>
      </c>
      <c r="CS51" s="94">
        <f t="shared" si="53"/>
        <v>11.17</v>
      </c>
      <c r="CT51" s="31">
        <f t="shared" si="50"/>
        <v>1338.6400000000006</v>
      </c>
      <c r="CU51" s="152"/>
    </row>
    <row r="52" spans="1:102" s="137" customFormat="1" ht="15.75" thickBot="1">
      <c r="A52" s="98" t="s">
        <v>31</v>
      </c>
      <c r="B52" s="99">
        <v>450</v>
      </c>
      <c r="C52" s="100">
        <v>500</v>
      </c>
      <c r="D52" s="100">
        <v>498.16</v>
      </c>
      <c r="E52" s="100">
        <v>495.38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300</v>
      </c>
      <c r="U52" s="100">
        <v>200</v>
      </c>
      <c r="V52" s="100">
        <v>400</v>
      </c>
      <c r="W52" s="100">
        <v>200</v>
      </c>
      <c r="X52" s="100">
        <v>100</v>
      </c>
      <c r="Y52" s="100">
        <v>0</v>
      </c>
      <c r="Z52" s="100">
        <v>0</v>
      </c>
      <c r="AA52" s="100">
        <v>0</v>
      </c>
      <c r="AB52" s="100">
        <v>150</v>
      </c>
      <c r="AC52" s="100">
        <v>450</v>
      </c>
      <c r="AD52" s="100">
        <v>400</v>
      </c>
      <c r="AE52" s="100">
        <v>360.43</v>
      </c>
      <c r="AF52" s="100">
        <v>425.54</v>
      </c>
      <c r="AG52" s="100">
        <v>511.59000000000003</v>
      </c>
      <c r="AH52" s="100">
        <v>550.64</v>
      </c>
      <c r="AI52" s="100">
        <v>833.25</v>
      </c>
      <c r="AJ52" s="100">
        <v>848.44</v>
      </c>
      <c r="AK52" s="100">
        <v>913.34</v>
      </c>
      <c r="AL52" s="100">
        <v>1072.23</v>
      </c>
      <c r="AM52" s="100">
        <v>1247.5999999999999</v>
      </c>
      <c r="AN52" s="100">
        <v>1434.1</v>
      </c>
      <c r="AO52" s="100">
        <v>1471.5</v>
      </c>
      <c r="AP52" s="100">
        <v>1573.7</v>
      </c>
      <c r="AQ52" s="100">
        <v>1758.7</v>
      </c>
      <c r="AR52" s="100">
        <v>1710.6</v>
      </c>
      <c r="AS52" s="100">
        <v>1739.3</v>
      </c>
      <c r="AT52" s="100">
        <v>1745</v>
      </c>
      <c r="AU52" s="100">
        <v>1686.5</v>
      </c>
      <c r="AV52" s="100">
        <v>1677.4</v>
      </c>
      <c r="AW52" s="100">
        <v>1627.4</v>
      </c>
      <c r="AX52" s="100">
        <v>1533.4</v>
      </c>
      <c r="AY52" s="100">
        <v>1481.7</v>
      </c>
      <c r="AZ52" s="100">
        <v>1622.2</v>
      </c>
      <c r="BA52" s="100">
        <v>1895.8</v>
      </c>
      <c r="BB52" s="100">
        <v>1857.5</v>
      </c>
      <c r="BC52" s="100">
        <v>1903.3</v>
      </c>
      <c r="BD52" s="100">
        <v>1876.51</v>
      </c>
      <c r="BE52" s="100">
        <v>1742.3</v>
      </c>
      <c r="BF52" s="100">
        <v>1985.9699999999998</v>
      </c>
      <c r="BG52" s="100">
        <v>2189.4300000000003</v>
      </c>
      <c r="BH52" s="100">
        <v>2172</v>
      </c>
      <c r="BI52" s="100">
        <v>2097</v>
      </c>
      <c r="BJ52" s="100">
        <v>1877.6</v>
      </c>
      <c r="BK52" s="100">
        <v>1881</v>
      </c>
      <c r="BL52" s="100">
        <v>1800</v>
      </c>
      <c r="BM52" s="100">
        <v>1550</v>
      </c>
      <c r="BN52" s="100">
        <v>1114.9000000000001</v>
      </c>
      <c r="BO52" s="100">
        <v>894.13</v>
      </c>
      <c r="BP52" s="100">
        <v>645.5</v>
      </c>
      <c r="BQ52" s="100">
        <v>380.97</v>
      </c>
      <c r="BR52" s="100">
        <v>0</v>
      </c>
      <c r="BS52" s="100">
        <v>9.0299999999999994</v>
      </c>
      <c r="BT52" s="100">
        <v>54.3</v>
      </c>
      <c r="BU52" s="100">
        <v>74.900000000000006</v>
      </c>
      <c r="BV52" s="100">
        <v>109.3</v>
      </c>
      <c r="BW52" s="100">
        <v>118.9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60198.440000000024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7114.9278408602149</v>
      </c>
      <c r="C53" s="104">
        <f t="shared" si="54"/>
        <v>7099.4578408602147</v>
      </c>
      <c r="D53" s="104">
        <f t="shared" si="54"/>
        <v>7132.3678408602154</v>
      </c>
      <c r="E53" s="104">
        <f t="shared" si="54"/>
        <v>7171.4678408602149</v>
      </c>
      <c r="F53" s="104">
        <f t="shared" si="54"/>
        <v>7677.2478408602155</v>
      </c>
      <c r="G53" s="104">
        <f t="shared" si="54"/>
        <v>7677.6878408602151</v>
      </c>
      <c r="H53" s="104">
        <f t="shared" si="54"/>
        <v>7639.3878408602141</v>
      </c>
      <c r="I53" s="104">
        <f t="shared" si="54"/>
        <v>7571.8578408602143</v>
      </c>
      <c r="J53" s="104">
        <f t="shared" si="54"/>
        <v>7230.5178408602142</v>
      </c>
      <c r="K53" s="104">
        <f t="shared" si="54"/>
        <v>7040.1078408602143</v>
      </c>
      <c r="L53" s="104">
        <f t="shared" si="54"/>
        <v>6985.177840860214</v>
      </c>
      <c r="M53" s="104">
        <f t="shared" si="54"/>
        <v>6919.2878408602146</v>
      </c>
      <c r="N53" s="104">
        <f t="shared" si="54"/>
        <v>6919.9478408602145</v>
      </c>
      <c r="O53" s="104">
        <f t="shared" si="54"/>
        <v>6943.9878408602153</v>
      </c>
      <c r="P53" s="104">
        <f t="shared" si="54"/>
        <v>6732.4578408602147</v>
      </c>
      <c r="Q53" s="104">
        <f t="shared" si="54"/>
        <v>6601.9078408602145</v>
      </c>
      <c r="R53" s="104">
        <f t="shared" si="54"/>
        <v>6377.7278408602151</v>
      </c>
      <c r="S53" s="104">
        <f t="shared" si="54"/>
        <v>6283.4078408602145</v>
      </c>
      <c r="T53" s="104">
        <f t="shared" si="54"/>
        <v>5922.9578408602147</v>
      </c>
      <c r="U53" s="104">
        <f t="shared" si="54"/>
        <v>6014.217840860214</v>
      </c>
      <c r="V53" s="104">
        <f t="shared" si="54"/>
        <v>5625.2778408602144</v>
      </c>
      <c r="W53" s="104">
        <f t="shared" si="54"/>
        <v>5670.9978408602146</v>
      </c>
      <c r="X53" s="104">
        <f t="shared" si="54"/>
        <v>5713.467840860214</v>
      </c>
      <c r="Y53" s="104">
        <f t="shared" si="54"/>
        <v>5709.1657663001488</v>
      </c>
      <c r="Z53" s="104">
        <f t="shared" si="54"/>
        <v>5847.6914222374435</v>
      </c>
      <c r="AA53" s="104">
        <f t="shared" si="54"/>
        <v>5772.4428744630204</v>
      </c>
      <c r="AB53" s="104">
        <f t="shared" si="54"/>
        <v>5802.5663224030222</v>
      </c>
      <c r="AC53" s="104">
        <f t="shared" si="54"/>
        <v>5873.3133799660873</v>
      </c>
      <c r="AD53" s="104">
        <f t="shared" si="54"/>
        <v>5951.9155578174559</v>
      </c>
      <c r="AE53" s="104">
        <f t="shared" si="54"/>
        <v>5909.429577492142</v>
      </c>
      <c r="AF53" s="104">
        <f t="shared" si="54"/>
        <v>6158.5731267275569</v>
      </c>
      <c r="AG53" s="104">
        <f t="shared" si="54"/>
        <v>6375.9464714241567</v>
      </c>
      <c r="AH53" s="104">
        <f t="shared" ref="AH53:BM53" si="55">SUM(AH30,AH40,AH42,AH47,-AH52)</f>
        <v>6442.2444007121676</v>
      </c>
      <c r="AI53" s="104">
        <f t="shared" si="55"/>
        <v>6345.3937033322127</v>
      </c>
      <c r="AJ53" s="104">
        <f t="shared" si="55"/>
        <v>6620.2206790797518</v>
      </c>
      <c r="AK53" s="104">
        <f t="shared" si="55"/>
        <v>6811.7552295813603</v>
      </c>
      <c r="AL53" s="104">
        <f t="shared" si="55"/>
        <v>6888.2614358733645</v>
      </c>
      <c r="AM53" s="104">
        <f t="shared" si="55"/>
        <v>6934.8193924332154</v>
      </c>
      <c r="AN53" s="104">
        <f t="shared" si="55"/>
        <v>7229.2235767129478</v>
      </c>
      <c r="AO53" s="104">
        <f t="shared" si="55"/>
        <v>7477.527288605419</v>
      </c>
      <c r="AP53" s="104">
        <f t="shared" si="55"/>
        <v>7623.4751049100823</v>
      </c>
      <c r="AQ53" s="104">
        <f t="shared" si="55"/>
        <v>7540.217766836643</v>
      </c>
      <c r="AR53" s="104">
        <f t="shared" si="55"/>
        <v>7712.6728423212044</v>
      </c>
      <c r="AS53" s="104">
        <f t="shared" si="55"/>
        <v>7699.4884932075665</v>
      </c>
      <c r="AT53" s="104">
        <f t="shared" si="55"/>
        <v>7819.5511280911487</v>
      </c>
      <c r="AU53" s="104">
        <f t="shared" si="55"/>
        <v>7882.5014611972165</v>
      </c>
      <c r="AV53" s="104">
        <f t="shared" si="55"/>
        <v>7873.5895239224537</v>
      </c>
      <c r="AW53" s="104">
        <f t="shared" si="55"/>
        <v>7976.3252880210202</v>
      </c>
      <c r="AX53" s="104">
        <f t="shared" si="55"/>
        <v>8148.6109284223076</v>
      </c>
      <c r="AY53" s="104">
        <f t="shared" si="55"/>
        <v>8175.1031101696526</v>
      </c>
      <c r="AZ53" s="104">
        <f t="shared" si="55"/>
        <v>8200.3361324741236</v>
      </c>
      <c r="BA53" s="104">
        <f t="shared" si="55"/>
        <v>8158.6093515254533</v>
      </c>
      <c r="BB53" s="104">
        <f t="shared" si="55"/>
        <v>8103.2117173577317</v>
      </c>
      <c r="BC53" s="104">
        <f t="shared" si="55"/>
        <v>8126.9133497722623</v>
      </c>
      <c r="BD53" s="104">
        <f t="shared" si="55"/>
        <v>8082.7730916637593</v>
      </c>
      <c r="BE53" s="104">
        <f t="shared" si="55"/>
        <v>8274.0941084925726</v>
      </c>
      <c r="BF53" s="104">
        <f t="shared" si="55"/>
        <v>8321.0410963165796</v>
      </c>
      <c r="BG53" s="104">
        <f t="shared" si="55"/>
        <v>8373.3629684561347</v>
      </c>
      <c r="BH53" s="104">
        <f t="shared" si="55"/>
        <v>8561.0122657165502</v>
      </c>
      <c r="BI53" s="104">
        <f t="shared" si="55"/>
        <v>8679.7443504742841</v>
      </c>
      <c r="BJ53" s="104">
        <f t="shared" si="55"/>
        <v>8711.5657259672025</v>
      </c>
      <c r="BK53" s="104">
        <f t="shared" si="55"/>
        <v>8546.5344421202335</v>
      </c>
      <c r="BL53" s="104">
        <f t="shared" si="55"/>
        <v>8661.2704586642994</v>
      </c>
      <c r="BM53" s="104">
        <f t="shared" si="55"/>
        <v>8634.8118940019849</v>
      </c>
      <c r="BN53" s="104">
        <f t="shared" ref="BN53:CS53" si="56">SUM(BN30,BN40,BN42,BN47,-BN52)</f>
        <v>8891.8764818985892</v>
      </c>
      <c r="BO53" s="104">
        <f t="shared" si="56"/>
        <v>8899.3763012465879</v>
      </c>
      <c r="BP53" s="104">
        <f t="shared" si="56"/>
        <v>8934.5492053358212</v>
      </c>
      <c r="BQ53" s="104">
        <f t="shared" si="56"/>
        <v>8781.1542320142162</v>
      </c>
      <c r="BR53" s="104">
        <f t="shared" si="56"/>
        <v>8866.1114111030383</v>
      </c>
      <c r="BS53" s="104">
        <f t="shared" si="56"/>
        <v>8467.7645656418772</v>
      </c>
      <c r="BT53" s="104">
        <f t="shared" si="56"/>
        <v>8118.9435072985516</v>
      </c>
      <c r="BU53" s="104">
        <f t="shared" si="56"/>
        <v>7806.137758177143</v>
      </c>
      <c r="BV53" s="104">
        <f t="shared" si="56"/>
        <v>7549.8535400896944</v>
      </c>
      <c r="BW53" s="104">
        <f t="shared" si="56"/>
        <v>7366.2884281788083</v>
      </c>
      <c r="BX53" s="104">
        <f t="shared" si="56"/>
        <v>7393.87926581395</v>
      </c>
      <c r="BY53" s="104">
        <f t="shared" si="56"/>
        <v>7341.4378408602151</v>
      </c>
      <c r="BZ53" s="104">
        <f t="shared" si="56"/>
        <v>7317.1678408602147</v>
      </c>
      <c r="CA53" s="104">
        <f t="shared" si="56"/>
        <v>7309.1078408602152</v>
      </c>
      <c r="CB53" s="104">
        <f t="shared" si="56"/>
        <v>7309.2078408602147</v>
      </c>
      <c r="CC53" s="104">
        <f t="shared" si="56"/>
        <v>7316.3678408602145</v>
      </c>
      <c r="CD53" s="104">
        <f t="shared" si="56"/>
        <v>7310.3278408602146</v>
      </c>
      <c r="CE53" s="104">
        <f t="shared" si="56"/>
        <v>7309.7878408602146</v>
      </c>
      <c r="CF53" s="104">
        <f t="shared" si="56"/>
        <v>7309.6578408602145</v>
      </c>
      <c r="CG53" s="104">
        <f t="shared" si="56"/>
        <v>7308.4178408602147</v>
      </c>
      <c r="CH53" s="104">
        <f t="shared" si="56"/>
        <v>7295.7278408602142</v>
      </c>
      <c r="CI53" s="104">
        <f t="shared" si="56"/>
        <v>7283.6178408602136</v>
      </c>
      <c r="CJ53" s="104">
        <f t="shared" si="56"/>
        <v>7280.807840860215</v>
      </c>
      <c r="CK53" s="104">
        <f t="shared" si="56"/>
        <v>7281.2678408602151</v>
      </c>
      <c r="CL53" s="104">
        <f t="shared" si="56"/>
        <v>7279.7578408602149</v>
      </c>
      <c r="CM53" s="104">
        <f t="shared" si="56"/>
        <v>7277.6678408602147</v>
      </c>
      <c r="CN53" s="104">
        <f t="shared" si="56"/>
        <v>7278.6578408602145</v>
      </c>
      <c r="CO53" s="104">
        <f t="shared" si="56"/>
        <v>7277.4178408602147</v>
      </c>
      <c r="CP53" s="104">
        <f t="shared" si="56"/>
        <v>7276.8378408602139</v>
      </c>
      <c r="CQ53" s="104">
        <f t="shared" si="56"/>
        <v>7276.4478408602145</v>
      </c>
      <c r="CR53" s="104">
        <f t="shared" si="56"/>
        <v>7291.7478408602146</v>
      </c>
      <c r="CS53" s="105">
        <f t="shared" si="56"/>
        <v>7294.057840860215</v>
      </c>
      <c r="CT53" s="106">
        <f>SUM(B53:CS53)</f>
        <v>704404.58649991173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668.09000000000015</v>
      </c>
      <c r="C55" s="108">
        <f t="shared" si="57"/>
        <v>684.0600000000004</v>
      </c>
      <c r="D55" s="108">
        <f t="shared" si="57"/>
        <v>651.9399999999996</v>
      </c>
      <c r="E55" s="108">
        <f t="shared" si="57"/>
        <v>612.65999999999985</v>
      </c>
      <c r="F55" s="108">
        <f t="shared" si="57"/>
        <v>106.01999999999953</v>
      </c>
      <c r="G55" s="108">
        <f t="shared" si="57"/>
        <v>105.38000000000011</v>
      </c>
      <c r="H55" s="108">
        <f t="shared" si="57"/>
        <v>144.35000000000036</v>
      </c>
      <c r="I55" s="108">
        <f t="shared" si="57"/>
        <v>211.80000000000018</v>
      </c>
      <c r="J55" s="108">
        <f t="shared" si="57"/>
        <v>553.34000000000106</v>
      </c>
      <c r="K55" s="108">
        <f t="shared" si="57"/>
        <v>744.21000000000095</v>
      </c>
      <c r="L55" s="108">
        <f t="shared" si="57"/>
        <v>799.44000000000142</v>
      </c>
      <c r="M55" s="108">
        <f t="shared" si="57"/>
        <v>866.25000000000091</v>
      </c>
      <c r="N55" s="108">
        <f t="shared" si="57"/>
        <v>866.29000000000087</v>
      </c>
      <c r="O55" s="108">
        <f t="shared" si="57"/>
        <v>841.5</v>
      </c>
      <c r="P55" s="108">
        <f t="shared" si="57"/>
        <v>1053.4300000000003</v>
      </c>
      <c r="Q55" s="108">
        <f t="shared" si="57"/>
        <v>1184.0400000000009</v>
      </c>
      <c r="R55" s="108">
        <f t="shared" si="57"/>
        <v>1409.0299999999997</v>
      </c>
      <c r="S55" s="108">
        <f t="shared" si="57"/>
        <v>1503.79</v>
      </c>
      <c r="T55" s="108">
        <f t="shared" si="57"/>
        <v>1848.37</v>
      </c>
      <c r="U55" s="108">
        <f t="shared" si="57"/>
        <v>1756.0600000000013</v>
      </c>
      <c r="V55" s="108">
        <f t="shared" si="57"/>
        <v>2175.6800000000003</v>
      </c>
      <c r="W55" s="108">
        <f t="shared" si="57"/>
        <v>2149.8100000000004</v>
      </c>
      <c r="X55" s="108">
        <f t="shared" si="57"/>
        <v>5636.0500000000011</v>
      </c>
      <c r="Y55" s="108">
        <f t="shared" si="57"/>
        <v>5670.5820745600658</v>
      </c>
      <c r="Z55" s="108">
        <f t="shared" si="57"/>
        <v>5530.2564186227719</v>
      </c>
      <c r="AA55" s="108">
        <f t="shared" si="57"/>
        <v>5644.5649663971944</v>
      </c>
      <c r="AB55" s="108">
        <f t="shared" si="57"/>
        <v>5657.7315184571917</v>
      </c>
      <c r="AC55" s="108">
        <f t="shared" si="57"/>
        <v>5652.6444608941265</v>
      </c>
      <c r="AD55" s="108">
        <f t="shared" si="57"/>
        <v>5686.5522830427581</v>
      </c>
      <c r="AE55" s="108">
        <f t="shared" si="57"/>
        <v>5844.7482633680729</v>
      </c>
      <c r="AF55" s="108">
        <f t="shared" si="57"/>
        <v>5708.3847141326569</v>
      </c>
      <c r="AG55" s="108">
        <f t="shared" si="57"/>
        <v>5600.9213694360569</v>
      </c>
      <c r="AH55" s="108">
        <f t="shared" ref="AH55:BM55" si="58">AH25-AH53</f>
        <v>5656.8834401480481</v>
      </c>
      <c r="AI55" s="108">
        <f t="shared" si="58"/>
        <v>5892.9641375280025</v>
      </c>
      <c r="AJ55" s="108">
        <f t="shared" si="58"/>
        <v>5751.9671617804634</v>
      </c>
      <c r="AK55" s="108">
        <f t="shared" si="58"/>
        <v>5677.9726112788539</v>
      </c>
      <c r="AL55" s="108">
        <f t="shared" si="58"/>
        <v>5729.8364049868505</v>
      </c>
      <c r="AM55" s="108">
        <f t="shared" si="58"/>
        <v>5776.0684484270005</v>
      </c>
      <c r="AN55" s="108">
        <f t="shared" si="58"/>
        <v>5577.6342641472675</v>
      </c>
      <c r="AO55" s="108">
        <f t="shared" si="58"/>
        <v>5402.110552254795</v>
      </c>
      <c r="AP55" s="108">
        <f t="shared" si="58"/>
        <v>5330.222735950133</v>
      </c>
      <c r="AQ55" s="108">
        <f t="shared" si="58"/>
        <v>5470.2000740235717</v>
      </c>
      <c r="AR55" s="108">
        <f t="shared" si="58"/>
        <v>5335.9249985390106</v>
      </c>
      <c r="AS55" s="108">
        <f t="shared" si="58"/>
        <v>5360.0693476526494</v>
      </c>
      <c r="AT55" s="108">
        <f t="shared" si="58"/>
        <v>5257.2967127690663</v>
      </c>
      <c r="AU55" s="108">
        <f t="shared" si="58"/>
        <v>5199.8763796629992</v>
      </c>
      <c r="AV55" s="108">
        <f t="shared" si="58"/>
        <v>5221.7683169377615</v>
      </c>
      <c r="AW55" s="108">
        <f t="shared" si="58"/>
        <v>5124.4525528391951</v>
      </c>
      <c r="AX55" s="108">
        <f t="shared" si="58"/>
        <v>4953.0469124379069</v>
      </c>
      <c r="AY55" s="108">
        <f t="shared" si="58"/>
        <v>4926.9647306905617</v>
      </c>
      <c r="AZ55" s="108">
        <f t="shared" si="58"/>
        <v>4900.0617083860907</v>
      </c>
      <c r="BA55" s="108">
        <f t="shared" si="58"/>
        <v>4937.5184893347623</v>
      </c>
      <c r="BB55" s="108">
        <f t="shared" si="58"/>
        <v>4983.2561235024841</v>
      </c>
      <c r="BC55" s="108">
        <f t="shared" si="58"/>
        <v>4957.4744910879517</v>
      </c>
      <c r="BD55" s="108">
        <f t="shared" si="58"/>
        <v>4736.9247491964561</v>
      </c>
      <c r="BE55" s="108">
        <f t="shared" si="58"/>
        <v>4535.5237323676429</v>
      </c>
      <c r="BF55" s="108">
        <f t="shared" si="58"/>
        <v>4364.7367445436339</v>
      </c>
      <c r="BG55" s="108">
        <f t="shared" si="58"/>
        <v>4290.764872404081</v>
      </c>
      <c r="BH55" s="108">
        <f t="shared" si="58"/>
        <v>4049.9455751436635</v>
      </c>
      <c r="BI55" s="108">
        <f t="shared" si="58"/>
        <v>3894.1634903859303</v>
      </c>
      <c r="BJ55" s="108">
        <f t="shared" si="58"/>
        <v>3861.2321148930114</v>
      </c>
      <c r="BK55" s="108">
        <f t="shared" si="58"/>
        <v>3959.0733987399817</v>
      </c>
      <c r="BL55" s="108">
        <f t="shared" si="58"/>
        <v>3778.1373821959151</v>
      </c>
      <c r="BM55" s="108">
        <f t="shared" si="58"/>
        <v>3700.575946858231</v>
      </c>
      <c r="BN55" s="108">
        <f t="shared" ref="BN55:CS55" si="59">BN25-BN53</f>
        <v>3336.1813589616268</v>
      </c>
      <c r="BO55" s="108">
        <f t="shared" si="59"/>
        <v>3227.1615396136276</v>
      </c>
      <c r="BP55" s="108">
        <f t="shared" si="59"/>
        <v>3093.1886355243951</v>
      </c>
      <c r="BQ55" s="108">
        <f t="shared" si="59"/>
        <v>3125.0936088459985</v>
      </c>
      <c r="BR55" s="108">
        <f t="shared" si="59"/>
        <v>2932.2464297571769</v>
      </c>
      <c r="BS55" s="108">
        <f t="shared" si="59"/>
        <v>3200.593275218338</v>
      </c>
      <c r="BT55" s="108">
        <f t="shared" si="59"/>
        <v>3434.384333561663</v>
      </c>
      <c r="BU55" s="108">
        <f t="shared" si="59"/>
        <v>3646.000082683071</v>
      </c>
      <c r="BV55" s="108">
        <f t="shared" si="59"/>
        <v>3800.5643007705203</v>
      </c>
      <c r="BW55" s="108">
        <f t="shared" si="59"/>
        <v>3907.2094126814063</v>
      </c>
      <c r="BX55" s="108">
        <f t="shared" si="59"/>
        <v>3832.8785750462648</v>
      </c>
      <c r="BY55" s="108">
        <f t="shared" si="59"/>
        <v>3833.8500000000004</v>
      </c>
      <c r="BZ55" s="108">
        <f t="shared" si="59"/>
        <v>342.27000000000044</v>
      </c>
      <c r="CA55" s="108">
        <f t="shared" si="59"/>
        <v>339.73999999999978</v>
      </c>
      <c r="CB55" s="108">
        <f t="shared" si="59"/>
        <v>339.78999999999996</v>
      </c>
      <c r="CC55" s="108">
        <f t="shared" si="59"/>
        <v>332.96000000000004</v>
      </c>
      <c r="CD55" s="108">
        <f t="shared" si="59"/>
        <v>338.05000000000018</v>
      </c>
      <c r="CE55" s="108">
        <f t="shared" si="59"/>
        <v>340.39000000000033</v>
      </c>
      <c r="CF55" s="108">
        <f t="shared" si="59"/>
        <v>338.02999999999975</v>
      </c>
      <c r="CG55" s="108">
        <f t="shared" si="59"/>
        <v>337.89000000000033</v>
      </c>
      <c r="CH55" s="108">
        <f t="shared" si="59"/>
        <v>334.73999999999978</v>
      </c>
      <c r="CI55" s="108">
        <f t="shared" si="59"/>
        <v>328.52000000000135</v>
      </c>
      <c r="CJ55" s="108">
        <f t="shared" si="59"/>
        <v>317.13000000000011</v>
      </c>
      <c r="CK55" s="108">
        <f t="shared" si="59"/>
        <v>317.25999999999931</v>
      </c>
      <c r="CL55" s="108">
        <f t="shared" si="59"/>
        <v>319.50999999999931</v>
      </c>
      <c r="CM55" s="108">
        <f t="shared" si="59"/>
        <v>322.41999999999916</v>
      </c>
      <c r="CN55" s="108">
        <f t="shared" si="59"/>
        <v>321.69999999999982</v>
      </c>
      <c r="CO55" s="108">
        <f t="shared" si="59"/>
        <v>322.01000000000022</v>
      </c>
      <c r="CP55" s="108">
        <f t="shared" si="59"/>
        <v>324.91000000000076</v>
      </c>
      <c r="CQ55" s="108">
        <f t="shared" si="59"/>
        <v>325.84000000000015</v>
      </c>
      <c r="CR55" s="108">
        <f t="shared" si="59"/>
        <v>310.99000000000069</v>
      </c>
      <c r="CS55" s="109">
        <f t="shared" si="59"/>
        <v>306.74999999999909</v>
      </c>
      <c r="CT55" s="110">
        <f>SUM(B55:CS55)</f>
        <v>284092.87622266891</v>
      </c>
      <c r="CU55" s="150"/>
    </row>
    <row r="56" spans="1:102" ht="15.75" thickBot="1">
      <c r="A56" s="57" t="s">
        <v>71</v>
      </c>
      <c r="B56" s="36">
        <v>0</v>
      </c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  <c r="J56" s="37">
        <v>39.49</v>
      </c>
      <c r="K56" s="37">
        <v>0</v>
      </c>
      <c r="L56" s="37">
        <v>0</v>
      </c>
      <c r="M56" s="37">
        <v>0</v>
      </c>
      <c r="N56" s="37">
        <v>0</v>
      </c>
      <c r="O56" s="37">
        <v>150</v>
      </c>
      <c r="P56" s="37">
        <v>93.01</v>
      </c>
      <c r="Q56" s="37">
        <v>94.83</v>
      </c>
      <c r="R56" s="37">
        <v>100</v>
      </c>
      <c r="S56" s="37">
        <v>100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0</v>
      </c>
      <c r="AA56" s="37">
        <v>0</v>
      </c>
      <c r="AB56" s="37">
        <v>0</v>
      </c>
      <c r="AC56" s="37">
        <v>0</v>
      </c>
      <c r="AD56" s="37">
        <v>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0</v>
      </c>
      <c r="BQ56" s="37">
        <v>0</v>
      </c>
      <c r="BR56" s="37">
        <v>0</v>
      </c>
      <c r="BS56" s="37">
        <v>0</v>
      </c>
      <c r="BT56" s="37">
        <v>0</v>
      </c>
      <c r="BU56" s="37">
        <v>0</v>
      </c>
      <c r="BV56" s="37">
        <v>0</v>
      </c>
      <c r="BW56" s="37">
        <v>0</v>
      </c>
      <c r="BX56" s="37">
        <v>0</v>
      </c>
      <c r="BY56" s="37">
        <v>150</v>
      </c>
      <c r="BZ56" s="37">
        <v>400</v>
      </c>
      <c r="CA56" s="37">
        <v>400</v>
      </c>
      <c r="CB56" s="37">
        <v>250</v>
      </c>
      <c r="CC56" s="37">
        <v>100</v>
      </c>
      <c r="CD56" s="37">
        <v>0</v>
      </c>
      <c r="CE56" s="37">
        <v>0</v>
      </c>
      <c r="CF56" s="37">
        <v>0</v>
      </c>
      <c r="CG56" s="37">
        <v>0</v>
      </c>
      <c r="CH56" s="37">
        <v>0</v>
      </c>
      <c r="CI56" s="37">
        <v>0</v>
      </c>
      <c r="CJ56" s="37">
        <v>0</v>
      </c>
      <c r="CK56" s="37">
        <v>0</v>
      </c>
      <c r="CL56" s="37">
        <v>267.27999999999997</v>
      </c>
      <c r="CM56" s="37">
        <v>236.09</v>
      </c>
      <c r="CN56" s="37">
        <v>384.64</v>
      </c>
      <c r="CO56" s="37">
        <v>362.46</v>
      </c>
      <c r="CP56" s="37">
        <v>747.14</v>
      </c>
      <c r="CQ56" s="37">
        <v>741.06</v>
      </c>
      <c r="CR56" s="37">
        <v>1099.1500000000001</v>
      </c>
      <c r="CS56" s="38">
        <v>1115.97</v>
      </c>
      <c r="CT56" s="31">
        <f>SUM(B56:CS56)</f>
        <v>6831.12</v>
      </c>
      <c r="CU56" s="152"/>
      <c r="CW56" s="140"/>
    </row>
    <row r="57" spans="1:102" ht="15.75" thickBot="1">
      <c r="A57" s="107" t="s">
        <v>81</v>
      </c>
      <c r="B57" s="108">
        <f>IF(B56&gt;B55,0,B55-B56)</f>
        <v>668.09000000000015</v>
      </c>
      <c r="C57" s="108">
        <f t="shared" ref="C57:BN57" si="60">IF(C56&gt;C55,0,C55-C56)</f>
        <v>684.0600000000004</v>
      </c>
      <c r="D57" s="108">
        <f t="shared" si="60"/>
        <v>651.9399999999996</v>
      </c>
      <c r="E57" s="108">
        <f t="shared" si="60"/>
        <v>612.65999999999985</v>
      </c>
      <c r="F57" s="108">
        <f t="shared" si="60"/>
        <v>106.01999999999953</v>
      </c>
      <c r="G57" s="108">
        <f t="shared" si="60"/>
        <v>105.38000000000011</v>
      </c>
      <c r="H57" s="108">
        <f t="shared" si="60"/>
        <v>144.35000000000036</v>
      </c>
      <c r="I57" s="108">
        <f t="shared" si="60"/>
        <v>211.80000000000018</v>
      </c>
      <c r="J57" s="108">
        <f t="shared" si="60"/>
        <v>513.85000000000105</v>
      </c>
      <c r="K57" s="108">
        <f t="shared" si="60"/>
        <v>744.21000000000095</v>
      </c>
      <c r="L57" s="108">
        <f t="shared" si="60"/>
        <v>799.44000000000142</v>
      </c>
      <c r="M57" s="108">
        <f t="shared" si="60"/>
        <v>866.25000000000091</v>
      </c>
      <c r="N57" s="108">
        <f t="shared" si="60"/>
        <v>866.29000000000087</v>
      </c>
      <c r="O57" s="108">
        <f t="shared" si="60"/>
        <v>691.5</v>
      </c>
      <c r="P57" s="108">
        <f t="shared" si="60"/>
        <v>960.4200000000003</v>
      </c>
      <c r="Q57" s="108">
        <f t="shared" si="60"/>
        <v>1089.2100000000009</v>
      </c>
      <c r="R57" s="108">
        <f t="shared" si="60"/>
        <v>1309.0299999999997</v>
      </c>
      <c r="S57" s="108">
        <f t="shared" si="60"/>
        <v>1403.79</v>
      </c>
      <c r="T57" s="108">
        <f t="shared" si="60"/>
        <v>1848.37</v>
      </c>
      <c r="U57" s="108">
        <f t="shared" si="60"/>
        <v>1756.0600000000013</v>
      </c>
      <c r="V57" s="108">
        <f t="shared" si="60"/>
        <v>2175.6800000000003</v>
      </c>
      <c r="W57" s="108">
        <f t="shared" si="60"/>
        <v>2149.8100000000004</v>
      </c>
      <c r="X57" s="108">
        <f t="shared" si="60"/>
        <v>5636.0500000000011</v>
      </c>
      <c r="Y57" s="108">
        <f t="shared" si="60"/>
        <v>5670.5820745600658</v>
      </c>
      <c r="Z57" s="108">
        <f t="shared" si="60"/>
        <v>5530.2564186227719</v>
      </c>
      <c r="AA57" s="108">
        <f t="shared" si="60"/>
        <v>5644.5649663971944</v>
      </c>
      <c r="AB57" s="108">
        <f t="shared" si="60"/>
        <v>5657.7315184571917</v>
      </c>
      <c r="AC57" s="108">
        <f t="shared" si="60"/>
        <v>5652.6444608941265</v>
      </c>
      <c r="AD57" s="108">
        <f t="shared" si="60"/>
        <v>5686.5522830427581</v>
      </c>
      <c r="AE57" s="108">
        <f t="shared" si="60"/>
        <v>5844.7482633680729</v>
      </c>
      <c r="AF57" s="108">
        <f t="shared" si="60"/>
        <v>5708.3847141326569</v>
      </c>
      <c r="AG57" s="108">
        <f t="shared" si="60"/>
        <v>5600.9213694360569</v>
      </c>
      <c r="AH57" s="108">
        <f t="shared" si="60"/>
        <v>5656.8834401480481</v>
      </c>
      <c r="AI57" s="108">
        <f t="shared" si="60"/>
        <v>5892.9641375280025</v>
      </c>
      <c r="AJ57" s="108">
        <f t="shared" si="60"/>
        <v>5751.9671617804634</v>
      </c>
      <c r="AK57" s="108">
        <f t="shared" si="60"/>
        <v>5677.9726112788539</v>
      </c>
      <c r="AL57" s="108">
        <f t="shared" si="60"/>
        <v>5729.8364049868505</v>
      </c>
      <c r="AM57" s="108">
        <f t="shared" si="60"/>
        <v>5776.0684484270005</v>
      </c>
      <c r="AN57" s="108">
        <f t="shared" si="60"/>
        <v>5577.6342641472675</v>
      </c>
      <c r="AO57" s="108">
        <f t="shared" si="60"/>
        <v>5402.110552254795</v>
      </c>
      <c r="AP57" s="108">
        <f t="shared" si="60"/>
        <v>5330.222735950133</v>
      </c>
      <c r="AQ57" s="108">
        <f t="shared" si="60"/>
        <v>5470.2000740235717</v>
      </c>
      <c r="AR57" s="108">
        <f t="shared" si="60"/>
        <v>5335.9249985390106</v>
      </c>
      <c r="AS57" s="108">
        <f t="shared" si="60"/>
        <v>5360.0693476526494</v>
      </c>
      <c r="AT57" s="108">
        <f t="shared" si="60"/>
        <v>5257.2967127690663</v>
      </c>
      <c r="AU57" s="108">
        <f t="shared" si="60"/>
        <v>5199.8763796629992</v>
      </c>
      <c r="AV57" s="108">
        <f t="shared" si="60"/>
        <v>5221.7683169377615</v>
      </c>
      <c r="AW57" s="108">
        <f t="shared" si="60"/>
        <v>5124.4525528391951</v>
      </c>
      <c r="AX57" s="108">
        <f t="shared" si="60"/>
        <v>4953.0469124379069</v>
      </c>
      <c r="AY57" s="108">
        <f t="shared" si="60"/>
        <v>4926.9647306905617</v>
      </c>
      <c r="AZ57" s="108">
        <f t="shared" si="60"/>
        <v>4900.0617083860907</v>
      </c>
      <c r="BA57" s="108">
        <f t="shared" si="60"/>
        <v>4937.5184893347623</v>
      </c>
      <c r="BB57" s="108">
        <f t="shared" si="60"/>
        <v>4983.2561235024841</v>
      </c>
      <c r="BC57" s="108">
        <f t="shared" si="60"/>
        <v>4957.4744910879517</v>
      </c>
      <c r="BD57" s="108">
        <f t="shared" si="60"/>
        <v>4736.9247491964561</v>
      </c>
      <c r="BE57" s="108">
        <f t="shared" si="60"/>
        <v>4535.5237323676429</v>
      </c>
      <c r="BF57" s="108">
        <f t="shared" si="60"/>
        <v>4364.7367445436339</v>
      </c>
      <c r="BG57" s="108">
        <f t="shared" si="60"/>
        <v>4290.764872404081</v>
      </c>
      <c r="BH57" s="108">
        <f t="shared" si="60"/>
        <v>4049.9455751436635</v>
      </c>
      <c r="BI57" s="108">
        <f t="shared" si="60"/>
        <v>3894.1634903859303</v>
      </c>
      <c r="BJ57" s="108">
        <f t="shared" si="60"/>
        <v>3861.2321148930114</v>
      </c>
      <c r="BK57" s="108">
        <f t="shared" si="60"/>
        <v>3959.0733987399817</v>
      </c>
      <c r="BL57" s="108">
        <f t="shared" si="60"/>
        <v>3778.1373821959151</v>
      </c>
      <c r="BM57" s="108">
        <f t="shared" si="60"/>
        <v>3700.575946858231</v>
      </c>
      <c r="BN57" s="108">
        <f t="shared" si="60"/>
        <v>3336.1813589616268</v>
      </c>
      <c r="BO57" s="108">
        <f t="shared" ref="BO57:CS57" si="61">IF(BO56&gt;BO55,0,BO55-BO56)</f>
        <v>3227.1615396136276</v>
      </c>
      <c r="BP57" s="108">
        <f t="shared" si="61"/>
        <v>3093.1886355243951</v>
      </c>
      <c r="BQ57" s="108">
        <f t="shared" si="61"/>
        <v>3125.0936088459985</v>
      </c>
      <c r="BR57" s="108">
        <f t="shared" si="61"/>
        <v>2932.2464297571769</v>
      </c>
      <c r="BS57" s="108">
        <f t="shared" si="61"/>
        <v>3200.593275218338</v>
      </c>
      <c r="BT57" s="108">
        <f t="shared" si="61"/>
        <v>3434.384333561663</v>
      </c>
      <c r="BU57" s="108">
        <f t="shared" si="61"/>
        <v>3646.000082683071</v>
      </c>
      <c r="BV57" s="108">
        <f t="shared" si="61"/>
        <v>3800.5643007705203</v>
      </c>
      <c r="BW57" s="108">
        <f t="shared" si="61"/>
        <v>3907.2094126814063</v>
      </c>
      <c r="BX57" s="108">
        <f t="shared" si="61"/>
        <v>3832.8785750462648</v>
      </c>
      <c r="BY57" s="108">
        <f t="shared" si="61"/>
        <v>3683.8500000000004</v>
      </c>
      <c r="BZ57" s="108">
        <f t="shared" si="61"/>
        <v>0</v>
      </c>
      <c r="CA57" s="108">
        <f t="shared" si="61"/>
        <v>0</v>
      </c>
      <c r="CB57" s="108">
        <f t="shared" si="61"/>
        <v>89.789999999999964</v>
      </c>
      <c r="CC57" s="108">
        <f t="shared" si="61"/>
        <v>232.96000000000004</v>
      </c>
      <c r="CD57" s="108">
        <f t="shared" si="61"/>
        <v>338.05000000000018</v>
      </c>
      <c r="CE57" s="108">
        <f t="shared" si="61"/>
        <v>340.39000000000033</v>
      </c>
      <c r="CF57" s="108">
        <f t="shared" si="61"/>
        <v>338.02999999999975</v>
      </c>
      <c r="CG57" s="108">
        <f t="shared" si="61"/>
        <v>337.89000000000033</v>
      </c>
      <c r="CH57" s="108">
        <f t="shared" si="61"/>
        <v>334.73999999999978</v>
      </c>
      <c r="CI57" s="108">
        <f t="shared" si="61"/>
        <v>328.52000000000135</v>
      </c>
      <c r="CJ57" s="108">
        <f t="shared" si="61"/>
        <v>317.13000000000011</v>
      </c>
      <c r="CK57" s="108">
        <f t="shared" si="61"/>
        <v>317.25999999999931</v>
      </c>
      <c r="CL57" s="108">
        <f t="shared" si="61"/>
        <v>52.229999999999336</v>
      </c>
      <c r="CM57" s="108">
        <f t="shared" si="61"/>
        <v>86.32999999999916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0</v>
      </c>
      <c r="CS57" s="109">
        <f t="shared" si="61"/>
        <v>0</v>
      </c>
      <c r="CT57" s="110">
        <f>SUM(B57:CS57)</f>
        <v>279917.96622266894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3353.97</v>
      </c>
      <c r="C60" s="173">
        <f>SUM(C61:C67)</f>
        <v>3384.97</v>
      </c>
      <c r="D60" s="173">
        <f t="shared" ref="D60:BO60" si="62">SUM(D61:D67)</f>
        <v>3416.97</v>
      </c>
      <c r="E60" s="173">
        <f t="shared" si="62"/>
        <v>3437.97</v>
      </c>
      <c r="F60" s="173">
        <f t="shared" si="62"/>
        <v>3446.97</v>
      </c>
      <c r="G60" s="173">
        <f t="shared" si="62"/>
        <v>3456.97</v>
      </c>
      <c r="H60" s="173">
        <f t="shared" si="62"/>
        <v>3472.97</v>
      </c>
      <c r="I60" s="173">
        <f t="shared" si="62"/>
        <v>3475.97</v>
      </c>
      <c r="J60" s="173">
        <f t="shared" si="62"/>
        <v>3483.97</v>
      </c>
      <c r="K60" s="173">
        <f t="shared" si="62"/>
        <v>3489.97</v>
      </c>
      <c r="L60" s="173">
        <f t="shared" si="62"/>
        <v>3492.97</v>
      </c>
      <c r="M60" s="173">
        <f t="shared" si="62"/>
        <v>3493.97</v>
      </c>
      <c r="N60" s="173">
        <f t="shared" si="62"/>
        <v>3492.97</v>
      </c>
      <c r="O60" s="173">
        <f t="shared" si="62"/>
        <v>3492.97</v>
      </c>
      <c r="P60" s="173">
        <f t="shared" si="62"/>
        <v>3488.97</v>
      </c>
      <c r="Q60" s="173">
        <f t="shared" si="62"/>
        <v>3488.97</v>
      </c>
      <c r="R60" s="173">
        <f t="shared" si="62"/>
        <v>3490.97</v>
      </c>
      <c r="S60" s="173">
        <f t="shared" si="62"/>
        <v>3486.97</v>
      </c>
      <c r="T60" s="173">
        <f t="shared" si="62"/>
        <v>3487.97</v>
      </c>
      <c r="U60" s="173">
        <f t="shared" si="62"/>
        <v>3489.97</v>
      </c>
      <c r="V60" s="173">
        <f t="shared" si="62"/>
        <v>3490.97</v>
      </c>
      <c r="W60" s="173">
        <f t="shared" si="62"/>
        <v>3489.97</v>
      </c>
      <c r="X60" s="173">
        <f t="shared" si="62"/>
        <v>3488.97</v>
      </c>
      <c r="Y60" s="173">
        <f t="shared" si="62"/>
        <v>3489.97</v>
      </c>
      <c r="Z60" s="173">
        <f t="shared" si="62"/>
        <v>3495.97</v>
      </c>
      <c r="AA60" s="173">
        <f t="shared" si="62"/>
        <v>3495.97</v>
      </c>
      <c r="AB60" s="173">
        <f t="shared" si="62"/>
        <v>3495.97</v>
      </c>
      <c r="AC60" s="173">
        <f t="shared" si="62"/>
        <v>3499.97</v>
      </c>
      <c r="AD60" s="173">
        <f t="shared" si="62"/>
        <v>3494.97</v>
      </c>
      <c r="AE60" s="173">
        <f t="shared" si="62"/>
        <v>3492.97</v>
      </c>
      <c r="AF60" s="173">
        <f t="shared" si="62"/>
        <v>3493.97</v>
      </c>
      <c r="AG60" s="173">
        <f t="shared" si="62"/>
        <v>3489.97</v>
      </c>
      <c r="AH60" s="173">
        <f t="shared" si="62"/>
        <v>3489.97</v>
      </c>
      <c r="AI60" s="173">
        <f t="shared" si="62"/>
        <v>3484.97</v>
      </c>
      <c r="AJ60" s="173">
        <f t="shared" si="62"/>
        <v>3491.97</v>
      </c>
      <c r="AK60" s="173">
        <f t="shared" si="62"/>
        <v>3496.97</v>
      </c>
      <c r="AL60" s="173">
        <f t="shared" si="62"/>
        <v>3490.97</v>
      </c>
      <c r="AM60" s="173">
        <f t="shared" si="62"/>
        <v>3488.97</v>
      </c>
      <c r="AN60" s="173">
        <f t="shared" si="62"/>
        <v>3487.97</v>
      </c>
      <c r="AO60" s="173">
        <f t="shared" si="62"/>
        <v>3487.97</v>
      </c>
      <c r="AP60" s="173">
        <f t="shared" si="62"/>
        <v>3487.97</v>
      </c>
      <c r="AQ60" s="173">
        <f t="shared" si="62"/>
        <v>3484.97</v>
      </c>
      <c r="AR60" s="173">
        <f t="shared" si="62"/>
        <v>3489.97</v>
      </c>
      <c r="AS60" s="173">
        <f t="shared" si="62"/>
        <v>3496.97</v>
      </c>
      <c r="AT60" s="173">
        <f t="shared" si="62"/>
        <v>3490.97</v>
      </c>
      <c r="AU60" s="173">
        <f t="shared" si="62"/>
        <v>3487.97</v>
      </c>
      <c r="AV60" s="173">
        <f t="shared" si="62"/>
        <v>3490.97</v>
      </c>
      <c r="AW60" s="173">
        <f t="shared" si="62"/>
        <v>3493.97</v>
      </c>
      <c r="AX60" s="173">
        <f t="shared" si="62"/>
        <v>3491.97</v>
      </c>
      <c r="AY60" s="173">
        <f t="shared" si="62"/>
        <v>3490.97</v>
      </c>
      <c r="AZ60" s="173">
        <f t="shared" si="62"/>
        <v>3489.97</v>
      </c>
      <c r="BA60" s="173">
        <f t="shared" si="62"/>
        <v>3490.97</v>
      </c>
      <c r="BB60" s="173">
        <f t="shared" si="62"/>
        <v>3489.97</v>
      </c>
      <c r="BC60" s="173">
        <f t="shared" si="62"/>
        <v>3489.97</v>
      </c>
      <c r="BD60" s="173">
        <f t="shared" si="62"/>
        <v>3490.97</v>
      </c>
      <c r="BE60" s="173">
        <f t="shared" si="62"/>
        <v>3488.97</v>
      </c>
      <c r="BF60" s="173">
        <f t="shared" si="62"/>
        <v>3494.97</v>
      </c>
      <c r="BG60" s="173">
        <f t="shared" si="62"/>
        <v>3496.97</v>
      </c>
      <c r="BH60" s="173">
        <f t="shared" si="62"/>
        <v>3483.97</v>
      </c>
      <c r="BI60" s="173">
        <f t="shared" si="62"/>
        <v>3483.97</v>
      </c>
      <c r="BJ60" s="173">
        <f t="shared" si="62"/>
        <v>3490.97</v>
      </c>
      <c r="BK60" s="173">
        <f t="shared" si="62"/>
        <v>3491.97</v>
      </c>
      <c r="BL60" s="173">
        <f t="shared" si="62"/>
        <v>3491.97</v>
      </c>
      <c r="BM60" s="173">
        <f t="shared" si="62"/>
        <v>3492.97</v>
      </c>
      <c r="BN60" s="173">
        <f t="shared" si="62"/>
        <v>3493.97</v>
      </c>
      <c r="BO60" s="173">
        <f t="shared" si="62"/>
        <v>3489.97</v>
      </c>
      <c r="BP60" s="173">
        <f t="shared" ref="BP60:CS60" si="63">SUM(BP61:BP67)</f>
        <v>3493.97</v>
      </c>
      <c r="BQ60" s="173">
        <f t="shared" si="63"/>
        <v>3493.97</v>
      </c>
      <c r="BR60" s="173">
        <f t="shared" si="63"/>
        <v>3495.97</v>
      </c>
      <c r="BS60" s="173">
        <f t="shared" si="63"/>
        <v>3495.97</v>
      </c>
      <c r="BT60" s="173">
        <f t="shared" si="63"/>
        <v>3489.97</v>
      </c>
      <c r="BU60" s="173">
        <f t="shared" si="63"/>
        <v>3489.97</v>
      </c>
      <c r="BV60" s="173">
        <f t="shared" si="63"/>
        <v>3491.97</v>
      </c>
      <c r="BW60" s="173">
        <f t="shared" si="63"/>
        <v>3480.97</v>
      </c>
      <c r="BX60" s="173">
        <f t="shared" si="63"/>
        <v>3480.97</v>
      </c>
      <c r="BY60" s="173">
        <f t="shared" si="63"/>
        <v>3489.97</v>
      </c>
      <c r="BZ60" s="173">
        <f t="shared" si="63"/>
        <v>3486.97</v>
      </c>
      <c r="CA60" s="173">
        <f t="shared" si="63"/>
        <v>3488.97</v>
      </c>
      <c r="CB60" s="173">
        <f t="shared" si="63"/>
        <v>3488.97</v>
      </c>
      <c r="CC60" s="173">
        <f t="shared" si="63"/>
        <v>3494.97</v>
      </c>
      <c r="CD60" s="173">
        <f t="shared" si="63"/>
        <v>3488.97</v>
      </c>
      <c r="CE60" s="173">
        <f t="shared" si="63"/>
        <v>3486.97</v>
      </c>
      <c r="CF60" s="173">
        <f t="shared" si="63"/>
        <v>3489.97</v>
      </c>
      <c r="CG60" s="173">
        <f t="shared" si="63"/>
        <v>3489.97</v>
      </c>
      <c r="CH60" s="173">
        <f t="shared" si="63"/>
        <v>3492.97</v>
      </c>
      <c r="CI60" s="173">
        <f t="shared" si="63"/>
        <v>3492.97</v>
      </c>
      <c r="CJ60" s="173">
        <f t="shared" si="63"/>
        <v>3491.97</v>
      </c>
      <c r="CK60" s="173">
        <f t="shared" si="63"/>
        <v>3489.97</v>
      </c>
      <c r="CL60" s="173">
        <f t="shared" si="63"/>
        <v>3488.97</v>
      </c>
      <c r="CM60" s="173">
        <f t="shared" si="63"/>
        <v>3488.97</v>
      </c>
      <c r="CN60" s="173">
        <f t="shared" si="63"/>
        <v>3489.97</v>
      </c>
      <c r="CO60" s="173">
        <f t="shared" si="63"/>
        <v>3495.97</v>
      </c>
      <c r="CP60" s="173">
        <f t="shared" si="63"/>
        <v>3495.97</v>
      </c>
      <c r="CQ60" s="173">
        <f t="shared" si="63"/>
        <v>3491.97</v>
      </c>
      <c r="CR60" s="173">
        <f t="shared" si="63"/>
        <v>3491.97</v>
      </c>
      <c r="CS60" s="174">
        <f t="shared" si="63"/>
        <v>3491.97</v>
      </c>
      <c r="CT60" s="248">
        <f>SUM(B60:CS60)</f>
        <v>334649.11999999947</v>
      </c>
      <c r="CU60" s="150"/>
      <c r="CV60" s="151"/>
      <c r="CX60" s="252"/>
    </row>
    <row r="61" spans="1:102">
      <c r="A61" s="26" t="s">
        <v>4</v>
      </c>
      <c r="B61" s="32">
        <v>463</v>
      </c>
      <c r="C61" s="33">
        <v>463</v>
      </c>
      <c r="D61" s="33">
        <v>463</v>
      </c>
      <c r="E61" s="33">
        <v>463</v>
      </c>
      <c r="F61" s="33">
        <v>463</v>
      </c>
      <c r="G61" s="33">
        <v>463</v>
      </c>
      <c r="H61" s="33">
        <v>463</v>
      </c>
      <c r="I61" s="33">
        <v>463</v>
      </c>
      <c r="J61" s="33">
        <v>463</v>
      </c>
      <c r="K61" s="33">
        <v>463</v>
      </c>
      <c r="L61" s="33">
        <v>463</v>
      </c>
      <c r="M61" s="33">
        <v>463</v>
      </c>
      <c r="N61" s="33">
        <v>463</v>
      </c>
      <c r="O61" s="33">
        <v>463</v>
      </c>
      <c r="P61" s="33">
        <v>463</v>
      </c>
      <c r="Q61" s="33">
        <v>463</v>
      </c>
      <c r="R61" s="33">
        <v>463</v>
      </c>
      <c r="S61" s="33">
        <v>463</v>
      </c>
      <c r="T61" s="33">
        <v>463</v>
      </c>
      <c r="U61" s="33">
        <v>463</v>
      </c>
      <c r="V61" s="33">
        <v>463</v>
      </c>
      <c r="W61" s="33">
        <v>463</v>
      </c>
      <c r="X61" s="33">
        <v>463</v>
      </c>
      <c r="Y61" s="33">
        <v>463</v>
      </c>
      <c r="Z61" s="33">
        <v>463</v>
      </c>
      <c r="AA61" s="33">
        <v>463</v>
      </c>
      <c r="AB61" s="33">
        <v>463</v>
      </c>
      <c r="AC61" s="33">
        <v>463</v>
      </c>
      <c r="AD61" s="33">
        <v>463</v>
      </c>
      <c r="AE61" s="33">
        <v>463</v>
      </c>
      <c r="AF61" s="33">
        <v>463</v>
      </c>
      <c r="AG61" s="33">
        <v>463</v>
      </c>
      <c r="AH61" s="33">
        <v>463</v>
      </c>
      <c r="AI61" s="33">
        <v>463</v>
      </c>
      <c r="AJ61" s="33">
        <v>463</v>
      </c>
      <c r="AK61" s="33">
        <v>463</v>
      </c>
      <c r="AL61" s="33">
        <v>463</v>
      </c>
      <c r="AM61" s="33">
        <v>463</v>
      </c>
      <c r="AN61" s="33">
        <v>463</v>
      </c>
      <c r="AO61" s="33">
        <v>463</v>
      </c>
      <c r="AP61" s="33">
        <v>463</v>
      </c>
      <c r="AQ61" s="33">
        <v>463</v>
      </c>
      <c r="AR61" s="33">
        <v>463</v>
      </c>
      <c r="AS61" s="33">
        <v>463</v>
      </c>
      <c r="AT61" s="33">
        <v>463</v>
      </c>
      <c r="AU61" s="33">
        <v>463</v>
      </c>
      <c r="AV61" s="33">
        <v>463</v>
      </c>
      <c r="AW61" s="33">
        <v>463</v>
      </c>
      <c r="AX61" s="33">
        <v>463</v>
      </c>
      <c r="AY61" s="33">
        <v>463</v>
      </c>
      <c r="AZ61" s="33">
        <v>463</v>
      </c>
      <c r="BA61" s="33">
        <v>463</v>
      </c>
      <c r="BB61" s="33">
        <v>463</v>
      </c>
      <c r="BC61" s="33">
        <v>463</v>
      </c>
      <c r="BD61" s="33">
        <v>463</v>
      </c>
      <c r="BE61" s="33">
        <v>463</v>
      </c>
      <c r="BF61" s="33">
        <v>463</v>
      </c>
      <c r="BG61" s="33">
        <v>463</v>
      </c>
      <c r="BH61" s="33">
        <v>463</v>
      </c>
      <c r="BI61" s="33">
        <v>463</v>
      </c>
      <c r="BJ61" s="33">
        <v>463</v>
      </c>
      <c r="BK61" s="33">
        <v>463</v>
      </c>
      <c r="BL61" s="33">
        <v>463</v>
      </c>
      <c r="BM61" s="33">
        <v>463</v>
      </c>
      <c r="BN61" s="33">
        <v>463</v>
      </c>
      <c r="BO61" s="33">
        <v>463</v>
      </c>
      <c r="BP61" s="33">
        <v>463</v>
      </c>
      <c r="BQ61" s="33">
        <v>463</v>
      </c>
      <c r="BR61" s="33">
        <v>463</v>
      </c>
      <c r="BS61" s="33">
        <v>463</v>
      </c>
      <c r="BT61" s="33">
        <v>463</v>
      </c>
      <c r="BU61" s="33">
        <v>463</v>
      </c>
      <c r="BV61" s="33">
        <v>463</v>
      </c>
      <c r="BW61" s="33">
        <v>463</v>
      </c>
      <c r="BX61" s="33">
        <v>463</v>
      </c>
      <c r="BY61" s="33">
        <v>463</v>
      </c>
      <c r="BZ61" s="33">
        <v>463</v>
      </c>
      <c r="CA61" s="33">
        <v>463</v>
      </c>
      <c r="CB61" s="33">
        <v>463</v>
      </c>
      <c r="CC61" s="33">
        <v>463</v>
      </c>
      <c r="CD61" s="33">
        <v>463</v>
      </c>
      <c r="CE61" s="33">
        <v>463</v>
      </c>
      <c r="CF61" s="33">
        <v>463</v>
      </c>
      <c r="CG61" s="33">
        <v>463</v>
      </c>
      <c r="CH61" s="33">
        <v>463</v>
      </c>
      <c r="CI61" s="33">
        <v>463</v>
      </c>
      <c r="CJ61" s="33">
        <v>463</v>
      </c>
      <c r="CK61" s="33">
        <v>463</v>
      </c>
      <c r="CL61" s="33">
        <v>463</v>
      </c>
      <c r="CM61" s="33">
        <v>463</v>
      </c>
      <c r="CN61" s="33">
        <v>463</v>
      </c>
      <c r="CO61" s="33">
        <v>463</v>
      </c>
      <c r="CP61" s="33">
        <v>463</v>
      </c>
      <c r="CQ61" s="33">
        <v>463</v>
      </c>
      <c r="CR61" s="33">
        <v>463</v>
      </c>
      <c r="CS61" s="34">
        <v>463</v>
      </c>
      <c r="CT61" s="31">
        <f t="shared" ref="CT61:CT67" si="64">SUM(B61:CS61)</f>
        <v>44448</v>
      </c>
      <c r="CU61" s="152"/>
      <c r="CV61" s="262"/>
    </row>
    <row r="62" spans="1:102">
      <c r="A62" s="26" t="s">
        <v>5</v>
      </c>
      <c r="B62" s="32">
        <v>535</v>
      </c>
      <c r="C62" s="33">
        <v>535</v>
      </c>
      <c r="D62" s="33">
        <v>535</v>
      </c>
      <c r="E62" s="33">
        <v>535</v>
      </c>
      <c r="F62" s="33">
        <v>535</v>
      </c>
      <c r="G62" s="33">
        <v>535</v>
      </c>
      <c r="H62" s="33">
        <v>535</v>
      </c>
      <c r="I62" s="33">
        <v>535</v>
      </c>
      <c r="J62" s="33">
        <v>535</v>
      </c>
      <c r="K62" s="33">
        <v>535</v>
      </c>
      <c r="L62" s="33">
        <v>535</v>
      </c>
      <c r="M62" s="33">
        <v>535</v>
      </c>
      <c r="N62" s="33">
        <v>535</v>
      </c>
      <c r="O62" s="33">
        <v>535</v>
      </c>
      <c r="P62" s="33">
        <v>535</v>
      </c>
      <c r="Q62" s="33">
        <v>535</v>
      </c>
      <c r="R62" s="33">
        <v>535</v>
      </c>
      <c r="S62" s="33">
        <v>535</v>
      </c>
      <c r="T62" s="33">
        <v>535</v>
      </c>
      <c r="U62" s="33">
        <v>535</v>
      </c>
      <c r="V62" s="33">
        <v>535</v>
      </c>
      <c r="W62" s="33">
        <v>535</v>
      </c>
      <c r="X62" s="33">
        <v>535</v>
      </c>
      <c r="Y62" s="33">
        <v>535</v>
      </c>
      <c r="Z62" s="33">
        <v>535</v>
      </c>
      <c r="AA62" s="33">
        <v>535</v>
      </c>
      <c r="AB62" s="33">
        <v>535</v>
      </c>
      <c r="AC62" s="33">
        <v>535</v>
      </c>
      <c r="AD62" s="33">
        <v>535</v>
      </c>
      <c r="AE62" s="33">
        <v>535</v>
      </c>
      <c r="AF62" s="33">
        <v>535</v>
      </c>
      <c r="AG62" s="33">
        <v>535</v>
      </c>
      <c r="AH62" s="33">
        <v>535</v>
      </c>
      <c r="AI62" s="33">
        <v>535</v>
      </c>
      <c r="AJ62" s="33">
        <v>535</v>
      </c>
      <c r="AK62" s="33">
        <v>535</v>
      </c>
      <c r="AL62" s="33">
        <v>535</v>
      </c>
      <c r="AM62" s="33">
        <v>535</v>
      </c>
      <c r="AN62" s="33">
        <v>535</v>
      </c>
      <c r="AO62" s="33">
        <v>535</v>
      </c>
      <c r="AP62" s="33">
        <v>535</v>
      </c>
      <c r="AQ62" s="33">
        <v>535</v>
      </c>
      <c r="AR62" s="33">
        <v>535</v>
      </c>
      <c r="AS62" s="33">
        <v>535</v>
      </c>
      <c r="AT62" s="33">
        <v>535</v>
      </c>
      <c r="AU62" s="33">
        <v>535</v>
      </c>
      <c r="AV62" s="33">
        <v>535</v>
      </c>
      <c r="AW62" s="33">
        <v>535</v>
      </c>
      <c r="AX62" s="33">
        <v>535</v>
      </c>
      <c r="AY62" s="33">
        <v>535</v>
      </c>
      <c r="AZ62" s="33">
        <v>535</v>
      </c>
      <c r="BA62" s="33">
        <v>535</v>
      </c>
      <c r="BB62" s="33">
        <v>535</v>
      </c>
      <c r="BC62" s="33">
        <v>535</v>
      </c>
      <c r="BD62" s="33">
        <v>535</v>
      </c>
      <c r="BE62" s="33">
        <v>535</v>
      </c>
      <c r="BF62" s="33">
        <v>535</v>
      </c>
      <c r="BG62" s="33">
        <v>535</v>
      </c>
      <c r="BH62" s="33">
        <v>535</v>
      </c>
      <c r="BI62" s="33">
        <v>535</v>
      </c>
      <c r="BJ62" s="33">
        <v>535</v>
      </c>
      <c r="BK62" s="33">
        <v>535</v>
      </c>
      <c r="BL62" s="33">
        <v>535</v>
      </c>
      <c r="BM62" s="33">
        <v>535</v>
      </c>
      <c r="BN62" s="33">
        <v>535</v>
      </c>
      <c r="BO62" s="33">
        <v>535</v>
      </c>
      <c r="BP62" s="33">
        <v>535</v>
      </c>
      <c r="BQ62" s="33">
        <v>535</v>
      </c>
      <c r="BR62" s="33">
        <v>535</v>
      </c>
      <c r="BS62" s="33">
        <v>535</v>
      </c>
      <c r="BT62" s="33">
        <v>535</v>
      </c>
      <c r="BU62" s="33">
        <v>535</v>
      </c>
      <c r="BV62" s="33">
        <v>535</v>
      </c>
      <c r="BW62" s="33">
        <v>535</v>
      </c>
      <c r="BX62" s="33">
        <v>535</v>
      </c>
      <c r="BY62" s="33">
        <v>535</v>
      </c>
      <c r="BZ62" s="33">
        <v>535</v>
      </c>
      <c r="CA62" s="33">
        <v>535</v>
      </c>
      <c r="CB62" s="33">
        <v>535</v>
      </c>
      <c r="CC62" s="33">
        <v>535</v>
      </c>
      <c r="CD62" s="33">
        <v>535</v>
      </c>
      <c r="CE62" s="33">
        <v>535</v>
      </c>
      <c r="CF62" s="33">
        <v>535</v>
      </c>
      <c r="CG62" s="33">
        <v>535</v>
      </c>
      <c r="CH62" s="33">
        <v>535</v>
      </c>
      <c r="CI62" s="33">
        <v>535</v>
      </c>
      <c r="CJ62" s="33">
        <v>535</v>
      </c>
      <c r="CK62" s="33">
        <v>535</v>
      </c>
      <c r="CL62" s="33">
        <v>535</v>
      </c>
      <c r="CM62" s="33">
        <v>535</v>
      </c>
      <c r="CN62" s="33">
        <v>535</v>
      </c>
      <c r="CO62" s="33">
        <v>535</v>
      </c>
      <c r="CP62" s="33">
        <v>535</v>
      </c>
      <c r="CQ62" s="33">
        <v>535</v>
      </c>
      <c r="CR62" s="33">
        <v>535</v>
      </c>
      <c r="CS62" s="34">
        <v>535</v>
      </c>
      <c r="CT62" s="31">
        <f t="shared" si="64"/>
        <v>51360</v>
      </c>
      <c r="CU62" s="152"/>
      <c r="CV62" s="262"/>
    </row>
    <row r="63" spans="1:102">
      <c r="A63" s="26" t="s">
        <v>6</v>
      </c>
      <c r="B63" s="32">
        <v>805.29000000000008</v>
      </c>
      <c r="C63" s="33">
        <v>805.29000000000008</v>
      </c>
      <c r="D63" s="33">
        <v>805.29000000000008</v>
      </c>
      <c r="E63" s="33">
        <v>805.29000000000008</v>
      </c>
      <c r="F63" s="33">
        <v>805.29000000000008</v>
      </c>
      <c r="G63" s="33">
        <v>805.29000000000008</v>
      </c>
      <c r="H63" s="33">
        <v>805.29000000000008</v>
      </c>
      <c r="I63" s="33">
        <v>805.29000000000008</v>
      </c>
      <c r="J63" s="33">
        <v>805.29000000000008</v>
      </c>
      <c r="K63" s="33">
        <v>805.29000000000008</v>
      </c>
      <c r="L63" s="33">
        <v>805.29000000000008</v>
      </c>
      <c r="M63" s="33">
        <v>805.29000000000008</v>
      </c>
      <c r="N63" s="33">
        <v>805.29000000000008</v>
      </c>
      <c r="O63" s="33">
        <v>805.29000000000008</v>
      </c>
      <c r="P63" s="33">
        <v>805.29000000000008</v>
      </c>
      <c r="Q63" s="33">
        <v>805.29000000000008</v>
      </c>
      <c r="R63" s="33">
        <v>805.29000000000008</v>
      </c>
      <c r="S63" s="33">
        <v>805.29000000000008</v>
      </c>
      <c r="T63" s="33">
        <v>805.29000000000008</v>
      </c>
      <c r="U63" s="33">
        <v>805.29000000000008</v>
      </c>
      <c r="V63" s="33">
        <v>805.29000000000008</v>
      </c>
      <c r="W63" s="33">
        <v>805.29000000000008</v>
      </c>
      <c r="X63" s="33">
        <v>805.29000000000008</v>
      </c>
      <c r="Y63" s="33">
        <v>805.29000000000008</v>
      </c>
      <c r="Z63" s="33">
        <v>805.29000000000008</v>
      </c>
      <c r="AA63" s="33">
        <v>805.29000000000008</v>
      </c>
      <c r="AB63" s="33">
        <v>805.29000000000008</v>
      </c>
      <c r="AC63" s="33">
        <v>805.29000000000008</v>
      </c>
      <c r="AD63" s="33">
        <v>805.29000000000008</v>
      </c>
      <c r="AE63" s="33">
        <v>805.29000000000008</v>
      </c>
      <c r="AF63" s="33">
        <v>805.29000000000008</v>
      </c>
      <c r="AG63" s="33">
        <v>805.29000000000008</v>
      </c>
      <c r="AH63" s="33">
        <v>805.29000000000008</v>
      </c>
      <c r="AI63" s="33">
        <v>805.29000000000008</v>
      </c>
      <c r="AJ63" s="33">
        <v>805.29000000000008</v>
      </c>
      <c r="AK63" s="33">
        <v>805.29000000000008</v>
      </c>
      <c r="AL63" s="33">
        <v>805.29000000000008</v>
      </c>
      <c r="AM63" s="33">
        <v>805.29000000000008</v>
      </c>
      <c r="AN63" s="33">
        <v>805.29000000000008</v>
      </c>
      <c r="AO63" s="33">
        <v>805.29000000000008</v>
      </c>
      <c r="AP63" s="33">
        <v>805.29000000000008</v>
      </c>
      <c r="AQ63" s="33">
        <v>805.29000000000008</v>
      </c>
      <c r="AR63" s="33">
        <v>805.29000000000008</v>
      </c>
      <c r="AS63" s="33">
        <v>805.29000000000008</v>
      </c>
      <c r="AT63" s="33">
        <v>805.29000000000008</v>
      </c>
      <c r="AU63" s="33">
        <v>805.29000000000008</v>
      </c>
      <c r="AV63" s="33">
        <v>805.29000000000008</v>
      </c>
      <c r="AW63" s="33">
        <v>805.29000000000008</v>
      </c>
      <c r="AX63" s="33">
        <v>805.29000000000008</v>
      </c>
      <c r="AY63" s="33">
        <v>805.29000000000008</v>
      </c>
      <c r="AZ63" s="33">
        <v>805.29000000000008</v>
      </c>
      <c r="BA63" s="33">
        <v>805.29000000000008</v>
      </c>
      <c r="BB63" s="33">
        <v>805.29000000000008</v>
      </c>
      <c r="BC63" s="33">
        <v>805.29000000000008</v>
      </c>
      <c r="BD63" s="33">
        <v>805.29000000000008</v>
      </c>
      <c r="BE63" s="33">
        <v>805.29000000000008</v>
      </c>
      <c r="BF63" s="33">
        <v>805.29000000000008</v>
      </c>
      <c r="BG63" s="33">
        <v>805.29000000000008</v>
      </c>
      <c r="BH63" s="33">
        <v>805.29000000000008</v>
      </c>
      <c r="BI63" s="33">
        <v>805.29000000000008</v>
      </c>
      <c r="BJ63" s="33">
        <v>805.29000000000008</v>
      </c>
      <c r="BK63" s="33">
        <v>805.29000000000008</v>
      </c>
      <c r="BL63" s="33">
        <v>805.29000000000008</v>
      </c>
      <c r="BM63" s="33">
        <v>805.29000000000008</v>
      </c>
      <c r="BN63" s="33">
        <v>805.29000000000008</v>
      </c>
      <c r="BO63" s="33">
        <v>805.29000000000008</v>
      </c>
      <c r="BP63" s="33">
        <v>805.29000000000008</v>
      </c>
      <c r="BQ63" s="33">
        <v>805.29000000000008</v>
      </c>
      <c r="BR63" s="33">
        <v>805.29000000000008</v>
      </c>
      <c r="BS63" s="33">
        <v>805.29000000000008</v>
      </c>
      <c r="BT63" s="33">
        <v>805.29000000000008</v>
      </c>
      <c r="BU63" s="33">
        <v>805.29000000000008</v>
      </c>
      <c r="BV63" s="33">
        <v>805.29000000000008</v>
      </c>
      <c r="BW63" s="33">
        <v>805.29000000000008</v>
      </c>
      <c r="BX63" s="33">
        <v>805.29000000000008</v>
      </c>
      <c r="BY63" s="33">
        <v>805.29000000000008</v>
      </c>
      <c r="BZ63" s="33">
        <v>805.29000000000008</v>
      </c>
      <c r="CA63" s="33">
        <v>805.29000000000008</v>
      </c>
      <c r="CB63" s="33">
        <v>805.29000000000008</v>
      </c>
      <c r="CC63" s="33">
        <v>805.29000000000008</v>
      </c>
      <c r="CD63" s="33">
        <v>805.29000000000008</v>
      </c>
      <c r="CE63" s="33">
        <v>805.29000000000008</v>
      </c>
      <c r="CF63" s="33">
        <v>805.29000000000008</v>
      </c>
      <c r="CG63" s="33">
        <v>805.29000000000008</v>
      </c>
      <c r="CH63" s="33">
        <v>805.29000000000008</v>
      </c>
      <c r="CI63" s="33">
        <v>805.29000000000008</v>
      </c>
      <c r="CJ63" s="33">
        <v>805.29000000000008</v>
      </c>
      <c r="CK63" s="33">
        <v>805.29000000000008</v>
      </c>
      <c r="CL63" s="33">
        <v>805.29000000000008</v>
      </c>
      <c r="CM63" s="33">
        <v>805.29000000000008</v>
      </c>
      <c r="CN63" s="33">
        <v>805.29000000000008</v>
      </c>
      <c r="CO63" s="33">
        <v>805.29000000000008</v>
      </c>
      <c r="CP63" s="33">
        <v>805.29000000000008</v>
      </c>
      <c r="CQ63" s="33">
        <v>805.29000000000008</v>
      </c>
      <c r="CR63" s="33">
        <v>805.29000000000008</v>
      </c>
      <c r="CS63" s="34">
        <v>805.29000000000008</v>
      </c>
      <c r="CT63" s="31">
        <f t="shared" si="64"/>
        <v>77307.839999999967</v>
      </c>
      <c r="CU63" s="152"/>
      <c r="CV63" s="262"/>
    </row>
    <row r="64" spans="1:102">
      <c r="A64" s="26" t="s">
        <v>7</v>
      </c>
      <c r="B64" s="32">
        <v>307</v>
      </c>
      <c r="C64" s="33">
        <v>337</v>
      </c>
      <c r="D64" s="33">
        <v>367</v>
      </c>
      <c r="E64" s="33">
        <v>387</v>
      </c>
      <c r="F64" s="33">
        <v>402</v>
      </c>
      <c r="G64" s="33">
        <v>412</v>
      </c>
      <c r="H64" s="33">
        <v>427</v>
      </c>
      <c r="I64" s="33">
        <v>432</v>
      </c>
      <c r="J64" s="33">
        <v>437</v>
      </c>
      <c r="K64" s="33">
        <v>442</v>
      </c>
      <c r="L64" s="33">
        <v>445</v>
      </c>
      <c r="M64" s="33">
        <v>445</v>
      </c>
      <c r="N64" s="33">
        <v>445</v>
      </c>
      <c r="O64" s="33">
        <v>445</v>
      </c>
      <c r="P64" s="33">
        <v>445</v>
      </c>
      <c r="Q64" s="33">
        <v>445</v>
      </c>
      <c r="R64" s="33">
        <v>445</v>
      </c>
      <c r="S64" s="33">
        <v>445</v>
      </c>
      <c r="T64" s="33">
        <v>445</v>
      </c>
      <c r="U64" s="33">
        <v>445</v>
      </c>
      <c r="V64" s="33">
        <v>445</v>
      </c>
      <c r="W64" s="33">
        <v>445</v>
      </c>
      <c r="X64" s="33">
        <v>445</v>
      </c>
      <c r="Y64" s="33">
        <v>445</v>
      </c>
      <c r="Z64" s="33">
        <v>445</v>
      </c>
      <c r="AA64" s="33">
        <v>445</v>
      </c>
      <c r="AB64" s="33">
        <v>445</v>
      </c>
      <c r="AC64" s="33">
        <v>445</v>
      </c>
      <c r="AD64" s="33">
        <v>445</v>
      </c>
      <c r="AE64" s="33">
        <v>445</v>
      </c>
      <c r="AF64" s="33">
        <v>445</v>
      </c>
      <c r="AG64" s="33">
        <v>445</v>
      </c>
      <c r="AH64" s="33">
        <v>445</v>
      </c>
      <c r="AI64" s="33">
        <v>445</v>
      </c>
      <c r="AJ64" s="33">
        <v>445</v>
      </c>
      <c r="AK64" s="33">
        <v>445</v>
      </c>
      <c r="AL64" s="33">
        <v>445</v>
      </c>
      <c r="AM64" s="33">
        <v>445</v>
      </c>
      <c r="AN64" s="33">
        <v>445</v>
      </c>
      <c r="AO64" s="33">
        <v>445</v>
      </c>
      <c r="AP64" s="33">
        <v>445</v>
      </c>
      <c r="AQ64" s="33">
        <v>445</v>
      </c>
      <c r="AR64" s="33">
        <v>445</v>
      </c>
      <c r="AS64" s="33">
        <v>445</v>
      </c>
      <c r="AT64" s="33">
        <v>445</v>
      </c>
      <c r="AU64" s="33">
        <v>445</v>
      </c>
      <c r="AV64" s="33">
        <v>445</v>
      </c>
      <c r="AW64" s="33">
        <v>445</v>
      </c>
      <c r="AX64" s="33">
        <v>445</v>
      </c>
      <c r="AY64" s="33">
        <v>445</v>
      </c>
      <c r="AZ64" s="33">
        <v>445</v>
      </c>
      <c r="BA64" s="33">
        <v>445</v>
      </c>
      <c r="BB64" s="33">
        <v>445</v>
      </c>
      <c r="BC64" s="33">
        <v>445</v>
      </c>
      <c r="BD64" s="33">
        <v>445</v>
      </c>
      <c r="BE64" s="33">
        <v>445</v>
      </c>
      <c r="BF64" s="33">
        <v>445</v>
      </c>
      <c r="BG64" s="33">
        <v>445</v>
      </c>
      <c r="BH64" s="33">
        <v>445</v>
      </c>
      <c r="BI64" s="33">
        <v>445</v>
      </c>
      <c r="BJ64" s="33">
        <v>445</v>
      </c>
      <c r="BK64" s="33">
        <v>445</v>
      </c>
      <c r="BL64" s="33">
        <v>445</v>
      </c>
      <c r="BM64" s="33">
        <v>445</v>
      </c>
      <c r="BN64" s="33">
        <v>445</v>
      </c>
      <c r="BO64" s="33">
        <v>445</v>
      </c>
      <c r="BP64" s="33">
        <v>445</v>
      </c>
      <c r="BQ64" s="33">
        <v>445</v>
      </c>
      <c r="BR64" s="33">
        <v>445</v>
      </c>
      <c r="BS64" s="33">
        <v>445</v>
      </c>
      <c r="BT64" s="33">
        <v>445</v>
      </c>
      <c r="BU64" s="33">
        <v>445</v>
      </c>
      <c r="BV64" s="33">
        <v>445</v>
      </c>
      <c r="BW64" s="33">
        <v>445</v>
      </c>
      <c r="BX64" s="33">
        <v>445</v>
      </c>
      <c r="BY64" s="33">
        <v>445</v>
      </c>
      <c r="BZ64" s="33">
        <v>445</v>
      </c>
      <c r="CA64" s="33">
        <v>445</v>
      </c>
      <c r="CB64" s="33">
        <v>445</v>
      </c>
      <c r="CC64" s="33">
        <v>445</v>
      </c>
      <c r="CD64" s="33">
        <v>445</v>
      </c>
      <c r="CE64" s="33">
        <v>445</v>
      </c>
      <c r="CF64" s="33">
        <v>445</v>
      </c>
      <c r="CG64" s="33">
        <v>445</v>
      </c>
      <c r="CH64" s="33">
        <v>445</v>
      </c>
      <c r="CI64" s="33">
        <v>445</v>
      </c>
      <c r="CJ64" s="33">
        <v>445</v>
      </c>
      <c r="CK64" s="33">
        <v>445</v>
      </c>
      <c r="CL64" s="33">
        <v>445</v>
      </c>
      <c r="CM64" s="33">
        <v>445</v>
      </c>
      <c r="CN64" s="33">
        <v>445</v>
      </c>
      <c r="CO64" s="33">
        <v>445</v>
      </c>
      <c r="CP64" s="33">
        <v>445</v>
      </c>
      <c r="CQ64" s="33">
        <v>445</v>
      </c>
      <c r="CR64" s="33">
        <v>445</v>
      </c>
      <c r="CS64" s="34">
        <v>445</v>
      </c>
      <c r="CT64" s="31">
        <f t="shared" si="64"/>
        <v>42220</v>
      </c>
      <c r="CU64" s="152"/>
      <c r="CV64" s="262"/>
    </row>
    <row r="65" spans="1:102">
      <c r="A65" s="26" t="s">
        <v>8</v>
      </c>
      <c r="B65" s="32">
        <v>460.08</v>
      </c>
      <c r="C65" s="33">
        <v>460.08</v>
      </c>
      <c r="D65" s="33">
        <v>460.08</v>
      </c>
      <c r="E65" s="33">
        <v>460.08</v>
      </c>
      <c r="F65" s="33">
        <v>460.08</v>
      </c>
      <c r="G65" s="33">
        <v>460.08</v>
      </c>
      <c r="H65" s="33">
        <v>460.08</v>
      </c>
      <c r="I65" s="33">
        <v>460.08</v>
      </c>
      <c r="J65" s="33">
        <v>460.08</v>
      </c>
      <c r="K65" s="33">
        <v>460.08</v>
      </c>
      <c r="L65" s="33">
        <v>460.08</v>
      </c>
      <c r="M65" s="33">
        <v>460.08</v>
      </c>
      <c r="N65" s="33">
        <v>460.08</v>
      </c>
      <c r="O65" s="33">
        <v>460.08</v>
      </c>
      <c r="P65" s="33">
        <v>460.08</v>
      </c>
      <c r="Q65" s="33">
        <v>460.08</v>
      </c>
      <c r="R65" s="33">
        <v>460.08</v>
      </c>
      <c r="S65" s="33">
        <v>460.08</v>
      </c>
      <c r="T65" s="33">
        <v>460.08</v>
      </c>
      <c r="U65" s="33">
        <v>460.08</v>
      </c>
      <c r="V65" s="33">
        <v>460.08</v>
      </c>
      <c r="W65" s="33">
        <v>460.08</v>
      </c>
      <c r="X65" s="33">
        <v>460.08</v>
      </c>
      <c r="Y65" s="33">
        <v>460.08</v>
      </c>
      <c r="Z65" s="33">
        <v>460.08</v>
      </c>
      <c r="AA65" s="33">
        <v>460.08</v>
      </c>
      <c r="AB65" s="33">
        <v>460.08</v>
      </c>
      <c r="AC65" s="33">
        <v>460.08</v>
      </c>
      <c r="AD65" s="33">
        <v>460.08</v>
      </c>
      <c r="AE65" s="33">
        <v>460.08</v>
      </c>
      <c r="AF65" s="33">
        <v>460.08</v>
      </c>
      <c r="AG65" s="33">
        <v>460.08</v>
      </c>
      <c r="AH65" s="33">
        <v>460.08</v>
      </c>
      <c r="AI65" s="33">
        <v>460.08</v>
      </c>
      <c r="AJ65" s="33">
        <v>460.08</v>
      </c>
      <c r="AK65" s="33">
        <v>460.08</v>
      </c>
      <c r="AL65" s="33">
        <v>460.08</v>
      </c>
      <c r="AM65" s="33">
        <v>460.08</v>
      </c>
      <c r="AN65" s="33">
        <v>460.08</v>
      </c>
      <c r="AO65" s="33">
        <v>460.08</v>
      </c>
      <c r="AP65" s="33">
        <v>460.08</v>
      </c>
      <c r="AQ65" s="33">
        <v>460.08</v>
      </c>
      <c r="AR65" s="33">
        <v>460.08</v>
      </c>
      <c r="AS65" s="33">
        <v>460.08</v>
      </c>
      <c r="AT65" s="33">
        <v>460.08</v>
      </c>
      <c r="AU65" s="33">
        <v>460.08</v>
      </c>
      <c r="AV65" s="33">
        <v>460.08</v>
      </c>
      <c r="AW65" s="33">
        <v>460.08</v>
      </c>
      <c r="AX65" s="33">
        <v>460.08</v>
      </c>
      <c r="AY65" s="33">
        <v>460.08</v>
      </c>
      <c r="AZ65" s="33">
        <v>460.08</v>
      </c>
      <c r="BA65" s="33">
        <v>460.08</v>
      </c>
      <c r="BB65" s="33">
        <v>460.08</v>
      </c>
      <c r="BC65" s="33">
        <v>460.08</v>
      </c>
      <c r="BD65" s="33">
        <v>460.08</v>
      </c>
      <c r="BE65" s="33">
        <v>460.08</v>
      </c>
      <c r="BF65" s="33">
        <v>460.08</v>
      </c>
      <c r="BG65" s="33">
        <v>460.08</v>
      </c>
      <c r="BH65" s="33">
        <v>460.08</v>
      </c>
      <c r="BI65" s="33">
        <v>460.08</v>
      </c>
      <c r="BJ65" s="33">
        <v>460.08</v>
      </c>
      <c r="BK65" s="33">
        <v>460.08</v>
      </c>
      <c r="BL65" s="33">
        <v>460.08</v>
      </c>
      <c r="BM65" s="33">
        <v>460.08</v>
      </c>
      <c r="BN65" s="33">
        <v>460.08</v>
      </c>
      <c r="BO65" s="33">
        <v>460.08</v>
      </c>
      <c r="BP65" s="33">
        <v>460.08</v>
      </c>
      <c r="BQ65" s="33">
        <v>460.08</v>
      </c>
      <c r="BR65" s="33">
        <v>460.08</v>
      </c>
      <c r="BS65" s="33">
        <v>460.08</v>
      </c>
      <c r="BT65" s="33">
        <v>460.08</v>
      </c>
      <c r="BU65" s="33">
        <v>460.08</v>
      </c>
      <c r="BV65" s="33">
        <v>460.08</v>
      </c>
      <c r="BW65" s="33">
        <v>460.08</v>
      </c>
      <c r="BX65" s="33">
        <v>460.08</v>
      </c>
      <c r="BY65" s="33">
        <v>460.08</v>
      </c>
      <c r="BZ65" s="33">
        <v>460.08</v>
      </c>
      <c r="CA65" s="33">
        <v>460.08</v>
      </c>
      <c r="CB65" s="33">
        <v>460.08</v>
      </c>
      <c r="CC65" s="33">
        <v>460.08</v>
      </c>
      <c r="CD65" s="33">
        <v>460.08</v>
      </c>
      <c r="CE65" s="33">
        <v>460.08</v>
      </c>
      <c r="CF65" s="33">
        <v>460.08</v>
      </c>
      <c r="CG65" s="33">
        <v>460.08</v>
      </c>
      <c r="CH65" s="33">
        <v>460.08</v>
      </c>
      <c r="CI65" s="33">
        <v>460.08</v>
      </c>
      <c r="CJ65" s="33">
        <v>460.08</v>
      </c>
      <c r="CK65" s="33">
        <v>460.08</v>
      </c>
      <c r="CL65" s="33">
        <v>460.08</v>
      </c>
      <c r="CM65" s="33">
        <v>460.08</v>
      </c>
      <c r="CN65" s="33">
        <v>460.08</v>
      </c>
      <c r="CO65" s="33">
        <v>460.08</v>
      </c>
      <c r="CP65" s="33">
        <v>460.08</v>
      </c>
      <c r="CQ65" s="33">
        <v>460.08</v>
      </c>
      <c r="CR65" s="33">
        <v>460.08</v>
      </c>
      <c r="CS65" s="34">
        <v>460.08</v>
      </c>
      <c r="CT65" s="31">
        <f t="shared" si="64"/>
        <v>44167.680000000102</v>
      </c>
      <c r="CU65" s="152"/>
      <c r="CV65" s="262"/>
    </row>
    <row r="66" spans="1:102">
      <c r="A66" s="26" t="s">
        <v>9</v>
      </c>
      <c r="B66" s="32">
        <v>743</v>
      </c>
      <c r="C66" s="33">
        <v>744</v>
      </c>
      <c r="D66" s="33">
        <v>746</v>
      </c>
      <c r="E66" s="33">
        <v>747</v>
      </c>
      <c r="F66" s="33">
        <v>741</v>
      </c>
      <c r="G66" s="33">
        <v>741</v>
      </c>
      <c r="H66" s="33">
        <v>742</v>
      </c>
      <c r="I66" s="33">
        <v>740</v>
      </c>
      <c r="J66" s="33">
        <v>743</v>
      </c>
      <c r="K66" s="33">
        <v>744</v>
      </c>
      <c r="L66" s="33">
        <v>744</v>
      </c>
      <c r="M66" s="33">
        <v>745</v>
      </c>
      <c r="N66" s="33">
        <v>744</v>
      </c>
      <c r="O66" s="33">
        <v>744</v>
      </c>
      <c r="P66" s="33">
        <v>740</v>
      </c>
      <c r="Q66" s="33">
        <v>740</v>
      </c>
      <c r="R66" s="33">
        <v>742</v>
      </c>
      <c r="S66" s="33">
        <v>738</v>
      </c>
      <c r="T66" s="33">
        <v>739</v>
      </c>
      <c r="U66" s="33">
        <v>741</v>
      </c>
      <c r="V66" s="33">
        <v>742</v>
      </c>
      <c r="W66" s="33">
        <v>741</v>
      </c>
      <c r="X66" s="33">
        <v>740</v>
      </c>
      <c r="Y66" s="33">
        <v>741</v>
      </c>
      <c r="Z66" s="33">
        <v>747</v>
      </c>
      <c r="AA66" s="33">
        <v>747</v>
      </c>
      <c r="AB66" s="33">
        <v>747</v>
      </c>
      <c r="AC66" s="33">
        <v>751</v>
      </c>
      <c r="AD66" s="33">
        <v>746</v>
      </c>
      <c r="AE66" s="33">
        <v>744</v>
      </c>
      <c r="AF66" s="33">
        <v>745</v>
      </c>
      <c r="AG66" s="33">
        <v>741</v>
      </c>
      <c r="AH66" s="33">
        <v>741</v>
      </c>
      <c r="AI66" s="33">
        <v>736</v>
      </c>
      <c r="AJ66" s="33">
        <v>743</v>
      </c>
      <c r="AK66" s="33">
        <v>748</v>
      </c>
      <c r="AL66" s="33">
        <v>742</v>
      </c>
      <c r="AM66" s="33">
        <v>740</v>
      </c>
      <c r="AN66" s="33">
        <v>739</v>
      </c>
      <c r="AO66" s="33">
        <v>739</v>
      </c>
      <c r="AP66" s="33">
        <v>739</v>
      </c>
      <c r="AQ66" s="33">
        <v>736</v>
      </c>
      <c r="AR66" s="33">
        <v>741</v>
      </c>
      <c r="AS66" s="33">
        <v>748</v>
      </c>
      <c r="AT66" s="33">
        <v>742</v>
      </c>
      <c r="AU66" s="33">
        <v>739</v>
      </c>
      <c r="AV66" s="33">
        <v>742</v>
      </c>
      <c r="AW66" s="33">
        <v>745</v>
      </c>
      <c r="AX66" s="33">
        <v>743</v>
      </c>
      <c r="AY66" s="33">
        <v>742</v>
      </c>
      <c r="AZ66" s="33">
        <v>741</v>
      </c>
      <c r="BA66" s="33">
        <v>742</v>
      </c>
      <c r="BB66" s="33">
        <v>741</v>
      </c>
      <c r="BC66" s="33">
        <v>741</v>
      </c>
      <c r="BD66" s="33">
        <v>742</v>
      </c>
      <c r="BE66" s="33">
        <v>740</v>
      </c>
      <c r="BF66" s="33">
        <v>746</v>
      </c>
      <c r="BG66" s="33">
        <v>748</v>
      </c>
      <c r="BH66" s="33">
        <v>735</v>
      </c>
      <c r="BI66" s="33">
        <v>735</v>
      </c>
      <c r="BJ66" s="33">
        <v>742</v>
      </c>
      <c r="BK66" s="33">
        <v>743</v>
      </c>
      <c r="BL66" s="33">
        <v>743</v>
      </c>
      <c r="BM66" s="33">
        <v>744</v>
      </c>
      <c r="BN66" s="33">
        <v>745</v>
      </c>
      <c r="BO66" s="33">
        <v>741</v>
      </c>
      <c r="BP66" s="33">
        <v>745</v>
      </c>
      <c r="BQ66" s="33">
        <v>745</v>
      </c>
      <c r="BR66" s="33">
        <v>747</v>
      </c>
      <c r="BS66" s="33">
        <v>747</v>
      </c>
      <c r="BT66" s="33">
        <v>741</v>
      </c>
      <c r="BU66" s="33">
        <v>741</v>
      </c>
      <c r="BV66" s="33">
        <v>743</v>
      </c>
      <c r="BW66" s="33">
        <v>732</v>
      </c>
      <c r="BX66" s="33">
        <v>732</v>
      </c>
      <c r="BY66" s="33">
        <v>741</v>
      </c>
      <c r="BZ66" s="33">
        <v>738</v>
      </c>
      <c r="CA66" s="33">
        <v>740</v>
      </c>
      <c r="CB66" s="33">
        <v>740</v>
      </c>
      <c r="CC66" s="33">
        <v>746</v>
      </c>
      <c r="CD66" s="33">
        <v>740</v>
      </c>
      <c r="CE66" s="33">
        <v>738</v>
      </c>
      <c r="CF66" s="33">
        <v>741</v>
      </c>
      <c r="CG66" s="33">
        <v>741</v>
      </c>
      <c r="CH66" s="33">
        <v>744</v>
      </c>
      <c r="CI66" s="33">
        <v>744</v>
      </c>
      <c r="CJ66" s="33">
        <v>743</v>
      </c>
      <c r="CK66" s="33">
        <v>741</v>
      </c>
      <c r="CL66" s="33">
        <v>740</v>
      </c>
      <c r="CM66" s="33">
        <v>740</v>
      </c>
      <c r="CN66" s="33">
        <v>741</v>
      </c>
      <c r="CO66" s="33">
        <v>747</v>
      </c>
      <c r="CP66" s="33">
        <v>747</v>
      </c>
      <c r="CQ66" s="33">
        <v>743</v>
      </c>
      <c r="CR66" s="33">
        <v>743</v>
      </c>
      <c r="CS66" s="34">
        <v>743</v>
      </c>
      <c r="CT66" s="31">
        <f t="shared" si="64"/>
        <v>71248</v>
      </c>
      <c r="CU66" s="152"/>
      <c r="CV66" s="262"/>
    </row>
    <row r="67" spans="1:102" ht="15.75" thickBot="1">
      <c r="A67" s="172" t="s">
        <v>10</v>
      </c>
      <c r="B67" s="117">
        <v>40.6</v>
      </c>
      <c r="C67" s="118">
        <v>40.6</v>
      </c>
      <c r="D67" s="118">
        <v>40.6</v>
      </c>
      <c r="E67" s="118">
        <v>40.6</v>
      </c>
      <c r="F67" s="118">
        <v>40.6</v>
      </c>
      <c r="G67" s="118">
        <v>40.6</v>
      </c>
      <c r="H67" s="118">
        <v>40.6</v>
      </c>
      <c r="I67" s="118">
        <v>40.6</v>
      </c>
      <c r="J67" s="118">
        <v>40.6</v>
      </c>
      <c r="K67" s="118">
        <v>40.6</v>
      </c>
      <c r="L67" s="118">
        <v>40.6</v>
      </c>
      <c r="M67" s="118">
        <v>40.6</v>
      </c>
      <c r="N67" s="118">
        <v>40.6</v>
      </c>
      <c r="O67" s="118">
        <v>40.6</v>
      </c>
      <c r="P67" s="118">
        <v>40.6</v>
      </c>
      <c r="Q67" s="118">
        <v>40.6</v>
      </c>
      <c r="R67" s="118">
        <v>40.6</v>
      </c>
      <c r="S67" s="118">
        <v>40.6</v>
      </c>
      <c r="T67" s="118">
        <v>40.6</v>
      </c>
      <c r="U67" s="118">
        <v>40.6</v>
      </c>
      <c r="V67" s="118">
        <v>40.6</v>
      </c>
      <c r="W67" s="118">
        <v>40.6</v>
      </c>
      <c r="X67" s="118">
        <v>40.6</v>
      </c>
      <c r="Y67" s="118">
        <v>40.6</v>
      </c>
      <c r="Z67" s="118">
        <v>40.6</v>
      </c>
      <c r="AA67" s="118">
        <v>40.6</v>
      </c>
      <c r="AB67" s="118">
        <v>40.6</v>
      </c>
      <c r="AC67" s="118">
        <v>40.6</v>
      </c>
      <c r="AD67" s="118">
        <v>40.6</v>
      </c>
      <c r="AE67" s="118">
        <v>40.6</v>
      </c>
      <c r="AF67" s="118">
        <v>40.6</v>
      </c>
      <c r="AG67" s="118">
        <v>40.6</v>
      </c>
      <c r="AH67" s="118">
        <v>40.6</v>
      </c>
      <c r="AI67" s="118">
        <v>40.6</v>
      </c>
      <c r="AJ67" s="118">
        <v>40.6</v>
      </c>
      <c r="AK67" s="118">
        <v>40.6</v>
      </c>
      <c r="AL67" s="118">
        <v>40.6</v>
      </c>
      <c r="AM67" s="118">
        <v>40.6</v>
      </c>
      <c r="AN67" s="118">
        <v>40.6</v>
      </c>
      <c r="AO67" s="118">
        <v>40.6</v>
      </c>
      <c r="AP67" s="118">
        <v>40.6</v>
      </c>
      <c r="AQ67" s="118">
        <v>40.6</v>
      </c>
      <c r="AR67" s="118">
        <v>40.6</v>
      </c>
      <c r="AS67" s="118">
        <v>40.6</v>
      </c>
      <c r="AT67" s="118">
        <v>40.6</v>
      </c>
      <c r="AU67" s="118">
        <v>40.6</v>
      </c>
      <c r="AV67" s="118">
        <v>40.6</v>
      </c>
      <c r="AW67" s="118">
        <v>40.6</v>
      </c>
      <c r="AX67" s="118">
        <v>40.6</v>
      </c>
      <c r="AY67" s="118">
        <v>40.6</v>
      </c>
      <c r="AZ67" s="118">
        <v>40.6</v>
      </c>
      <c r="BA67" s="118">
        <v>40.6</v>
      </c>
      <c r="BB67" s="118">
        <v>40.6</v>
      </c>
      <c r="BC67" s="118">
        <v>40.6</v>
      </c>
      <c r="BD67" s="118">
        <v>40.6</v>
      </c>
      <c r="BE67" s="118">
        <v>40.6</v>
      </c>
      <c r="BF67" s="118">
        <v>40.6</v>
      </c>
      <c r="BG67" s="118">
        <v>40.6</v>
      </c>
      <c r="BH67" s="118">
        <v>40.6</v>
      </c>
      <c r="BI67" s="118">
        <v>40.6</v>
      </c>
      <c r="BJ67" s="118">
        <v>40.6</v>
      </c>
      <c r="BK67" s="118">
        <v>40.6</v>
      </c>
      <c r="BL67" s="118">
        <v>40.6</v>
      </c>
      <c r="BM67" s="118">
        <v>40.6</v>
      </c>
      <c r="BN67" s="118">
        <v>40.6</v>
      </c>
      <c r="BO67" s="118">
        <v>40.6</v>
      </c>
      <c r="BP67" s="118">
        <v>40.6</v>
      </c>
      <c r="BQ67" s="118">
        <v>40.6</v>
      </c>
      <c r="BR67" s="118">
        <v>40.6</v>
      </c>
      <c r="BS67" s="118">
        <v>40.6</v>
      </c>
      <c r="BT67" s="118">
        <v>40.6</v>
      </c>
      <c r="BU67" s="118">
        <v>40.6</v>
      </c>
      <c r="BV67" s="118">
        <v>40.6</v>
      </c>
      <c r="BW67" s="118">
        <v>40.6</v>
      </c>
      <c r="BX67" s="118">
        <v>40.6</v>
      </c>
      <c r="BY67" s="118">
        <v>40.6</v>
      </c>
      <c r="BZ67" s="118">
        <v>40.6</v>
      </c>
      <c r="CA67" s="118">
        <v>40.6</v>
      </c>
      <c r="CB67" s="118">
        <v>40.6</v>
      </c>
      <c r="CC67" s="118">
        <v>40.6</v>
      </c>
      <c r="CD67" s="118">
        <v>40.6</v>
      </c>
      <c r="CE67" s="118">
        <v>40.6</v>
      </c>
      <c r="CF67" s="118">
        <v>40.6</v>
      </c>
      <c r="CG67" s="118">
        <v>40.6</v>
      </c>
      <c r="CH67" s="118">
        <v>40.6</v>
      </c>
      <c r="CI67" s="118">
        <v>40.6</v>
      </c>
      <c r="CJ67" s="118">
        <v>40.6</v>
      </c>
      <c r="CK67" s="118">
        <v>40.6</v>
      </c>
      <c r="CL67" s="118">
        <v>40.6</v>
      </c>
      <c r="CM67" s="118">
        <v>40.6</v>
      </c>
      <c r="CN67" s="118">
        <v>40.6</v>
      </c>
      <c r="CO67" s="118">
        <v>40.6</v>
      </c>
      <c r="CP67" s="118">
        <v>40.6</v>
      </c>
      <c r="CQ67" s="118">
        <v>40.6</v>
      </c>
      <c r="CR67" s="118">
        <v>40.6</v>
      </c>
      <c r="CS67" s="119">
        <v>40.6</v>
      </c>
      <c r="CT67" s="116">
        <f t="shared" si="64"/>
        <v>3897.599999999994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30</v>
      </c>
      <c r="Q72" s="122">
        <v>60</v>
      </c>
      <c r="R72" s="122">
        <v>90</v>
      </c>
      <c r="S72" s="122">
        <v>120</v>
      </c>
      <c r="T72" s="122">
        <v>132</v>
      </c>
      <c r="U72" s="122">
        <v>132</v>
      </c>
      <c r="V72" s="122">
        <v>132</v>
      </c>
      <c r="W72" s="122">
        <v>132</v>
      </c>
      <c r="X72" s="122">
        <v>132</v>
      </c>
      <c r="Y72" s="122">
        <v>132</v>
      </c>
      <c r="Z72" s="122">
        <v>132</v>
      </c>
      <c r="AA72" s="122">
        <v>132</v>
      </c>
      <c r="AB72" s="122">
        <v>132</v>
      </c>
      <c r="AC72" s="122">
        <v>132</v>
      </c>
      <c r="AD72" s="122">
        <v>132</v>
      </c>
      <c r="AE72" s="122">
        <v>132</v>
      </c>
      <c r="AF72" s="122">
        <v>132</v>
      </c>
      <c r="AG72" s="122">
        <v>132</v>
      </c>
      <c r="AH72" s="122">
        <v>132</v>
      </c>
      <c r="AI72" s="122">
        <v>132</v>
      </c>
      <c r="AJ72" s="122">
        <v>132</v>
      </c>
      <c r="AK72" s="122">
        <v>132</v>
      </c>
      <c r="AL72" s="122">
        <v>132</v>
      </c>
      <c r="AM72" s="122">
        <v>132</v>
      </c>
      <c r="AN72" s="122">
        <v>132</v>
      </c>
      <c r="AO72" s="122">
        <v>132</v>
      </c>
      <c r="AP72" s="122">
        <v>132</v>
      </c>
      <c r="AQ72" s="122">
        <v>132</v>
      </c>
      <c r="AR72" s="122">
        <v>132</v>
      </c>
      <c r="AS72" s="122">
        <v>132</v>
      </c>
      <c r="AT72" s="122">
        <v>132</v>
      </c>
      <c r="AU72" s="122">
        <v>132</v>
      </c>
      <c r="AV72" s="122">
        <v>132</v>
      </c>
      <c r="AW72" s="122">
        <v>132</v>
      </c>
      <c r="AX72" s="122">
        <v>132</v>
      </c>
      <c r="AY72" s="122">
        <v>132</v>
      </c>
      <c r="AZ72" s="122">
        <v>132</v>
      </c>
      <c r="BA72" s="122">
        <v>132</v>
      </c>
      <c r="BB72" s="122">
        <v>132</v>
      </c>
      <c r="BC72" s="122">
        <v>132</v>
      </c>
      <c r="BD72" s="122">
        <v>132</v>
      </c>
      <c r="BE72" s="122">
        <v>102</v>
      </c>
      <c r="BF72" s="122">
        <v>72</v>
      </c>
      <c r="BG72" s="122">
        <v>42</v>
      </c>
      <c r="BH72" s="122">
        <v>12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5412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60</v>
      </c>
      <c r="Q73" s="1">
        <v>120</v>
      </c>
      <c r="R73" s="1">
        <v>155</v>
      </c>
      <c r="S73" s="1">
        <v>155</v>
      </c>
      <c r="T73" s="1">
        <v>155</v>
      </c>
      <c r="U73" s="1">
        <v>155</v>
      </c>
      <c r="V73" s="1">
        <v>95</v>
      </c>
      <c r="W73" s="1">
        <v>35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50</v>
      </c>
      <c r="AT73" s="1">
        <v>50</v>
      </c>
      <c r="AU73" s="1">
        <v>50</v>
      </c>
      <c r="AV73" s="1">
        <v>50</v>
      </c>
      <c r="AW73" s="1">
        <v>50</v>
      </c>
      <c r="AX73" s="1">
        <v>50</v>
      </c>
      <c r="AY73" s="1">
        <v>110</v>
      </c>
      <c r="AZ73" s="1">
        <v>152</v>
      </c>
      <c r="BA73" s="1">
        <v>152</v>
      </c>
      <c r="BB73" s="1">
        <v>152</v>
      </c>
      <c r="BC73" s="1">
        <v>152</v>
      </c>
      <c r="BD73" s="1">
        <v>152</v>
      </c>
      <c r="BE73" s="1">
        <v>92</v>
      </c>
      <c r="BF73" s="1">
        <v>32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2224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72</v>
      </c>
      <c r="Q74" s="1">
        <v>72</v>
      </c>
      <c r="R74" s="1">
        <v>72</v>
      </c>
      <c r="S74" s="1">
        <v>72</v>
      </c>
      <c r="T74" s="1">
        <v>72</v>
      </c>
      <c r="U74" s="1">
        <v>72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432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30</v>
      </c>
      <c r="Q76" s="1">
        <v>60</v>
      </c>
      <c r="R76" s="1">
        <v>90</v>
      </c>
      <c r="S76" s="1">
        <v>115</v>
      </c>
      <c r="T76" s="1">
        <v>115</v>
      </c>
      <c r="U76" s="1">
        <v>115</v>
      </c>
      <c r="V76" s="1">
        <v>115</v>
      </c>
      <c r="W76" s="1">
        <v>115</v>
      </c>
      <c r="X76" s="1">
        <v>115</v>
      </c>
      <c r="Y76" s="1">
        <v>115</v>
      </c>
      <c r="Z76" s="1">
        <v>115</v>
      </c>
      <c r="AA76" s="1">
        <v>115</v>
      </c>
      <c r="AB76" s="1">
        <v>115</v>
      </c>
      <c r="AC76" s="1">
        <v>115</v>
      </c>
      <c r="AD76" s="1">
        <v>115</v>
      </c>
      <c r="AE76" s="1">
        <v>115</v>
      </c>
      <c r="AF76" s="1">
        <v>115</v>
      </c>
      <c r="AG76" s="1">
        <v>115</v>
      </c>
      <c r="AH76" s="1">
        <v>115</v>
      </c>
      <c r="AI76" s="1">
        <v>115</v>
      </c>
      <c r="AJ76" s="1">
        <v>115</v>
      </c>
      <c r="AK76" s="1">
        <v>115</v>
      </c>
      <c r="AL76" s="1">
        <v>115</v>
      </c>
      <c r="AM76" s="1">
        <v>115</v>
      </c>
      <c r="AN76" s="1">
        <v>115</v>
      </c>
      <c r="AO76" s="1">
        <v>115</v>
      </c>
      <c r="AP76" s="1">
        <v>115</v>
      </c>
      <c r="AQ76" s="1">
        <v>115</v>
      </c>
      <c r="AR76" s="1">
        <v>115</v>
      </c>
      <c r="AS76" s="1">
        <v>115</v>
      </c>
      <c r="AT76" s="1">
        <v>115</v>
      </c>
      <c r="AU76" s="1">
        <v>115</v>
      </c>
      <c r="AV76" s="1">
        <v>115</v>
      </c>
      <c r="AW76" s="1">
        <v>115</v>
      </c>
      <c r="AX76" s="1">
        <v>115</v>
      </c>
      <c r="AY76" s="1">
        <v>115</v>
      </c>
      <c r="AZ76" s="1">
        <v>115</v>
      </c>
      <c r="BA76" s="1">
        <v>115</v>
      </c>
      <c r="BB76" s="1">
        <v>115</v>
      </c>
      <c r="BC76" s="1">
        <v>115</v>
      </c>
      <c r="BD76" s="1">
        <v>115</v>
      </c>
      <c r="BE76" s="1">
        <v>115</v>
      </c>
      <c r="BF76" s="1">
        <v>85</v>
      </c>
      <c r="BG76" s="1">
        <v>55</v>
      </c>
      <c r="BH76" s="1">
        <v>25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4830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0.1</v>
      </c>
      <c r="C83" s="225">
        <f t="shared" ref="C83:BN83" si="66">SUM(C84:C86)</f>
        <v>0.1</v>
      </c>
      <c r="D83" s="225">
        <f t="shared" si="66"/>
        <v>0.1</v>
      </c>
      <c r="E83" s="225">
        <f t="shared" si="66"/>
        <v>0.1</v>
      </c>
      <c r="F83" s="225">
        <f t="shared" si="66"/>
        <v>0.1</v>
      </c>
      <c r="G83" s="225">
        <f t="shared" si="66"/>
        <v>0.1</v>
      </c>
      <c r="H83" s="225">
        <f t="shared" si="66"/>
        <v>0.1</v>
      </c>
      <c r="I83" s="225">
        <f t="shared" si="66"/>
        <v>0.1</v>
      </c>
      <c r="J83" s="225">
        <f t="shared" si="66"/>
        <v>0.1</v>
      </c>
      <c r="K83" s="225">
        <f t="shared" si="66"/>
        <v>0.1</v>
      </c>
      <c r="L83" s="225">
        <f t="shared" si="66"/>
        <v>0.1</v>
      </c>
      <c r="M83" s="225">
        <f t="shared" si="66"/>
        <v>0.1</v>
      </c>
      <c r="N83" s="225">
        <f t="shared" si="66"/>
        <v>0.1</v>
      </c>
      <c r="O83" s="225">
        <f t="shared" si="66"/>
        <v>0.1</v>
      </c>
      <c r="P83" s="225">
        <f t="shared" si="66"/>
        <v>0.1</v>
      </c>
      <c r="Q83" s="225">
        <f t="shared" si="66"/>
        <v>0.1</v>
      </c>
      <c r="R83" s="225">
        <f t="shared" si="66"/>
        <v>0.1</v>
      </c>
      <c r="S83" s="225">
        <f t="shared" si="66"/>
        <v>0.1</v>
      </c>
      <c r="T83" s="225">
        <f t="shared" si="66"/>
        <v>0.1</v>
      </c>
      <c r="U83" s="225">
        <f t="shared" si="66"/>
        <v>0.1</v>
      </c>
      <c r="V83" s="225">
        <f t="shared" si="66"/>
        <v>0.1</v>
      </c>
      <c r="W83" s="225">
        <f t="shared" si="66"/>
        <v>0.1</v>
      </c>
      <c r="X83" s="225">
        <f t="shared" si="66"/>
        <v>0.1</v>
      </c>
      <c r="Y83" s="225">
        <f t="shared" si="66"/>
        <v>0.1</v>
      </c>
      <c r="Z83" s="225">
        <f t="shared" si="66"/>
        <v>175.89999999999998</v>
      </c>
      <c r="AA83" s="225">
        <f t="shared" si="66"/>
        <v>185.89999999999998</v>
      </c>
      <c r="AB83" s="225">
        <f t="shared" si="66"/>
        <v>185.99999999999997</v>
      </c>
      <c r="AC83" s="225">
        <f t="shared" si="66"/>
        <v>183.1</v>
      </c>
      <c r="AD83" s="225">
        <f t="shared" si="66"/>
        <v>186.39999999999998</v>
      </c>
      <c r="AE83" s="225">
        <f t="shared" si="66"/>
        <v>189.89999999999998</v>
      </c>
      <c r="AF83" s="225">
        <f t="shared" si="66"/>
        <v>190.2</v>
      </c>
      <c r="AG83" s="225">
        <f t="shared" si="66"/>
        <v>190.6</v>
      </c>
      <c r="AH83" s="225">
        <f t="shared" si="66"/>
        <v>190.29999999999998</v>
      </c>
      <c r="AI83" s="225">
        <f t="shared" si="66"/>
        <v>190.79999999999998</v>
      </c>
      <c r="AJ83" s="225">
        <f t="shared" si="66"/>
        <v>190.29999999999998</v>
      </c>
      <c r="AK83" s="225">
        <f t="shared" si="66"/>
        <v>190.6</v>
      </c>
      <c r="AL83" s="225">
        <f t="shared" si="66"/>
        <v>189.6</v>
      </c>
      <c r="AM83" s="225">
        <f t="shared" si="66"/>
        <v>189.6</v>
      </c>
      <c r="AN83" s="225">
        <f t="shared" si="66"/>
        <v>189.39999999999998</v>
      </c>
      <c r="AO83" s="225">
        <f t="shared" si="66"/>
        <v>188.99999999999997</v>
      </c>
      <c r="AP83" s="225">
        <f t="shared" si="66"/>
        <v>202.53</v>
      </c>
      <c r="AQ83" s="225">
        <f t="shared" si="66"/>
        <v>202.2</v>
      </c>
      <c r="AR83" s="225">
        <f t="shared" si="66"/>
        <v>202.7</v>
      </c>
      <c r="AS83" s="225">
        <f t="shared" si="66"/>
        <v>195.3</v>
      </c>
      <c r="AT83" s="225">
        <f t="shared" si="66"/>
        <v>114.2</v>
      </c>
      <c r="AU83" s="225">
        <f t="shared" si="66"/>
        <v>114</v>
      </c>
      <c r="AV83" s="225">
        <f t="shared" si="66"/>
        <v>112.9</v>
      </c>
      <c r="AW83" s="225">
        <f t="shared" si="66"/>
        <v>97.1</v>
      </c>
      <c r="AX83" s="225">
        <f t="shared" si="66"/>
        <v>73.099999999999994</v>
      </c>
      <c r="AY83" s="225">
        <f t="shared" si="66"/>
        <v>73.400000000000006</v>
      </c>
      <c r="AZ83" s="225">
        <f t="shared" si="66"/>
        <v>73.400000000000006</v>
      </c>
      <c r="BA83" s="225">
        <f t="shared" si="66"/>
        <v>73.699999999999989</v>
      </c>
      <c r="BB83" s="225">
        <f t="shared" si="66"/>
        <v>115.1</v>
      </c>
      <c r="BC83" s="225">
        <f t="shared" si="66"/>
        <v>114.8</v>
      </c>
      <c r="BD83" s="225">
        <f t="shared" si="66"/>
        <v>74.199999999999989</v>
      </c>
      <c r="BE83" s="225">
        <f t="shared" si="66"/>
        <v>38.1</v>
      </c>
      <c r="BF83" s="225">
        <f t="shared" si="66"/>
        <v>9.4</v>
      </c>
      <c r="BG83" s="225">
        <f t="shared" si="66"/>
        <v>2.1</v>
      </c>
      <c r="BH83" s="225">
        <f t="shared" si="66"/>
        <v>2.1</v>
      </c>
      <c r="BI83" s="225">
        <f t="shared" si="66"/>
        <v>2.1</v>
      </c>
      <c r="BJ83" s="225">
        <f t="shared" si="66"/>
        <v>0.1</v>
      </c>
      <c r="BK83" s="225">
        <f t="shared" si="66"/>
        <v>0.1</v>
      </c>
      <c r="BL83" s="225">
        <f t="shared" si="66"/>
        <v>0.1</v>
      </c>
      <c r="BM83" s="225">
        <f t="shared" si="66"/>
        <v>0.1</v>
      </c>
      <c r="BN83" s="225">
        <f t="shared" si="66"/>
        <v>0.1</v>
      </c>
      <c r="BO83" s="225">
        <f t="shared" ref="BO83:CS83" si="67">SUM(BO84:BO86)</f>
        <v>0.1</v>
      </c>
      <c r="BP83" s="225">
        <f t="shared" si="67"/>
        <v>0.1</v>
      </c>
      <c r="BQ83" s="225">
        <f t="shared" si="67"/>
        <v>0.1</v>
      </c>
      <c r="BR83" s="225">
        <f t="shared" si="67"/>
        <v>0.1</v>
      </c>
      <c r="BS83" s="225">
        <f t="shared" si="67"/>
        <v>0.1</v>
      </c>
      <c r="BT83" s="225">
        <f t="shared" si="67"/>
        <v>0.1</v>
      </c>
      <c r="BU83" s="225">
        <f t="shared" si="67"/>
        <v>0.1</v>
      </c>
      <c r="BV83" s="225">
        <f t="shared" si="67"/>
        <v>174.10000000000002</v>
      </c>
      <c r="BW83" s="225">
        <f t="shared" si="67"/>
        <v>147.9</v>
      </c>
      <c r="BX83" s="225">
        <f t="shared" si="67"/>
        <v>142.30000000000001</v>
      </c>
      <c r="BY83" s="225">
        <f t="shared" si="67"/>
        <v>2.1</v>
      </c>
      <c r="BZ83" s="225">
        <f t="shared" si="67"/>
        <v>0.1</v>
      </c>
      <c r="CA83" s="225">
        <f t="shared" si="67"/>
        <v>0.1</v>
      </c>
      <c r="CB83" s="225">
        <f t="shared" si="67"/>
        <v>0.1</v>
      </c>
      <c r="CC83" s="225">
        <f t="shared" si="67"/>
        <v>0.1</v>
      </c>
      <c r="CD83" s="225">
        <f t="shared" si="67"/>
        <v>0.1</v>
      </c>
      <c r="CE83" s="225">
        <f t="shared" si="67"/>
        <v>0.1</v>
      </c>
      <c r="CF83" s="225">
        <f t="shared" si="67"/>
        <v>0.1</v>
      </c>
      <c r="CG83" s="225">
        <f t="shared" si="67"/>
        <v>0.1</v>
      </c>
      <c r="CH83" s="225">
        <f t="shared" si="67"/>
        <v>0.1</v>
      </c>
      <c r="CI83" s="225">
        <f t="shared" si="67"/>
        <v>0.1</v>
      </c>
      <c r="CJ83" s="225">
        <f t="shared" si="67"/>
        <v>0.1</v>
      </c>
      <c r="CK83" s="225">
        <f t="shared" si="67"/>
        <v>0.1</v>
      </c>
      <c r="CL83" s="225">
        <f t="shared" si="67"/>
        <v>0.1</v>
      </c>
      <c r="CM83" s="225">
        <f t="shared" si="67"/>
        <v>0.1</v>
      </c>
      <c r="CN83" s="225">
        <f t="shared" si="67"/>
        <v>0.1</v>
      </c>
      <c r="CO83" s="225">
        <f t="shared" si="67"/>
        <v>0.1</v>
      </c>
      <c r="CP83" s="225">
        <f t="shared" si="67"/>
        <v>0.1</v>
      </c>
      <c r="CQ83" s="225">
        <f t="shared" si="67"/>
        <v>0.1</v>
      </c>
      <c r="CR83" s="225">
        <f t="shared" si="67"/>
        <v>0.1</v>
      </c>
      <c r="CS83" s="226">
        <f t="shared" si="67"/>
        <v>0.1</v>
      </c>
      <c r="CT83" s="222">
        <f>SUM(B83:CS83)</f>
        <v>5372.0300000000125</v>
      </c>
      <c r="CU83" s="150"/>
    </row>
    <row r="84" spans="1:102">
      <c r="A84" s="26" t="s">
        <v>37</v>
      </c>
      <c r="B84" s="46">
        <v>0.1</v>
      </c>
      <c r="C84" s="1">
        <v>0.1</v>
      </c>
      <c r="D84" s="1">
        <v>0.1</v>
      </c>
      <c r="E84" s="1">
        <v>0.1</v>
      </c>
      <c r="F84" s="1">
        <v>0.1</v>
      </c>
      <c r="G84" s="1">
        <v>0.1</v>
      </c>
      <c r="H84" s="1">
        <v>0.1</v>
      </c>
      <c r="I84" s="1">
        <v>0.1</v>
      </c>
      <c r="J84" s="1">
        <v>0.1</v>
      </c>
      <c r="K84" s="1">
        <v>0.1</v>
      </c>
      <c r="L84" s="1">
        <v>0.1</v>
      </c>
      <c r="M84" s="1">
        <v>0.1</v>
      </c>
      <c r="N84" s="1">
        <v>0.1</v>
      </c>
      <c r="O84" s="1">
        <v>0.1</v>
      </c>
      <c r="P84" s="1">
        <v>0.1</v>
      </c>
      <c r="Q84" s="1">
        <v>0.1</v>
      </c>
      <c r="R84" s="1">
        <v>0.1</v>
      </c>
      <c r="S84" s="1">
        <v>0.1</v>
      </c>
      <c r="T84" s="1">
        <v>0.1</v>
      </c>
      <c r="U84" s="1">
        <v>0.1</v>
      </c>
      <c r="V84" s="1">
        <v>0.1</v>
      </c>
      <c r="W84" s="1">
        <v>0.1</v>
      </c>
      <c r="X84" s="1">
        <v>0.1</v>
      </c>
      <c r="Y84" s="1">
        <v>0.1</v>
      </c>
      <c r="Z84" s="1">
        <v>133.6</v>
      </c>
      <c r="AA84" s="1">
        <v>154.49999999999997</v>
      </c>
      <c r="AB84" s="1">
        <v>154.59999999999997</v>
      </c>
      <c r="AC84" s="1">
        <v>151.69999999999999</v>
      </c>
      <c r="AD84" s="1">
        <v>154.99999999999997</v>
      </c>
      <c r="AE84" s="1">
        <v>158.49999999999997</v>
      </c>
      <c r="AF84" s="1">
        <v>158.79999999999998</v>
      </c>
      <c r="AG84" s="1">
        <v>159.19999999999999</v>
      </c>
      <c r="AH84" s="1">
        <v>158.89999999999998</v>
      </c>
      <c r="AI84" s="1">
        <v>159.39999999999998</v>
      </c>
      <c r="AJ84" s="1">
        <v>158.89999999999998</v>
      </c>
      <c r="AK84" s="1">
        <v>159.19999999999999</v>
      </c>
      <c r="AL84" s="1">
        <v>158.19999999999999</v>
      </c>
      <c r="AM84" s="1">
        <v>152.19999999999999</v>
      </c>
      <c r="AN84" s="1">
        <v>151.99999999999997</v>
      </c>
      <c r="AO84" s="1">
        <v>151.59999999999997</v>
      </c>
      <c r="AP84" s="1">
        <v>119.42999999999999</v>
      </c>
      <c r="AQ84" s="1">
        <v>118.39999999999999</v>
      </c>
      <c r="AR84" s="1">
        <v>118.39999999999999</v>
      </c>
      <c r="AS84" s="1">
        <v>118.39999999999999</v>
      </c>
      <c r="AT84" s="1">
        <v>89.5</v>
      </c>
      <c r="AU84" s="1">
        <v>89.5</v>
      </c>
      <c r="AV84" s="1">
        <v>89.5</v>
      </c>
      <c r="AW84" s="1">
        <v>73.3</v>
      </c>
      <c r="AX84" s="1">
        <v>48.8</v>
      </c>
      <c r="AY84" s="1">
        <v>48.8</v>
      </c>
      <c r="AZ84" s="1">
        <v>48.8</v>
      </c>
      <c r="BA84" s="1">
        <v>48.8</v>
      </c>
      <c r="BB84" s="1">
        <v>89.5</v>
      </c>
      <c r="BC84" s="1">
        <v>89.5</v>
      </c>
      <c r="BD84" s="1">
        <v>48.8</v>
      </c>
      <c r="BE84" s="1">
        <v>13.100000000000001</v>
      </c>
      <c r="BF84" s="1">
        <v>9.4</v>
      </c>
      <c r="BG84" s="1">
        <v>2.1</v>
      </c>
      <c r="BH84" s="1">
        <v>2.1</v>
      </c>
      <c r="BI84" s="1">
        <v>2.1</v>
      </c>
      <c r="BJ84" s="1">
        <v>0.1</v>
      </c>
      <c r="BK84" s="1">
        <v>0.1</v>
      </c>
      <c r="BL84" s="1">
        <v>0.1</v>
      </c>
      <c r="BM84" s="1">
        <v>0.1</v>
      </c>
      <c r="BN84" s="1">
        <v>0.1</v>
      </c>
      <c r="BO84" s="1">
        <v>0.1</v>
      </c>
      <c r="BP84" s="1">
        <v>0.1</v>
      </c>
      <c r="BQ84" s="1">
        <v>0.1</v>
      </c>
      <c r="BR84" s="1">
        <v>0.1</v>
      </c>
      <c r="BS84" s="1">
        <v>0.1</v>
      </c>
      <c r="BT84" s="1">
        <v>0.1</v>
      </c>
      <c r="BU84" s="1">
        <v>0.1</v>
      </c>
      <c r="BV84" s="1">
        <v>58</v>
      </c>
      <c r="BW84" s="1">
        <v>31.8</v>
      </c>
      <c r="BX84" s="1">
        <v>7.5</v>
      </c>
      <c r="BY84" s="1">
        <v>2.1</v>
      </c>
      <c r="BZ84" s="1">
        <v>0.1</v>
      </c>
      <c r="CA84" s="1">
        <v>0.1</v>
      </c>
      <c r="CB84" s="1">
        <v>0.1</v>
      </c>
      <c r="CC84" s="1">
        <v>0.1</v>
      </c>
      <c r="CD84" s="1">
        <v>0.1</v>
      </c>
      <c r="CE84" s="1">
        <v>0.1</v>
      </c>
      <c r="CF84" s="1">
        <v>0.1</v>
      </c>
      <c r="CG84" s="1">
        <v>0.1</v>
      </c>
      <c r="CH84" s="1">
        <v>0.1</v>
      </c>
      <c r="CI84" s="1">
        <v>0.1</v>
      </c>
      <c r="CJ84" s="1">
        <v>0.1</v>
      </c>
      <c r="CK84" s="1">
        <v>0.1</v>
      </c>
      <c r="CL84" s="1">
        <v>0.1</v>
      </c>
      <c r="CM84" s="1">
        <v>0.1</v>
      </c>
      <c r="CN84" s="1">
        <v>0.1</v>
      </c>
      <c r="CO84" s="1">
        <v>0.1</v>
      </c>
      <c r="CP84" s="1">
        <v>0.1</v>
      </c>
      <c r="CQ84" s="1">
        <v>0.1</v>
      </c>
      <c r="CR84" s="1">
        <v>0.1</v>
      </c>
      <c r="CS84" s="94">
        <v>0.1</v>
      </c>
      <c r="CT84" s="223">
        <f>SUM(B84:CS84)</f>
        <v>3849.5299999999979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42.3</v>
      </c>
      <c r="AA85" s="1">
        <v>31.4</v>
      </c>
      <c r="AB85" s="1">
        <v>31.4</v>
      </c>
      <c r="AC85" s="1">
        <v>31.4</v>
      </c>
      <c r="AD85" s="1">
        <v>31.4</v>
      </c>
      <c r="AE85" s="1">
        <v>31.4</v>
      </c>
      <c r="AF85" s="1">
        <v>31.4</v>
      </c>
      <c r="AG85" s="1">
        <v>31.4</v>
      </c>
      <c r="AH85" s="1">
        <v>31.4</v>
      </c>
      <c r="AI85" s="1">
        <v>31.4</v>
      </c>
      <c r="AJ85" s="1">
        <v>31.4</v>
      </c>
      <c r="AK85" s="1">
        <v>31.4</v>
      </c>
      <c r="AL85" s="1">
        <v>31.4</v>
      </c>
      <c r="AM85" s="1">
        <v>31.4</v>
      </c>
      <c r="AN85" s="1">
        <v>31.4</v>
      </c>
      <c r="AO85" s="1">
        <v>31.4</v>
      </c>
      <c r="AP85" s="1">
        <v>58.3</v>
      </c>
      <c r="AQ85" s="1">
        <v>59.3</v>
      </c>
      <c r="AR85" s="1">
        <v>59.3</v>
      </c>
      <c r="AS85" s="1">
        <v>52.1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116.10000000000001</v>
      </c>
      <c r="BW85" s="1">
        <v>116.10000000000001</v>
      </c>
      <c r="BX85" s="1">
        <v>134.80000000000001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1109.2999999999997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6</v>
      </c>
      <c r="AN86" s="1">
        <v>6</v>
      </c>
      <c r="AO86" s="1">
        <v>6</v>
      </c>
      <c r="AP86" s="1">
        <v>24.8</v>
      </c>
      <c r="AQ86" s="1">
        <v>24.5</v>
      </c>
      <c r="AR86" s="1">
        <v>25</v>
      </c>
      <c r="AS86" s="1">
        <v>24.8</v>
      </c>
      <c r="AT86" s="1">
        <v>24.7</v>
      </c>
      <c r="AU86" s="1">
        <v>24.5</v>
      </c>
      <c r="AV86" s="1">
        <v>23.4</v>
      </c>
      <c r="AW86" s="1">
        <v>23.8</v>
      </c>
      <c r="AX86" s="1">
        <v>24.3</v>
      </c>
      <c r="AY86" s="1">
        <v>24.6</v>
      </c>
      <c r="AZ86" s="1">
        <v>24.6</v>
      </c>
      <c r="BA86" s="1">
        <v>24.9</v>
      </c>
      <c r="BB86" s="1">
        <v>25.6</v>
      </c>
      <c r="BC86" s="1">
        <v>25.3</v>
      </c>
      <c r="BD86" s="1">
        <v>25.4</v>
      </c>
      <c r="BE86" s="1">
        <v>25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413.20000000000005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4.0000000000000002E-4</v>
      </c>
      <c r="X87" s="128">
        <f>SUM(X88:X88)</f>
        <v>7.5600000000000014E-2</v>
      </c>
      <c r="Y87" s="128">
        <f>SUM(Y88:Y88)</f>
        <v>0.42890000000000006</v>
      </c>
      <c r="Z87" s="128">
        <f>SUM(Z88:Z88)</f>
        <v>1.9653399999999999</v>
      </c>
      <c r="AA87" s="128">
        <f>SUM(AA88:AA88)</f>
        <v>5.0026399999999995</v>
      </c>
      <c r="AB87" s="128">
        <f>SUM(AB88:AB88)</f>
        <v>9.35554256</v>
      </c>
      <c r="AC87" s="128">
        <f>SUM(AC88:AC88)</f>
        <v>17.413135840000002</v>
      </c>
      <c r="AD87" s="128">
        <f>SUM(AD88:AD88)</f>
        <v>23.772518599999998</v>
      </c>
      <c r="AE87" s="128">
        <f>SUM(AE88:AE88)</f>
        <v>31.994549000000003</v>
      </c>
      <c r="AF87" s="128">
        <f>SUM(AF88:AF88)</f>
        <v>43.971147000000002</v>
      </c>
      <c r="AG87" s="128">
        <f>SUM(AG88:AG88)</f>
        <v>47.889603600000001</v>
      </c>
      <c r="AH87" s="128">
        <f>SUM(AH88:AH88)</f>
        <v>66.768212899999995</v>
      </c>
      <c r="AI87" s="128">
        <f>SUM(AI88:AI88)</f>
        <v>79.404981700000008</v>
      </c>
      <c r="AJ87" s="128">
        <f>SUM(AJ88:AJ88)</f>
        <v>92.863806000000011</v>
      </c>
      <c r="AK87" s="128">
        <f>SUM(AK88:AK88)</f>
        <v>102.26735199999999</v>
      </c>
      <c r="AL87" s="128">
        <f>SUM(AL88:AL88)</f>
        <v>114.345485</v>
      </c>
      <c r="AM87" s="128">
        <f>SUM(AM88:AM88)</f>
        <v>121.22668400000001</v>
      </c>
      <c r="AN87" s="128">
        <f>SUM(AN88:AN88)</f>
        <v>132.997818</v>
      </c>
      <c r="AO87" s="128">
        <f>SUM(AO88:AO88)</f>
        <v>145.333921</v>
      </c>
      <c r="AP87" s="128">
        <f>SUM(AP88:AP88)</f>
        <v>154.48391599999999</v>
      </c>
      <c r="AQ87" s="128">
        <f>SUM(AQ88:AQ88)</f>
        <v>163.635561</v>
      </c>
      <c r="AR87" s="128">
        <f>SUM(AR88:AR88)</f>
        <v>169.322889</v>
      </c>
      <c r="AS87" s="128">
        <f>SUM(AS88:AS88)</f>
        <v>180.30963000000003</v>
      </c>
      <c r="AT87" s="128">
        <f>SUM(AT88:AT88)</f>
        <v>181.89498800000001</v>
      </c>
      <c r="AU87" s="128">
        <f>SUM(AU88:AU88)</f>
        <v>177.67236199999999</v>
      </c>
      <c r="AV87" s="128">
        <f>SUM(AV88:AV88)</f>
        <v>183.45323400000001</v>
      </c>
      <c r="AW87" s="128">
        <f>SUM(AW88:AW88)</f>
        <v>187.72655099999997</v>
      </c>
      <c r="AX87" s="128">
        <f>SUM(AX88:AX88)</f>
        <v>184.78343999999998</v>
      </c>
      <c r="AY87" s="128">
        <f>SUM(AY88:AY88)</f>
        <v>195.69049000000001</v>
      </c>
      <c r="AZ87" s="128">
        <f>SUM(AZ88:AZ88)</f>
        <v>195.876822</v>
      </c>
      <c r="BA87" s="128">
        <f>SUM(BA88:BA88)</f>
        <v>195.15208399999997</v>
      </c>
      <c r="BB87" s="128">
        <f>SUM(BB88:BB88)</f>
        <v>192.77201300000002</v>
      </c>
      <c r="BC87" s="128">
        <f>SUM(BC88:BC88)</f>
        <v>189.91826600000002</v>
      </c>
      <c r="BD87" s="128">
        <f>SUM(BD88:BD88)</f>
        <v>180.24264099999999</v>
      </c>
      <c r="BE87" s="128">
        <f>SUM(BE88:BE88)</f>
        <v>179.67944799999998</v>
      </c>
      <c r="BF87" s="128">
        <f>SUM(BF88:BF88)</f>
        <v>176.42488099999997</v>
      </c>
      <c r="BG87" s="128">
        <f>SUM(BG88:BG88)</f>
        <v>169.67095700000002</v>
      </c>
      <c r="BH87" s="128">
        <f>SUM(BH88:BH88)</f>
        <v>165.57795499999997</v>
      </c>
      <c r="BI87" s="128">
        <f>SUM(BI88:BI88)</f>
        <v>153.03320299999999</v>
      </c>
      <c r="BJ87" s="128">
        <f>SUM(BJ88:BJ88)</f>
        <v>144.35262299999999</v>
      </c>
      <c r="BK87" s="128">
        <f>SUM(BK88:BK88)</f>
        <v>134.60219699999999</v>
      </c>
      <c r="BL87" s="128">
        <f>SUM(BL88:BL88)</f>
        <v>123.73987099999999</v>
      </c>
      <c r="BM87" s="128">
        <f>SUM(BM88:BM88)</f>
        <v>114.63233700000001</v>
      </c>
      <c r="BN87" s="128">
        <f>SUM(BN88:BN88)</f>
        <v>104.520584</v>
      </c>
      <c r="BO87" s="128">
        <f>SUM(BO88:BO88)</f>
        <v>88.862747999999982</v>
      </c>
      <c r="BP87" s="128">
        <f>SUM(BP88:BP88)</f>
        <v>74.742484000000005</v>
      </c>
      <c r="BQ87" s="128">
        <f>SUM(BQ88:BQ88)</f>
        <v>62.748761000000002</v>
      </c>
      <c r="BR87" s="128">
        <f>SUM(BR88:BR88)</f>
        <v>50.598098</v>
      </c>
      <c r="BS87" s="128">
        <f>SUM(BS88:BS88)</f>
        <v>36.418458099999995</v>
      </c>
      <c r="BT87" s="128">
        <f>SUM(BT88:BT88)</f>
        <v>25.410114699999998</v>
      </c>
      <c r="BU87" s="128">
        <f>SUM(BU88:BU88)</f>
        <v>16.407054500000001</v>
      </c>
      <c r="BV87" s="128">
        <f>SUM(BV88:BV88)</f>
        <v>9.1010176000000005</v>
      </c>
      <c r="BW87" s="128">
        <f>SUM(BW88:BW88)</f>
        <v>3.72436144</v>
      </c>
      <c r="BX87" s="128">
        <f>SUM(BX88:BX88)</f>
        <v>0.87296999999999991</v>
      </c>
      <c r="BY87" s="128">
        <f>SUM(BY88:BY88)</f>
        <v>0.16890000000000002</v>
      </c>
      <c r="BZ87" s="128">
        <f>SUM(BZ88:BZ88)</f>
        <v>1.2E-2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5605.3135475400004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4.0000000000000002E-4</v>
      </c>
      <c r="X88" s="217">
        <v>7.5600000000000014E-2</v>
      </c>
      <c r="Y88" s="217">
        <v>0.42890000000000006</v>
      </c>
      <c r="Z88" s="217">
        <v>1.9653399999999999</v>
      </c>
      <c r="AA88" s="217">
        <v>5.0026399999999995</v>
      </c>
      <c r="AB88" s="217">
        <v>9.35554256</v>
      </c>
      <c r="AC88" s="217">
        <v>17.413135840000002</v>
      </c>
      <c r="AD88" s="217">
        <v>23.772518599999998</v>
      </c>
      <c r="AE88" s="217">
        <v>31.994549000000003</v>
      </c>
      <c r="AF88" s="217">
        <v>43.971147000000002</v>
      </c>
      <c r="AG88" s="217">
        <v>47.889603600000001</v>
      </c>
      <c r="AH88" s="217">
        <v>66.768212899999995</v>
      </c>
      <c r="AI88" s="217">
        <v>79.404981700000008</v>
      </c>
      <c r="AJ88" s="217">
        <v>92.863806000000011</v>
      </c>
      <c r="AK88" s="217">
        <v>102.26735199999999</v>
      </c>
      <c r="AL88" s="217">
        <v>114.345485</v>
      </c>
      <c r="AM88" s="217">
        <v>121.22668400000001</v>
      </c>
      <c r="AN88" s="217">
        <v>132.997818</v>
      </c>
      <c r="AO88" s="217">
        <v>145.333921</v>
      </c>
      <c r="AP88" s="217">
        <v>154.48391599999999</v>
      </c>
      <c r="AQ88" s="217">
        <v>163.635561</v>
      </c>
      <c r="AR88" s="217">
        <v>169.322889</v>
      </c>
      <c r="AS88" s="217">
        <v>180.30963000000003</v>
      </c>
      <c r="AT88" s="217">
        <v>181.89498800000001</v>
      </c>
      <c r="AU88" s="217">
        <v>177.67236199999999</v>
      </c>
      <c r="AV88" s="217">
        <v>183.45323400000001</v>
      </c>
      <c r="AW88" s="217">
        <v>187.72655099999997</v>
      </c>
      <c r="AX88" s="217">
        <v>184.78343999999998</v>
      </c>
      <c r="AY88" s="217">
        <v>195.69049000000001</v>
      </c>
      <c r="AZ88" s="217">
        <v>195.876822</v>
      </c>
      <c r="BA88" s="217">
        <v>195.15208399999997</v>
      </c>
      <c r="BB88" s="217">
        <v>192.77201300000002</v>
      </c>
      <c r="BC88" s="217">
        <v>189.91826600000002</v>
      </c>
      <c r="BD88" s="217">
        <v>180.24264099999999</v>
      </c>
      <c r="BE88" s="217">
        <v>179.67944799999998</v>
      </c>
      <c r="BF88" s="217">
        <v>176.42488099999997</v>
      </c>
      <c r="BG88" s="217">
        <v>169.67095700000002</v>
      </c>
      <c r="BH88" s="217">
        <v>165.57795499999997</v>
      </c>
      <c r="BI88" s="217">
        <v>153.03320299999999</v>
      </c>
      <c r="BJ88" s="217">
        <v>144.35262299999999</v>
      </c>
      <c r="BK88" s="217">
        <v>134.60219699999999</v>
      </c>
      <c r="BL88" s="217">
        <v>123.73987099999999</v>
      </c>
      <c r="BM88" s="217">
        <v>114.63233700000001</v>
      </c>
      <c r="BN88" s="217">
        <v>104.520584</v>
      </c>
      <c r="BO88" s="217">
        <v>88.862747999999982</v>
      </c>
      <c r="BP88" s="217">
        <v>74.742484000000005</v>
      </c>
      <c r="BQ88" s="217">
        <v>62.748761000000002</v>
      </c>
      <c r="BR88" s="217">
        <v>50.598098</v>
      </c>
      <c r="BS88" s="217">
        <v>36.418458099999995</v>
      </c>
      <c r="BT88" s="217">
        <v>25.410114699999998</v>
      </c>
      <c r="BU88" s="217">
        <v>16.407054500000001</v>
      </c>
      <c r="BV88" s="217">
        <v>9.1010176000000005</v>
      </c>
      <c r="BW88" s="217">
        <v>3.72436144</v>
      </c>
      <c r="BX88" s="217">
        <v>0.87296999999999991</v>
      </c>
      <c r="BY88" s="217">
        <v>0.16890000000000002</v>
      </c>
      <c r="BZ88" s="217">
        <v>1.2E-2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5605.3135475400004</v>
      </c>
      <c r="CU88" s="281"/>
    </row>
    <row r="89" spans="1:102">
      <c r="A89" s="220" t="s">
        <v>41</v>
      </c>
      <c r="B89" s="230">
        <f t="shared" ref="B89:AG89" si="70">SUM(B83,B87)</f>
        <v>0.1</v>
      </c>
      <c r="C89" s="129">
        <f t="shared" si="70"/>
        <v>0.1</v>
      </c>
      <c r="D89" s="129">
        <f t="shared" si="70"/>
        <v>0.1</v>
      </c>
      <c r="E89" s="129">
        <f t="shared" si="70"/>
        <v>0.1</v>
      </c>
      <c r="F89" s="129">
        <f t="shared" si="70"/>
        <v>0.1</v>
      </c>
      <c r="G89" s="129">
        <f t="shared" si="70"/>
        <v>0.1</v>
      </c>
      <c r="H89" s="129">
        <f t="shared" si="70"/>
        <v>0.1</v>
      </c>
      <c r="I89" s="129">
        <f t="shared" si="70"/>
        <v>0.1</v>
      </c>
      <c r="J89" s="129">
        <f t="shared" si="70"/>
        <v>0.1</v>
      </c>
      <c r="K89" s="129">
        <f t="shared" si="70"/>
        <v>0.1</v>
      </c>
      <c r="L89" s="129">
        <f t="shared" si="70"/>
        <v>0.1</v>
      </c>
      <c r="M89" s="129">
        <f t="shared" si="70"/>
        <v>0.1</v>
      </c>
      <c r="N89" s="129">
        <f t="shared" si="70"/>
        <v>0.1</v>
      </c>
      <c r="O89" s="129">
        <f t="shared" si="70"/>
        <v>0.1</v>
      </c>
      <c r="P89" s="129">
        <f t="shared" si="70"/>
        <v>0.1</v>
      </c>
      <c r="Q89" s="129">
        <f t="shared" si="70"/>
        <v>0.1</v>
      </c>
      <c r="R89" s="129">
        <f t="shared" si="70"/>
        <v>0.1</v>
      </c>
      <c r="S89" s="129">
        <f t="shared" si="70"/>
        <v>0.1</v>
      </c>
      <c r="T89" s="129">
        <f t="shared" si="70"/>
        <v>0.1</v>
      </c>
      <c r="U89" s="129">
        <f t="shared" si="70"/>
        <v>0.1</v>
      </c>
      <c r="V89" s="129">
        <f t="shared" si="70"/>
        <v>0.1</v>
      </c>
      <c r="W89" s="129">
        <f t="shared" si="70"/>
        <v>0.1004</v>
      </c>
      <c r="X89" s="129">
        <f t="shared" si="70"/>
        <v>0.17560000000000003</v>
      </c>
      <c r="Y89" s="129">
        <f t="shared" si="70"/>
        <v>0.52890000000000004</v>
      </c>
      <c r="Z89" s="129">
        <f t="shared" si="70"/>
        <v>177.86533999999997</v>
      </c>
      <c r="AA89" s="129">
        <f t="shared" si="70"/>
        <v>190.90263999999996</v>
      </c>
      <c r="AB89" s="129">
        <f t="shared" si="70"/>
        <v>195.35554255999998</v>
      </c>
      <c r="AC89" s="129">
        <f t="shared" si="70"/>
        <v>200.51313583999999</v>
      </c>
      <c r="AD89" s="129">
        <f t="shared" si="70"/>
        <v>210.17251859999999</v>
      </c>
      <c r="AE89" s="129">
        <f t="shared" si="70"/>
        <v>221.89454899999998</v>
      </c>
      <c r="AF89" s="129">
        <f t="shared" si="70"/>
        <v>234.17114699999999</v>
      </c>
      <c r="AG89" s="129">
        <f t="shared" si="70"/>
        <v>238.48960360000001</v>
      </c>
      <c r="AH89" s="129">
        <f t="shared" ref="AH89:BM89" si="71">SUM(AH83,AH87)</f>
        <v>257.06821289999999</v>
      </c>
      <c r="AI89" s="129">
        <f t="shared" si="71"/>
        <v>270.20498169999996</v>
      </c>
      <c r="AJ89" s="129">
        <f t="shared" si="71"/>
        <v>283.16380600000002</v>
      </c>
      <c r="AK89" s="129">
        <f t="shared" si="71"/>
        <v>292.86735199999998</v>
      </c>
      <c r="AL89" s="129">
        <f t="shared" si="71"/>
        <v>303.94548499999996</v>
      </c>
      <c r="AM89" s="129">
        <f t="shared" si="71"/>
        <v>310.826684</v>
      </c>
      <c r="AN89" s="129">
        <f t="shared" si="71"/>
        <v>322.39781799999997</v>
      </c>
      <c r="AO89" s="129">
        <f t="shared" si="71"/>
        <v>334.33392099999998</v>
      </c>
      <c r="AP89" s="129">
        <f t="shared" si="71"/>
        <v>357.01391599999999</v>
      </c>
      <c r="AQ89" s="129">
        <f t="shared" si="71"/>
        <v>365.83556099999998</v>
      </c>
      <c r="AR89" s="129">
        <f t="shared" si="71"/>
        <v>372.02288899999996</v>
      </c>
      <c r="AS89" s="129">
        <f t="shared" si="71"/>
        <v>375.60963000000004</v>
      </c>
      <c r="AT89" s="129">
        <f t="shared" si="71"/>
        <v>296.094988</v>
      </c>
      <c r="AU89" s="129">
        <f t="shared" si="71"/>
        <v>291.67236200000002</v>
      </c>
      <c r="AV89" s="129">
        <f t="shared" si="71"/>
        <v>296.35323400000004</v>
      </c>
      <c r="AW89" s="129">
        <f t="shared" si="71"/>
        <v>284.82655099999999</v>
      </c>
      <c r="AX89" s="129">
        <f t="shared" si="71"/>
        <v>257.88343999999995</v>
      </c>
      <c r="AY89" s="129">
        <f t="shared" si="71"/>
        <v>269.09049000000005</v>
      </c>
      <c r="AZ89" s="129">
        <f t="shared" si="71"/>
        <v>269.27682200000004</v>
      </c>
      <c r="BA89" s="129">
        <f t="shared" si="71"/>
        <v>268.85208399999999</v>
      </c>
      <c r="BB89" s="129">
        <f t="shared" si="71"/>
        <v>307.87201300000004</v>
      </c>
      <c r="BC89" s="129">
        <f t="shared" si="71"/>
        <v>304.71826600000003</v>
      </c>
      <c r="BD89" s="129">
        <f t="shared" si="71"/>
        <v>254.44264099999998</v>
      </c>
      <c r="BE89" s="129">
        <f t="shared" si="71"/>
        <v>217.77944799999997</v>
      </c>
      <c r="BF89" s="129">
        <f t="shared" si="71"/>
        <v>185.82488099999998</v>
      </c>
      <c r="BG89" s="129">
        <f t="shared" si="71"/>
        <v>171.77095700000001</v>
      </c>
      <c r="BH89" s="129">
        <f t="shared" si="71"/>
        <v>167.67795499999997</v>
      </c>
      <c r="BI89" s="129">
        <f t="shared" si="71"/>
        <v>155.13320299999998</v>
      </c>
      <c r="BJ89" s="129">
        <f t="shared" si="71"/>
        <v>144.45262299999999</v>
      </c>
      <c r="BK89" s="129">
        <f t="shared" si="71"/>
        <v>134.70219699999998</v>
      </c>
      <c r="BL89" s="129">
        <f t="shared" si="71"/>
        <v>123.83987099999999</v>
      </c>
      <c r="BM89" s="129">
        <f t="shared" si="71"/>
        <v>114.732337</v>
      </c>
      <c r="BN89" s="129">
        <f t="shared" ref="BN89:CS89" si="72">SUM(BN83,BN87)</f>
        <v>104.62058399999999</v>
      </c>
      <c r="BO89" s="129">
        <f t="shared" si="72"/>
        <v>88.962747999999976</v>
      </c>
      <c r="BP89" s="129">
        <f t="shared" si="72"/>
        <v>74.842483999999999</v>
      </c>
      <c r="BQ89" s="129">
        <f t="shared" si="72"/>
        <v>62.848761000000003</v>
      </c>
      <c r="BR89" s="129">
        <f t="shared" si="72"/>
        <v>50.698098000000002</v>
      </c>
      <c r="BS89" s="129">
        <f t="shared" si="72"/>
        <v>36.518458099999997</v>
      </c>
      <c r="BT89" s="129">
        <f t="shared" si="72"/>
        <v>25.510114699999999</v>
      </c>
      <c r="BU89" s="129">
        <f t="shared" si="72"/>
        <v>16.507054500000002</v>
      </c>
      <c r="BV89" s="129">
        <f t="shared" si="72"/>
        <v>183.20101760000003</v>
      </c>
      <c r="BW89" s="129">
        <f t="shared" si="72"/>
        <v>151.62436144</v>
      </c>
      <c r="BX89" s="129">
        <f t="shared" si="72"/>
        <v>143.17297000000002</v>
      </c>
      <c r="BY89" s="129">
        <f t="shared" si="72"/>
        <v>2.2688999999999999</v>
      </c>
      <c r="BZ89" s="129">
        <f t="shared" si="72"/>
        <v>0.112</v>
      </c>
      <c r="CA89" s="129">
        <f t="shared" si="72"/>
        <v>0.1</v>
      </c>
      <c r="CB89" s="129">
        <f t="shared" si="72"/>
        <v>0.1</v>
      </c>
      <c r="CC89" s="129">
        <f t="shared" si="72"/>
        <v>0.1</v>
      </c>
      <c r="CD89" s="129">
        <f t="shared" si="72"/>
        <v>0.1</v>
      </c>
      <c r="CE89" s="129">
        <f t="shared" si="72"/>
        <v>0.1</v>
      </c>
      <c r="CF89" s="129">
        <f t="shared" si="72"/>
        <v>0.1</v>
      </c>
      <c r="CG89" s="129">
        <f t="shared" si="72"/>
        <v>0.1</v>
      </c>
      <c r="CH89" s="129">
        <f t="shared" si="72"/>
        <v>0.1</v>
      </c>
      <c r="CI89" s="129">
        <f t="shared" si="72"/>
        <v>0.1</v>
      </c>
      <c r="CJ89" s="129">
        <f t="shared" si="72"/>
        <v>0.1</v>
      </c>
      <c r="CK89" s="129">
        <f t="shared" si="72"/>
        <v>0.1</v>
      </c>
      <c r="CL89" s="129">
        <f t="shared" si="72"/>
        <v>0.1</v>
      </c>
      <c r="CM89" s="129">
        <f t="shared" si="72"/>
        <v>0.1</v>
      </c>
      <c r="CN89" s="129">
        <f t="shared" si="72"/>
        <v>0.1</v>
      </c>
      <c r="CO89" s="129">
        <f t="shared" si="72"/>
        <v>0.1</v>
      </c>
      <c r="CP89" s="129">
        <f t="shared" si="72"/>
        <v>0.1</v>
      </c>
      <c r="CQ89" s="129">
        <f t="shared" si="72"/>
        <v>0.1</v>
      </c>
      <c r="CR89" s="129">
        <f t="shared" si="72"/>
        <v>0.1</v>
      </c>
      <c r="CS89" s="231">
        <f t="shared" si="72"/>
        <v>0.1</v>
      </c>
      <c r="CT89" s="222">
        <f t="shared" si="69"/>
        <v>10977.343547540002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8.93</v>
      </c>
      <c r="C94" s="169">
        <f t="shared" si="77"/>
        <v>8.93</v>
      </c>
      <c r="D94" s="169">
        <f t="shared" si="77"/>
        <v>8.93</v>
      </c>
      <c r="E94" s="169">
        <f t="shared" si="77"/>
        <v>8.93</v>
      </c>
      <c r="F94" s="169">
        <f t="shared" si="77"/>
        <v>8.93</v>
      </c>
      <c r="G94" s="169">
        <f t="shared" si="77"/>
        <v>8.93</v>
      </c>
      <c r="H94" s="169">
        <f t="shared" si="77"/>
        <v>8.93</v>
      </c>
      <c r="I94" s="169">
        <f t="shared" si="77"/>
        <v>8.93</v>
      </c>
      <c r="J94" s="169">
        <f t="shared" si="77"/>
        <v>8.93</v>
      </c>
      <c r="K94" s="169">
        <f t="shared" si="77"/>
        <v>8.93</v>
      </c>
      <c r="L94" s="169">
        <f t="shared" si="77"/>
        <v>8.93</v>
      </c>
      <c r="M94" s="169">
        <f t="shared" si="77"/>
        <v>8.93</v>
      </c>
      <c r="N94" s="169">
        <f t="shared" si="77"/>
        <v>8.93</v>
      </c>
      <c r="O94" s="169">
        <f t="shared" si="77"/>
        <v>8.93</v>
      </c>
      <c r="P94" s="169">
        <f t="shared" si="77"/>
        <v>8.93</v>
      </c>
      <c r="Q94" s="169">
        <f t="shared" si="77"/>
        <v>8.93</v>
      </c>
      <c r="R94" s="169">
        <f t="shared" si="77"/>
        <v>8.93</v>
      </c>
      <c r="S94" s="169">
        <f t="shared" si="77"/>
        <v>8.93</v>
      </c>
      <c r="T94" s="169">
        <f t="shared" si="77"/>
        <v>8.93</v>
      </c>
      <c r="U94" s="169">
        <f t="shared" si="77"/>
        <v>8.93</v>
      </c>
      <c r="V94" s="169">
        <f t="shared" si="77"/>
        <v>8.93</v>
      </c>
      <c r="W94" s="169">
        <f t="shared" si="77"/>
        <v>8.9304000000000006</v>
      </c>
      <c r="X94" s="169">
        <f t="shared" si="77"/>
        <v>9.0055999999999994</v>
      </c>
      <c r="Y94" s="169">
        <f t="shared" si="77"/>
        <v>9.3589000000000002</v>
      </c>
      <c r="Z94" s="169">
        <f t="shared" si="77"/>
        <v>186.69533999999999</v>
      </c>
      <c r="AA94" s="169">
        <f t="shared" si="77"/>
        <v>199.73263999999998</v>
      </c>
      <c r="AB94" s="169">
        <f t="shared" si="77"/>
        <v>204.18554255999999</v>
      </c>
      <c r="AC94" s="169">
        <f t="shared" si="77"/>
        <v>209.34313584</v>
      </c>
      <c r="AD94" s="169">
        <f t="shared" si="77"/>
        <v>219.0025186</v>
      </c>
      <c r="AE94" s="169">
        <f t="shared" si="77"/>
        <v>230.724549</v>
      </c>
      <c r="AF94" s="169">
        <f t="shared" si="77"/>
        <v>243.001147</v>
      </c>
      <c r="AG94" s="169">
        <f t="shared" si="77"/>
        <v>247.31960360000002</v>
      </c>
      <c r="AH94" s="169">
        <f t="shared" ref="AH94:BM94" si="78">AH89+AH90</f>
        <v>265.89821289999998</v>
      </c>
      <c r="AI94" s="169">
        <f t="shared" si="78"/>
        <v>279.03498169999995</v>
      </c>
      <c r="AJ94" s="169">
        <f t="shared" si="78"/>
        <v>291.99380600000001</v>
      </c>
      <c r="AK94" s="169">
        <f t="shared" si="78"/>
        <v>301.69735199999997</v>
      </c>
      <c r="AL94" s="169">
        <f t="shared" si="78"/>
        <v>312.77548499999995</v>
      </c>
      <c r="AM94" s="169">
        <f t="shared" si="78"/>
        <v>319.65668399999998</v>
      </c>
      <c r="AN94" s="169">
        <f t="shared" si="78"/>
        <v>331.22781799999996</v>
      </c>
      <c r="AO94" s="169">
        <f t="shared" si="78"/>
        <v>343.16392099999996</v>
      </c>
      <c r="AP94" s="169">
        <f t="shared" si="78"/>
        <v>365.84391599999998</v>
      </c>
      <c r="AQ94" s="169">
        <f t="shared" si="78"/>
        <v>374.66556099999997</v>
      </c>
      <c r="AR94" s="169">
        <f t="shared" si="78"/>
        <v>380.85288899999995</v>
      </c>
      <c r="AS94" s="169">
        <f t="shared" si="78"/>
        <v>384.43963000000002</v>
      </c>
      <c r="AT94" s="169">
        <f t="shared" si="78"/>
        <v>304.92498799999998</v>
      </c>
      <c r="AU94" s="169">
        <f t="shared" si="78"/>
        <v>300.50236200000001</v>
      </c>
      <c r="AV94" s="169">
        <f t="shared" si="78"/>
        <v>305.18323400000003</v>
      </c>
      <c r="AW94" s="169">
        <f t="shared" si="78"/>
        <v>293.65655099999998</v>
      </c>
      <c r="AX94" s="169">
        <f t="shared" si="78"/>
        <v>266.71343999999993</v>
      </c>
      <c r="AY94" s="169">
        <f t="shared" si="78"/>
        <v>277.92049000000003</v>
      </c>
      <c r="AZ94" s="169">
        <f t="shared" si="78"/>
        <v>278.10682200000002</v>
      </c>
      <c r="BA94" s="169">
        <f t="shared" si="78"/>
        <v>277.68208399999997</v>
      </c>
      <c r="BB94" s="169">
        <f t="shared" si="78"/>
        <v>316.70201300000002</v>
      </c>
      <c r="BC94" s="169">
        <f t="shared" si="78"/>
        <v>313.54826600000001</v>
      </c>
      <c r="BD94" s="169">
        <f t="shared" si="78"/>
        <v>263.27264099999996</v>
      </c>
      <c r="BE94" s="169">
        <f t="shared" si="78"/>
        <v>226.60944799999999</v>
      </c>
      <c r="BF94" s="169">
        <f t="shared" si="78"/>
        <v>194.65488099999999</v>
      </c>
      <c r="BG94" s="169">
        <f t="shared" si="78"/>
        <v>180.60095700000002</v>
      </c>
      <c r="BH94" s="169">
        <f t="shared" si="78"/>
        <v>176.50795499999998</v>
      </c>
      <c r="BI94" s="169">
        <f t="shared" si="78"/>
        <v>163.96320299999999</v>
      </c>
      <c r="BJ94" s="169">
        <f t="shared" si="78"/>
        <v>153.282623</v>
      </c>
      <c r="BK94" s="169">
        <f t="shared" si="78"/>
        <v>143.532197</v>
      </c>
      <c r="BL94" s="169">
        <f t="shared" si="78"/>
        <v>132.669871</v>
      </c>
      <c r="BM94" s="169">
        <f t="shared" si="78"/>
        <v>123.562337</v>
      </c>
      <c r="BN94" s="169">
        <f t="shared" ref="BN94:CS94" si="79">BN89+BN90</f>
        <v>113.45058399999999</v>
      </c>
      <c r="BO94" s="169">
        <f t="shared" si="79"/>
        <v>97.792747999999975</v>
      </c>
      <c r="BP94" s="169">
        <f t="shared" si="79"/>
        <v>83.672483999999997</v>
      </c>
      <c r="BQ94" s="169">
        <f t="shared" si="79"/>
        <v>71.678761000000009</v>
      </c>
      <c r="BR94" s="169">
        <f t="shared" si="79"/>
        <v>59.528098</v>
      </c>
      <c r="BS94" s="169">
        <f t="shared" si="79"/>
        <v>45.348458099999995</v>
      </c>
      <c r="BT94" s="169">
        <f t="shared" si="79"/>
        <v>34.340114700000001</v>
      </c>
      <c r="BU94" s="169">
        <f t="shared" si="79"/>
        <v>25.337054500000001</v>
      </c>
      <c r="BV94" s="169">
        <f t="shared" si="79"/>
        <v>192.03101760000004</v>
      </c>
      <c r="BW94" s="169">
        <f t="shared" si="79"/>
        <v>160.45436144000001</v>
      </c>
      <c r="BX94" s="169">
        <f t="shared" si="79"/>
        <v>152.00297000000003</v>
      </c>
      <c r="BY94" s="169">
        <f t="shared" si="79"/>
        <v>11.0989</v>
      </c>
      <c r="BZ94" s="169">
        <f t="shared" si="79"/>
        <v>8.9420000000000002</v>
      </c>
      <c r="CA94" s="169">
        <f t="shared" si="79"/>
        <v>8.93</v>
      </c>
      <c r="CB94" s="169">
        <f t="shared" si="79"/>
        <v>8.93</v>
      </c>
      <c r="CC94" s="169">
        <f t="shared" si="79"/>
        <v>8.93</v>
      </c>
      <c r="CD94" s="169">
        <f t="shared" si="79"/>
        <v>8.93</v>
      </c>
      <c r="CE94" s="169">
        <f t="shared" si="79"/>
        <v>8.93</v>
      </c>
      <c r="CF94" s="169">
        <f t="shared" si="79"/>
        <v>8.93</v>
      </c>
      <c r="CG94" s="169">
        <f t="shared" si="79"/>
        <v>8.93</v>
      </c>
      <c r="CH94" s="169">
        <f t="shared" si="79"/>
        <v>8.93</v>
      </c>
      <c r="CI94" s="169">
        <f t="shared" si="79"/>
        <v>8.93</v>
      </c>
      <c r="CJ94" s="169">
        <f t="shared" si="79"/>
        <v>8.93</v>
      </c>
      <c r="CK94" s="169">
        <f t="shared" si="79"/>
        <v>8.93</v>
      </c>
      <c r="CL94" s="169">
        <f t="shared" si="79"/>
        <v>8.93</v>
      </c>
      <c r="CM94" s="169">
        <f t="shared" si="79"/>
        <v>8.93</v>
      </c>
      <c r="CN94" s="169">
        <f t="shared" si="79"/>
        <v>8.93</v>
      </c>
      <c r="CO94" s="169">
        <f t="shared" si="79"/>
        <v>8.93</v>
      </c>
      <c r="CP94" s="169">
        <f t="shared" si="79"/>
        <v>8.93</v>
      </c>
      <c r="CQ94" s="169">
        <f t="shared" si="79"/>
        <v>8.93</v>
      </c>
      <c r="CR94" s="169">
        <f t="shared" si="79"/>
        <v>8.93</v>
      </c>
      <c r="CS94" s="233">
        <f t="shared" si="79"/>
        <v>8.93</v>
      </c>
      <c r="CT94" s="133">
        <f t="shared" si="76"/>
        <v>11825.023547540002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8.93</v>
      </c>
      <c r="C97" s="131">
        <f>IF(C57&lt;0,0,MIN(C57,C94))</f>
        <v>8.93</v>
      </c>
      <c r="D97" s="131">
        <f>IF(D57&lt;0,0,MIN(D57,D94))</f>
        <v>8.93</v>
      </c>
      <c r="E97" s="131">
        <f>IF(E57&lt;0,0,MIN(E57,E94))</f>
        <v>8.93</v>
      </c>
      <c r="F97" s="131">
        <f>IF(F57&lt;0,0,MIN(F57,F94))</f>
        <v>8.93</v>
      </c>
      <c r="G97" s="131">
        <f>IF(G57&lt;0,0,MIN(G57,G94))</f>
        <v>8.93</v>
      </c>
      <c r="H97" s="131">
        <f>IF(H57&lt;0,0,MIN(H57,H94))</f>
        <v>8.93</v>
      </c>
      <c r="I97" s="131">
        <f>IF(I57&lt;0,0,MIN(I57,I94))</f>
        <v>8.93</v>
      </c>
      <c r="J97" s="131">
        <f>IF(J57&lt;0,0,MIN(J57,J94))</f>
        <v>8.93</v>
      </c>
      <c r="K97" s="131">
        <f>IF(K57&lt;0,0,MIN(K57,K94))</f>
        <v>8.93</v>
      </c>
      <c r="L97" s="131">
        <f>IF(L57&lt;0,0,MIN(L57,L94))</f>
        <v>8.93</v>
      </c>
      <c r="M97" s="131">
        <f>IF(M57&lt;0,0,MIN(M57,M94))</f>
        <v>8.93</v>
      </c>
      <c r="N97" s="131">
        <f>IF(N57&lt;0,0,MIN(N57,N94))</f>
        <v>8.93</v>
      </c>
      <c r="O97" s="131">
        <f>IF(O57&lt;0,0,MIN(O57,O94))</f>
        <v>8.93</v>
      </c>
      <c r="P97" s="131">
        <f>IF(P57&lt;0,0,MIN(P57,P94))</f>
        <v>8.93</v>
      </c>
      <c r="Q97" s="131">
        <f>IF(Q57&lt;0,0,MIN(Q57,Q94))</f>
        <v>8.93</v>
      </c>
      <c r="R97" s="131">
        <f>IF(R57&lt;0,0,MIN(R57,R94))</f>
        <v>8.93</v>
      </c>
      <c r="S97" s="131">
        <f>IF(S57&lt;0,0,MIN(S57,S94))</f>
        <v>8.93</v>
      </c>
      <c r="T97" s="131">
        <f>IF(T57&lt;0,0,MIN(T57,T94))</f>
        <v>8.93</v>
      </c>
      <c r="U97" s="131">
        <f>IF(U57&lt;0,0,MIN(U57,U94))</f>
        <v>8.93</v>
      </c>
      <c r="V97" s="131">
        <f>IF(V57&lt;0,0,MIN(V57,V94))</f>
        <v>8.93</v>
      </c>
      <c r="W97" s="131">
        <f>IF(W57&lt;0,0,MIN(W57,W94))</f>
        <v>8.9304000000000006</v>
      </c>
      <c r="X97" s="131">
        <f>IF(X57&lt;0,0,MIN(X57,X94))</f>
        <v>9.0055999999999994</v>
      </c>
      <c r="Y97" s="131">
        <f>IF(Y57&lt;0,0,MIN(Y57,Y94))</f>
        <v>9.3589000000000002</v>
      </c>
      <c r="Z97" s="131">
        <f>IF(Z57&lt;0,0,MIN(Z57,Z94))</f>
        <v>186.69533999999999</v>
      </c>
      <c r="AA97" s="131">
        <f>IF(AA57&lt;0,0,MIN(AA57,AA94))</f>
        <v>199.73263999999998</v>
      </c>
      <c r="AB97" s="131">
        <f>IF(AB57&lt;0,0,MIN(AB57,AB94))</f>
        <v>204.18554255999999</v>
      </c>
      <c r="AC97" s="131">
        <f>IF(AC57&lt;0,0,MIN(AC57,AC94))</f>
        <v>209.34313584</v>
      </c>
      <c r="AD97" s="131">
        <f>IF(AD57&lt;0,0,MIN(AD57,AD94))</f>
        <v>219.0025186</v>
      </c>
      <c r="AE97" s="131">
        <f>IF(AE57&lt;0,0,MIN(AE57,AE94))</f>
        <v>230.724549</v>
      </c>
      <c r="AF97" s="131">
        <f>IF(AF57&lt;0,0,MIN(AF57,AF94))</f>
        <v>243.001147</v>
      </c>
      <c r="AG97" s="131">
        <f>IF(AG57&lt;0,0,MIN(AG57,AG94))</f>
        <v>247.31960360000002</v>
      </c>
      <c r="AH97" s="131">
        <f>IF(AH57&lt;0,0,MIN(AH57,AH94))</f>
        <v>265.89821289999998</v>
      </c>
      <c r="AI97" s="131">
        <f>IF(AI57&lt;0,0,MIN(AI57,AI94))</f>
        <v>279.03498169999995</v>
      </c>
      <c r="AJ97" s="131">
        <f>IF(AJ57&lt;0,0,MIN(AJ57,AJ94))</f>
        <v>291.99380600000001</v>
      </c>
      <c r="AK97" s="131">
        <f>IF(AK57&lt;0,0,MIN(AK57,AK94))</f>
        <v>301.69735199999997</v>
      </c>
      <c r="AL97" s="131">
        <f>IF(AL57&lt;0,0,MIN(AL57,AL94))</f>
        <v>312.77548499999995</v>
      </c>
      <c r="AM97" s="131">
        <f>IF(AM57&lt;0,0,MIN(AM57,AM94))</f>
        <v>319.65668399999998</v>
      </c>
      <c r="AN97" s="131">
        <f>IF(AN57&lt;0,0,MIN(AN57,AN94))</f>
        <v>331.22781799999996</v>
      </c>
      <c r="AO97" s="131">
        <f>IF(AO57&lt;0,0,MIN(AO57,AO94))</f>
        <v>343.16392099999996</v>
      </c>
      <c r="AP97" s="131">
        <f>IF(AP57&lt;0,0,MIN(AP57,AP94))</f>
        <v>365.84391599999998</v>
      </c>
      <c r="AQ97" s="131">
        <f>IF(AQ57&lt;0,0,MIN(AQ57,AQ94))</f>
        <v>374.66556099999997</v>
      </c>
      <c r="AR97" s="131">
        <f>IF(AR57&lt;0,0,MIN(AR57,AR94))</f>
        <v>380.85288899999995</v>
      </c>
      <c r="AS97" s="131">
        <f>IF(AS57&lt;0,0,MIN(AS57,AS94))</f>
        <v>384.43963000000002</v>
      </c>
      <c r="AT97" s="131">
        <f>IF(AT57&lt;0,0,MIN(AT57,AT94))</f>
        <v>304.92498799999998</v>
      </c>
      <c r="AU97" s="131">
        <f>IF(AU57&lt;0,0,MIN(AU57,AU94))</f>
        <v>300.50236200000001</v>
      </c>
      <c r="AV97" s="131">
        <f>IF(AV57&lt;0,0,MIN(AV57,AV94))</f>
        <v>305.18323400000003</v>
      </c>
      <c r="AW97" s="131">
        <f>IF(AW57&lt;0,0,MIN(AW57,AW94))</f>
        <v>293.65655099999998</v>
      </c>
      <c r="AX97" s="131">
        <f>IF(AX57&lt;0,0,MIN(AX57,AX94))</f>
        <v>266.71343999999993</v>
      </c>
      <c r="AY97" s="131">
        <f>IF(AY57&lt;0,0,MIN(AY57,AY94))</f>
        <v>277.92049000000003</v>
      </c>
      <c r="AZ97" s="131">
        <f>IF(AZ57&lt;0,0,MIN(AZ57,AZ94))</f>
        <v>278.10682200000002</v>
      </c>
      <c r="BA97" s="131">
        <f>IF(BA57&lt;0,0,MIN(BA57,BA94))</f>
        <v>277.68208399999997</v>
      </c>
      <c r="BB97" s="131">
        <f>IF(BB57&lt;0,0,MIN(BB57,BB94))</f>
        <v>316.70201300000002</v>
      </c>
      <c r="BC97" s="131">
        <f>IF(BC57&lt;0,0,MIN(BC57,BC94))</f>
        <v>313.54826600000001</v>
      </c>
      <c r="BD97" s="131">
        <f>IF(BD57&lt;0,0,MIN(BD57,BD94))</f>
        <v>263.27264099999996</v>
      </c>
      <c r="BE97" s="131">
        <f>IF(BE57&lt;0,0,MIN(BE57,BE94))</f>
        <v>226.60944799999999</v>
      </c>
      <c r="BF97" s="131">
        <f>IF(BF57&lt;0,0,MIN(BF57,BF94))</f>
        <v>194.65488099999999</v>
      </c>
      <c r="BG97" s="131">
        <f>IF(BG57&lt;0,0,MIN(BG57,BG94))</f>
        <v>180.60095700000002</v>
      </c>
      <c r="BH97" s="131">
        <f>IF(BH57&lt;0,0,MIN(BH57,BH94))</f>
        <v>176.50795499999998</v>
      </c>
      <c r="BI97" s="131">
        <f>IF(BI57&lt;0,0,MIN(BI57,BI94))</f>
        <v>163.96320299999999</v>
      </c>
      <c r="BJ97" s="131">
        <f>IF(BJ57&lt;0,0,MIN(BJ57,BJ94))</f>
        <v>153.282623</v>
      </c>
      <c r="BK97" s="131">
        <f>IF(BK57&lt;0,0,MIN(BK57,BK94))</f>
        <v>143.532197</v>
      </c>
      <c r="BL97" s="131">
        <f>IF(BL57&lt;0,0,MIN(BL57,BL94))</f>
        <v>132.669871</v>
      </c>
      <c r="BM97" s="131">
        <f>IF(BM57&lt;0,0,MIN(BM57,BM94))</f>
        <v>123.562337</v>
      </c>
      <c r="BN97" s="131">
        <f>IF(BN57&lt;0,0,MIN(BN57,BN94))</f>
        <v>113.45058399999999</v>
      </c>
      <c r="BO97" s="131">
        <f>IF(BO57&lt;0,0,MIN(BO57,BO94))</f>
        <v>97.792747999999975</v>
      </c>
      <c r="BP97" s="131">
        <f>IF(BP57&lt;0,0,MIN(BP57,BP94))</f>
        <v>83.672483999999997</v>
      </c>
      <c r="BQ97" s="131">
        <f>IF(BQ57&lt;0,0,MIN(BQ57,BQ94))</f>
        <v>71.678761000000009</v>
      </c>
      <c r="BR97" s="131">
        <f>IF(BR57&lt;0,0,MIN(BR57,BR94))</f>
        <v>59.528098</v>
      </c>
      <c r="BS97" s="131">
        <f>IF(BS57&lt;0,0,MIN(BS57,BS94))</f>
        <v>45.348458099999995</v>
      </c>
      <c r="BT97" s="131">
        <f>IF(BT57&lt;0,0,MIN(BT57,BT94))</f>
        <v>34.340114700000001</v>
      </c>
      <c r="BU97" s="131">
        <f>IF(BU57&lt;0,0,MIN(BU57,BU94))</f>
        <v>25.337054500000001</v>
      </c>
      <c r="BV97" s="131">
        <f>IF(BV57&lt;0,0,MIN(BV57,BV94))</f>
        <v>192.03101760000004</v>
      </c>
      <c r="BW97" s="131">
        <f>IF(BW57&lt;0,0,MIN(BW57,BW94))</f>
        <v>160.45436144000001</v>
      </c>
      <c r="BX97" s="131">
        <f>IF(BX57&lt;0,0,MIN(BX57,BX94))</f>
        <v>152.00297000000003</v>
      </c>
      <c r="BY97" s="131">
        <f>IF(BY57&lt;0,0,MIN(BY57,BY94))</f>
        <v>11.0989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8.93</v>
      </c>
      <c r="CC97" s="131">
        <f>IF(CC57&lt;0,0,MIN(CC57,CC94))</f>
        <v>8.93</v>
      </c>
      <c r="CD97" s="131">
        <f>IF(CD57&lt;0,0,MIN(CD57,CD94))</f>
        <v>8.93</v>
      </c>
      <c r="CE97" s="131">
        <f>IF(CE57&lt;0,0,MIN(CE57,CE94))</f>
        <v>8.93</v>
      </c>
      <c r="CF97" s="131">
        <f>IF(CF57&lt;0,0,MIN(CF57,CF94))</f>
        <v>8.93</v>
      </c>
      <c r="CG97" s="131">
        <f>IF(CG57&lt;0,0,MIN(CG57,CG94))</f>
        <v>8.93</v>
      </c>
      <c r="CH97" s="131">
        <f>IF(CH57&lt;0,0,MIN(CH57,CH94))</f>
        <v>8.93</v>
      </c>
      <c r="CI97" s="131">
        <f>IF(CI57&lt;0,0,MIN(CI57,CI94))</f>
        <v>8.93</v>
      </c>
      <c r="CJ97" s="131">
        <f>IF(CJ57&lt;0,0,MIN(CJ57,CJ94))</f>
        <v>8.93</v>
      </c>
      <c r="CK97" s="131">
        <f>IF(CK57&lt;0,0,MIN(CK57,CK94))</f>
        <v>8.93</v>
      </c>
      <c r="CL97" s="131">
        <f>IF(CL57&lt;0,0,MIN(CL57,CL94))</f>
        <v>8.93</v>
      </c>
      <c r="CM97" s="131">
        <f>IF(CM57&lt;0,0,MIN(CM57,CM94))</f>
        <v>8.93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0</v>
      </c>
      <c r="CS97" s="131">
        <f>IF(CS57&lt;0,0,MIN(CS57,CS94))</f>
        <v>0</v>
      </c>
      <c r="CT97" s="133">
        <f>SUM(B97:CS97)</f>
        <v>11753.571547540001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105.60000000000002</v>
      </c>
      <c r="Y101" s="8">
        <f t="shared" si="83"/>
        <v>211.2</v>
      </c>
      <c r="Z101" s="8">
        <f t="shared" si="83"/>
        <v>316.8</v>
      </c>
      <c r="AA101" s="8">
        <f t="shared" si="83"/>
        <v>422.4</v>
      </c>
      <c r="AB101" s="8">
        <f t="shared" si="83"/>
        <v>316.8</v>
      </c>
      <c r="AC101" s="8">
        <f t="shared" si="83"/>
        <v>211.2</v>
      </c>
      <c r="AD101" s="8">
        <f t="shared" si="83"/>
        <v>316.8</v>
      </c>
      <c r="AE101" s="8">
        <f t="shared" si="83"/>
        <v>422.4</v>
      </c>
      <c r="AF101" s="8">
        <f t="shared" si="83"/>
        <v>481.5</v>
      </c>
      <c r="AG101" s="8">
        <f t="shared" si="83"/>
        <v>481.5</v>
      </c>
      <c r="AH101" s="8">
        <f t="shared" ref="AH101:BM101" si="84">AH18-AH45</f>
        <v>481.5</v>
      </c>
      <c r="AI101" s="8">
        <f t="shared" si="84"/>
        <v>481.5</v>
      </c>
      <c r="AJ101" s="8">
        <f t="shared" si="84"/>
        <v>481.5</v>
      </c>
      <c r="AK101" s="8">
        <f t="shared" si="84"/>
        <v>481.5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481.5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375.9</v>
      </c>
      <c r="BA101" s="8">
        <f t="shared" si="84"/>
        <v>270.3</v>
      </c>
      <c r="BB101" s="8">
        <f t="shared" si="84"/>
        <v>164.7</v>
      </c>
      <c r="BC101" s="8">
        <f t="shared" si="84"/>
        <v>59.100000000000023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3.2058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3"/>
  <sheetViews>
    <sheetView showGridLines="0" topLeftCell="A84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3778.6978408602149</v>
      </c>
      <c r="C3" s="19">
        <f t="shared" si="0"/>
        <v>3778.6978408602149</v>
      </c>
      <c r="D3" s="19">
        <f t="shared" si="0"/>
        <v>3778.6978408602149</v>
      </c>
      <c r="E3" s="19">
        <f t="shared" si="0"/>
        <v>3778.6978408602149</v>
      </c>
      <c r="F3" s="19">
        <f t="shared" si="0"/>
        <v>3778.6978408602149</v>
      </c>
      <c r="G3" s="19">
        <f t="shared" si="0"/>
        <v>3778.6978408602149</v>
      </c>
      <c r="H3" s="19">
        <f t="shared" si="0"/>
        <v>3778.6978408602149</v>
      </c>
      <c r="I3" s="19">
        <f t="shared" si="0"/>
        <v>3778.6978408602149</v>
      </c>
      <c r="J3" s="19">
        <f t="shared" si="0"/>
        <v>3778.6978408602149</v>
      </c>
      <c r="K3" s="19">
        <f t="shared" si="0"/>
        <v>3778.6978408602149</v>
      </c>
      <c r="L3" s="19">
        <f t="shared" si="0"/>
        <v>3778.6978408602149</v>
      </c>
      <c r="M3" s="19">
        <f t="shared" si="0"/>
        <v>3778.6978408602149</v>
      </c>
      <c r="N3" s="19">
        <f t="shared" si="0"/>
        <v>3778.6978408602149</v>
      </c>
      <c r="O3" s="19">
        <f t="shared" si="0"/>
        <v>3778.6978408602149</v>
      </c>
      <c r="P3" s="19">
        <f t="shared" si="0"/>
        <v>3778.6978408602149</v>
      </c>
      <c r="Q3" s="19">
        <f t="shared" si="0"/>
        <v>3778.6978408602149</v>
      </c>
      <c r="R3" s="19">
        <f t="shared" si="0"/>
        <v>3778.6978408602149</v>
      </c>
      <c r="S3" s="19">
        <f t="shared" si="0"/>
        <v>3778.6978408602149</v>
      </c>
      <c r="T3" s="19">
        <f t="shared" si="0"/>
        <v>3778.6978408602149</v>
      </c>
      <c r="U3" s="19">
        <f t="shared" si="0"/>
        <v>3778.6978408602149</v>
      </c>
      <c r="V3" s="19">
        <f t="shared" si="0"/>
        <v>3778.6978408602149</v>
      </c>
      <c r="W3" s="19">
        <f t="shared" si="0"/>
        <v>3778.6978408602149</v>
      </c>
      <c r="X3" s="19">
        <f t="shared" si="0"/>
        <v>3778.6978408602149</v>
      </c>
      <c r="Y3" s="19">
        <f t="shared" si="0"/>
        <v>3778.6978408602149</v>
      </c>
      <c r="Z3" s="19">
        <f t="shared" si="0"/>
        <v>3778.6978408602149</v>
      </c>
      <c r="AA3" s="19">
        <f t="shared" si="0"/>
        <v>3778.6978408602149</v>
      </c>
      <c r="AB3" s="19">
        <f t="shared" si="0"/>
        <v>3778.6978408602149</v>
      </c>
      <c r="AC3" s="19">
        <f t="shared" si="0"/>
        <v>3778.6978408602149</v>
      </c>
      <c r="AD3" s="19">
        <f t="shared" si="0"/>
        <v>3778.6978408602149</v>
      </c>
      <c r="AE3" s="19">
        <f t="shared" si="0"/>
        <v>3778.6978408602149</v>
      </c>
      <c r="AF3" s="19">
        <f t="shared" si="0"/>
        <v>3778.6978408602149</v>
      </c>
      <c r="AG3" s="19">
        <f t="shared" si="0"/>
        <v>3778.6978408602149</v>
      </c>
      <c r="AH3" s="19">
        <f t="shared" si="0"/>
        <v>3778.6978408602149</v>
      </c>
      <c r="AI3" s="19">
        <f t="shared" si="0"/>
        <v>3778.6978408602149</v>
      </c>
      <c r="AJ3" s="19">
        <f t="shared" si="0"/>
        <v>3778.6978408602149</v>
      </c>
      <c r="AK3" s="19">
        <f t="shared" si="0"/>
        <v>3778.6978408602149</v>
      </c>
      <c r="AL3" s="19">
        <f t="shared" si="0"/>
        <v>3778.6978408602149</v>
      </c>
      <c r="AM3" s="19">
        <f t="shared" si="0"/>
        <v>3778.6978408602149</v>
      </c>
      <c r="AN3" s="19">
        <f t="shared" si="0"/>
        <v>3778.6978408602149</v>
      </c>
      <c r="AO3" s="19">
        <f t="shared" si="0"/>
        <v>3778.6978408602149</v>
      </c>
      <c r="AP3" s="19">
        <f t="shared" si="0"/>
        <v>3778.6978408602149</v>
      </c>
      <c r="AQ3" s="19">
        <f t="shared" si="0"/>
        <v>3778.6978408602149</v>
      </c>
      <c r="AR3" s="19">
        <f t="shared" si="0"/>
        <v>3778.6978408602149</v>
      </c>
      <c r="AS3" s="19">
        <f t="shared" si="0"/>
        <v>3778.6978408602149</v>
      </c>
      <c r="AT3" s="19">
        <f t="shared" si="0"/>
        <v>3778.6978408602149</v>
      </c>
      <c r="AU3" s="19">
        <f t="shared" si="0"/>
        <v>3778.6978408602149</v>
      </c>
      <c r="AV3" s="19">
        <f t="shared" si="0"/>
        <v>3778.6978408602149</v>
      </c>
      <c r="AW3" s="19">
        <f t="shared" si="0"/>
        <v>3778.6978408602149</v>
      </c>
      <c r="AX3" s="19">
        <f t="shared" si="0"/>
        <v>3778.6978408602149</v>
      </c>
      <c r="AY3" s="19">
        <f t="shared" si="0"/>
        <v>3778.6978408602149</v>
      </c>
      <c r="AZ3" s="19">
        <f t="shared" si="0"/>
        <v>3778.6978408602149</v>
      </c>
      <c r="BA3" s="19">
        <f t="shared" si="0"/>
        <v>3778.6978408602149</v>
      </c>
      <c r="BB3" s="19">
        <f t="shared" si="0"/>
        <v>3778.6978408602149</v>
      </c>
      <c r="BC3" s="19">
        <f t="shared" si="0"/>
        <v>3778.6978408602149</v>
      </c>
      <c r="BD3" s="19">
        <f t="shared" si="0"/>
        <v>3778.6978408602149</v>
      </c>
      <c r="BE3" s="19">
        <f t="shared" si="0"/>
        <v>3778.6978408602149</v>
      </c>
      <c r="BF3" s="19">
        <f t="shared" si="0"/>
        <v>3778.6978408602149</v>
      </c>
      <c r="BG3" s="19">
        <f t="shared" si="0"/>
        <v>3778.6978408602149</v>
      </c>
      <c r="BH3" s="19">
        <f t="shared" si="0"/>
        <v>3778.6978408602149</v>
      </c>
      <c r="BI3" s="19">
        <f t="shared" si="0"/>
        <v>3778.6978408602149</v>
      </c>
      <c r="BJ3" s="19">
        <f t="shared" si="0"/>
        <v>3778.6978408602149</v>
      </c>
      <c r="BK3" s="19">
        <f t="shared" si="0"/>
        <v>3778.6978408602149</v>
      </c>
      <c r="BL3" s="19">
        <f t="shared" si="0"/>
        <v>3778.6978408602149</v>
      </c>
      <c r="BM3" s="19">
        <f t="shared" si="0"/>
        <v>3778.6978408602149</v>
      </c>
      <c r="BN3" s="19">
        <f t="shared" ref="BN3:CS3" si="1">BN4+BN12</f>
        <v>3778.6978408602149</v>
      </c>
      <c r="BO3" s="19">
        <f t="shared" si="1"/>
        <v>3778.6978408602149</v>
      </c>
      <c r="BP3" s="19">
        <f t="shared" si="1"/>
        <v>3778.6978408602149</v>
      </c>
      <c r="BQ3" s="19">
        <f t="shared" si="1"/>
        <v>3778.6978408602149</v>
      </c>
      <c r="BR3" s="19">
        <f t="shared" si="1"/>
        <v>3778.6978408602149</v>
      </c>
      <c r="BS3" s="19">
        <f t="shared" si="1"/>
        <v>3778.6978408602149</v>
      </c>
      <c r="BT3" s="19">
        <f t="shared" si="1"/>
        <v>3778.6978408602149</v>
      </c>
      <c r="BU3" s="19">
        <f t="shared" si="1"/>
        <v>3778.6978408602149</v>
      </c>
      <c r="BV3" s="19">
        <f t="shared" si="1"/>
        <v>3778.6978408602149</v>
      </c>
      <c r="BW3" s="19">
        <f t="shared" si="1"/>
        <v>3778.6978408602149</v>
      </c>
      <c r="BX3" s="19">
        <f t="shared" si="1"/>
        <v>3778.6978408602149</v>
      </c>
      <c r="BY3" s="19">
        <f t="shared" si="1"/>
        <v>3778.6978408602149</v>
      </c>
      <c r="BZ3" s="19">
        <f t="shared" si="1"/>
        <v>3778.6978408602149</v>
      </c>
      <c r="CA3" s="19">
        <f t="shared" si="1"/>
        <v>3778.6978408602149</v>
      </c>
      <c r="CB3" s="19">
        <f t="shared" si="1"/>
        <v>3778.6978408602149</v>
      </c>
      <c r="CC3" s="19">
        <f t="shared" si="1"/>
        <v>3778.6978408602149</v>
      </c>
      <c r="CD3" s="19">
        <f t="shared" si="1"/>
        <v>3778.6978408602149</v>
      </c>
      <c r="CE3" s="19">
        <f t="shared" si="1"/>
        <v>3778.6978408602149</v>
      </c>
      <c r="CF3" s="19">
        <f t="shared" si="1"/>
        <v>3778.6978408602149</v>
      </c>
      <c r="CG3" s="19">
        <f t="shared" si="1"/>
        <v>3778.6978408602149</v>
      </c>
      <c r="CH3" s="19">
        <f t="shared" si="1"/>
        <v>3778.6978408602149</v>
      </c>
      <c r="CI3" s="19">
        <f t="shared" si="1"/>
        <v>3778.6978408602149</v>
      </c>
      <c r="CJ3" s="19">
        <f t="shared" si="1"/>
        <v>3778.6978408602149</v>
      </c>
      <c r="CK3" s="19">
        <f t="shared" si="1"/>
        <v>3778.6978408602149</v>
      </c>
      <c r="CL3" s="19">
        <f t="shared" si="1"/>
        <v>3778.6978408602149</v>
      </c>
      <c r="CM3" s="19">
        <f t="shared" si="1"/>
        <v>3778.6978408602149</v>
      </c>
      <c r="CN3" s="19">
        <f t="shared" si="1"/>
        <v>3778.6978408602149</v>
      </c>
      <c r="CO3" s="19">
        <f t="shared" si="1"/>
        <v>3778.6978408602149</v>
      </c>
      <c r="CP3" s="19">
        <f t="shared" si="1"/>
        <v>3778.6978408602149</v>
      </c>
      <c r="CQ3" s="19">
        <f t="shared" si="1"/>
        <v>3778.6978408602149</v>
      </c>
      <c r="CR3" s="19">
        <f t="shared" si="1"/>
        <v>3778.6978408602149</v>
      </c>
      <c r="CS3" s="20">
        <f t="shared" si="1"/>
        <v>3778.6978408602149</v>
      </c>
      <c r="CT3" s="74">
        <f t="shared" ref="CT3:CT19" si="2">SUM(B3:CS3)</f>
        <v>362754.99272258056</v>
      </c>
      <c r="CU3" s="150"/>
      <c r="CW3" s="140"/>
    </row>
    <row r="4" spans="1:102">
      <c r="A4" s="22" t="s">
        <v>3</v>
      </c>
      <c r="B4" s="23">
        <f>SUM(B5:B11)</f>
        <v>3710</v>
      </c>
      <c r="C4" s="24">
        <f t="shared" ref="C4:BN4" si="3">SUM(C5:C11)</f>
        <v>3710</v>
      </c>
      <c r="D4" s="24">
        <f t="shared" si="3"/>
        <v>3710</v>
      </c>
      <c r="E4" s="24">
        <f t="shared" si="3"/>
        <v>3710</v>
      </c>
      <c r="F4" s="24">
        <f t="shared" si="3"/>
        <v>3710</v>
      </c>
      <c r="G4" s="24">
        <f t="shared" si="3"/>
        <v>3710</v>
      </c>
      <c r="H4" s="24">
        <f t="shared" si="3"/>
        <v>3710</v>
      </c>
      <c r="I4" s="24">
        <f t="shared" si="3"/>
        <v>3710</v>
      </c>
      <c r="J4" s="24">
        <f t="shared" si="3"/>
        <v>3710</v>
      </c>
      <c r="K4" s="24">
        <f t="shared" si="3"/>
        <v>3710</v>
      </c>
      <c r="L4" s="24">
        <f t="shared" si="3"/>
        <v>3710</v>
      </c>
      <c r="M4" s="24">
        <f t="shared" si="3"/>
        <v>3710</v>
      </c>
      <c r="N4" s="24">
        <f t="shared" si="3"/>
        <v>3710</v>
      </c>
      <c r="O4" s="24">
        <f t="shared" si="3"/>
        <v>3710</v>
      </c>
      <c r="P4" s="24">
        <f t="shared" si="3"/>
        <v>3710</v>
      </c>
      <c r="Q4" s="24">
        <f t="shared" si="3"/>
        <v>3710</v>
      </c>
      <c r="R4" s="24">
        <f t="shared" si="3"/>
        <v>3710</v>
      </c>
      <c r="S4" s="24">
        <f t="shared" si="3"/>
        <v>3710</v>
      </c>
      <c r="T4" s="24">
        <f t="shared" si="3"/>
        <v>3710</v>
      </c>
      <c r="U4" s="24">
        <f t="shared" si="3"/>
        <v>3710</v>
      </c>
      <c r="V4" s="24">
        <f t="shared" si="3"/>
        <v>3710</v>
      </c>
      <c r="W4" s="24">
        <f t="shared" si="3"/>
        <v>3710</v>
      </c>
      <c r="X4" s="24">
        <f t="shared" si="3"/>
        <v>3710</v>
      </c>
      <c r="Y4" s="24">
        <f t="shared" si="3"/>
        <v>3710</v>
      </c>
      <c r="Z4" s="24">
        <f t="shared" si="3"/>
        <v>3710</v>
      </c>
      <c r="AA4" s="24">
        <f t="shared" si="3"/>
        <v>3710</v>
      </c>
      <c r="AB4" s="24">
        <f t="shared" si="3"/>
        <v>3710</v>
      </c>
      <c r="AC4" s="24">
        <f t="shared" si="3"/>
        <v>3710</v>
      </c>
      <c r="AD4" s="24">
        <f t="shared" si="3"/>
        <v>3710</v>
      </c>
      <c r="AE4" s="24">
        <f t="shared" si="3"/>
        <v>3710</v>
      </c>
      <c r="AF4" s="24">
        <f t="shared" si="3"/>
        <v>3710</v>
      </c>
      <c r="AG4" s="24">
        <f t="shared" si="3"/>
        <v>3710</v>
      </c>
      <c r="AH4" s="24">
        <f t="shared" si="3"/>
        <v>3710</v>
      </c>
      <c r="AI4" s="24">
        <f t="shared" si="3"/>
        <v>3710</v>
      </c>
      <c r="AJ4" s="24">
        <f t="shared" si="3"/>
        <v>3710</v>
      </c>
      <c r="AK4" s="24">
        <f t="shared" si="3"/>
        <v>3710</v>
      </c>
      <c r="AL4" s="24">
        <f t="shared" si="3"/>
        <v>3710</v>
      </c>
      <c r="AM4" s="24">
        <f t="shared" si="3"/>
        <v>3710</v>
      </c>
      <c r="AN4" s="24">
        <f t="shared" si="3"/>
        <v>3710</v>
      </c>
      <c r="AO4" s="24">
        <f t="shared" si="3"/>
        <v>3710</v>
      </c>
      <c r="AP4" s="24">
        <f t="shared" si="3"/>
        <v>3710</v>
      </c>
      <c r="AQ4" s="24">
        <f t="shared" si="3"/>
        <v>3710</v>
      </c>
      <c r="AR4" s="24">
        <f t="shared" si="3"/>
        <v>3710</v>
      </c>
      <c r="AS4" s="24">
        <f t="shared" si="3"/>
        <v>3710</v>
      </c>
      <c r="AT4" s="24">
        <f t="shared" si="3"/>
        <v>3710</v>
      </c>
      <c r="AU4" s="24">
        <f t="shared" si="3"/>
        <v>3710</v>
      </c>
      <c r="AV4" s="24">
        <f t="shared" si="3"/>
        <v>3710</v>
      </c>
      <c r="AW4" s="24">
        <f t="shared" si="3"/>
        <v>3710</v>
      </c>
      <c r="AX4" s="24">
        <f t="shared" si="3"/>
        <v>3710</v>
      </c>
      <c r="AY4" s="24">
        <f t="shared" si="3"/>
        <v>3710</v>
      </c>
      <c r="AZ4" s="24">
        <f t="shared" si="3"/>
        <v>3710</v>
      </c>
      <c r="BA4" s="24">
        <f t="shared" si="3"/>
        <v>3710</v>
      </c>
      <c r="BB4" s="24">
        <f t="shared" si="3"/>
        <v>3710</v>
      </c>
      <c r="BC4" s="24">
        <f t="shared" si="3"/>
        <v>3710</v>
      </c>
      <c r="BD4" s="24">
        <f t="shared" si="3"/>
        <v>3710</v>
      </c>
      <c r="BE4" s="24">
        <f t="shared" si="3"/>
        <v>3710</v>
      </c>
      <c r="BF4" s="24">
        <f t="shared" si="3"/>
        <v>3710</v>
      </c>
      <c r="BG4" s="24">
        <f t="shared" si="3"/>
        <v>3710</v>
      </c>
      <c r="BH4" s="24">
        <f t="shared" si="3"/>
        <v>3710</v>
      </c>
      <c r="BI4" s="24">
        <f t="shared" si="3"/>
        <v>3710</v>
      </c>
      <c r="BJ4" s="24">
        <f t="shared" si="3"/>
        <v>3710</v>
      </c>
      <c r="BK4" s="24">
        <f t="shared" si="3"/>
        <v>3710</v>
      </c>
      <c r="BL4" s="24">
        <f t="shared" si="3"/>
        <v>3710</v>
      </c>
      <c r="BM4" s="24">
        <f t="shared" si="3"/>
        <v>3710</v>
      </c>
      <c r="BN4" s="24">
        <f t="shared" si="3"/>
        <v>3710</v>
      </c>
      <c r="BO4" s="24">
        <f t="shared" ref="BO4:CS4" si="4">SUM(BO5:BO11)</f>
        <v>3710</v>
      </c>
      <c r="BP4" s="24">
        <f t="shared" si="4"/>
        <v>3710</v>
      </c>
      <c r="BQ4" s="24">
        <f t="shared" si="4"/>
        <v>3710</v>
      </c>
      <c r="BR4" s="24">
        <f t="shared" si="4"/>
        <v>3710</v>
      </c>
      <c r="BS4" s="24">
        <f t="shared" si="4"/>
        <v>3710</v>
      </c>
      <c r="BT4" s="24">
        <f t="shared" si="4"/>
        <v>3710</v>
      </c>
      <c r="BU4" s="24">
        <f t="shared" si="4"/>
        <v>3710</v>
      </c>
      <c r="BV4" s="24">
        <f t="shared" si="4"/>
        <v>3710</v>
      </c>
      <c r="BW4" s="24">
        <f t="shared" si="4"/>
        <v>3710</v>
      </c>
      <c r="BX4" s="24">
        <f t="shared" si="4"/>
        <v>3710</v>
      </c>
      <c r="BY4" s="24">
        <f t="shared" si="4"/>
        <v>3710</v>
      </c>
      <c r="BZ4" s="24">
        <f t="shared" si="4"/>
        <v>3710</v>
      </c>
      <c r="CA4" s="24">
        <f t="shared" si="4"/>
        <v>3710</v>
      </c>
      <c r="CB4" s="24">
        <f t="shared" si="4"/>
        <v>3710</v>
      </c>
      <c r="CC4" s="24">
        <f t="shared" si="4"/>
        <v>3710</v>
      </c>
      <c r="CD4" s="24">
        <f t="shared" si="4"/>
        <v>3710</v>
      </c>
      <c r="CE4" s="24">
        <f t="shared" si="4"/>
        <v>3710</v>
      </c>
      <c r="CF4" s="24">
        <f t="shared" si="4"/>
        <v>3710</v>
      </c>
      <c r="CG4" s="24">
        <f t="shared" si="4"/>
        <v>3710</v>
      </c>
      <c r="CH4" s="24">
        <f t="shared" si="4"/>
        <v>3710</v>
      </c>
      <c r="CI4" s="24">
        <f t="shared" si="4"/>
        <v>3710</v>
      </c>
      <c r="CJ4" s="24">
        <f t="shared" si="4"/>
        <v>3710</v>
      </c>
      <c r="CK4" s="24">
        <f t="shared" si="4"/>
        <v>3710</v>
      </c>
      <c r="CL4" s="24">
        <f t="shared" si="4"/>
        <v>3710</v>
      </c>
      <c r="CM4" s="24">
        <f t="shared" si="4"/>
        <v>3710</v>
      </c>
      <c r="CN4" s="24">
        <f t="shared" si="4"/>
        <v>3710</v>
      </c>
      <c r="CO4" s="24">
        <f t="shared" si="4"/>
        <v>3710</v>
      </c>
      <c r="CP4" s="24">
        <f t="shared" si="4"/>
        <v>3710</v>
      </c>
      <c r="CQ4" s="24">
        <f t="shared" si="4"/>
        <v>3710</v>
      </c>
      <c r="CR4" s="24">
        <f t="shared" si="4"/>
        <v>3710</v>
      </c>
      <c r="CS4" s="25">
        <f t="shared" si="4"/>
        <v>3710</v>
      </c>
      <c r="CT4" s="31">
        <f t="shared" si="2"/>
        <v>356160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2"/>
        <v>44640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1712.08</v>
      </c>
      <c r="C13" s="41">
        <f t="shared" si="5"/>
        <v>1712.08</v>
      </c>
      <c r="D13" s="41">
        <f t="shared" si="5"/>
        <v>1712.08</v>
      </c>
      <c r="E13" s="41">
        <f t="shared" si="5"/>
        <v>1712.08</v>
      </c>
      <c r="F13" s="41">
        <f t="shared" si="5"/>
        <v>1712.12</v>
      </c>
      <c r="G13" s="41">
        <f t="shared" si="5"/>
        <v>1712.12</v>
      </c>
      <c r="H13" s="41">
        <f t="shared" si="5"/>
        <v>1713.25</v>
      </c>
      <c r="I13" s="41">
        <f t="shared" si="5"/>
        <v>1713.25</v>
      </c>
      <c r="J13" s="41">
        <f t="shared" si="5"/>
        <v>1750.21</v>
      </c>
      <c r="K13" s="41">
        <f t="shared" si="5"/>
        <v>1762.69</v>
      </c>
      <c r="L13" s="41">
        <f t="shared" si="5"/>
        <v>1762.69</v>
      </c>
      <c r="M13" s="41">
        <f t="shared" si="5"/>
        <v>1762.69</v>
      </c>
      <c r="N13" s="41">
        <f t="shared" si="5"/>
        <v>1762.69</v>
      </c>
      <c r="O13" s="41">
        <f t="shared" si="5"/>
        <v>1762.69</v>
      </c>
      <c r="P13" s="41">
        <f t="shared" si="5"/>
        <v>1762.73</v>
      </c>
      <c r="Q13" s="41">
        <f t="shared" si="5"/>
        <v>1762.73</v>
      </c>
      <c r="R13" s="41">
        <f t="shared" si="5"/>
        <v>1762.73</v>
      </c>
      <c r="S13" s="41">
        <f t="shared" si="5"/>
        <v>1762.73</v>
      </c>
      <c r="T13" s="41">
        <f t="shared" si="5"/>
        <v>1764.9</v>
      </c>
      <c r="U13" s="41">
        <f t="shared" si="5"/>
        <v>1764.9</v>
      </c>
      <c r="V13" s="41">
        <f t="shared" si="5"/>
        <v>1765.27</v>
      </c>
      <c r="W13" s="41">
        <f t="shared" si="5"/>
        <v>1765.27</v>
      </c>
      <c r="X13" s="41">
        <f t="shared" si="5"/>
        <v>1765.23</v>
      </c>
      <c r="Y13" s="41">
        <f t="shared" si="5"/>
        <v>1765.4</v>
      </c>
      <c r="Z13" s="41">
        <f t="shared" si="5"/>
        <v>1765.4</v>
      </c>
      <c r="AA13" s="41">
        <f t="shared" si="5"/>
        <v>1765.4</v>
      </c>
      <c r="AB13" s="41">
        <f t="shared" si="5"/>
        <v>1767.27</v>
      </c>
      <c r="AC13" s="41">
        <f t="shared" si="5"/>
        <v>1767.27</v>
      </c>
      <c r="AD13" s="41">
        <f t="shared" si="5"/>
        <v>1767.17</v>
      </c>
      <c r="AE13" s="41">
        <f t="shared" si="5"/>
        <v>1767.17</v>
      </c>
      <c r="AF13" s="41">
        <f t="shared" si="5"/>
        <v>1767.17</v>
      </c>
      <c r="AG13" s="41">
        <f t="shared" si="5"/>
        <v>1767.17</v>
      </c>
      <c r="AH13" s="41">
        <f t="shared" ref="AH13:BM13" si="6">SUM(AH14:AH14)</f>
        <v>1767.17</v>
      </c>
      <c r="AI13" s="41">
        <f t="shared" si="6"/>
        <v>1767.17</v>
      </c>
      <c r="AJ13" s="41">
        <f t="shared" si="6"/>
        <v>1767.34</v>
      </c>
      <c r="AK13" s="41">
        <f t="shared" si="6"/>
        <v>1767.43</v>
      </c>
      <c r="AL13" s="41">
        <f t="shared" si="6"/>
        <v>1766.84</v>
      </c>
      <c r="AM13" s="41">
        <f t="shared" si="6"/>
        <v>1766.94</v>
      </c>
      <c r="AN13" s="41">
        <f t="shared" si="6"/>
        <v>1767.27</v>
      </c>
      <c r="AO13" s="41">
        <f t="shared" si="6"/>
        <v>1767.55</v>
      </c>
      <c r="AP13" s="41">
        <f t="shared" si="6"/>
        <v>1767.9</v>
      </c>
      <c r="AQ13" s="41">
        <f t="shared" si="6"/>
        <v>1768.09</v>
      </c>
      <c r="AR13" s="41">
        <f t="shared" si="6"/>
        <v>1739.56</v>
      </c>
      <c r="AS13" s="41">
        <f t="shared" si="6"/>
        <v>1739.56</v>
      </c>
      <c r="AT13" s="41">
        <f t="shared" si="6"/>
        <v>1738.98</v>
      </c>
      <c r="AU13" s="41">
        <f t="shared" si="6"/>
        <v>1738.77</v>
      </c>
      <c r="AV13" s="41">
        <f t="shared" si="6"/>
        <v>1738.95</v>
      </c>
      <c r="AW13" s="41">
        <f t="shared" si="6"/>
        <v>1738.95</v>
      </c>
      <c r="AX13" s="41">
        <f t="shared" si="6"/>
        <v>1739.47</v>
      </c>
      <c r="AY13" s="41">
        <f t="shared" si="6"/>
        <v>1739.47</v>
      </c>
      <c r="AZ13" s="41">
        <f t="shared" si="6"/>
        <v>1738.18</v>
      </c>
      <c r="BA13" s="41">
        <f t="shared" si="6"/>
        <v>1737.95</v>
      </c>
      <c r="BB13" s="41">
        <f t="shared" si="6"/>
        <v>1737.95</v>
      </c>
      <c r="BC13" s="41">
        <f t="shared" si="6"/>
        <v>1737.95</v>
      </c>
      <c r="BD13" s="41">
        <f t="shared" si="6"/>
        <v>1737.95</v>
      </c>
      <c r="BE13" s="41">
        <f t="shared" si="6"/>
        <v>1737.95</v>
      </c>
      <c r="BF13" s="41">
        <f t="shared" si="6"/>
        <v>1738.85</v>
      </c>
      <c r="BG13" s="41">
        <f t="shared" si="6"/>
        <v>1738.85</v>
      </c>
      <c r="BH13" s="41">
        <f t="shared" si="6"/>
        <v>1738.18</v>
      </c>
      <c r="BI13" s="41">
        <f t="shared" si="6"/>
        <v>1738.1</v>
      </c>
      <c r="BJ13" s="41">
        <f t="shared" si="6"/>
        <v>1738.07</v>
      </c>
      <c r="BK13" s="41">
        <f t="shared" si="6"/>
        <v>1737.46</v>
      </c>
      <c r="BL13" s="41">
        <f t="shared" si="6"/>
        <v>1734.12</v>
      </c>
      <c r="BM13" s="41">
        <f t="shared" si="6"/>
        <v>1725.23</v>
      </c>
      <c r="BN13" s="41">
        <f t="shared" ref="BN13:CS13" si="7">SUM(BN14:BN14)</f>
        <v>1725.23</v>
      </c>
      <c r="BO13" s="41">
        <f t="shared" si="7"/>
        <v>1725.23</v>
      </c>
      <c r="BP13" s="41">
        <f t="shared" si="7"/>
        <v>1724.87</v>
      </c>
      <c r="BQ13" s="41">
        <f t="shared" si="7"/>
        <v>1724.87</v>
      </c>
      <c r="BR13" s="41">
        <f t="shared" si="7"/>
        <v>1723.09</v>
      </c>
      <c r="BS13" s="41">
        <f t="shared" si="7"/>
        <v>1723.09</v>
      </c>
      <c r="BT13" s="41">
        <f t="shared" si="7"/>
        <v>1723.09</v>
      </c>
      <c r="BU13" s="41">
        <f t="shared" si="7"/>
        <v>1723.09</v>
      </c>
      <c r="BV13" s="41">
        <f t="shared" si="7"/>
        <v>1723.09</v>
      </c>
      <c r="BW13" s="41">
        <f t="shared" si="7"/>
        <v>1723.09</v>
      </c>
      <c r="BX13" s="41">
        <f t="shared" si="7"/>
        <v>1733.76</v>
      </c>
      <c r="BY13" s="41">
        <f t="shared" si="7"/>
        <v>1737.1</v>
      </c>
      <c r="BZ13" s="41">
        <f t="shared" si="7"/>
        <v>1737.1</v>
      </c>
      <c r="CA13" s="41">
        <f t="shared" si="7"/>
        <v>1741.74</v>
      </c>
      <c r="CB13" s="41">
        <f t="shared" si="7"/>
        <v>1743.73</v>
      </c>
      <c r="CC13" s="41">
        <f t="shared" si="7"/>
        <v>1747.05</v>
      </c>
      <c r="CD13" s="41">
        <f t="shared" si="7"/>
        <v>1747.81</v>
      </c>
      <c r="CE13" s="41">
        <f t="shared" si="7"/>
        <v>1750.46</v>
      </c>
      <c r="CF13" s="41">
        <f t="shared" si="7"/>
        <v>1750.46</v>
      </c>
      <c r="CG13" s="41">
        <f t="shared" si="7"/>
        <v>1752.46</v>
      </c>
      <c r="CH13" s="41">
        <f t="shared" si="7"/>
        <v>1754.44</v>
      </c>
      <c r="CI13" s="41">
        <f t="shared" si="7"/>
        <v>1756.43</v>
      </c>
      <c r="CJ13" s="41">
        <f t="shared" si="7"/>
        <v>1752.46</v>
      </c>
      <c r="CK13" s="41">
        <f t="shared" si="7"/>
        <v>1752.46</v>
      </c>
      <c r="CL13" s="41">
        <f t="shared" si="7"/>
        <v>1752.74</v>
      </c>
      <c r="CM13" s="41">
        <f t="shared" si="7"/>
        <v>1752.74</v>
      </c>
      <c r="CN13" s="41">
        <f t="shared" si="7"/>
        <v>1755.39</v>
      </c>
      <c r="CO13" s="41">
        <f t="shared" si="7"/>
        <v>1757.91</v>
      </c>
      <c r="CP13" s="41">
        <f t="shared" si="7"/>
        <v>1758.05</v>
      </c>
      <c r="CQ13" s="41">
        <f t="shared" si="7"/>
        <v>1760.04</v>
      </c>
      <c r="CR13" s="41">
        <f t="shared" si="7"/>
        <v>1762.04</v>
      </c>
      <c r="CS13" s="42">
        <f t="shared" si="7"/>
        <v>1764.69</v>
      </c>
      <c r="CT13" s="146">
        <f t="shared" si="2"/>
        <v>167702.62999999986</v>
      </c>
      <c r="CU13" s="150"/>
      <c r="CW13" s="140"/>
    </row>
    <row r="14" spans="1:102">
      <c r="A14" s="31" t="s">
        <v>13</v>
      </c>
      <c r="B14" s="43">
        <v>1712.08</v>
      </c>
      <c r="C14" s="44">
        <v>1712.08</v>
      </c>
      <c r="D14" s="44">
        <v>1712.08</v>
      </c>
      <c r="E14" s="44">
        <v>1712.08</v>
      </c>
      <c r="F14" s="44">
        <v>1712.12</v>
      </c>
      <c r="G14" s="44">
        <v>1712.12</v>
      </c>
      <c r="H14" s="44">
        <v>1713.25</v>
      </c>
      <c r="I14" s="44">
        <v>1713.25</v>
      </c>
      <c r="J14" s="44">
        <v>1750.21</v>
      </c>
      <c r="K14" s="44">
        <v>1762.69</v>
      </c>
      <c r="L14" s="44">
        <v>1762.69</v>
      </c>
      <c r="M14" s="44">
        <v>1762.69</v>
      </c>
      <c r="N14" s="44">
        <v>1762.69</v>
      </c>
      <c r="O14" s="44">
        <v>1762.69</v>
      </c>
      <c r="P14" s="44">
        <v>1762.73</v>
      </c>
      <c r="Q14" s="44">
        <v>1762.73</v>
      </c>
      <c r="R14" s="44">
        <v>1762.73</v>
      </c>
      <c r="S14" s="44">
        <v>1762.73</v>
      </c>
      <c r="T14" s="44">
        <v>1764.9</v>
      </c>
      <c r="U14" s="44">
        <v>1764.9</v>
      </c>
      <c r="V14" s="44">
        <v>1765.27</v>
      </c>
      <c r="W14" s="44">
        <v>1765.27</v>
      </c>
      <c r="X14" s="44">
        <v>1765.23</v>
      </c>
      <c r="Y14" s="44">
        <v>1765.4</v>
      </c>
      <c r="Z14" s="44">
        <v>1765.4</v>
      </c>
      <c r="AA14" s="44">
        <v>1765.4</v>
      </c>
      <c r="AB14" s="44">
        <v>1767.27</v>
      </c>
      <c r="AC14" s="44">
        <v>1767.27</v>
      </c>
      <c r="AD14" s="44">
        <v>1767.17</v>
      </c>
      <c r="AE14" s="44">
        <v>1767.17</v>
      </c>
      <c r="AF14" s="44">
        <v>1767.17</v>
      </c>
      <c r="AG14" s="44">
        <v>1767.17</v>
      </c>
      <c r="AH14" s="44">
        <v>1767.17</v>
      </c>
      <c r="AI14" s="44">
        <v>1767.17</v>
      </c>
      <c r="AJ14" s="44">
        <v>1767.34</v>
      </c>
      <c r="AK14" s="44">
        <v>1767.43</v>
      </c>
      <c r="AL14" s="44">
        <v>1766.84</v>
      </c>
      <c r="AM14" s="44">
        <v>1766.94</v>
      </c>
      <c r="AN14" s="44">
        <v>1767.27</v>
      </c>
      <c r="AO14" s="44">
        <v>1767.55</v>
      </c>
      <c r="AP14" s="44">
        <v>1767.9</v>
      </c>
      <c r="AQ14" s="44">
        <v>1768.09</v>
      </c>
      <c r="AR14" s="44">
        <v>1739.56</v>
      </c>
      <c r="AS14" s="44">
        <v>1739.56</v>
      </c>
      <c r="AT14" s="44">
        <v>1738.98</v>
      </c>
      <c r="AU14" s="44">
        <v>1738.77</v>
      </c>
      <c r="AV14" s="44">
        <v>1738.95</v>
      </c>
      <c r="AW14" s="44">
        <v>1738.95</v>
      </c>
      <c r="AX14" s="44">
        <v>1739.47</v>
      </c>
      <c r="AY14" s="44">
        <v>1739.47</v>
      </c>
      <c r="AZ14" s="44">
        <v>1738.18</v>
      </c>
      <c r="BA14" s="44">
        <v>1737.95</v>
      </c>
      <c r="BB14" s="44">
        <v>1737.95</v>
      </c>
      <c r="BC14" s="44">
        <v>1737.95</v>
      </c>
      <c r="BD14" s="44">
        <v>1737.95</v>
      </c>
      <c r="BE14" s="44">
        <v>1737.95</v>
      </c>
      <c r="BF14" s="44">
        <v>1738.85</v>
      </c>
      <c r="BG14" s="44">
        <v>1738.85</v>
      </c>
      <c r="BH14" s="44">
        <v>1738.18</v>
      </c>
      <c r="BI14" s="44">
        <v>1738.1</v>
      </c>
      <c r="BJ14" s="44">
        <v>1738.07</v>
      </c>
      <c r="BK14" s="44">
        <v>1737.46</v>
      </c>
      <c r="BL14" s="44">
        <v>1734.12</v>
      </c>
      <c r="BM14" s="44">
        <v>1725.23</v>
      </c>
      <c r="BN14" s="44">
        <v>1725.23</v>
      </c>
      <c r="BO14" s="44">
        <v>1725.23</v>
      </c>
      <c r="BP14" s="44">
        <v>1724.87</v>
      </c>
      <c r="BQ14" s="44">
        <v>1724.87</v>
      </c>
      <c r="BR14" s="44">
        <v>1723.09</v>
      </c>
      <c r="BS14" s="44">
        <v>1723.09</v>
      </c>
      <c r="BT14" s="44">
        <v>1723.09</v>
      </c>
      <c r="BU14" s="44">
        <v>1723.09</v>
      </c>
      <c r="BV14" s="44">
        <v>1723.09</v>
      </c>
      <c r="BW14" s="44">
        <v>1723.09</v>
      </c>
      <c r="BX14" s="44">
        <v>1733.76</v>
      </c>
      <c r="BY14" s="44">
        <v>1737.1</v>
      </c>
      <c r="BZ14" s="44">
        <v>1737.1</v>
      </c>
      <c r="CA14" s="44">
        <v>1741.74</v>
      </c>
      <c r="CB14" s="44">
        <v>1743.73</v>
      </c>
      <c r="CC14" s="44">
        <v>1747.05</v>
      </c>
      <c r="CD14" s="44">
        <v>1747.81</v>
      </c>
      <c r="CE14" s="44">
        <v>1750.46</v>
      </c>
      <c r="CF14" s="44">
        <v>1750.46</v>
      </c>
      <c r="CG14" s="44">
        <v>1752.46</v>
      </c>
      <c r="CH14" s="44">
        <v>1754.44</v>
      </c>
      <c r="CI14" s="44">
        <v>1756.43</v>
      </c>
      <c r="CJ14" s="44">
        <v>1752.46</v>
      </c>
      <c r="CK14" s="44">
        <v>1752.46</v>
      </c>
      <c r="CL14" s="44">
        <v>1752.74</v>
      </c>
      <c r="CM14" s="44">
        <v>1752.74</v>
      </c>
      <c r="CN14" s="44">
        <v>1755.39</v>
      </c>
      <c r="CO14" s="44">
        <v>1757.91</v>
      </c>
      <c r="CP14" s="44">
        <v>1758.05</v>
      </c>
      <c r="CQ14" s="44">
        <v>1760.04</v>
      </c>
      <c r="CR14" s="44">
        <v>1762.04</v>
      </c>
      <c r="CS14" s="45">
        <v>1764.69</v>
      </c>
      <c r="CT14" s="31">
        <f t="shared" si="2"/>
        <v>167702.62999999986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139.20999999999998</v>
      </c>
      <c r="C20" s="55">
        <f t="shared" si="10"/>
        <v>140.13</v>
      </c>
      <c r="D20" s="55">
        <f t="shared" si="10"/>
        <v>138.65</v>
      </c>
      <c r="E20" s="55">
        <f t="shared" si="10"/>
        <v>139.15</v>
      </c>
      <c r="F20" s="55">
        <f t="shared" si="10"/>
        <v>140.24</v>
      </c>
      <c r="G20" s="55">
        <f t="shared" si="10"/>
        <v>139.04999999999998</v>
      </c>
      <c r="H20" s="55">
        <f t="shared" si="10"/>
        <v>139.51999999999998</v>
      </c>
      <c r="I20" s="55">
        <f t="shared" si="10"/>
        <v>139.84</v>
      </c>
      <c r="J20" s="55">
        <f t="shared" si="10"/>
        <v>139.99</v>
      </c>
      <c r="K20" s="55">
        <f t="shared" si="10"/>
        <v>140.15</v>
      </c>
      <c r="L20" s="55">
        <f t="shared" si="10"/>
        <v>139.26</v>
      </c>
      <c r="M20" s="55">
        <f t="shared" si="10"/>
        <v>139.97999999999999</v>
      </c>
      <c r="N20" s="55">
        <f t="shared" si="10"/>
        <v>139.82999999999998</v>
      </c>
      <c r="O20" s="55">
        <f t="shared" si="10"/>
        <v>138.57</v>
      </c>
      <c r="P20" s="55">
        <f t="shared" si="10"/>
        <v>139.88</v>
      </c>
      <c r="Q20" s="55">
        <f t="shared" si="10"/>
        <v>138.82999999999998</v>
      </c>
      <c r="R20" s="55">
        <f t="shared" si="10"/>
        <v>137.47</v>
      </c>
      <c r="S20" s="55">
        <f t="shared" si="10"/>
        <v>137.69999999999999</v>
      </c>
      <c r="T20" s="55">
        <f t="shared" si="10"/>
        <v>138.59</v>
      </c>
      <c r="U20" s="55">
        <f t="shared" si="10"/>
        <v>138.16</v>
      </c>
      <c r="V20" s="55">
        <f t="shared" si="10"/>
        <v>138.19</v>
      </c>
      <c r="W20" s="55">
        <f t="shared" si="10"/>
        <v>138.44999999999999</v>
      </c>
      <c r="X20" s="55">
        <f t="shared" si="10"/>
        <v>3637.4799999999996</v>
      </c>
      <c r="Y20" s="55">
        <f t="shared" si="10"/>
        <v>3639.9999999999995</v>
      </c>
      <c r="Z20" s="55">
        <f t="shared" si="10"/>
        <v>3649.0399999999995</v>
      </c>
      <c r="AA20" s="55">
        <f t="shared" si="10"/>
        <v>3665.51</v>
      </c>
      <c r="AB20" s="55">
        <f t="shared" si="10"/>
        <v>3694.0599999999995</v>
      </c>
      <c r="AC20" s="55">
        <f t="shared" si="10"/>
        <v>3749.79</v>
      </c>
      <c r="AD20" s="55">
        <f t="shared" si="10"/>
        <v>3848.1299999999997</v>
      </c>
      <c r="AE20" s="55">
        <f t="shared" si="10"/>
        <v>3949.8999999999996</v>
      </c>
      <c r="AF20" s="55">
        <f t="shared" si="10"/>
        <v>4062.93</v>
      </c>
      <c r="AG20" s="55">
        <f t="shared" si="10"/>
        <v>4162.3599999999997</v>
      </c>
      <c r="AH20" s="55">
        <f t="shared" ref="AH20:BM20" si="11">SUM(AH21:AH24)</f>
        <v>4282.43</v>
      </c>
      <c r="AI20" s="55">
        <f t="shared" si="11"/>
        <v>4415.8900000000003</v>
      </c>
      <c r="AJ20" s="55">
        <f t="shared" si="11"/>
        <v>4548.3500000000004</v>
      </c>
      <c r="AK20" s="55">
        <f t="shared" si="11"/>
        <v>4660.7900000000009</v>
      </c>
      <c r="AL20" s="55">
        <f t="shared" si="11"/>
        <v>4748.1200000000008</v>
      </c>
      <c r="AM20" s="55">
        <f t="shared" si="11"/>
        <v>4847.1400000000003</v>
      </c>
      <c r="AN20" s="55">
        <f t="shared" si="11"/>
        <v>4944.83</v>
      </c>
      <c r="AO20" s="55">
        <f t="shared" si="11"/>
        <v>5014.66</v>
      </c>
      <c r="AP20" s="55">
        <f t="shared" si="11"/>
        <v>5118.3200000000006</v>
      </c>
      <c r="AQ20" s="55">
        <f t="shared" si="11"/>
        <v>5180.7900000000009</v>
      </c>
      <c r="AR20" s="55">
        <f t="shared" si="11"/>
        <v>5221.63</v>
      </c>
      <c r="AS20" s="55">
        <f t="shared" si="11"/>
        <v>5242.92</v>
      </c>
      <c r="AT20" s="55">
        <f t="shared" si="11"/>
        <v>5293.41</v>
      </c>
      <c r="AU20" s="55">
        <f t="shared" si="11"/>
        <v>5301.9100000000008</v>
      </c>
      <c r="AV20" s="55">
        <f t="shared" si="11"/>
        <v>5310.9800000000005</v>
      </c>
      <c r="AW20" s="55">
        <f t="shared" si="11"/>
        <v>5314.4600000000009</v>
      </c>
      <c r="AX20" s="55">
        <f t="shared" si="11"/>
        <v>5319.75</v>
      </c>
      <c r="AY20" s="55">
        <f t="shared" si="11"/>
        <v>5325.4400000000005</v>
      </c>
      <c r="AZ20" s="55">
        <f t="shared" si="11"/>
        <v>5318.39</v>
      </c>
      <c r="BA20" s="55">
        <f t="shared" si="11"/>
        <v>5317.29</v>
      </c>
      <c r="BB20" s="55">
        <f t="shared" si="11"/>
        <v>5301.4800000000005</v>
      </c>
      <c r="BC20" s="55">
        <f t="shared" si="11"/>
        <v>5297.74</v>
      </c>
      <c r="BD20" s="55">
        <f t="shared" si="11"/>
        <v>5293.28</v>
      </c>
      <c r="BE20" s="55">
        <f t="shared" si="11"/>
        <v>5286.75</v>
      </c>
      <c r="BF20" s="55">
        <f t="shared" si="11"/>
        <v>5240.0000000000009</v>
      </c>
      <c r="BG20" s="55">
        <f t="shared" si="11"/>
        <v>5213.3600000000006</v>
      </c>
      <c r="BH20" s="55">
        <f t="shared" si="11"/>
        <v>5164.7</v>
      </c>
      <c r="BI20" s="55">
        <f t="shared" si="11"/>
        <v>5091.05</v>
      </c>
      <c r="BJ20" s="55">
        <f t="shared" si="11"/>
        <v>5058.6900000000005</v>
      </c>
      <c r="BK20" s="55">
        <f t="shared" si="11"/>
        <v>4975.74</v>
      </c>
      <c r="BL20" s="55">
        <f t="shared" si="11"/>
        <v>4918.34</v>
      </c>
      <c r="BM20" s="55">
        <f t="shared" si="11"/>
        <v>4806.3200000000006</v>
      </c>
      <c r="BN20" s="55">
        <f t="shared" ref="BN20:CS20" si="12">SUM(BN21:BN24)</f>
        <v>4688.04</v>
      </c>
      <c r="BO20" s="55">
        <f t="shared" si="12"/>
        <v>4570.18</v>
      </c>
      <c r="BP20" s="55">
        <f t="shared" si="12"/>
        <v>4480.43</v>
      </c>
      <c r="BQ20" s="55">
        <f t="shared" si="12"/>
        <v>4346.5900000000011</v>
      </c>
      <c r="BR20" s="55">
        <f t="shared" si="12"/>
        <v>4240.9800000000005</v>
      </c>
      <c r="BS20" s="55">
        <f t="shared" si="12"/>
        <v>4127.67</v>
      </c>
      <c r="BT20" s="55">
        <f t="shared" si="12"/>
        <v>4030.9199999999996</v>
      </c>
      <c r="BU20" s="55">
        <f t="shared" si="12"/>
        <v>3931.22</v>
      </c>
      <c r="BV20" s="55">
        <f t="shared" si="12"/>
        <v>3834.56</v>
      </c>
      <c r="BW20" s="55">
        <f t="shared" si="12"/>
        <v>3764.6499999999996</v>
      </c>
      <c r="BX20" s="55">
        <f t="shared" si="12"/>
        <v>3708.03</v>
      </c>
      <c r="BY20" s="55">
        <f t="shared" si="12"/>
        <v>3663.18</v>
      </c>
      <c r="BZ20" s="55">
        <f t="shared" si="12"/>
        <v>147.51999999999998</v>
      </c>
      <c r="CA20" s="55">
        <f t="shared" si="12"/>
        <v>139.30999999999997</v>
      </c>
      <c r="CB20" s="55">
        <f t="shared" si="12"/>
        <v>139.03</v>
      </c>
      <c r="CC20" s="55">
        <f t="shared" si="12"/>
        <v>139.04999999999998</v>
      </c>
      <c r="CD20" s="55">
        <f t="shared" si="12"/>
        <v>139.26</v>
      </c>
      <c r="CE20" s="55">
        <f t="shared" si="12"/>
        <v>138.72</v>
      </c>
      <c r="CF20" s="55">
        <f t="shared" si="12"/>
        <v>139.95999999999998</v>
      </c>
      <c r="CG20" s="55">
        <f t="shared" si="12"/>
        <v>139.4</v>
      </c>
      <c r="CH20" s="55">
        <f t="shared" si="12"/>
        <v>138.57999999999998</v>
      </c>
      <c r="CI20" s="55">
        <f t="shared" si="12"/>
        <v>138.38</v>
      </c>
      <c r="CJ20" s="55">
        <f t="shared" si="12"/>
        <v>138.24</v>
      </c>
      <c r="CK20" s="55">
        <f t="shared" si="12"/>
        <v>138.70999999999998</v>
      </c>
      <c r="CL20" s="55">
        <f t="shared" si="12"/>
        <v>139.13</v>
      </c>
      <c r="CM20" s="55">
        <f t="shared" si="12"/>
        <v>138.79999999999998</v>
      </c>
      <c r="CN20" s="55">
        <f t="shared" si="12"/>
        <v>137.85999999999999</v>
      </c>
      <c r="CO20" s="55">
        <f t="shared" si="12"/>
        <v>138.13999999999999</v>
      </c>
      <c r="CP20" s="55">
        <f t="shared" si="12"/>
        <v>138.43</v>
      </c>
      <c r="CQ20" s="55">
        <f t="shared" si="12"/>
        <v>138.22999999999999</v>
      </c>
      <c r="CR20" s="55">
        <f t="shared" si="12"/>
        <v>138.54999999999998</v>
      </c>
      <c r="CS20" s="56">
        <f t="shared" si="12"/>
        <v>138.38999999999999</v>
      </c>
      <c r="CT20" s="39">
        <f>SUM(B20:CS20)</f>
        <v>255665.12999999998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0.97</v>
      </c>
      <c r="Z21" s="44">
        <v>10.039999999999999</v>
      </c>
      <c r="AA21" s="44">
        <v>29.59</v>
      </c>
      <c r="AB21" s="44">
        <v>58.239999999999995</v>
      </c>
      <c r="AC21" s="44">
        <v>114.55</v>
      </c>
      <c r="AD21" s="44">
        <v>212.87</v>
      </c>
      <c r="AE21" s="44">
        <v>314.27</v>
      </c>
      <c r="AF21" s="44">
        <v>426.81</v>
      </c>
      <c r="AG21" s="44">
        <v>537.75</v>
      </c>
      <c r="AH21" s="44">
        <v>656.06999999999994</v>
      </c>
      <c r="AI21" s="44">
        <v>793.11</v>
      </c>
      <c r="AJ21" s="44">
        <v>925.76</v>
      </c>
      <c r="AK21" s="44">
        <v>1038.1600000000001</v>
      </c>
      <c r="AL21" s="44">
        <v>1114.8999999999999</v>
      </c>
      <c r="AM21" s="44">
        <v>1215.31</v>
      </c>
      <c r="AN21" s="44">
        <v>1310.69</v>
      </c>
      <c r="AO21" s="44">
        <v>1379.75</v>
      </c>
      <c r="AP21" s="44">
        <v>1485.54</v>
      </c>
      <c r="AQ21" s="44">
        <v>1546.71</v>
      </c>
      <c r="AR21" s="44">
        <v>1588.8799999999999</v>
      </c>
      <c r="AS21" s="44">
        <v>1611.84</v>
      </c>
      <c r="AT21" s="44">
        <v>1662.0900000000001</v>
      </c>
      <c r="AU21" s="44">
        <v>1670.2</v>
      </c>
      <c r="AV21" s="44">
        <v>1678.77</v>
      </c>
      <c r="AW21" s="44">
        <v>1681.24</v>
      </c>
      <c r="AX21" s="44">
        <v>1686.3500000000001</v>
      </c>
      <c r="AY21" s="44">
        <v>1691.45</v>
      </c>
      <c r="AZ21" s="44">
        <v>1684.74</v>
      </c>
      <c r="BA21" s="44">
        <v>1683.9299999999998</v>
      </c>
      <c r="BB21" s="44">
        <v>1669.77</v>
      </c>
      <c r="BC21" s="44">
        <v>1666.1000000000001</v>
      </c>
      <c r="BD21" s="44">
        <v>1660.1699999999998</v>
      </c>
      <c r="BE21" s="44">
        <v>1652.98</v>
      </c>
      <c r="BF21" s="44">
        <v>1607.32</v>
      </c>
      <c r="BG21" s="44">
        <v>1580.96</v>
      </c>
      <c r="BH21" s="44">
        <v>1531.6299999999999</v>
      </c>
      <c r="BI21" s="44">
        <v>1457.05</v>
      </c>
      <c r="BJ21" s="44">
        <v>1424.3899999999999</v>
      </c>
      <c r="BK21" s="44">
        <v>1341.26</v>
      </c>
      <c r="BL21" s="44">
        <v>1284.1500000000001</v>
      </c>
      <c r="BM21" s="44">
        <v>1172.0700000000002</v>
      </c>
      <c r="BN21" s="44">
        <v>1053.9899999999998</v>
      </c>
      <c r="BO21" s="44">
        <v>935.79</v>
      </c>
      <c r="BP21" s="44">
        <v>845.89</v>
      </c>
      <c r="BQ21" s="44">
        <v>711.58</v>
      </c>
      <c r="BR21" s="44">
        <v>605.16</v>
      </c>
      <c r="BS21" s="44">
        <v>492.01</v>
      </c>
      <c r="BT21" s="44">
        <v>395.41</v>
      </c>
      <c r="BU21" s="44">
        <v>296.08</v>
      </c>
      <c r="BV21" s="44">
        <v>198.67</v>
      </c>
      <c r="BW21" s="44">
        <v>127.64</v>
      </c>
      <c r="BX21" s="44">
        <v>71.8</v>
      </c>
      <c r="BY21" s="44">
        <v>26.08</v>
      </c>
      <c r="BZ21" s="44">
        <v>8.42</v>
      </c>
      <c r="CA21" s="44">
        <v>0.04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53626.99000000002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3500.66</v>
      </c>
      <c r="AA22" s="1">
        <v>3497.31</v>
      </c>
      <c r="AB22" s="1">
        <v>3497.31</v>
      </c>
      <c r="AC22" s="1">
        <v>3497.31</v>
      </c>
      <c r="AD22" s="1">
        <v>3497.31</v>
      </c>
      <c r="AE22" s="1">
        <v>3497.31</v>
      </c>
      <c r="AF22" s="1">
        <v>3497.31</v>
      </c>
      <c r="AG22" s="1">
        <v>3487.31</v>
      </c>
      <c r="AH22" s="1">
        <v>3487.31</v>
      </c>
      <c r="AI22" s="1">
        <v>3484.81</v>
      </c>
      <c r="AJ22" s="1">
        <v>3484.81</v>
      </c>
      <c r="AK22" s="1">
        <v>3484.81</v>
      </c>
      <c r="AL22" s="1">
        <v>3494.81</v>
      </c>
      <c r="AM22" s="1">
        <v>3493.81</v>
      </c>
      <c r="AN22" s="1">
        <v>3496.31</v>
      </c>
      <c r="AO22" s="1">
        <v>3496.31</v>
      </c>
      <c r="AP22" s="1">
        <v>3496.31</v>
      </c>
      <c r="AQ22" s="1">
        <v>3496.31</v>
      </c>
      <c r="AR22" s="1">
        <v>3496.31</v>
      </c>
      <c r="AS22" s="1">
        <v>3496.31</v>
      </c>
      <c r="AT22" s="1">
        <v>3496.31</v>
      </c>
      <c r="AU22" s="1">
        <v>3496.31</v>
      </c>
      <c r="AV22" s="1">
        <v>3496.31</v>
      </c>
      <c r="AW22" s="1">
        <v>3496.31</v>
      </c>
      <c r="AX22" s="1">
        <v>3496.31</v>
      </c>
      <c r="AY22" s="1">
        <v>3496.31</v>
      </c>
      <c r="AZ22" s="1">
        <v>3496.31</v>
      </c>
      <c r="BA22" s="1">
        <v>3496.31</v>
      </c>
      <c r="BB22" s="1">
        <v>3496.31</v>
      </c>
      <c r="BC22" s="1">
        <v>3496.31</v>
      </c>
      <c r="BD22" s="1">
        <v>3496.31</v>
      </c>
      <c r="BE22" s="1">
        <v>3496.31</v>
      </c>
      <c r="BF22" s="1">
        <v>3496.31</v>
      </c>
      <c r="BG22" s="1">
        <v>3496.31</v>
      </c>
      <c r="BH22" s="1">
        <v>3496.31</v>
      </c>
      <c r="BI22" s="1">
        <v>3496.31</v>
      </c>
      <c r="BJ22" s="1">
        <v>3496.31</v>
      </c>
      <c r="BK22" s="1">
        <v>3496.31</v>
      </c>
      <c r="BL22" s="1">
        <v>3496.31</v>
      </c>
      <c r="BM22" s="1">
        <v>3496.31</v>
      </c>
      <c r="BN22" s="1">
        <v>3496.31</v>
      </c>
      <c r="BO22" s="1">
        <v>3496.31</v>
      </c>
      <c r="BP22" s="1">
        <v>3496.31</v>
      </c>
      <c r="BQ22" s="1">
        <v>3496.98</v>
      </c>
      <c r="BR22" s="1">
        <v>3496.98</v>
      </c>
      <c r="BS22" s="1">
        <v>3496.98</v>
      </c>
      <c r="BT22" s="1">
        <v>3496.98</v>
      </c>
      <c r="BU22" s="1">
        <v>3496.98</v>
      </c>
      <c r="BV22" s="1">
        <v>3496.98</v>
      </c>
      <c r="BW22" s="1">
        <v>3497.98</v>
      </c>
      <c r="BX22" s="1">
        <v>3497.98</v>
      </c>
      <c r="BY22" s="1">
        <v>3497.98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188772.32000000004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11.11</v>
      </c>
      <c r="C24" s="37">
        <v>12.03</v>
      </c>
      <c r="D24" s="37">
        <v>10.55</v>
      </c>
      <c r="E24" s="37">
        <v>11.05</v>
      </c>
      <c r="F24" s="37">
        <v>12.14</v>
      </c>
      <c r="G24" s="37">
        <v>10.95</v>
      </c>
      <c r="H24" s="37">
        <v>11.42</v>
      </c>
      <c r="I24" s="37">
        <v>11.74</v>
      </c>
      <c r="J24" s="37">
        <v>11.89</v>
      </c>
      <c r="K24" s="37">
        <v>12.05</v>
      </c>
      <c r="L24" s="37">
        <v>11.16</v>
      </c>
      <c r="M24" s="37">
        <v>11.88</v>
      </c>
      <c r="N24" s="37">
        <v>11.73</v>
      </c>
      <c r="O24" s="37">
        <v>10.47</v>
      </c>
      <c r="P24" s="37">
        <v>11.78</v>
      </c>
      <c r="Q24" s="37">
        <v>10.73</v>
      </c>
      <c r="R24" s="37">
        <v>9.3699999999999992</v>
      </c>
      <c r="S24" s="37">
        <v>9.6</v>
      </c>
      <c r="T24" s="37">
        <v>10.49</v>
      </c>
      <c r="U24" s="37">
        <v>10.06</v>
      </c>
      <c r="V24" s="37">
        <v>10.09</v>
      </c>
      <c r="W24" s="37">
        <v>10.35</v>
      </c>
      <c r="X24" s="37">
        <v>8.7200000000000006</v>
      </c>
      <c r="Y24" s="37">
        <v>10.27</v>
      </c>
      <c r="Z24" s="37">
        <v>10.24</v>
      </c>
      <c r="AA24" s="37">
        <v>10.51</v>
      </c>
      <c r="AB24" s="37">
        <v>10.41</v>
      </c>
      <c r="AC24" s="37">
        <v>9.83</v>
      </c>
      <c r="AD24" s="37">
        <v>9.85</v>
      </c>
      <c r="AE24" s="37">
        <v>10.220000000000001</v>
      </c>
      <c r="AF24" s="37">
        <v>10.71</v>
      </c>
      <c r="AG24" s="37">
        <v>9.1999999999999993</v>
      </c>
      <c r="AH24" s="37">
        <v>10.95</v>
      </c>
      <c r="AI24" s="37">
        <v>9.8699999999999992</v>
      </c>
      <c r="AJ24" s="37">
        <v>9.68</v>
      </c>
      <c r="AK24" s="37">
        <v>9.7200000000000006</v>
      </c>
      <c r="AL24" s="37">
        <v>10.31</v>
      </c>
      <c r="AM24" s="37">
        <v>9.92</v>
      </c>
      <c r="AN24" s="37">
        <v>9.73</v>
      </c>
      <c r="AO24" s="37">
        <v>10.5</v>
      </c>
      <c r="AP24" s="37">
        <v>8.3699999999999992</v>
      </c>
      <c r="AQ24" s="37">
        <v>9.67</v>
      </c>
      <c r="AR24" s="37">
        <v>8.34</v>
      </c>
      <c r="AS24" s="37">
        <v>6.67</v>
      </c>
      <c r="AT24" s="37">
        <v>6.91</v>
      </c>
      <c r="AU24" s="37">
        <v>7.3</v>
      </c>
      <c r="AV24" s="37">
        <v>7.8</v>
      </c>
      <c r="AW24" s="37">
        <v>8.81</v>
      </c>
      <c r="AX24" s="37">
        <v>8.99</v>
      </c>
      <c r="AY24" s="37">
        <v>9.58</v>
      </c>
      <c r="AZ24" s="37">
        <v>9.24</v>
      </c>
      <c r="BA24" s="37">
        <v>8.9499999999999993</v>
      </c>
      <c r="BB24" s="37">
        <v>7.3</v>
      </c>
      <c r="BC24" s="37">
        <v>7.23</v>
      </c>
      <c r="BD24" s="37">
        <v>8.6999999999999993</v>
      </c>
      <c r="BE24" s="37">
        <v>9.36</v>
      </c>
      <c r="BF24" s="37">
        <v>8.27</v>
      </c>
      <c r="BG24" s="37">
        <v>7.99</v>
      </c>
      <c r="BH24" s="37">
        <v>8.66</v>
      </c>
      <c r="BI24" s="37">
        <v>9.59</v>
      </c>
      <c r="BJ24" s="37">
        <v>9.89</v>
      </c>
      <c r="BK24" s="37">
        <v>10.07</v>
      </c>
      <c r="BL24" s="37">
        <v>9.7799999999999994</v>
      </c>
      <c r="BM24" s="37">
        <v>9.84</v>
      </c>
      <c r="BN24" s="37">
        <v>9.64</v>
      </c>
      <c r="BO24" s="37">
        <v>9.98</v>
      </c>
      <c r="BP24" s="37">
        <v>10.130000000000001</v>
      </c>
      <c r="BQ24" s="37">
        <v>9.93</v>
      </c>
      <c r="BR24" s="37">
        <v>10.74</v>
      </c>
      <c r="BS24" s="37">
        <v>10.58</v>
      </c>
      <c r="BT24" s="37">
        <v>10.43</v>
      </c>
      <c r="BU24" s="37">
        <v>10.06</v>
      </c>
      <c r="BV24" s="37">
        <v>10.81</v>
      </c>
      <c r="BW24" s="37">
        <v>10.93</v>
      </c>
      <c r="BX24" s="37">
        <v>10.15</v>
      </c>
      <c r="BY24" s="37">
        <v>11.02</v>
      </c>
      <c r="BZ24" s="37">
        <v>11</v>
      </c>
      <c r="CA24" s="37">
        <v>11.17</v>
      </c>
      <c r="CB24" s="37">
        <v>10.93</v>
      </c>
      <c r="CC24" s="37">
        <v>10.95</v>
      </c>
      <c r="CD24" s="37">
        <v>11.16</v>
      </c>
      <c r="CE24" s="37">
        <v>10.62</v>
      </c>
      <c r="CF24" s="37">
        <v>11.86</v>
      </c>
      <c r="CG24" s="37">
        <v>11.3</v>
      </c>
      <c r="CH24" s="37">
        <v>10.48</v>
      </c>
      <c r="CI24" s="37">
        <v>10.28</v>
      </c>
      <c r="CJ24" s="37">
        <v>10.14</v>
      </c>
      <c r="CK24" s="37">
        <v>10.61</v>
      </c>
      <c r="CL24" s="37">
        <v>11.03</v>
      </c>
      <c r="CM24" s="37">
        <v>10.7</v>
      </c>
      <c r="CN24" s="37">
        <v>9.76</v>
      </c>
      <c r="CO24" s="37">
        <v>10.039999999999999</v>
      </c>
      <c r="CP24" s="37">
        <v>10.33</v>
      </c>
      <c r="CQ24" s="37">
        <v>10.130000000000001</v>
      </c>
      <c r="CR24" s="37">
        <v>10.45</v>
      </c>
      <c r="CS24" s="38">
        <v>10.29</v>
      </c>
      <c r="CT24" s="31">
        <f t="shared" si="13"/>
        <v>968.21999999999991</v>
      </c>
      <c r="CU24" s="152"/>
      <c r="CW24" s="140"/>
    </row>
    <row r="25" spans="1:102" ht="15.75" thickBot="1">
      <c r="A25" s="59" t="s">
        <v>29</v>
      </c>
      <c r="B25" s="60">
        <f>SUM(B3,B13,B15,B20)</f>
        <v>7600.4378408602151</v>
      </c>
      <c r="C25" s="61">
        <f t="shared" ref="C25:BN25" si="14">SUM(C3,C13,C15,C20)</f>
        <v>7601.3578408602152</v>
      </c>
      <c r="D25" s="61">
        <f t="shared" si="14"/>
        <v>7599.8778408602147</v>
      </c>
      <c r="E25" s="61">
        <f t="shared" si="14"/>
        <v>7600.3778408602147</v>
      </c>
      <c r="F25" s="61">
        <f t="shared" si="14"/>
        <v>7601.5078408602139</v>
      </c>
      <c r="G25" s="61">
        <f t="shared" si="14"/>
        <v>7600.3178408602143</v>
      </c>
      <c r="H25" s="61">
        <f t="shared" si="14"/>
        <v>7601.9178408602147</v>
      </c>
      <c r="I25" s="61">
        <f t="shared" si="14"/>
        <v>7602.2378408602153</v>
      </c>
      <c r="J25" s="61">
        <f t="shared" si="14"/>
        <v>7639.3478408602141</v>
      </c>
      <c r="K25" s="61">
        <f t="shared" si="14"/>
        <v>7651.9878408602144</v>
      </c>
      <c r="L25" s="61">
        <f t="shared" si="14"/>
        <v>7651.097840860215</v>
      </c>
      <c r="M25" s="61">
        <f t="shared" si="14"/>
        <v>7651.8178408602143</v>
      </c>
      <c r="N25" s="61">
        <f t="shared" si="14"/>
        <v>7651.6678408602147</v>
      </c>
      <c r="O25" s="61">
        <f t="shared" si="14"/>
        <v>7650.4078408602145</v>
      </c>
      <c r="P25" s="61">
        <f t="shared" si="14"/>
        <v>7651.7578408602149</v>
      </c>
      <c r="Q25" s="61">
        <f t="shared" si="14"/>
        <v>7650.7078408602147</v>
      </c>
      <c r="R25" s="61">
        <f t="shared" si="14"/>
        <v>7649.347840860215</v>
      </c>
      <c r="S25" s="61">
        <f t="shared" si="14"/>
        <v>7649.5778408602146</v>
      </c>
      <c r="T25" s="61">
        <f t="shared" si="14"/>
        <v>7652.637840860215</v>
      </c>
      <c r="U25" s="61">
        <f t="shared" si="14"/>
        <v>7652.2078408602147</v>
      </c>
      <c r="V25" s="61">
        <f t="shared" si="14"/>
        <v>7652.6078408602143</v>
      </c>
      <c r="W25" s="61">
        <f t="shared" si="14"/>
        <v>7652.8678408602145</v>
      </c>
      <c r="X25" s="61">
        <f t="shared" si="14"/>
        <v>11151.857840860215</v>
      </c>
      <c r="Y25" s="61">
        <f t="shared" si="14"/>
        <v>11154.547840860214</v>
      </c>
      <c r="Z25" s="61">
        <f t="shared" si="14"/>
        <v>11163.587840860215</v>
      </c>
      <c r="AA25" s="61">
        <f t="shared" si="14"/>
        <v>11180.057840860216</v>
      </c>
      <c r="AB25" s="61">
        <f t="shared" si="14"/>
        <v>11210.477840860214</v>
      </c>
      <c r="AC25" s="61">
        <f t="shared" si="14"/>
        <v>11266.207840860214</v>
      </c>
      <c r="AD25" s="61">
        <f t="shared" si="14"/>
        <v>11364.447840860215</v>
      </c>
      <c r="AE25" s="61">
        <f t="shared" si="14"/>
        <v>11466.217840860216</v>
      </c>
      <c r="AF25" s="61">
        <f t="shared" si="14"/>
        <v>11579.247840860215</v>
      </c>
      <c r="AG25" s="61">
        <f t="shared" si="14"/>
        <v>11678.677840860215</v>
      </c>
      <c r="AH25" s="61">
        <f t="shared" si="14"/>
        <v>11798.747840860215</v>
      </c>
      <c r="AI25" s="61">
        <f t="shared" si="14"/>
        <v>11932.207840860216</v>
      </c>
      <c r="AJ25" s="61">
        <f t="shared" si="14"/>
        <v>12064.837840860215</v>
      </c>
      <c r="AK25" s="61">
        <f t="shared" si="14"/>
        <v>12177.367840860215</v>
      </c>
      <c r="AL25" s="61">
        <f t="shared" si="14"/>
        <v>12264.107840860215</v>
      </c>
      <c r="AM25" s="61">
        <f t="shared" si="14"/>
        <v>12363.227840860214</v>
      </c>
      <c r="AN25" s="61">
        <f t="shared" si="14"/>
        <v>12461.247840860215</v>
      </c>
      <c r="AO25" s="61">
        <f t="shared" si="14"/>
        <v>12531.357840860215</v>
      </c>
      <c r="AP25" s="61">
        <f t="shared" si="14"/>
        <v>12635.367840860215</v>
      </c>
      <c r="AQ25" s="61">
        <f t="shared" si="14"/>
        <v>12698.027840860215</v>
      </c>
      <c r="AR25" s="61">
        <f t="shared" si="14"/>
        <v>12710.337840860215</v>
      </c>
      <c r="AS25" s="61">
        <f t="shared" si="14"/>
        <v>12731.627840860216</v>
      </c>
      <c r="AT25" s="61">
        <f t="shared" si="14"/>
        <v>12781.537840860216</v>
      </c>
      <c r="AU25" s="61">
        <f t="shared" si="14"/>
        <v>12789.827840860216</v>
      </c>
      <c r="AV25" s="61">
        <f t="shared" si="14"/>
        <v>12799.077840860216</v>
      </c>
      <c r="AW25" s="61">
        <f t="shared" si="14"/>
        <v>12802.557840860216</v>
      </c>
      <c r="AX25" s="61">
        <f t="shared" si="14"/>
        <v>12808.367840860214</v>
      </c>
      <c r="AY25" s="61">
        <f t="shared" si="14"/>
        <v>12814.057840860216</v>
      </c>
      <c r="AZ25" s="61">
        <f t="shared" si="14"/>
        <v>12805.717840860216</v>
      </c>
      <c r="BA25" s="61">
        <f t="shared" si="14"/>
        <v>12804.387840860214</v>
      </c>
      <c r="BB25" s="61">
        <f t="shared" si="14"/>
        <v>12788.577840860216</v>
      </c>
      <c r="BC25" s="61">
        <f t="shared" si="14"/>
        <v>12784.837840860215</v>
      </c>
      <c r="BD25" s="61">
        <f t="shared" si="14"/>
        <v>12780.377840860216</v>
      </c>
      <c r="BE25" s="61">
        <f t="shared" si="14"/>
        <v>12773.847840860215</v>
      </c>
      <c r="BF25" s="61">
        <f t="shared" si="14"/>
        <v>12727.997840860215</v>
      </c>
      <c r="BG25" s="61">
        <f t="shared" si="14"/>
        <v>12701.357840860215</v>
      </c>
      <c r="BH25" s="61">
        <f t="shared" si="14"/>
        <v>12652.027840860213</v>
      </c>
      <c r="BI25" s="61">
        <f t="shared" si="14"/>
        <v>12578.297840860214</v>
      </c>
      <c r="BJ25" s="61">
        <f t="shared" si="14"/>
        <v>12545.907840860214</v>
      </c>
      <c r="BK25" s="61">
        <f t="shared" si="14"/>
        <v>12462.347840860213</v>
      </c>
      <c r="BL25" s="61">
        <f t="shared" si="14"/>
        <v>12401.607840860215</v>
      </c>
      <c r="BM25" s="61">
        <f t="shared" si="14"/>
        <v>12280.697840860215</v>
      </c>
      <c r="BN25" s="61">
        <f t="shared" si="14"/>
        <v>12162.417840860215</v>
      </c>
      <c r="BO25" s="61">
        <f t="shared" ref="BO25:CS25" si="15">SUM(BO3,BO13,BO15,BO20)</f>
        <v>12044.557840860216</v>
      </c>
      <c r="BP25" s="61">
        <f t="shared" si="15"/>
        <v>11954.447840860215</v>
      </c>
      <c r="BQ25" s="61">
        <f t="shared" si="15"/>
        <v>11820.607840860215</v>
      </c>
      <c r="BR25" s="61">
        <f t="shared" si="15"/>
        <v>11713.217840860216</v>
      </c>
      <c r="BS25" s="61">
        <f t="shared" si="15"/>
        <v>11599.907840860214</v>
      </c>
      <c r="BT25" s="61">
        <f t="shared" si="15"/>
        <v>11503.157840860214</v>
      </c>
      <c r="BU25" s="61">
        <f t="shared" si="15"/>
        <v>11403.457840860214</v>
      </c>
      <c r="BV25" s="61">
        <f t="shared" si="15"/>
        <v>11306.797840860214</v>
      </c>
      <c r="BW25" s="61">
        <f t="shared" si="15"/>
        <v>11236.887840860214</v>
      </c>
      <c r="BX25" s="61">
        <f t="shared" si="15"/>
        <v>11190.937840860215</v>
      </c>
      <c r="BY25" s="61">
        <f t="shared" si="15"/>
        <v>11149.427840860215</v>
      </c>
      <c r="BZ25" s="61">
        <f t="shared" si="15"/>
        <v>7633.7678408602151</v>
      </c>
      <c r="CA25" s="61">
        <f t="shared" si="15"/>
        <v>7630.1978408602154</v>
      </c>
      <c r="CB25" s="61">
        <f t="shared" si="15"/>
        <v>7631.9078408602145</v>
      </c>
      <c r="CC25" s="61">
        <f t="shared" si="15"/>
        <v>7635.2478408602146</v>
      </c>
      <c r="CD25" s="61">
        <f t="shared" si="15"/>
        <v>7636.2178408602149</v>
      </c>
      <c r="CE25" s="61">
        <f t="shared" si="15"/>
        <v>7638.3278408602146</v>
      </c>
      <c r="CF25" s="61">
        <f t="shared" si="15"/>
        <v>7639.5678408602143</v>
      </c>
      <c r="CG25" s="61">
        <f t="shared" si="15"/>
        <v>7641.0078408602139</v>
      </c>
      <c r="CH25" s="61">
        <f t="shared" si="15"/>
        <v>7642.1678408602147</v>
      </c>
      <c r="CI25" s="61">
        <f t="shared" si="15"/>
        <v>7643.9578408602147</v>
      </c>
      <c r="CJ25" s="61">
        <f t="shared" si="15"/>
        <v>7639.8478408602141</v>
      </c>
      <c r="CK25" s="61">
        <f t="shared" si="15"/>
        <v>7640.3178408602143</v>
      </c>
      <c r="CL25" s="61">
        <f t="shared" si="15"/>
        <v>7641.0178408602151</v>
      </c>
      <c r="CM25" s="61">
        <f t="shared" si="15"/>
        <v>7640.6878408602151</v>
      </c>
      <c r="CN25" s="61">
        <f t="shared" si="15"/>
        <v>7642.3978408602143</v>
      </c>
      <c r="CO25" s="61">
        <f t="shared" si="15"/>
        <v>7645.1978408602154</v>
      </c>
      <c r="CP25" s="61">
        <f t="shared" si="15"/>
        <v>7645.6278408602147</v>
      </c>
      <c r="CQ25" s="61">
        <f t="shared" si="15"/>
        <v>7647.4178408602138</v>
      </c>
      <c r="CR25" s="61">
        <f t="shared" si="15"/>
        <v>7649.7378408602144</v>
      </c>
      <c r="CS25" s="62">
        <f t="shared" si="15"/>
        <v>7652.2278408602151</v>
      </c>
      <c r="CT25" s="110">
        <f t="shared" si="13"/>
        <v>975285.95272258064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3554.4678408602149</v>
      </c>
      <c r="C30" s="72">
        <f t="shared" si="16"/>
        <v>3555.4678408602149</v>
      </c>
      <c r="D30" s="72">
        <f t="shared" si="16"/>
        <v>3552.4678408602149</v>
      </c>
      <c r="E30" s="72">
        <f t="shared" si="16"/>
        <v>3555.4678408602149</v>
      </c>
      <c r="F30" s="72">
        <f t="shared" si="16"/>
        <v>3551.4678408602149</v>
      </c>
      <c r="G30" s="72">
        <f t="shared" si="16"/>
        <v>3547.4678408602149</v>
      </c>
      <c r="H30" s="72">
        <f t="shared" si="16"/>
        <v>3556.4678408602149</v>
      </c>
      <c r="I30" s="72">
        <f t="shared" si="16"/>
        <v>3554.4678408602149</v>
      </c>
      <c r="J30" s="72">
        <f t="shared" si="16"/>
        <v>3551.4678408602149</v>
      </c>
      <c r="K30" s="72">
        <f t="shared" si="16"/>
        <v>3551.4678408602149</v>
      </c>
      <c r="L30" s="72">
        <f t="shared" si="16"/>
        <v>3551.4678408602149</v>
      </c>
      <c r="M30" s="72">
        <f t="shared" si="16"/>
        <v>3551.4678408602149</v>
      </c>
      <c r="N30" s="72">
        <f t="shared" si="16"/>
        <v>3554.4678408602149</v>
      </c>
      <c r="O30" s="72">
        <f t="shared" si="16"/>
        <v>3553.4678408602149</v>
      </c>
      <c r="P30" s="72">
        <f t="shared" si="16"/>
        <v>3551.4678408602149</v>
      </c>
      <c r="Q30" s="72">
        <f t="shared" si="16"/>
        <v>3554.4678408602149</v>
      </c>
      <c r="R30" s="72">
        <f t="shared" si="16"/>
        <v>3552.4678408602149</v>
      </c>
      <c r="S30" s="72">
        <f t="shared" si="16"/>
        <v>3552.4678408602149</v>
      </c>
      <c r="T30" s="72">
        <f t="shared" si="16"/>
        <v>3550.4678408602149</v>
      </c>
      <c r="U30" s="72">
        <f t="shared" si="16"/>
        <v>3550.4678408602149</v>
      </c>
      <c r="V30" s="72">
        <f t="shared" si="16"/>
        <v>3554.4678408602149</v>
      </c>
      <c r="W30" s="72">
        <f t="shared" si="16"/>
        <v>3554.4678408602149</v>
      </c>
      <c r="X30" s="72">
        <f t="shared" si="16"/>
        <v>3554.4678408602149</v>
      </c>
      <c r="Y30" s="72">
        <f t="shared" si="16"/>
        <v>3554.4678408602149</v>
      </c>
      <c r="Z30" s="72">
        <f t="shared" si="16"/>
        <v>3553.4678408602149</v>
      </c>
      <c r="AA30" s="72">
        <f t="shared" si="16"/>
        <v>3552.4678408602149</v>
      </c>
      <c r="AB30" s="72">
        <f t="shared" si="16"/>
        <v>3554.4678408602149</v>
      </c>
      <c r="AC30" s="72">
        <f t="shared" si="16"/>
        <v>3553.4678408602149</v>
      </c>
      <c r="AD30" s="72">
        <f t="shared" si="16"/>
        <v>3549.4678408602149</v>
      </c>
      <c r="AE30" s="72">
        <f t="shared" si="16"/>
        <v>3549.4678408602149</v>
      </c>
      <c r="AF30" s="72">
        <f t="shared" si="16"/>
        <v>3524.4678408602149</v>
      </c>
      <c r="AG30" s="72">
        <f t="shared" si="16"/>
        <v>3492.4678408602149</v>
      </c>
      <c r="AH30" s="72">
        <f t="shared" si="16"/>
        <v>3463.4678408602149</v>
      </c>
      <c r="AI30" s="72">
        <f t="shared" si="16"/>
        <v>3433.4678408602149</v>
      </c>
      <c r="AJ30" s="72">
        <f t="shared" si="16"/>
        <v>3416.4678408602149</v>
      </c>
      <c r="AK30" s="72">
        <f t="shared" si="16"/>
        <v>3326.4678408602149</v>
      </c>
      <c r="AL30" s="72">
        <f t="shared" si="16"/>
        <v>3278.4678408602149</v>
      </c>
      <c r="AM30" s="72">
        <f t="shared" si="16"/>
        <v>3256.4678408602149</v>
      </c>
      <c r="AN30" s="72">
        <f t="shared" si="16"/>
        <v>3255.4678408602149</v>
      </c>
      <c r="AO30" s="72">
        <f t="shared" si="16"/>
        <v>3255.4678408602149</v>
      </c>
      <c r="AP30" s="72">
        <f t="shared" si="16"/>
        <v>3255.4678408602149</v>
      </c>
      <c r="AQ30" s="72">
        <f t="shared" si="16"/>
        <v>3256.4678408602149</v>
      </c>
      <c r="AR30" s="72">
        <f t="shared" si="16"/>
        <v>3328.4678408602149</v>
      </c>
      <c r="AS30" s="72">
        <f t="shared" si="16"/>
        <v>3361.4678408602149</v>
      </c>
      <c r="AT30" s="72">
        <f t="shared" si="16"/>
        <v>3385.4678408602149</v>
      </c>
      <c r="AU30" s="72">
        <f t="shared" si="16"/>
        <v>3432.4678408602149</v>
      </c>
      <c r="AV30" s="72">
        <f t="shared" si="16"/>
        <v>3477.4678408602149</v>
      </c>
      <c r="AW30" s="72">
        <f t="shared" si="16"/>
        <v>3510.4678408602149</v>
      </c>
      <c r="AX30" s="72">
        <f t="shared" si="16"/>
        <v>3535.4678408602149</v>
      </c>
      <c r="AY30" s="72">
        <f t="shared" si="16"/>
        <v>3549.4678408602149</v>
      </c>
      <c r="AZ30" s="72">
        <f t="shared" si="16"/>
        <v>3551.4678408602149</v>
      </c>
      <c r="BA30" s="72">
        <f t="shared" si="16"/>
        <v>3550.4678408602149</v>
      </c>
      <c r="BB30" s="72">
        <f t="shared" si="16"/>
        <v>3552.4678408602149</v>
      </c>
      <c r="BC30" s="72">
        <f t="shared" si="16"/>
        <v>3555.4678408602149</v>
      </c>
      <c r="BD30" s="72">
        <f t="shared" si="16"/>
        <v>3555.4678408602149</v>
      </c>
      <c r="BE30" s="72">
        <f t="shared" si="16"/>
        <v>3554.4678408602149</v>
      </c>
      <c r="BF30" s="72">
        <f t="shared" si="16"/>
        <v>3552.4678408602149</v>
      </c>
      <c r="BG30" s="72">
        <f t="shared" si="16"/>
        <v>3554.4678408602149</v>
      </c>
      <c r="BH30" s="72">
        <f t="shared" si="16"/>
        <v>3553.4678408602149</v>
      </c>
      <c r="BI30" s="72">
        <f t="shared" si="16"/>
        <v>3553.4678408602149</v>
      </c>
      <c r="BJ30" s="72">
        <f t="shared" si="16"/>
        <v>3555.4678408602149</v>
      </c>
      <c r="BK30" s="72">
        <f t="shared" si="16"/>
        <v>3552.4678408602149</v>
      </c>
      <c r="BL30" s="72">
        <f t="shared" si="16"/>
        <v>3551.4678408602149</v>
      </c>
      <c r="BM30" s="72">
        <f t="shared" si="16"/>
        <v>3550.4678408602149</v>
      </c>
      <c r="BN30" s="72">
        <f t="shared" ref="BN30:CS30" si="17">BN31+BN39</f>
        <v>3558.4678408602149</v>
      </c>
      <c r="BO30" s="72">
        <f t="shared" si="17"/>
        <v>3550.4678408602149</v>
      </c>
      <c r="BP30" s="72">
        <f t="shared" si="17"/>
        <v>3552.4678408602149</v>
      </c>
      <c r="BQ30" s="72">
        <f t="shared" si="17"/>
        <v>3496.4678408602149</v>
      </c>
      <c r="BR30" s="72">
        <f t="shared" si="17"/>
        <v>3436.4678408602149</v>
      </c>
      <c r="BS30" s="72">
        <f t="shared" si="17"/>
        <v>3424.4678408602149</v>
      </c>
      <c r="BT30" s="72">
        <f t="shared" si="17"/>
        <v>3426.4678408602149</v>
      </c>
      <c r="BU30" s="72">
        <f t="shared" si="17"/>
        <v>3429.4678408602149</v>
      </c>
      <c r="BV30" s="72">
        <f t="shared" si="17"/>
        <v>3422.4678408602149</v>
      </c>
      <c r="BW30" s="72">
        <f t="shared" si="17"/>
        <v>3455.4678408602149</v>
      </c>
      <c r="BX30" s="72">
        <f t="shared" si="17"/>
        <v>3513.4678408602149</v>
      </c>
      <c r="BY30" s="72">
        <f t="shared" si="17"/>
        <v>3544.4678408602149</v>
      </c>
      <c r="BZ30" s="72">
        <f t="shared" si="17"/>
        <v>3554.4678408602149</v>
      </c>
      <c r="CA30" s="72">
        <f t="shared" si="17"/>
        <v>3554.4678408602149</v>
      </c>
      <c r="CB30" s="72">
        <f t="shared" si="17"/>
        <v>3552.4678408602149</v>
      </c>
      <c r="CC30" s="72">
        <f t="shared" si="17"/>
        <v>3552.4678408602149</v>
      </c>
      <c r="CD30" s="72">
        <f t="shared" si="17"/>
        <v>3554.4678408602149</v>
      </c>
      <c r="CE30" s="72">
        <f t="shared" si="17"/>
        <v>3555.4678408602149</v>
      </c>
      <c r="CF30" s="72">
        <f t="shared" si="17"/>
        <v>3553.4678408602149</v>
      </c>
      <c r="CG30" s="72">
        <f t="shared" si="17"/>
        <v>3554.4678408602149</v>
      </c>
      <c r="CH30" s="72">
        <f t="shared" si="17"/>
        <v>3549.4678408602149</v>
      </c>
      <c r="CI30" s="72">
        <f t="shared" si="17"/>
        <v>3552.4678408602149</v>
      </c>
      <c r="CJ30" s="72">
        <f t="shared" si="17"/>
        <v>3558.4678408602149</v>
      </c>
      <c r="CK30" s="72">
        <f t="shared" si="17"/>
        <v>3557.4678408602149</v>
      </c>
      <c r="CL30" s="72">
        <f t="shared" si="17"/>
        <v>3553.4678408602149</v>
      </c>
      <c r="CM30" s="72">
        <f t="shared" si="17"/>
        <v>3555.4678408602149</v>
      </c>
      <c r="CN30" s="72">
        <f t="shared" si="17"/>
        <v>3552.4678408602149</v>
      </c>
      <c r="CO30" s="72">
        <f t="shared" si="17"/>
        <v>3552.4678408602149</v>
      </c>
      <c r="CP30" s="72">
        <f t="shared" si="17"/>
        <v>3553.4678408602149</v>
      </c>
      <c r="CQ30" s="72">
        <f t="shared" si="17"/>
        <v>3555.4678408602149</v>
      </c>
      <c r="CR30" s="72">
        <f t="shared" si="17"/>
        <v>3555.4678408602149</v>
      </c>
      <c r="CS30" s="73">
        <f t="shared" si="17"/>
        <v>3553.4678408602149</v>
      </c>
      <c r="CT30" s="74">
        <f t="shared" ref="CT30:CT47" si="18">SUM(B30:CS30)</f>
        <v>337014.91272258031</v>
      </c>
      <c r="CU30" s="150"/>
    </row>
    <row r="31" spans="1:102">
      <c r="A31" s="75" t="s">
        <v>3</v>
      </c>
      <c r="B31" s="76">
        <f>SUM(B32:B38)</f>
        <v>3485.77</v>
      </c>
      <c r="C31" s="77">
        <f t="shared" ref="C31:BN31" si="19">SUM(C32:C38)</f>
        <v>3486.77</v>
      </c>
      <c r="D31" s="77">
        <f t="shared" si="19"/>
        <v>3483.77</v>
      </c>
      <c r="E31" s="77">
        <f t="shared" si="19"/>
        <v>3486.77</v>
      </c>
      <c r="F31" s="77">
        <f t="shared" si="19"/>
        <v>3482.77</v>
      </c>
      <c r="G31" s="77">
        <f t="shared" si="19"/>
        <v>3478.77</v>
      </c>
      <c r="H31" s="77">
        <f t="shared" si="19"/>
        <v>3487.77</v>
      </c>
      <c r="I31" s="77">
        <f t="shared" si="19"/>
        <v>3485.77</v>
      </c>
      <c r="J31" s="77">
        <f t="shared" si="19"/>
        <v>3482.77</v>
      </c>
      <c r="K31" s="77">
        <f t="shared" si="19"/>
        <v>3482.77</v>
      </c>
      <c r="L31" s="77">
        <f t="shared" si="19"/>
        <v>3482.77</v>
      </c>
      <c r="M31" s="77">
        <f t="shared" si="19"/>
        <v>3482.77</v>
      </c>
      <c r="N31" s="77">
        <f t="shared" si="19"/>
        <v>3485.77</v>
      </c>
      <c r="O31" s="77">
        <f t="shared" si="19"/>
        <v>3484.77</v>
      </c>
      <c r="P31" s="77">
        <f t="shared" si="19"/>
        <v>3482.77</v>
      </c>
      <c r="Q31" s="77">
        <f t="shared" si="19"/>
        <v>3485.77</v>
      </c>
      <c r="R31" s="77">
        <f t="shared" si="19"/>
        <v>3483.77</v>
      </c>
      <c r="S31" s="77">
        <f t="shared" si="19"/>
        <v>3483.77</v>
      </c>
      <c r="T31" s="77">
        <f t="shared" si="19"/>
        <v>3481.77</v>
      </c>
      <c r="U31" s="77">
        <f t="shared" si="19"/>
        <v>3481.77</v>
      </c>
      <c r="V31" s="77">
        <f t="shared" si="19"/>
        <v>3485.77</v>
      </c>
      <c r="W31" s="77">
        <f t="shared" si="19"/>
        <v>3485.77</v>
      </c>
      <c r="X31" s="77">
        <f t="shared" si="19"/>
        <v>3485.77</v>
      </c>
      <c r="Y31" s="77">
        <f t="shared" si="19"/>
        <v>3485.77</v>
      </c>
      <c r="Z31" s="77">
        <f t="shared" si="19"/>
        <v>3484.77</v>
      </c>
      <c r="AA31" s="77">
        <f t="shared" si="19"/>
        <v>3483.77</v>
      </c>
      <c r="AB31" s="77">
        <f t="shared" si="19"/>
        <v>3485.77</v>
      </c>
      <c r="AC31" s="77">
        <f t="shared" si="19"/>
        <v>3484.77</v>
      </c>
      <c r="AD31" s="77">
        <f t="shared" si="19"/>
        <v>3480.77</v>
      </c>
      <c r="AE31" s="77">
        <f t="shared" si="19"/>
        <v>3480.77</v>
      </c>
      <c r="AF31" s="77">
        <f t="shared" si="19"/>
        <v>3455.77</v>
      </c>
      <c r="AG31" s="77">
        <f t="shared" si="19"/>
        <v>3423.77</v>
      </c>
      <c r="AH31" s="77">
        <f t="shared" si="19"/>
        <v>3394.77</v>
      </c>
      <c r="AI31" s="77">
        <f t="shared" si="19"/>
        <v>3364.77</v>
      </c>
      <c r="AJ31" s="77">
        <f t="shared" si="19"/>
        <v>3347.77</v>
      </c>
      <c r="AK31" s="77">
        <f t="shared" si="19"/>
        <v>3257.77</v>
      </c>
      <c r="AL31" s="77">
        <f t="shared" si="19"/>
        <v>3209.77</v>
      </c>
      <c r="AM31" s="77">
        <f t="shared" si="19"/>
        <v>3187.77</v>
      </c>
      <c r="AN31" s="77">
        <f t="shared" si="19"/>
        <v>3186.77</v>
      </c>
      <c r="AO31" s="77">
        <f t="shared" si="19"/>
        <v>3186.77</v>
      </c>
      <c r="AP31" s="77">
        <f t="shared" si="19"/>
        <v>3186.77</v>
      </c>
      <c r="AQ31" s="77">
        <f t="shared" si="19"/>
        <v>3187.77</v>
      </c>
      <c r="AR31" s="77">
        <f t="shared" si="19"/>
        <v>3259.77</v>
      </c>
      <c r="AS31" s="77">
        <f t="shared" si="19"/>
        <v>3292.77</v>
      </c>
      <c r="AT31" s="77">
        <f t="shared" si="19"/>
        <v>3316.77</v>
      </c>
      <c r="AU31" s="77">
        <f t="shared" si="19"/>
        <v>3363.77</v>
      </c>
      <c r="AV31" s="77">
        <f t="shared" si="19"/>
        <v>3408.77</v>
      </c>
      <c r="AW31" s="77">
        <f t="shared" si="19"/>
        <v>3441.77</v>
      </c>
      <c r="AX31" s="77">
        <f t="shared" si="19"/>
        <v>3466.77</v>
      </c>
      <c r="AY31" s="77">
        <f t="shared" si="19"/>
        <v>3480.77</v>
      </c>
      <c r="AZ31" s="77">
        <f t="shared" si="19"/>
        <v>3482.77</v>
      </c>
      <c r="BA31" s="77">
        <f t="shared" si="19"/>
        <v>3481.77</v>
      </c>
      <c r="BB31" s="77">
        <f t="shared" si="19"/>
        <v>3483.77</v>
      </c>
      <c r="BC31" s="77">
        <f t="shared" si="19"/>
        <v>3486.77</v>
      </c>
      <c r="BD31" s="77">
        <f t="shared" si="19"/>
        <v>3486.77</v>
      </c>
      <c r="BE31" s="77">
        <f t="shared" si="19"/>
        <v>3485.77</v>
      </c>
      <c r="BF31" s="77">
        <f t="shared" si="19"/>
        <v>3483.77</v>
      </c>
      <c r="BG31" s="77">
        <f t="shared" si="19"/>
        <v>3485.77</v>
      </c>
      <c r="BH31" s="77">
        <f t="shared" si="19"/>
        <v>3484.77</v>
      </c>
      <c r="BI31" s="77">
        <f t="shared" si="19"/>
        <v>3484.77</v>
      </c>
      <c r="BJ31" s="77">
        <f t="shared" si="19"/>
        <v>3486.77</v>
      </c>
      <c r="BK31" s="77">
        <f t="shared" si="19"/>
        <v>3483.77</v>
      </c>
      <c r="BL31" s="77">
        <f t="shared" si="19"/>
        <v>3482.77</v>
      </c>
      <c r="BM31" s="77">
        <f t="shared" si="19"/>
        <v>3481.77</v>
      </c>
      <c r="BN31" s="77">
        <f t="shared" si="19"/>
        <v>3489.77</v>
      </c>
      <c r="BO31" s="77">
        <f t="shared" ref="BO31:CS31" si="20">SUM(BO32:BO38)</f>
        <v>3481.77</v>
      </c>
      <c r="BP31" s="77">
        <f t="shared" si="20"/>
        <v>3483.77</v>
      </c>
      <c r="BQ31" s="77">
        <f t="shared" si="20"/>
        <v>3427.77</v>
      </c>
      <c r="BR31" s="77">
        <f t="shared" si="20"/>
        <v>3367.77</v>
      </c>
      <c r="BS31" s="77">
        <f t="shared" si="20"/>
        <v>3355.77</v>
      </c>
      <c r="BT31" s="77">
        <f t="shared" si="20"/>
        <v>3357.77</v>
      </c>
      <c r="BU31" s="77">
        <f t="shared" si="20"/>
        <v>3360.77</v>
      </c>
      <c r="BV31" s="77">
        <f t="shared" si="20"/>
        <v>3353.77</v>
      </c>
      <c r="BW31" s="77">
        <f t="shared" si="20"/>
        <v>3386.77</v>
      </c>
      <c r="BX31" s="77">
        <f t="shared" si="20"/>
        <v>3444.77</v>
      </c>
      <c r="BY31" s="77">
        <f t="shared" si="20"/>
        <v>3475.77</v>
      </c>
      <c r="BZ31" s="77">
        <f t="shared" si="20"/>
        <v>3485.77</v>
      </c>
      <c r="CA31" s="77">
        <f t="shared" si="20"/>
        <v>3485.77</v>
      </c>
      <c r="CB31" s="77">
        <f t="shared" si="20"/>
        <v>3483.77</v>
      </c>
      <c r="CC31" s="77">
        <f t="shared" si="20"/>
        <v>3483.77</v>
      </c>
      <c r="CD31" s="77">
        <f t="shared" si="20"/>
        <v>3485.77</v>
      </c>
      <c r="CE31" s="77">
        <f t="shared" si="20"/>
        <v>3486.77</v>
      </c>
      <c r="CF31" s="77">
        <f t="shared" si="20"/>
        <v>3484.77</v>
      </c>
      <c r="CG31" s="77">
        <f t="shared" si="20"/>
        <v>3485.77</v>
      </c>
      <c r="CH31" s="77">
        <f t="shared" si="20"/>
        <v>3480.77</v>
      </c>
      <c r="CI31" s="77">
        <f t="shared" si="20"/>
        <v>3483.77</v>
      </c>
      <c r="CJ31" s="77">
        <f t="shared" si="20"/>
        <v>3489.77</v>
      </c>
      <c r="CK31" s="77">
        <f t="shared" si="20"/>
        <v>3488.77</v>
      </c>
      <c r="CL31" s="77">
        <f t="shared" si="20"/>
        <v>3484.77</v>
      </c>
      <c r="CM31" s="77">
        <f t="shared" si="20"/>
        <v>3486.77</v>
      </c>
      <c r="CN31" s="77">
        <f t="shared" si="20"/>
        <v>3483.77</v>
      </c>
      <c r="CO31" s="77">
        <f t="shared" si="20"/>
        <v>3483.77</v>
      </c>
      <c r="CP31" s="77">
        <f t="shared" si="20"/>
        <v>3484.77</v>
      </c>
      <c r="CQ31" s="77">
        <f t="shared" si="20"/>
        <v>3486.77</v>
      </c>
      <c r="CR31" s="77">
        <f t="shared" si="20"/>
        <v>3486.77</v>
      </c>
      <c r="CS31" s="78">
        <f t="shared" si="20"/>
        <v>3484.77</v>
      </c>
      <c r="CT31" s="31">
        <f t="shared" si="18"/>
        <v>330419.92</v>
      </c>
      <c r="CU31" s="152"/>
    </row>
    <row r="32" spans="1:102">
      <c r="A32" s="79" t="s">
        <v>4</v>
      </c>
      <c r="B32" s="80">
        <f>B61-B72</f>
        <v>463</v>
      </c>
      <c r="C32" s="81">
        <f t="shared" ref="C32:BN32" si="21">C61-C72</f>
        <v>463</v>
      </c>
      <c r="D32" s="81">
        <f t="shared" si="21"/>
        <v>463</v>
      </c>
      <c r="E32" s="81">
        <f t="shared" si="21"/>
        <v>463</v>
      </c>
      <c r="F32" s="81">
        <f t="shared" si="21"/>
        <v>463</v>
      </c>
      <c r="G32" s="81">
        <f t="shared" si="21"/>
        <v>463</v>
      </c>
      <c r="H32" s="81">
        <f t="shared" si="21"/>
        <v>463</v>
      </c>
      <c r="I32" s="81">
        <f t="shared" si="21"/>
        <v>463</v>
      </c>
      <c r="J32" s="81">
        <f t="shared" si="21"/>
        <v>463</v>
      </c>
      <c r="K32" s="81">
        <f t="shared" si="21"/>
        <v>463</v>
      </c>
      <c r="L32" s="81">
        <f t="shared" si="21"/>
        <v>463</v>
      </c>
      <c r="M32" s="81">
        <f t="shared" si="21"/>
        <v>463</v>
      </c>
      <c r="N32" s="81">
        <f t="shared" si="21"/>
        <v>463</v>
      </c>
      <c r="O32" s="81">
        <f t="shared" si="21"/>
        <v>463</v>
      </c>
      <c r="P32" s="81">
        <f t="shared" si="21"/>
        <v>463</v>
      </c>
      <c r="Q32" s="81">
        <f t="shared" si="21"/>
        <v>463</v>
      </c>
      <c r="R32" s="81">
        <f t="shared" si="21"/>
        <v>463</v>
      </c>
      <c r="S32" s="81">
        <f t="shared" si="21"/>
        <v>463</v>
      </c>
      <c r="T32" s="81">
        <f t="shared" si="21"/>
        <v>463</v>
      </c>
      <c r="U32" s="81">
        <f t="shared" si="21"/>
        <v>463</v>
      </c>
      <c r="V32" s="81">
        <f t="shared" si="21"/>
        <v>463</v>
      </c>
      <c r="W32" s="81">
        <f t="shared" si="21"/>
        <v>463</v>
      </c>
      <c r="X32" s="81">
        <f t="shared" si="21"/>
        <v>463</v>
      </c>
      <c r="Y32" s="81">
        <f t="shared" si="21"/>
        <v>463</v>
      </c>
      <c r="Z32" s="81">
        <f t="shared" si="21"/>
        <v>463</v>
      </c>
      <c r="AA32" s="81">
        <f t="shared" si="21"/>
        <v>463</v>
      </c>
      <c r="AB32" s="81">
        <f t="shared" si="21"/>
        <v>463</v>
      </c>
      <c r="AC32" s="81">
        <f t="shared" si="21"/>
        <v>463</v>
      </c>
      <c r="AD32" s="81">
        <f t="shared" si="21"/>
        <v>463</v>
      </c>
      <c r="AE32" s="81">
        <f t="shared" si="21"/>
        <v>463</v>
      </c>
      <c r="AF32" s="81">
        <f t="shared" si="21"/>
        <v>463</v>
      </c>
      <c r="AG32" s="81">
        <f t="shared" si="21"/>
        <v>463</v>
      </c>
      <c r="AH32" s="81">
        <f t="shared" si="21"/>
        <v>463</v>
      </c>
      <c r="AI32" s="81">
        <f t="shared" si="21"/>
        <v>463</v>
      </c>
      <c r="AJ32" s="81">
        <f t="shared" si="21"/>
        <v>463</v>
      </c>
      <c r="AK32" s="81">
        <f t="shared" si="21"/>
        <v>433</v>
      </c>
      <c r="AL32" s="81">
        <f t="shared" si="21"/>
        <v>403</v>
      </c>
      <c r="AM32" s="81">
        <f t="shared" si="21"/>
        <v>383</v>
      </c>
      <c r="AN32" s="81">
        <f t="shared" si="21"/>
        <v>383</v>
      </c>
      <c r="AO32" s="81">
        <f t="shared" si="21"/>
        <v>383</v>
      </c>
      <c r="AP32" s="81">
        <f t="shared" si="21"/>
        <v>383</v>
      </c>
      <c r="AQ32" s="81">
        <f t="shared" si="21"/>
        <v>383</v>
      </c>
      <c r="AR32" s="81">
        <f t="shared" si="21"/>
        <v>413</v>
      </c>
      <c r="AS32" s="81">
        <f t="shared" si="21"/>
        <v>443</v>
      </c>
      <c r="AT32" s="81">
        <f t="shared" si="21"/>
        <v>463</v>
      </c>
      <c r="AU32" s="81">
        <f t="shared" si="21"/>
        <v>463</v>
      </c>
      <c r="AV32" s="81">
        <f t="shared" si="21"/>
        <v>463</v>
      </c>
      <c r="AW32" s="81">
        <f t="shared" si="21"/>
        <v>463</v>
      </c>
      <c r="AX32" s="81">
        <f t="shared" si="21"/>
        <v>463</v>
      </c>
      <c r="AY32" s="81">
        <f t="shared" si="21"/>
        <v>463</v>
      </c>
      <c r="AZ32" s="81">
        <f t="shared" si="21"/>
        <v>463</v>
      </c>
      <c r="BA32" s="81">
        <f t="shared" si="21"/>
        <v>463</v>
      </c>
      <c r="BB32" s="81">
        <f t="shared" si="21"/>
        <v>463</v>
      </c>
      <c r="BC32" s="81">
        <f t="shared" si="21"/>
        <v>463</v>
      </c>
      <c r="BD32" s="81">
        <f t="shared" si="21"/>
        <v>463</v>
      </c>
      <c r="BE32" s="81">
        <f t="shared" si="21"/>
        <v>463</v>
      </c>
      <c r="BF32" s="81">
        <f t="shared" si="21"/>
        <v>463</v>
      </c>
      <c r="BG32" s="81">
        <f t="shared" si="21"/>
        <v>463</v>
      </c>
      <c r="BH32" s="81">
        <f t="shared" si="21"/>
        <v>463</v>
      </c>
      <c r="BI32" s="81">
        <f t="shared" si="21"/>
        <v>463</v>
      </c>
      <c r="BJ32" s="81">
        <f t="shared" si="21"/>
        <v>463</v>
      </c>
      <c r="BK32" s="81">
        <f t="shared" si="21"/>
        <v>463</v>
      </c>
      <c r="BL32" s="81">
        <f t="shared" si="21"/>
        <v>463</v>
      </c>
      <c r="BM32" s="81">
        <f t="shared" si="21"/>
        <v>463</v>
      </c>
      <c r="BN32" s="81">
        <f t="shared" si="21"/>
        <v>463</v>
      </c>
      <c r="BO32" s="81">
        <f t="shared" ref="BO32:CS32" si="22">BO61-BO72</f>
        <v>463</v>
      </c>
      <c r="BP32" s="81">
        <f t="shared" si="22"/>
        <v>463</v>
      </c>
      <c r="BQ32" s="81">
        <f t="shared" si="22"/>
        <v>433</v>
      </c>
      <c r="BR32" s="81">
        <f t="shared" si="22"/>
        <v>404</v>
      </c>
      <c r="BS32" s="81">
        <f t="shared" si="22"/>
        <v>404</v>
      </c>
      <c r="BT32" s="81">
        <f t="shared" si="22"/>
        <v>404</v>
      </c>
      <c r="BU32" s="81">
        <f t="shared" si="22"/>
        <v>404</v>
      </c>
      <c r="BV32" s="81">
        <f t="shared" si="22"/>
        <v>404</v>
      </c>
      <c r="BW32" s="81">
        <f t="shared" si="22"/>
        <v>434</v>
      </c>
      <c r="BX32" s="81">
        <f t="shared" si="22"/>
        <v>463</v>
      </c>
      <c r="BY32" s="81">
        <f t="shared" si="22"/>
        <v>463</v>
      </c>
      <c r="BZ32" s="81">
        <f t="shared" si="22"/>
        <v>463</v>
      </c>
      <c r="CA32" s="81">
        <f t="shared" si="22"/>
        <v>463</v>
      </c>
      <c r="CB32" s="81">
        <f t="shared" si="22"/>
        <v>463</v>
      </c>
      <c r="CC32" s="81">
        <f t="shared" si="22"/>
        <v>463</v>
      </c>
      <c r="CD32" s="81">
        <f t="shared" si="22"/>
        <v>463</v>
      </c>
      <c r="CE32" s="81">
        <f t="shared" si="22"/>
        <v>463</v>
      </c>
      <c r="CF32" s="81">
        <f t="shared" si="22"/>
        <v>463</v>
      </c>
      <c r="CG32" s="81">
        <f t="shared" si="22"/>
        <v>463</v>
      </c>
      <c r="CH32" s="81">
        <f t="shared" si="22"/>
        <v>463</v>
      </c>
      <c r="CI32" s="81">
        <f t="shared" si="22"/>
        <v>463</v>
      </c>
      <c r="CJ32" s="81">
        <f t="shared" si="22"/>
        <v>463</v>
      </c>
      <c r="CK32" s="81">
        <f t="shared" si="22"/>
        <v>463</v>
      </c>
      <c r="CL32" s="81">
        <f t="shared" si="22"/>
        <v>463</v>
      </c>
      <c r="CM32" s="81">
        <f t="shared" si="22"/>
        <v>463</v>
      </c>
      <c r="CN32" s="81">
        <f t="shared" si="22"/>
        <v>463</v>
      </c>
      <c r="CO32" s="81">
        <f t="shared" si="22"/>
        <v>463</v>
      </c>
      <c r="CP32" s="81">
        <f t="shared" si="22"/>
        <v>463</v>
      </c>
      <c r="CQ32" s="81">
        <f t="shared" si="22"/>
        <v>463</v>
      </c>
      <c r="CR32" s="81">
        <f t="shared" si="22"/>
        <v>463</v>
      </c>
      <c r="CS32" s="82">
        <f t="shared" si="22"/>
        <v>463</v>
      </c>
      <c r="CT32" s="31">
        <f t="shared" si="18"/>
        <v>43534</v>
      </c>
      <c r="CU32" s="152"/>
    </row>
    <row r="33" spans="1:99">
      <c r="A33" s="26" t="s">
        <v>5</v>
      </c>
      <c r="B33" s="83">
        <f t="shared" ref="B33:Q38" si="23">B62-B73</f>
        <v>526</v>
      </c>
      <c r="C33" s="3">
        <f t="shared" si="23"/>
        <v>526</v>
      </c>
      <c r="D33" s="3">
        <f t="shared" si="23"/>
        <v>526</v>
      </c>
      <c r="E33" s="3">
        <f t="shared" si="23"/>
        <v>526</v>
      </c>
      <c r="F33" s="3">
        <f t="shared" si="23"/>
        <v>526</v>
      </c>
      <c r="G33" s="3">
        <f t="shared" si="23"/>
        <v>526</v>
      </c>
      <c r="H33" s="3">
        <f t="shared" si="23"/>
        <v>526</v>
      </c>
      <c r="I33" s="3">
        <f t="shared" si="23"/>
        <v>526</v>
      </c>
      <c r="J33" s="3">
        <f t="shared" si="23"/>
        <v>526</v>
      </c>
      <c r="K33" s="3">
        <f t="shared" si="23"/>
        <v>526</v>
      </c>
      <c r="L33" s="3">
        <f t="shared" si="23"/>
        <v>526</v>
      </c>
      <c r="M33" s="3">
        <f t="shared" si="23"/>
        <v>526</v>
      </c>
      <c r="N33" s="3">
        <f t="shared" si="23"/>
        <v>526</v>
      </c>
      <c r="O33" s="3">
        <f t="shared" si="23"/>
        <v>526</v>
      </c>
      <c r="P33" s="3">
        <f t="shared" si="23"/>
        <v>526</v>
      </c>
      <c r="Q33" s="3">
        <f t="shared" si="23"/>
        <v>526</v>
      </c>
      <c r="R33" s="3">
        <f t="shared" ref="R33:CC33" si="24">R62-R73</f>
        <v>526</v>
      </c>
      <c r="S33" s="3">
        <f t="shared" si="24"/>
        <v>526</v>
      </c>
      <c r="T33" s="3">
        <f t="shared" si="24"/>
        <v>526</v>
      </c>
      <c r="U33" s="3">
        <f t="shared" si="24"/>
        <v>526</v>
      </c>
      <c r="V33" s="3">
        <f t="shared" si="24"/>
        <v>526</v>
      </c>
      <c r="W33" s="3">
        <f t="shared" si="24"/>
        <v>526</v>
      </c>
      <c r="X33" s="3">
        <f t="shared" si="24"/>
        <v>526</v>
      </c>
      <c r="Y33" s="3">
        <f t="shared" si="24"/>
        <v>526</v>
      </c>
      <c r="Z33" s="3">
        <f t="shared" si="24"/>
        <v>526</v>
      </c>
      <c r="AA33" s="3">
        <f t="shared" si="24"/>
        <v>526</v>
      </c>
      <c r="AB33" s="3">
        <f t="shared" si="24"/>
        <v>526</v>
      </c>
      <c r="AC33" s="3">
        <f t="shared" si="24"/>
        <v>526</v>
      </c>
      <c r="AD33" s="3">
        <f t="shared" si="24"/>
        <v>526</v>
      </c>
      <c r="AE33" s="3">
        <f t="shared" si="24"/>
        <v>526</v>
      </c>
      <c r="AF33" s="3">
        <f t="shared" si="24"/>
        <v>526</v>
      </c>
      <c r="AG33" s="3">
        <f t="shared" si="24"/>
        <v>526</v>
      </c>
      <c r="AH33" s="3">
        <f t="shared" si="24"/>
        <v>526</v>
      </c>
      <c r="AI33" s="3">
        <f t="shared" si="24"/>
        <v>526</v>
      </c>
      <c r="AJ33" s="3">
        <f t="shared" si="24"/>
        <v>526</v>
      </c>
      <c r="AK33" s="3">
        <f t="shared" si="24"/>
        <v>466</v>
      </c>
      <c r="AL33" s="3">
        <f t="shared" si="24"/>
        <v>444</v>
      </c>
      <c r="AM33" s="3">
        <f t="shared" si="24"/>
        <v>444</v>
      </c>
      <c r="AN33" s="3">
        <f t="shared" si="24"/>
        <v>444</v>
      </c>
      <c r="AO33" s="3">
        <f t="shared" si="24"/>
        <v>444</v>
      </c>
      <c r="AP33" s="3">
        <f t="shared" si="24"/>
        <v>444</v>
      </c>
      <c r="AQ33" s="3">
        <f t="shared" si="24"/>
        <v>444</v>
      </c>
      <c r="AR33" s="3">
        <f t="shared" si="24"/>
        <v>504</v>
      </c>
      <c r="AS33" s="3">
        <f t="shared" si="24"/>
        <v>526</v>
      </c>
      <c r="AT33" s="3">
        <f t="shared" si="24"/>
        <v>526</v>
      </c>
      <c r="AU33" s="3">
        <f t="shared" si="24"/>
        <v>526</v>
      </c>
      <c r="AV33" s="3">
        <f t="shared" si="24"/>
        <v>526</v>
      </c>
      <c r="AW33" s="3">
        <f t="shared" si="24"/>
        <v>526</v>
      </c>
      <c r="AX33" s="3">
        <f t="shared" si="24"/>
        <v>526</v>
      </c>
      <c r="AY33" s="3">
        <f t="shared" si="24"/>
        <v>526</v>
      </c>
      <c r="AZ33" s="3">
        <f t="shared" si="24"/>
        <v>526</v>
      </c>
      <c r="BA33" s="3">
        <f t="shared" si="24"/>
        <v>526</v>
      </c>
      <c r="BB33" s="3">
        <f t="shared" si="24"/>
        <v>526</v>
      </c>
      <c r="BC33" s="3">
        <f t="shared" si="24"/>
        <v>526</v>
      </c>
      <c r="BD33" s="3">
        <f t="shared" si="24"/>
        <v>526</v>
      </c>
      <c r="BE33" s="3">
        <f t="shared" si="24"/>
        <v>526</v>
      </c>
      <c r="BF33" s="3">
        <f t="shared" si="24"/>
        <v>526</v>
      </c>
      <c r="BG33" s="3">
        <f t="shared" si="24"/>
        <v>526</v>
      </c>
      <c r="BH33" s="3">
        <f t="shared" si="24"/>
        <v>526</v>
      </c>
      <c r="BI33" s="3">
        <f t="shared" si="24"/>
        <v>526</v>
      </c>
      <c r="BJ33" s="3">
        <f t="shared" si="24"/>
        <v>526</v>
      </c>
      <c r="BK33" s="3">
        <f t="shared" si="24"/>
        <v>526</v>
      </c>
      <c r="BL33" s="3">
        <f t="shared" si="24"/>
        <v>526</v>
      </c>
      <c r="BM33" s="3">
        <f t="shared" si="24"/>
        <v>526</v>
      </c>
      <c r="BN33" s="3">
        <f t="shared" si="24"/>
        <v>526</v>
      </c>
      <c r="BO33" s="3">
        <f t="shared" si="24"/>
        <v>526</v>
      </c>
      <c r="BP33" s="3">
        <f t="shared" si="24"/>
        <v>526</v>
      </c>
      <c r="BQ33" s="3">
        <f t="shared" si="24"/>
        <v>526</v>
      </c>
      <c r="BR33" s="3">
        <f t="shared" si="24"/>
        <v>526</v>
      </c>
      <c r="BS33" s="3">
        <f t="shared" si="24"/>
        <v>526</v>
      </c>
      <c r="BT33" s="3">
        <f t="shared" si="24"/>
        <v>526</v>
      </c>
      <c r="BU33" s="3">
        <f t="shared" si="24"/>
        <v>526</v>
      </c>
      <c r="BV33" s="3">
        <f t="shared" si="24"/>
        <v>526</v>
      </c>
      <c r="BW33" s="3">
        <f t="shared" si="24"/>
        <v>526</v>
      </c>
      <c r="BX33" s="3">
        <f t="shared" si="24"/>
        <v>526</v>
      </c>
      <c r="BY33" s="3">
        <f t="shared" si="24"/>
        <v>526</v>
      </c>
      <c r="BZ33" s="3">
        <f t="shared" si="24"/>
        <v>526</v>
      </c>
      <c r="CA33" s="3">
        <f t="shared" si="24"/>
        <v>526</v>
      </c>
      <c r="CB33" s="3">
        <f t="shared" si="24"/>
        <v>526</v>
      </c>
      <c r="CC33" s="3">
        <f t="shared" si="24"/>
        <v>526</v>
      </c>
      <c r="CD33" s="3">
        <f t="shared" ref="CD33:CS33" si="25">CD62-CD73</f>
        <v>526</v>
      </c>
      <c r="CE33" s="3">
        <f t="shared" si="25"/>
        <v>526</v>
      </c>
      <c r="CF33" s="3">
        <f t="shared" si="25"/>
        <v>526</v>
      </c>
      <c r="CG33" s="3">
        <f t="shared" si="25"/>
        <v>526</v>
      </c>
      <c r="CH33" s="3">
        <f t="shared" si="25"/>
        <v>526</v>
      </c>
      <c r="CI33" s="3">
        <f t="shared" si="25"/>
        <v>526</v>
      </c>
      <c r="CJ33" s="3">
        <f t="shared" si="25"/>
        <v>526</v>
      </c>
      <c r="CK33" s="3">
        <f t="shared" si="25"/>
        <v>526</v>
      </c>
      <c r="CL33" s="3">
        <f t="shared" si="25"/>
        <v>526</v>
      </c>
      <c r="CM33" s="3">
        <f t="shared" si="25"/>
        <v>526</v>
      </c>
      <c r="CN33" s="3">
        <f t="shared" si="25"/>
        <v>526</v>
      </c>
      <c r="CO33" s="3">
        <f t="shared" si="25"/>
        <v>526</v>
      </c>
      <c r="CP33" s="3">
        <f t="shared" si="25"/>
        <v>526</v>
      </c>
      <c r="CQ33" s="3">
        <f t="shared" si="25"/>
        <v>526</v>
      </c>
      <c r="CR33" s="3">
        <f t="shared" si="25"/>
        <v>526</v>
      </c>
      <c r="CS33" s="84">
        <f t="shared" si="25"/>
        <v>526</v>
      </c>
      <c r="CT33" s="31">
        <f t="shared" si="18"/>
        <v>49922</v>
      </c>
      <c r="CU33" s="152"/>
    </row>
    <row r="34" spans="1:99">
      <c r="A34" s="26" t="s">
        <v>6</v>
      </c>
      <c r="B34" s="83">
        <f t="shared" si="23"/>
        <v>816.45999999999992</v>
      </c>
      <c r="C34" s="3">
        <f t="shared" si="23"/>
        <v>816.45999999999992</v>
      </c>
      <c r="D34" s="3">
        <f t="shared" si="23"/>
        <v>816.45999999999992</v>
      </c>
      <c r="E34" s="3">
        <f t="shared" si="23"/>
        <v>816.45999999999992</v>
      </c>
      <c r="F34" s="3">
        <f t="shared" si="23"/>
        <v>816.45999999999992</v>
      </c>
      <c r="G34" s="3">
        <f t="shared" si="23"/>
        <v>816.45999999999992</v>
      </c>
      <c r="H34" s="3">
        <f t="shared" si="23"/>
        <v>816.45999999999992</v>
      </c>
      <c r="I34" s="3">
        <f t="shared" si="23"/>
        <v>816.45999999999992</v>
      </c>
      <c r="J34" s="3">
        <f t="shared" si="23"/>
        <v>816.45999999999992</v>
      </c>
      <c r="K34" s="3">
        <f t="shared" si="23"/>
        <v>816.45999999999992</v>
      </c>
      <c r="L34" s="3">
        <f t="shared" si="23"/>
        <v>816.45999999999992</v>
      </c>
      <c r="M34" s="3">
        <f t="shared" si="23"/>
        <v>816.45999999999992</v>
      </c>
      <c r="N34" s="3">
        <f t="shared" si="23"/>
        <v>816.45999999999992</v>
      </c>
      <c r="O34" s="3">
        <f t="shared" si="23"/>
        <v>816.45999999999992</v>
      </c>
      <c r="P34" s="3">
        <f t="shared" si="23"/>
        <v>816.45999999999992</v>
      </c>
      <c r="Q34" s="3">
        <f t="shared" si="23"/>
        <v>816.45999999999992</v>
      </c>
      <c r="R34" s="3">
        <f t="shared" ref="R34:CC34" si="26">R63-R74</f>
        <v>816.45999999999992</v>
      </c>
      <c r="S34" s="3">
        <f t="shared" si="26"/>
        <v>816.45999999999992</v>
      </c>
      <c r="T34" s="3">
        <f t="shared" si="26"/>
        <v>816.45999999999992</v>
      </c>
      <c r="U34" s="3">
        <f t="shared" si="26"/>
        <v>816.45999999999992</v>
      </c>
      <c r="V34" s="3">
        <f t="shared" si="26"/>
        <v>816.45999999999992</v>
      </c>
      <c r="W34" s="3">
        <f t="shared" si="26"/>
        <v>816.45999999999992</v>
      </c>
      <c r="X34" s="3">
        <f t="shared" si="26"/>
        <v>816.45999999999992</v>
      </c>
      <c r="Y34" s="3">
        <f t="shared" si="26"/>
        <v>816.45999999999992</v>
      </c>
      <c r="Z34" s="3">
        <f t="shared" si="26"/>
        <v>816.45999999999992</v>
      </c>
      <c r="AA34" s="3">
        <f t="shared" si="26"/>
        <v>816.45999999999992</v>
      </c>
      <c r="AB34" s="3">
        <f t="shared" si="26"/>
        <v>816.45999999999992</v>
      </c>
      <c r="AC34" s="3">
        <f t="shared" si="26"/>
        <v>816.45999999999992</v>
      </c>
      <c r="AD34" s="3">
        <f t="shared" si="26"/>
        <v>816.45999999999992</v>
      </c>
      <c r="AE34" s="3">
        <f t="shared" si="26"/>
        <v>816.45999999999992</v>
      </c>
      <c r="AF34" s="3">
        <f t="shared" si="26"/>
        <v>816.45999999999992</v>
      </c>
      <c r="AG34" s="3">
        <f t="shared" si="26"/>
        <v>816.45999999999992</v>
      </c>
      <c r="AH34" s="3">
        <f t="shared" si="26"/>
        <v>816.45999999999992</v>
      </c>
      <c r="AI34" s="3">
        <f t="shared" si="26"/>
        <v>816.45999999999992</v>
      </c>
      <c r="AJ34" s="3">
        <f t="shared" si="26"/>
        <v>816.45999999999992</v>
      </c>
      <c r="AK34" s="3">
        <f t="shared" si="26"/>
        <v>816.45999999999992</v>
      </c>
      <c r="AL34" s="3">
        <f t="shared" si="26"/>
        <v>816.45999999999992</v>
      </c>
      <c r="AM34" s="3">
        <f t="shared" si="26"/>
        <v>816.45999999999992</v>
      </c>
      <c r="AN34" s="3">
        <f t="shared" si="26"/>
        <v>816.45999999999992</v>
      </c>
      <c r="AO34" s="3">
        <f t="shared" si="26"/>
        <v>816.45999999999992</v>
      </c>
      <c r="AP34" s="3">
        <f t="shared" si="26"/>
        <v>816.45999999999992</v>
      </c>
      <c r="AQ34" s="3">
        <f t="shared" si="26"/>
        <v>816.45999999999992</v>
      </c>
      <c r="AR34" s="3">
        <f t="shared" si="26"/>
        <v>816.45999999999992</v>
      </c>
      <c r="AS34" s="3">
        <f t="shared" si="26"/>
        <v>816.45999999999992</v>
      </c>
      <c r="AT34" s="3">
        <f t="shared" si="26"/>
        <v>816.45999999999992</v>
      </c>
      <c r="AU34" s="3">
        <f t="shared" si="26"/>
        <v>816.45999999999992</v>
      </c>
      <c r="AV34" s="3">
        <f t="shared" si="26"/>
        <v>816.45999999999992</v>
      </c>
      <c r="AW34" s="3">
        <f t="shared" si="26"/>
        <v>816.45999999999992</v>
      </c>
      <c r="AX34" s="3">
        <f t="shared" si="26"/>
        <v>816.45999999999992</v>
      </c>
      <c r="AY34" s="3">
        <f t="shared" si="26"/>
        <v>816.45999999999992</v>
      </c>
      <c r="AZ34" s="3">
        <f t="shared" si="26"/>
        <v>816.45999999999992</v>
      </c>
      <c r="BA34" s="3">
        <f t="shared" si="26"/>
        <v>816.45999999999992</v>
      </c>
      <c r="BB34" s="3">
        <f t="shared" si="26"/>
        <v>816.45999999999992</v>
      </c>
      <c r="BC34" s="3">
        <f t="shared" si="26"/>
        <v>816.45999999999992</v>
      </c>
      <c r="BD34" s="3">
        <f t="shared" si="26"/>
        <v>816.45999999999992</v>
      </c>
      <c r="BE34" s="3">
        <f t="shared" si="26"/>
        <v>816.45999999999992</v>
      </c>
      <c r="BF34" s="3">
        <f t="shared" si="26"/>
        <v>816.45999999999992</v>
      </c>
      <c r="BG34" s="3">
        <f t="shared" si="26"/>
        <v>816.45999999999992</v>
      </c>
      <c r="BH34" s="3">
        <f t="shared" si="26"/>
        <v>816.45999999999992</v>
      </c>
      <c r="BI34" s="3">
        <f t="shared" si="26"/>
        <v>816.45999999999992</v>
      </c>
      <c r="BJ34" s="3">
        <f t="shared" si="26"/>
        <v>816.45999999999992</v>
      </c>
      <c r="BK34" s="3">
        <f t="shared" si="26"/>
        <v>816.45999999999992</v>
      </c>
      <c r="BL34" s="3">
        <f t="shared" si="26"/>
        <v>816.45999999999992</v>
      </c>
      <c r="BM34" s="3">
        <f t="shared" si="26"/>
        <v>816.45999999999992</v>
      </c>
      <c r="BN34" s="3">
        <f t="shared" si="26"/>
        <v>816.45999999999992</v>
      </c>
      <c r="BO34" s="3">
        <f t="shared" si="26"/>
        <v>816.45999999999992</v>
      </c>
      <c r="BP34" s="3">
        <f t="shared" si="26"/>
        <v>816.45999999999992</v>
      </c>
      <c r="BQ34" s="3">
        <f t="shared" si="26"/>
        <v>816.45999999999992</v>
      </c>
      <c r="BR34" s="3">
        <f t="shared" si="26"/>
        <v>816.45999999999992</v>
      </c>
      <c r="BS34" s="3">
        <f t="shared" si="26"/>
        <v>816.45999999999992</v>
      </c>
      <c r="BT34" s="3">
        <f t="shared" si="26"/>
        <v>816.45999999999992</v>
      </c>
      <c r="BU34" s="3">
        <f t="shared" si="26"/>
        <v>816.45999999999992</v>
      </c>
      <c r="BV34" s="3">
        <f t="shared" si="26"/>
        <v>816.45999999999992</v>
      </c>
      <c r="BW34" s="3">
        <f t="shared" si="26"/>
        <v>816.45999999999992</v>
      </c>
      <c r="BX34" s="3">
        <f t="shared" si="26"/>
        <v>816.45999999999992</v>
      </c>
      <c r="BY34" s="3">
        <f t="shared" si="26"/>
        <v>816.45999999999992</v>
      </c>
      <c r="BZ34" s="3">
        <f t="shared" si="26"/>
        <v>816.45999999999992</v>
      </c>
      <c r="CA34" s="3">
        <f t="shared" si="26"/>
        <v>816.45999999999992</v>
      </c>
      <c r="CB34" s="3">
        <f t="shared" si="26"/>
        <v>816.45999999999992</v>
      </c>
      <c r="CC34" s="3">
        <f t="shared" si="26"/>
        <v>816.45999999999992</v>
      </c>
      <c r="CD34" s="3">
        <f t="shared" ref="CD34:CS34" si="27">CD63-CD74</f>
        <v>816.45999999999992</v>
      </c>
      <c r="CE34" s="3">
        <f t="shared" si="27"/>
        <v>816.45999999999992</v>
      </c>
      <c r="CF34" s="3">
        <f t="shared" si="27"/>
        <v>816.45999999999992</v>
      </c>
      <c r="CG34" s="3">
        <f t="shared" si="27"/>
        <v>816.45999999999992</v>
      </c>
      <c r="CH34" s="3">
        <f t="shared" si="27"/>
        <v>816.45999999999992</v>
      </c>
      <c r="CI34" s="3">
        <f t="shared" si="27"/>
        <v>816.45999999999992</v>
      </c>
      <c r="CJ34" s="3">
        <f t="shared" si="27"/>
        <v>816.45999999999992</v>
      </c>
      <c r="CK34" s="3">
        <f t="shared" si="27"/>
        <v>816.45999999999992</v>
      </c>
      <c r="CL34" s="3">
        <f t="shared" si="27"/>
        <v>816.45999999999992</v>
      </c>
      <c r="CM34" s="3">
        <f t="shared" si="27"/>
        <v>816.45999999999992</v>
      </c>
      <c r="CN34" s="3">
        <f t="shared" si="27"/>
        <v>816.45999999999992</v>
      </c>
      <c r="CO34" s="3">
        <f t="shared" si="27"/>
        <v>816.45999999999992</v>
      </c>
      <c r="CP34" s="3">
        <f t="shared" si="27"/>
        <v>816.45999999999992</v>
      </c>
      <c r="CQ34" s="3">
        <f t="shared" si="27"/>
        <v>816.45999999999992</v>
      </c>
      <c r="CR34" s="3">
        <f t="shared" si="27"/>
        <v>816.45999999999992</v>
      </c>
      <c r="CS34" s="84">
        <f t="shared" si="27"/>
        <v>816.45999999999992</v>
      </c>
      <c r="CT34" s="31">
        <f t="shared" si="18"/>
        <v>78380.160000000047</v>
      </c>
      <c r="CU34" s="152"/>
    </row>
    <row r="35" spans="1:99">
      <c r="A35" s="26" t="s">
        <v>7</v>
      </c>
      <c r="B35" s="83">
        <f t="shared" si="23"/>
        <v>427</v>
      </c>
      <c r="C35" s="3">
        <f t="shared" si="23"/>
        <v>427</v>
      </c>
      <c r="D35" s="3">
        <f t="shared" si="23"/>
        <v>427</v>
      </c>
      <c r="E35" s="3">
        <f t="shared" si="23"/>
        <v>427</v>
      </c>
      <c r="F35" s="3">
        <f t="shared" si="23"/>
        <v>427</v>
      </c>
      <c r="G35" s="3">
        <f t="shared" si="23"/>
        <v>427</v>
      </c>
      <c r="H35" s="3">
        <f t="shared" si="23"/>
        <v>427</v>
      </c>
      <c r="I35" s="3">
        <f t="shared" si="23"/>
        <v>427</v>
      </c>
      <c r="J35" s="3">
        <f t="shared" si="23"/>
        <v>427</v>
      </c>
      <c r="K35" s="3">
        <f t="shared" si="23"/>
        <v>427</v>
      </c>
      <c r="L35" s="3">
        <f t="shared" si="23"/>
        <v>427</v>
      </c>
      <c r="M35" s="3">
        <f t="shared" si="23"/>
        <v>427</v>
      </c>
      <c r="N35" s="3">
        <f t="shared" si="23"/>
        <v>427</v>
      </c>
      <c r="O35" s="3">
        <f t="shared" si="23"/>
        <v>427</v>
      </c>
      <c r="P35" s="3">
        <f t="shared" si="23"/>
        <v>427</v>
      </c>
      <c r="Q35" s="3">
        <f t="shared" si="23"/>
        <v>427</v>
      </c>
      <c r="R35" s="3">
        <f t="shared" ref="R35:CC35" si="28">R64-R75</f>
        <v>427</v>
      </c>
      <c r="S35" s="3">
        <f t="shared" si="28"/>
        <v>427</v>
      </c>
      <c r="T35" s="3">
        <f t="shared" si="28"/>
        <v>427</v>
      </c>
      <c r="U35" s="3">
        <f t="shared" si="28"/>
        <v>427</v>
      </c>
      <c r="V35" s="3">
        <f t="shared" si="28"/>
        <v>427</v>
      </c>
      <c r="W35" s="3">
        <f t="shared" si="28"/>
        <v>427</v>
      </c>
      <c r="X35" s="3">
        <f t="shared" si="28"/>
        <v>427</v>
      </c>
      <c r="Y35" s="3">
        <f t="shared" si="28"/>
        <v>427</v>
      </c>
      <c r="Z35" s="3">
        <f t="shared" si="28"/>
        <v>427</v>
      </c>
      <c r="AA35" s="3">
        <f t="shared" si="28"/>
        <v>427</v>
      </c>
      <c r="AB35" s="3">
        <f t="shared" si="28"/>
        <v>427</v>
      </c>
      <c r="AC35" s="3">
        <f t="shared" si="28"/>
        <v>427</v>
      </c>
      <c r="AD35" s="3">
        <f t="shared" si="28"/>
        <v>427</v>
      </c>
      <c r="AE35" s="3">
        <f t="shared" si="28"/>
        <v>427</v>
      </c>
      <c r="AF35" s="3">
        <f t="shared" si="28"/>
        <v>427</v>
      </c>
      <c r="AG35" s="3">
        <f t="shared" si="28"/>
        <v>427</v>
      </c>
      <c r="AH35" s="3">
        <f t="shared" si="28"/>
        <v>427</v>
      </c>
      <c r="AI35" s="3">
        <f t="shared" si="28"/>
        <v>427</v>
      </c>
      <c r="AJ35" s="3">
        <f t="shared" si="28"/>
        <v>427</v>
      </c>
      <c r="AK35" s="3">
        <f t="shared" si="28"/>
        <v>427</v>
      </c>
      <c r="AL35" s="3">
        <f t="shared" si="28"/>
        <v>427</v>
      </c>
      <c r="AM35" s="3">
        <f t="shared" si="28"/>
        <v>427</v>
      </c>
      <c r="AN35" s="3">
        <f t="shared" si="28"/>
        <v>427</v>
      </c>
      <c r="AO35" s="3">
        <f t="shared" si="28"/>
        <v>427</v>
      </c>
      <c r="AP35" s="3">
        <f t="shared" si="28"/>
        <v>427</v>
      </c>
      <c r="AQ35" s="3">
        <f t="shared" si="28"/>
        <v>427</v>
      </c>
      <c r="AR35" s="3">
        <f t="shared" si="28"/>
        <v>427</v>
      </c>
      <c r="AS35" s="3">
        <f t="shared" si="28"/>
        <v>427</v>
      </c>
      <c r="AT35" s="3">
        <f t="shared" si="28"/>
        <v>427</v>
      </c>
      <c r="AU35" s="3">
        <f t="shared" si="28"/>
        <v>427</v>
      </c>
      <c r="AV35" s="3">
        <f t="shared" si="28"/>
        <v>427</v>
      </c>
      <c r="AW35" s="3">
        <f t="shared" si="28"/>
        <v>427</v>
      </c>
      <c r="AX35" s="3">
        <f t="shared" si="28"/>
        <v>427</v>
      </c>
      <c r="AY35" s="3">
        <f t="shared" si="28"/>
        <v>427</v>
      </c>
      <c r="AZ35" s="3">
        <f t="shared" si="28"/>
        <v>427</v>
      </c>
      <c r="BA35" s="3">
        <f t="shared" si="28"/>
        <v>427</v>
      </c>
      <c r="BB35" s="3">
        <f t="shared" si="28"/>
        <v>427</v>
      </c>
      <c r="BC35" s="3">
        <f t="shared" si="28"/>
        <v>427</v>
      </c>
      <c r="BD35" s="3">
        <f t="shared" si="28"/>
        <v>427</v>
      </c>
      <c r="BE35" s="3">
        <f t="shared" si="28"/>
        <v>427</v>
      </c>
      <c r="BF35" s="3">
        <f t="shared" si="28"/>
        <v>427</v>
      </c>
      <c r="BG35" s="3">
        <f t="shared" si="28"/>
        <v>427</v>
      </c>
      <c r="BH35" s="3">
        <f t="shared" si="28"/>
        <v>427</v>
      </c>
      <c r="BI35" s="3">
        <f t="shared" si="28"/>
        <v>427</v>
      </c>
      <c r="BJ35" s="3">
        <f t="shared" si="28"/>
        <v>427</v>
      </c>
      <c r="BK35" s="3">
        <f t="shared" si="28"/>
        <v>427</v>
      </c>
      <c r="BL35" s="3">
        <f t="shared" si="28"/>
        <v>427</v>
      </c>
      <c r="BM35" s="3">
        <f t="shared" si="28"/>
        <v>427</v>
      </c>
      <c r="BN35" s="3">
        <f t="shared" si="28"/>
        <v>427</v>
      </c>
      <c r="BO35" s="3">
        <f t="shared" si="28"/>
        <v>427</v>
      </c>
      <c r="BP35" s="3">
        <f t="shared" si="28"/>
        <v>427</v>
      </c>
      <c r="BQ35" s="3">
        <f t="shared" si="28"/>
        <v>427</v>
      </c>
      <c r="BR35" s="3">
        <f t="shared" si="28"/>
        <v>427</v>
      </c>
      <c r="BS35" s="3">
        <f t="shared" si="28"/>
        <v>427</v>
      </c>
      <c r="BT35" s="3">
        <f t="shared" si="28"/>
        <v>427</v>
      </c>
      <c r="BU35" s="3">
        <f t="shared" si="28"/>
        <v>427</v>
      </c>
      <c r="BV35" s="3">
        <f t="shared" si="28"/>
        <v>427</v>
      </c>
      <c r="BW35" s="3">
        <f t="shared" si="28"/>
        <v>427</v>
      </c>
      <c r="BX35" s="3">
        <f t="shared" si="28"/>
        <v>427</v>
      </c>
      <c r="BY35" s="3">
        <f t="shared" si="28"/>
        <v>427</v>
      </c>
      <c r="BZ35" s="3">
        <f t="shared" si="28"/>
        <v>427</v>
      </c>
      <c r="CA35" s="3">
        <f t="shared" si="28"/>
        <v>427</v>
      </c>
      <c r="CB35" s="3">
        <f t="shared" si="28"/>
        <v>427</v>
      </c>
      <c r="CC35" s="3">
        <f t="shared" si="28"/>
        <v>427</v>
      </c>
      <c r="CD35" s="3">
        <f t="shared" ref="CD35:CS35" si="29">CD64-CD75</f>
        <v>427</v>
      </c>
      <c r="CE35" s="3">
        <f t="shared" si="29"/>
        <v>427</v>
      </c>
      <c r="CF35" s="3">
        <f t="shared" si="29"/>
        <v>427</v>
      </c>
      <c r="CG35" s="3">
        <f t="shared" si="29"/>
        <v>427</v>
      </c>
      <c r="CH35" s="3">
        <f t="shared" si="29"/>
        <v>427</v>
      </c>
      <c r="CI35" s="3">
        <f t="shared" si="29"/>
        <v>427</v>
      </c>
      <c r="CJ35" s="3">
        <f t="shared" si="29"/>
        <v>427</v>
      </c>
      <c r="CK35" s="3">
        <f t="shared" si="29"/>
        <v>427</v>
      </c>
      <c r="CL35" s="3">
        <f t="shared" si="29"/>
        <v>427</v>
      </c>
      <c r="CM35" s="3">
        <f t="shared" si="29"/>
        <v>427</v>
      </c>
      <c r="CN35" s="3">
        <f t="shared" si="29"/>
        <v>427</v>
      </c>
      <c r="CO35" s="3">
        <f t="shared" si="29"/>
        <v>427</v>
      </c>
      <c r="CP35" s="3">
        <f t="shared" si="29"/>
        <v>427</v>
      </c>
      <c r="CQ35" s="3">
        <f t="shared" si="29"/>
        <v>427</v>
      </c>
      <c r="CR35" s="3">
        <f t="shared" si="29"/>
        <v>427</v>
      </c>
      <c r="CS35" s="84">
        <f t="shared" si="29"/>
        <v>427</v>
      </c>
      <c r="CT35" s="31">
        <f t="shared" si="18"/>
        <v>40992</v>
      </c>
      <c r="CU35" s="152"/>
    </row>
    <row r="36" spans="1:99">
      <c r="A36" s="26" t="s">
        <v>8</v>
      </c>
      <c r="B36" s="83">
        <f t="shared" si="23"/>
        <v>468.21</v>
      </c>
      <c r="C36" s="3">
        <f t="shared" si="23"/>
        <v>468.21</v>
      </c>
      <c r="D36" s="3">
        <f t="shared" si="23"/>
        <v>468.21</v>
      </c>
      <c r="E36" s="3">
        <f t="shared" si="23"/>
        <v>468.21</v>
      </c>
      <c r="F36" s="3">
        <f t="shared" si="23"/>
        <v>468.21</v>
      </c>
      <c r="G36" s="3">
        <f t="shared" si="23"/>
        <v>468.21</v>
      </c>
      <c r="H36" s="3">
        <f t="shared" si="23"/>
        <v>468.21</v>
      </c>
      <c r="I36" s="3">
        <f t="shared" si="23"/>
        <v>468.21</v>
      </c>
      <c r="J36" s="3">
        <f t="shared" si="23"/>
        <v>468.21</v>
      </c>
      <c r="K36" s="3">
        <f t="shared" si="23"/>
        <v>468.21</v>
      </c>
      <c r="L36" s="3">
        <f t="shared" si="23"/>
        <v>468.21</v>
      </c>
      <c r="M36" s="3">
        <f t="shared" si="23"/>
        <v>468.21</v>
      </c>
      <c r="N36" s="3">
        <f t="shared" si="23"/>
        <v>468.21</v>
      </c>
      <c r="O36" s="3">
        <f t="shared" si="23"/>
        <v>468.21</v>
      </c>
      <c r="P36" s="3">
        <f t="shared" si="23"/>
        <v>468.21</v>
      </c>
      <c r="Q36" s="3">
        <f t="shared" si="23"/>
        <v>468.21</v>
      </c>
      <c r="R36" s="3">
        <f t="shared" ref="R36:CC36" si="30">R65-R76</f>
        <v>468.21</v>
      </c>
      <c r="S36" s="3">
        <f t="shared" si="30"/>
        <v>468.21</v>
      </c>
      <c r="T36" s="3">
        <f t="shared" si="30"/>
        <v>468.21</v>
      </c>
      <c r="U36" s="3">
        <f t="shared" si="30"/>
        <v>468.21</v>
      </c>
      <c r="V36" s="3">
        <f t="shared" si="30"/>
        <v>468.21</v>
      </c>
      <c r="W36" s="3">
        <f t="shared" si="30"/>
        <v>468.21</v>
      </c>
      <c r="X36" s="3">
        <f t="shared" si="30"/>
        <v>468.21</v>
      </c>
      <c r="Y36" s="3">
        <f t="shared" si="30"/>
        <v>468.21</v>
      </c>
      <c r="Z36" s="3">
        <f t="shared" si="30"/>
        <v>468.21</v>
      </c>
      <c r="AA36" s="3">
        <f t="shared" si="30"/>
        <v>468.21</v>
      </c>
      <c r="AB36" s="3">
        <f t="shared" si="30"/>
        <v>468.21</v>
      </c>
      <c r="AC36" s="3">
        <f t="shared" si="30"/>
        <v>468.21</v>
      </c>
      <c r="AD36" s="3">
        <f t="shared" si="30"/>
        <v>468.21</v>
      </c>
      <c r="AE36" s="3">
        <f t="shared" si="30"/>
        <v>468.21</v>
      </c>
      <c r="AF36" s="3">
        <f t="shared" si="30"/>
        <v>438.21</v>
      </c>
      <c r="AG36" s="3">
        <f t="shared" si="30"/>
        <v>408.21</v>
      </c>
      <c r="AH36" s="3">
        <f t="shared" si="30"/>
        <v>378.21</v>
      </c>
      <c r="AI36" s="3">
        <f t="shared" si="30"/>
        <v>348.21</v>
      </c>
      <c r="AJ36" s="3">
        <f t="shared" si="30"/>
        <v>333.21</v>
      </c>
      <c r="AK36" s="3">
        <f t="shared" si="30"/>
        <v>333.21</v>
      </c>
      <c r="AL36" s="3">
        <f t="shared" si="30"/>
        <v>333.21</v>
      </c>
      <c r="AM36" s="3">
        <f t="shared" si="30"/>
        <v>333.21</v>
      </c>
      <c r="AN36" s="3">
        <f t="shared" si="30"/>
        <v>333.21</v>
      </c>
      <c r="AO36" s="3">
        <f t="shared" si="30"/>
        <v>333.21</v>
      </c>
      <c r="AP36" s="3">
        <f t="shared" si="30"/>
        <v>333.21</v>
      </c>
      <c r="AQ36" s="3">
        <f t="shared" si="30"/>
        <v>333.21</v>
      </c>
      <c r="AR36" s="3">
        <f t="shared" si="30"/>
        <v>333.21</v>
      </c>
      <c r="AS36" s="3">
        <f t="shared" si="30"/>
        <v>333.21</v>
      </c>
      <c r="AT36" s="3">
        <f t="shared" si="30"/>
        <v>333.21</v>
      </c>
      <c r="AU36" s="3">
        <f t="shared" si="30"/>
        <v>363.21</v>
      </c>
      <c r="AV36" s="3">
        <f t="shared" si="30"/>
        <v>393.21</v>
      </c>
      <c r="AW36" s="3">
        <f t="shared" si="30"/>
        <v>423.21</v>
      </c>
      <c r="AX36" s="3">
        <f t="shared" si="30"/>
        <v>453.21</v>
      </c>
      <c r="AY36" s="3">
        <f t="shared" si="30"/>
        <v>468.21</v>
      </c>
      <c r="AZ36" s="3">
        <f t="shared" si="30"/>
        <v>468.21</v>
      </c>
      <c r="BA36" s="3">
        <f t="shared" si="30"/>
        <v>468.21</v>
      </c>
      <c r="BB36" s="3">
        <f t="shared" si="30"/>
        <v>468.21</v>
      </c>
      <c r="BC36" s="3">
        <f t="shared" si="30"/>
        <v>468.21</v>
      </c>
      <c r="BD36" s="3">
        <f t="shared" si="30"/>
        <v>468.21</v>
      </c>
      <c r="BE36" s="3">
        <f t="shared" si="30"/>
        <v>468.21</v>
      </c>
      <c r="BF36" s="3">
        <f t="shared" si="30"/>
        <v>468.21</v>
      </c>
      <c r="BG36" s="3">
        <f t="shared" si="30"/>
        <v>468.21</v>
      </c>
      <c r="BH36" s="3">
        <f t="shared" si="30"/>
        <v>468.21</v>
      </c>
      <c r="BI36" s="3">
        <f t="shared" si="30"/>
        <v>468.21</v>
      </c>
      <c r="BJ36" s="3">
        <f t="shared" si="30"/>
        <v>468.21</v>
      </c>
      <c r="BK36" s="3">
        <f t="shared" si="30"/>
        <v>468.21</v>
      </c>
      <c r="BL36" s="3">
        <f t="shared" si="30"/>
        <v>468.21</v>
      </c>
      <c r="BM36" s="3">
        <f t="shared" si="30"/>
        <v>468.21</v>
      </c>
      <c r="BN36" s="3">
        <f t="shared" si="30"/>
        <v>468.21</v>
      </c>
      <c r="BO36" s="3">
        <f t="shared" si="30"/>
        <v>468.21</v>
      </c>
      <c r="BP36" s="3">
        <f t="shared" si="30"/>
        <v>468.21</v>
      </c>
      <c r="BQ36" s="3">
        <f t="shared" si="30"/>
        <v>438.21</v>
      </c>
      <c r="BR36" s="3">
        <f t="shared" si="30"/>
        <v>408.21</v>
      </c>
      <c r="BS36" s="3">
        <f t="shared" si="30"/>
        <v>401.21</v>
      </c>
      <c r="BT36" s="3">
        <f t="shared" si="30"/>
        <v>401.21</v>
      </c>
      <c r="BU36" s="3">
        <f t="shared" si="30"/>
        <v>401.21</v>
      </c>
      <c r="BV36" s="3">
        <f t="shared" si="30"/>
        <v>401.21</v>
      </c>
      <c r="BW36" s="3">
        <f t="shared" si="30"/>
        <v>401.21</v>
      </c>
      <c r="BX36" s="3">
        <f t="shared" si="30"/>
        <v>431.21</v>
      </c>
      <c r="BY36" s="3">
        <f t="shared" si="30"/>
        <v>461.21</v>
      </c>
      <c r="BZ36" s="3">
        <f t="shared" si="30"/>
        <v>468.21</v>
      </c>
      <c r="CA36" s="3">
        <f t="shared" si="30"/>
        <v>468.21</v>
      </c>
      <c r="CB36" s="3">
        <f t="shared" si="30"/>
        <v>468.21</v>
      </c>
      <c r="CC36" s="3">
        <f t="shared" si="30"/>
        <v>468.21</v>
      </c>
      <c r="CD36" s="3">
        <f t="shared" ref="CD36:CS36" si="31">CD65-CD76</f>
        <v>468.21</v>
      </c>
      <c r="CE36" s="3">
        <f t="shared" si="31"/>
        <v>468.21</v>
      </c>
      <c r="CF36" s="3">
        <f t="shared" si="31"/>
        <v>468.21</v>
      </c>
      <c r="CG36" s="3">
        <f t="shared" si="31"/>
        <v>468.21</v>
      </c>
      <c r="CH36" s="3">
        <f t="shared" si="31"/>
        <v>468.21</v>
      </c>
      <c r="CI36" s="3">
        <f t="shared" si="31"/>
        <v>468.21</v>
      </c>
      <c r="CJ36" s="3">
        <f t="shared" si="31"/>
        <v>468.21</v>
      </c>
      <c r="CK36" s="3">
        <f t="shared" si="31"/>
        <v>468.21</v>
      </c>
      <c r="CL36" s="3">
        <f t="shared" si="31"/>
        <v>468.21</v>
      </c>
      <c r="CM36" s="3">
        <f t="shared" si="31"/>
        <v>468.21</v>
      </c>
      <c r="CN36" s="3">
        <f t="shared" si="31"/>
        <v>468.21</v>
      </c>
      <c r="CO36" s="3">
        <f t="shared" si="31"/>
        <v>468.21</v>
      </c>
      <c r="CP36" s="3">
        <f t="shared" si="31"/>
        <v>468.21</v>
      </c>
      <c r="CQ36" s="3">
        <f t="shared" si="31"/>
        <v>468.21</v>
      </c>
      <c r="CR36" s="3">
        <f t="shared" si="31"/>
        <v>468.21</v>
      </c>
      <c r="CS36" s="84">
        <f t="shared" si="31"/>
        <v>468.21</v>
      </c>
      <c r="CT36" s="31">
        <f t="shared" si="18"/>
        <v>42454.159999999931</v>
      </c>
      <c r="CU36" s="152"/>
    </row>
    <row r="37" spans="1:99">
      <c r="A37" s="26" t="s">
        <v>9</v>
      </c>
      <c r="B37" s="83">
        <f t="shared" si="23"/>
        <v>744</v>
      </c>
      <c r="C37" s="3">
        <f t="shared" si="23"/>
        <v>745</v>
      </c>
      <c r="D37" s="3">
        <f t="shared" si="23"/>
        <v>742</v>
      </c>
      <c r="E37" s="3">
        <f t="shared" si="23"/>
        <v>745</v>
      </c>
      <c r="F37" s="3">
        <f t="shared" si="23"/>
        <v>741</v>
      </c>
      <c r="G37" s="3">
        <f t="shared" si="23"/>
        <v>737</v>
      </c>
      <c r="H37" s="3">
        <f t="shared" si="23"/>
        <v>746</v>
      </c>
      <c r="I37" s="3">
        <f t="shared" si="23"/>
        <v>744</v>
      </c>
      <c r="J37" s="3">
        <f t="shared" si="23"/>
        <v>741</v>
      </c>
      <c r="K37" s="3">
        <f t="shared" si="23"/>
        <v>741</v>
      </c>
      <c r="L37" s="3">
        <f t="shared" si="23"/>
        <v>741</v>
      </c>
      <c r="M37" s="3">
        <f t="shared" si="23"/>
        <v>741</v>
      </c>
      <c r="N37" s="3">
        <f t="shared" si="23"/>
        <v>744</v>
      </c>
      <c r="O37" s="3">
        <f t="shared" si="23"/>
        <v>743</v>
      </c>
      <c r="P37" s="3">
        <f t="shared" si="23"/>
        <v>741</v>
      </c>
      <c r="Q37" s="3">
        <f t="shared" si="23"/>
        <v>744</v>
      </c>
      <c r="R37" s="3">
        <f t="shared" ref="R37:CC37" si="32">R66-R77</f>
        <v>742</v>
      </c>
      <c r="S37" s="3">
        <f t="shared" si="32"/>
        <v>742</v>
      </c>
      <c r="T37" s="3">
        <f t="shared" si="32"/>
        <v>740</v>
      </c>
      <c r="U37" s="3">
        <f t="shared" si="32"/>
        <v>740</v>
      </c>
      <c r="V37" s="3">
        <f t="shared" si="32"/>
        <v>744</v>
      </c>
      <c r="W37" s="3">
        <f t="shared" si="32"/>
        <v>744</v>
      </c>
      <c r="X37" s="3">
        <f t="shared" si="32"/>
        <v>744</v>
      </c>
      <c r="Y37" s="3">
        <f t="shared" si="32"/>
        <v>744</v>
      </c>
      <c r="Z37" s="3">
        <f t="shared" si="32"/>
        <v>743</v>
      </c>
      <c r="AA37" s="3">
        <f t="shared" si="32"/>
        <v>742</v>
      </c>
      <c r="AB37" s="3">
        <f t="shared" si="32"/>
        <v>744</v>
      </c>
      <c r="AC37" s="3">
        <f t="shared" si="32"/>
        <v>743</v>
      </c>
      <c r="AD37" s="3">
        <f t="shared" si="32"/>
        <v>739</v>
      </c>
      <c r="AE37" s="3">
        <f t="shared" si="32"/>
        <v>739</v>
      </c>
      <c r="AF37" s="3">
        <f t="shared" si="32"/>
        <v>744</v>
      </c>
      <c r="AG37" s="3">
        <f t="shared" si="32"/>
        <v>742</v>
      </c>
      <c r="AH37" s="3">
        <f t="shared" si="32"/>
        <v>743</v>
      </c>
      <c r="AI37" s="3">
        <f t="shared" si="32"/>
        <v>743</v>
      </c>
      <c r="AJ37" s="3">
        <f t="shared" si="32"/>
        <v>741</v>
      </c>
      <c r="AK37" s="3">
        <f t="shared" si="32"/>
        <v>741</v>
      </c>
      <c r="AL37" s="3">
        <f t="shared" si="32"/>
        <v>745</v>
      </c>
      <c r="AM37" s="3">
        <f t="shared" si="32"/>
        <v>743</v>
      </c>
      <c r="AN37" s="3">
        <f t="shared" si="32"/>
        <v>742</v>
      </c>
      <c r="AO37" s="3">
        <f t="shared" si="32"/>
        <v>742</v>
      </c>
      <c r="AP37" s="3">
        <f t="shared" si="32"/>
        <v>742</v>
      </c>
      <c r="AQ37" s="3">
        <f t="shared" si="32"/>
        <v>743</v>
      </c>
      <c r="AR37" s="3">
        <f t="shared" si="32"/>
        <v>725</v>
      </c>
      <c r="AS37" s="3">
        <f t="shared" si="32"/>
        <v>706</v>
      </c>
      <c r="AT37" s="3">
        <f t="shared" si="32"/>
        <v>710</v>
      </c>
      <c r="AU37" s="3">
        <f t="shared" si="32"/>
        <v>727</v>
      </c>
      <c r="AV37" s="3">
        <f t="shared" si="32"/>
        <v>742</v>
      </c>
      <c r="AW37" s="3">
        <f t="shared" si="32"/>
        <v>745</v>
      </c>
      <c r="AX37" s="3">
        <f t="shared" si="32"/>
        <v>740</v>
      </c>
      <c r="AY37" s="3">
        <f t="shared" si="32"/>
        <v>739</v>
      </c>
      <c r="AZ37" s="3">
        <f t="shared" si="32"/>
        <v>741</v>
      </c>
      <c r="BA37" s="3">
        <f t="shared" si="32"/>
        <v>740</v>
      </c>
      <c r="BB37" s="3">
        <f t="shared" si="32"/>
        <v>742</v>
      </c>
      <c r="BC37" s="3">
        <f t="shared" si="32"/>
        <v>745</v>
      </c>
      <c r="BD37" s="3">
        <f t="shared" si="32"/>
        <v>745</v>
      </c>
      <c r="BE37" s="3">
        <f t="shared" si="32"/>
        <v>744</v>
      </c>
      <c r="BF37" s="3">
        <f t="shared" si="32"/>
        <v>742</v>
      </c>
      <c r="BG37" s="3">
        <f t="shared" si="32"/>
        <v>744</v>
      </c>
      <c r="BH37" s="3">
        <f t="shared" si="32"/>
        <v>743</v>
      </c>
      <c r="BI37" s="3">
        <f t="shared" si="32"/>
        <v>743</v>
      </c>
      <c r="BJ37" s="3">
        <f t="shared" si="32"/>
        <v>745</v>
      </c>
      <c r="BK37" s="3">
        <f t="shared" si="32"/>
        <v>742</v>
      </c>
      <c r="BL37" s="3">
        <f t="shared" si="32"/>
        <v>741</v>
      </c>
      <c r="BM37" s="3">
        <f t="shared" si="32"/>
        <v>740</v>
      </c>
      <c r="BN37" s="3">
        <f t="shared" si="32"/>
        <v>748</v>
      </c>
      <c r="BO37" s="3">
        <f t="shared" si="32"/>
        <v>740</v>
      </c>
      <c r="BP37" s="3">
        <f t="shared" si="32"/>
        <v>742</v>
      </c>
      <c r="BQ37" s="3">
        <f t="shared" si="32"/>
        <v>746</v>
      </c>
      <c r="BR37" s="3">
        <f t="shared" si="32"/>
        <v>745</v>
      </c>
      <c r="BS37" s="3">
        <f t="shared" si="32"/>
        <v>740</v>
      </c>
      <c r="BT37" s="3">
        <f t="shared" si="32"/>
        <v>742</v>
      </c>
      <c r="BU37" s="3">
        <f t="shared" si="32"/>
        <v>745</v>
      </c>
      <c r="BV37" s="3">
        <f t="shared" si="32"/>
        <v>738</v>
      </c>
      <c r="BW37" s="3">
        <f t="shared" si="32"/>
        <v>741</v>
      </c>
      <c r="BX37" s="3">
        <f t="shared" si="32"/>
        <v>740</v>
      </c>
      <c r="BY37" s="3">
        <f t="shared" si="32"/>
        <v>741</v>
      </c>
      <c r="BZ37" s="3">
        <f t="shared" si="32"/>
        <v>744</v>
      </c>
      <c r="CA37" s="3">
        <f t="shared" si="32"/>
        <v>744</v>
      </c>
      <c r="CB37" s="3">
        <f t="shared" si="32"/>
        <v>742</v>
      </c>
      <c r="CC37" s="3">
        <f t="shared" si="32"/>
        <v>742</v>
      </c>
      <c r="CD37" s="3">
        <f t="shared" ref="CD37:CS37" si="33">CD66-CD77</f>
        <v>744</v>
      </c>
      <c r="CE37" s="3">
        <f t="shared" si="33"/>
        <v>745</v>
      </c>
      <c r="CF37" s="3">
        <f t="shared" si="33"/>
        <v>743</v>
      </c>
      <c r="CG37" s="3">
        <f t="shared" si="33"/>
        <v>744</v>
      </c>
      <c r="CH37" s="3">
        <f t="shared" si="33"/>
        <v>739</v>
      </c>
      <c r="CI37" s="3">
        <f t="shared" si="33"/>
        <v>742</v>
      </c>
      <c r="CJ37" s="3">
        <f t="shared" si="33"/>
        <v>748</v>
      </c>
      <c r="CK37" s="3">
        <f t="shared" si="33"/>
        <v>747</v>
      </c>
      <c r="CL37" s="3">
        <f t="shared" si="33"/>
        <v>743</v>
      </c>
      <c r="CM37" s="3">
        <f t="shared" si="33"/>
        <v>745</v>
      </c>
      <c r="CN37" s="3">
        <f t="shared" si="33"/>
        <v>742</v>
      </c>
      <c r="CO37" s="3">
        <f t="shared" si="33"/>
        <v>742</v>
      </c>
      <c r="CP37" s="3">
        <f t="shared" si="33"/>
        <v>743</v>
      </c>
      <c r="CQ37" s="3">
        <f t="shared" si="33"/>
        <v>745</v>
      </c>
      <c r="CR37" s="3">
        <f t="shared" si="33"/>
        <v>745</v>
      </c>
      <c r="CS37" s="84">
        <f t="shared" si="33"/>
        <v>743</v>
      </c>
      <c r="CT37" s="31">
        <f t="shared" si="18"/>
        <v>71192</v>
      </c>
      <c r="CU37" s="152"/>
    </row>
    <row r="38" spans="1:99">
      <c r="A38" s="58" t="s">
        <v>10</v>
      </c>
      <c r="B38" s="85">
        <f t="shared" si="23"/>
        <v>41.1</v>
      </c>
      <c r="C38" s="86">
        <f t="shared" si="23"/>
        <v>41.1</v>
      </c>
      <c r="D38" s="86">
        <f t="shared" si="23"/>
        <v>41.1</v>
      </c>
      <c r="E38" s="86">
        <f t="shared" si="23"/>
        <v>41.1</v>
      </c>
      <c r="F38" s="86">
        <f t="shared" si="23"/>
        <v>41.1</v>
      </c>
      <c r="G38" s="86">
        <f t="shared" si="23"/>
        <v>41.1</v>
      </c>
      <c r="H38" s="86">
        <f t="shared" si="23"/>
        <v>41.1</v>
      </c>
      <c r="I38" s="86">
        <f t="shared" si="23"/>
        <v>41.1</v>
      </c>
      <c r="J38" s="86">
        <f t="shared" si="23"/>
        <v>41.1</v>
      </c>
      <c r="K38" s="86">
        <f t="shared" si="23"/>
        <v>41.1</v>
      </c>
      <c r="L38" s="86">
        <f t="shared" si="23"/>
        <v>41.1</v>
      </c>
      <c r="M38" s="86">
        <f t="shared" si="23"/>
        <v>41.1</v>
      </c>
      <c r="N38" s="86">
        <f t="shared" si="23"/>
        <v>41.1</v>
      </c>
      <c r="O38" s="86">
        <f t="shared" si="23"/>
        <v>41.1</v>
      </c>
      <c r="P38" s="86">
        <f t="shared" si="23"/>
        <v>41.1</v>
      </c>
      <c r="Q38" s="86">
        <f t="shared" si="23"/>
        <v>41.1</v>
      </c>
      <c r="R38" s="86">
        <f t="shared" ref="R38:CC38" si="34">R67-R78</f>
        <v>41.1</v>
      </c>
      <c r="S38" s="86">
        <f t="shared" si="34"/>
        <v>41.1</v>
      </c>
      <c r="T38" s="86">
        <f t="shared" si="34"/>
        <v>41.1</v>
      </c>
      <c r="U38" s="86">
        <f t="shared" si="34"/>
        <v>41.1</v>
      </c>
      <c r="V38" s="86">
        <f t="shared" si="34"/>
        <v>41.1</v>
      </c>
      <c r="W38" s="86">
        <f t="shared" si="34"/>
        <v>41.1</v>
      </c>
      <c r="X38" s="86">
        <f t="shared" si="34"/>
        <v>41.1</v>
      </c>
      <c r="Y38" s="86">
        <f t="shared" si="34"/>
        <v>41.1</v>
      </c>
      <c r="Z38" s="86">
        <f t="shared" si="34"/>
        <v>41.1</v>
      </c>
      <c r="AA38" s="86">
        <f t="shared" si="34"/>
        <v>41.1</v>
      </c>
      <c r="AB38" s="86">
        <f t="shared" si="34"/>
        <v>41.1</v>
      </c>
      <c r="AC38" s="86">
        <f t="shared" si="34"/>
        <v>41.1</v>
      </c>
      <c r="AD38" s="86">
        <f t="shared" si="34"/>
        <v>41.1</v>
      </c>
      <c r="AE38" s="86">
        <f t="shared" si="34"/>
        <v>41.1</v>
      </c>
      <c r="AF38" s="86">
        <f t="shared" si="34"/>
        <v>41.1</v>
      </c>
      <c r="AG38" s="86">
        <f t="shared" si="34"/>
        <v>41.1</v>
      </c>
      <c r="AH38" s="86">
        <f t="shared" si="34"/>
        <v>41.1</v>
      </c>
      <c r="AI38" s="86">
        <f t="shared" si="34"/>
        <v>41.1</v>
      </c>
      <c r="AJ38" s="86">
        <f t="shared" si="34"/>
        <v>41.1</v>
      </c>
      <c r="AK38" s="86">
        <f t="shared" si="34"/>
        <v>41.1</v>
      </c>
      <c r="AL38" s="86">
        <f t="shared" si="34"/>
        <v>41.1</v>
      </c>
      <c r="AM38" s="86">
        <f t="shared" si="34"/>
        <v>41.1</v>
      </c>
      <c r="AN38" s="86">
        <f t="shared" si="34"/>
        <v>41.1</v>
      </c>
      <c r="AO38" s="86">
        <f t="shared" si="34"/>
        <v>41.1</v>
      </c>
      <c r="AP38" s="86">
        <f t="shared" si="34"/>
        <v>41.1</v>
      </c>
      <c r="AQ38" s="86">
        <f t="shared" si="34"/>
        <v>41.1</v>
      </c>
      <c r="AR38" s="86">
        <f t="shared" si="34"/>
        <v>41.1</v>
      </c>
      <c r="AS38" s="86">
        <f t="shared" si="34"/>
        <v>41.1</v>
      </c>
      <c r="AT38" s="86">
        <f t="shared" si="34"/>
        <v>41.1</v>
      </c>
      <c r="AU38" s="86">
        <f t="shared" si="34"/>
        <v>41.1</v>
      </c>
      <c r="AV38" s="86">
        <f t="shared" si="34"/>
        <v>41.1</v>
      </c>
      <c r="AW38" s="86">
        <f t="shared" si="34"/>
        <v>41.1</v>
      </c>
      <c r="AX38" s="86">
        <f t="shared" si="34"/>
        <v>41.1</v>
      </c>
      <c r="AY38" s="86">
        <f t="shared" si="34"/>
        <v>41.1</v>
      </c>
      <c r="AZ38" s="86">
        <f t="shared" si="34"/>
        <v>41.1</v>
      </c>
      <c r="BA38" s="86">
        <f t="shared" si="34"/>
        <v>41.1</v>
      </c>
      <c r="BB38" s="86">
        <f t="shared" si="34"/>
        <v>41.1</v>
      </c>
      <c r="BC38" s="86">
        <f t="shared" si="34"/>
        <v>41.1</v>
      </c>
      <c r="BD38" s="86">
        <f t="shared" si="34"/>
        <v>41.1</v>
      </c>
      <c r="BE38" s="86">
        <f t="shared" si="34"/>
        <v>41.1</v>
      </c>
      <c r="BF38" s="86">
        <f t="shared" si="34"/>
        <v>41.1</v>
      </c>
      <c r="BG38" s="86">
        <f t="shared" si="34"/>
        <v>41.1</v>
      </c>
      <c r="BH38" s="86">
        <f t="shared" si="34"/>
        <v>41.1</v>
      </c>
      <c r="BI38" s="86">
        <f t="shared" si="34"/>
        <v>41.1</v>
      </c>
      <c r="BJ38" s="86">
        <f t="shared" si="34"/>
        <v>41.1</v>
      </c>
      <c r="BK38" s="86">
        <f t="shared" si="34"/>
        <v>41.1</v>
      </c>
      <c r="BL38" s="86">
        <f t="shared" si="34"/>
        <v>41.1</v>
      </c>
      <c r="BM38" s="86">
        <f t="shared" si="34"/>
        <v>41.1</v>
      </c>
      <c r="BN38" s="86">
        <f t="shared" si="34"/>
        <v>41.1</v>
      </c>
      <c r="BO38" s="86">
        <f t="shared" si="34"/>
        <v>41.1</v>
      </c>
      <c r="BP38" s="86">
        <f t="shared" si="34"/>
        <v>41.1</v>
      </c>
      <c r="BQ38" s="86">
        <f t="shared" si="34"/>
        <v>41.1</v>
      </c>
      <c r="BR38" s="86">
        <f t="shared" si="34"/>
        <v>41.1</v>
      </c>
      <c r="BS38" s="86">
        <f t="shared" si="34"/>
        <v>41.1</v>
      </c>
      <c r="BT38" s="86">
        <f t="shared" si="34"/>
        <v>41.1</v>
      </c>
      <c r="BU38" s="86">
        <f t="shared" si="34"/>
        <v>41.1</v>
      </c>
      <c r="BV38" s="86">
        <f t="shared" si="34"/>
        <v>41.1</v>
      </c>
      <c r="BW38" s="86">
        <f t="shared" si="34"/>
        <v>41.1</v>
      </c>
      <c r="BX38" s="86">
        <f t="shared" si="34"/>
        <v>41.1</v>
      </c>
      <c r="BY38" s="86">
        <f t="shared" si="34"/>
        <v>41.1</v>
      </c>
      <c r="BZ38" s="86">
        <f t="shared" si="34"/>
        <v>41.1</v>
      </c>
      <c r="CA38" s="86">
        <f t="shared" si="34"/>
        <v>41.1</v>
      </c>
      <c r="CB38" s="86">
        <f t="shared" si="34"/>
        <v>41.1</v>
      </c>
      <c r="CC38" s="86">
        <f t="shared" si="34"/>
        <v>41.1</v>
      </c>
      <c r="CD38" s="86">
        <f t="shared" ref="CD38:CS38" si="35">CD67-CD78</f>
        <v>41.1</v>
      </c>
      <c r="CE38" s="86">
        <f t="shared" si="35"/>
        <v>41.1</v>
      </c>
      <c r="CF38" s="86">
        <f t="shared" si="35"/>
        <v>41.1</v>
      </c>
      <c r="CG38" s="86">
        <f t="shared" si="35"/>
        <v>41.1</v>
      </c>
      <c r="CH38" s="86">
        <f t="shared" si="35"/>
        <v>41.1</v>
      </c>
      <c r="CI38" s="86">
        <f t="shared" si="35"/>
        <v>41.1</v>
      </c>
      <c r="CJ38" s="86">
        <f t="shared" si="35"/>
        <v>41.1</v>
      </c>
      <c r="CK38" s="86">
        <f t="shared" si="35"/>
        <v>41.1</v>
      </c>
      <c r="CL38" s="86">
        <f t="shared" si="35"/>
        <v>41.1</v>
      </c>
      <c r="CM38" s="86">
        <f t="shared" si="35"/>
        <v>41.1</v>
      </c>
      <c r="CN38" s="86">
        <f t="shared" si="35"/>
        <v>41.1</v>
      </c>
      <c r="CO38" s="86">
        <f t="shared" si="35"/>
        <v>41.1</v>
      </c>
      <c r="CP38" s="86">
        <f t="shared" si="35"/>
        <v>41.1</v>
      </c>
      <c r="CQ38" s="86">
        <f t="shared" si="35"/>
        <v>41.1</v>
      </c>
      <c r="CR38" s="86">
        <f t="shared" si="35"/>
        <v>41.1</v>
      </c>
      <c r="CS38" s="87">
        <f t="shared" si="35"/>
        <v>41.1</v>
      </c>
      <c r="CT38" s="31">
        <f t="shared" si="18"/>
        <v>3945.599999999994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1717.82</v>
      </c>
      <c r="C40" s="41">
        <f t="shared" si="39"/>
        <v>1717.85</v>
      </c>
      <c r="D40" s="41">
        <f t="shared" si="39"/>
        <v>1872.47</v>
      </c>
      <c r="E40" s="41">
        <f t="shared" si="39"/>
        <v>1872.47</v>
      </c>
      <c r="F40" s="41">
        <f t="shared" si="39"/>
        <v>1765.18</v>
      </c>
      <c r="G40" s="41">
        <f t="shared" si="39"/>
        <v>1726.99</v>
      </c>
      <c r="H40" s="41">
        <f t="shared" si="39"/>
        <v>1989.59</v>
      </c>
      <c r="I40" s="41">
        <f t="shared" si="39"/>
        <v>2109.4899999999998</v>
      </c>
      <c r="J40" s="41">
        <f t="shared" si="39"/>
        <v>2102.4899999999998</v>
      </c>
      <c r="K40" s="41">
        <f t="shared" si="39"/>
        <v>2020.05</v>
      </c>
      <c r="L40" s="41">
        <f t="shared" si="39"/>
        <v>2116.37</v>
      </c>
      <c r="M40" s="41">
        <f t="shared" si="39"/>
        <v>2118.29</v>
      </c>
      <c r="N40" s="41">
        <f t="shared" si="39"/>
        <v>2032.27</v>
      </c>
      <c r="O40" s="41">
        <f t="shared" si="39"/>
        <v>1911.36</v>
      </c>
      <c r="P40" s="41">
        <f t="shared" si="39"/>
        <v>1859.27</v>
      </c>
      <c r="Q40" s="41">
        <f t="shared" si="39"/>
        <v>1857.84</v>
      </c>
      <c r="R40" s="41">
        <f t="shared" si="39"/>
        <v>1853.84</v>
      </c>
      <c r="S40" s="41">
        <f t="shared" si="39"/>
        <v>1850.14</v>
      </c>
      <c r="T40" s="41">
        <f t="shared" si="39"/>
        <v>1842.94</v>
      </c>
      <c r="U40" s="41">
        <f t="shared" si="39"/>
        <v>1838</v>
      </c>
      <c r="V40" s="41">
        <f t="shared" si="39"/>
        <v>1934.25</v>
      </c>
      <c r="W40" s="41">
        <f t="shared" si="39"/>
        <v>1942.91</v>
      </c>
      <c r="X40" s="41">
        <f t="shared" si="39"/>
        <v>1943.79</v>
      </c>
      <c r="Y40" s="41">
        <f t="shared" si="39"/>
        <v>1942.24</v>
      </c>
      <c r="Z40" s="41">
        <f t="shared" si="39"/>
        <v>2063.87</v>
      </c>
      <c r="AA40" s="41">
        <f t="shared" si="39"/>
        <v>1957.33</v>
      </c>
      <c r="AB40" s="41">
        <f t="shared" si="39"/>
        <v>2138.87</v>
      </c>
      <c r="AC40" s="41">
        <f t="shared" si="39"/>
        <v>2138.92</v>
      </c>
      <c r="AD40" s="41">
        <f t="shared" si="39"/>
        <v>1755.63</v>
      </c>
      <c r="AE40" s="41">
        <f t="shared" si="39"/>
        <v>1522.67</v>
      </c>
      <c r="AF40" s="41">
        <f t="shared" si="39"/>
        <v>1294.98</v>
      </c>
      <c r="AG40" s="41">
        <f t="shared" si="39"/>
        <v>1141.9100000000001</v>
      </c>
      <c r="AH40" s="41">
        <f t="shared" ref="AH40:BM40" si="40">SUM(AH41:AH41)</f>
        <v>871.4</v>
      </c>
      <c r="AI40" s="41">
        <f t="shared" si="40"/>
        <v>683.49</v>
      </c>
      <c r="AJ40" s="41">
        <f t="shared" si="40"/>
        <v>680.26</v>
      </c>
      <c r="AK40" s="41">
        <f t="shared" si="40"/>
        <v>678.06</v>
      </c>
      <c r="AL40" s="41">
        <f t="shared" si="40"/>
        <v>676.71</v>
      </c>
      <c r="AM40" s="41">
        <f t="shared" si="40"/>
        <v>676.27</v>
      </c>
      <c r="AN40" s="41">
        <f t="shared" si="40"/>
        <v>676.56</v>
      </c>
      <c r="AO40" s="41">
        <f t="shared" si="40"/>
        <v>676.84</v>
      </c>
      <c r="AP40" s="41">
        <f t="shared" si="40"/>
        <v>646.12</v>
      </c>
      <c r="AQ40" s="41">
        <f t="shared" si="40"/>
        <v>646.32000000000005</v>
      </c>
      <c r="AR40" s="41">
        <f t="shared" si="40"/>
        <v>519.99</v>
      </c>
      <c r="AS40" s="41">
        <f t="shared" si="40"/>
        <v>519.99</v>
      </c>
      <c r="AT40" s="41">
        <f t="shared" si="40"/>
        <v>671.35</v>
      </c>
      <c r="AU40" s="41">
        <f t="shared" si="40"/>
        <v>809.58</v>
      </c>
      <c r="AV40" s="41">
        <f t="shared" si="40"/>
        <v>909.35</v>
      </c>
      <c r="AW40" s="41">
        <f t="shared" si="40"/>
        <v>969.7</v>
      </c>
      <c r="AX40" s="41">
        <f t="shared" si="40"/>
        <v>1097.45</v>
      </c>
      <c r="AY40" s="41">
        <f t="shared" si="40"/>
        <v>1106.72</v>
      </c>
      <c r="AZ40" s="41">
        <f t="shared" si="40"/>
        <v>1189.07</v>
      </c>
      <c r="BA40" s="41">
        <f t="shared" si="40"/>
        <v>1313.94</v>
      </c>
      <c r="BB40" s="41">
        <f t="shared" si="40"/>
        <v>1380.4</v>
      </c>
      <c r="BC40" s="41">
        <f t="shared" si="40"/>
        <v>1382.97</v>
      </c>
      <c r="BD40" s="41">
        <f t="shared" si="40"/>
        <v>1266.45</v>
      </c>
      <c r="BE40" s="41">
        <f t="shared" si="40"/>
        <v>1166.06</v>
      </c>
      <c r="BF40" s="41">
        <f t="shared" si="40"/>
        <v>1311.41</v>
      </c>
      <c r="BG40" s="41">
        <f t="shared" si="40"/>
        <v>1469.34</v>
      </c>
      <c r="BH40" s="41">
        <f t="shared" si="40"/>
        <v>1735.95</v>
      </c>
      <c r="BI40" s="41">
        <f t="shared" si="40"/>
        <v>2025.73</v>
      </c>
      <c r="BJ40" s="41">
        <f t="shared" si="40"/>
        <v>2253.9899999999998</v>
      </c>
      <c r="BK40" s="41">
        <f t="shared" si="40"/>
        <v>2385.1799999999998</v>
      </c>
      <c r="BL40" s="41">
        <f t="shared" si="40"/>
        <v>2414.73</v>
      </c>
      <c r="BM40" s="41">
        <f t="shared" si="40"/>
        <v>2406.17</v>
      </c>
      <c r="BN40" s="41">
        <f t="shared" ref="BN40:CS40" si="41">SUM(BN41:BN41)</f>
        <v>1728.52</v>
      </c>
      <c r="BO40" s="41">
        <f t="shared" si="41"/>
        <v>1729.26</v>
      </c>
      <c r="BP40" s="41">
        <f t="shared" si="41"/>
        <v>1756.33</v>
      </c>
      <c r="BQ40" s="41">
        <f t="shared" si="41"/>
        <v>1757.55</v>
      </c>
      <c r="BR40" s="41">
        <f t="shared" si="41"/>
        <v>1727.61</v>
      </c>
      <c r="BS40" s="41">
        <f t="shared" si="41"/>
        <v>1728.62</v>
      </c>
      <c r="BT40" s="41">
        <f t="shared" si="41"/>
        <v>1724.26</v>
      </c>
      <c r="BU40" s="41">
        <f t="shared" si="41"/>
        <v>1724.56</v>
      </c>
      <c r="BV40" s="41">
        <f t="shared" si="41"/>
        <v>1723.45</v>
      </c>
      <c r="BW40" s="41">
        <f t="shared" si="41"/>
        <v>1723.45</v>
      </c>
      <c r="BX40" s="41">
        <f t="shared" si="41"/>
        <v>1730.49</v>
      </c>
      <c r="BY40" s="41">
        <f t="shared" si="41"/>
        <v>1739.6</v>
      </c>
      <c r="BZ40" s="41">
        <f t="shared" si="41"/>
        <v>1747.46</v>
      </c>
      <c r="CA40" s="41">
        <f t="shared" si="41"/>
        <v>1750.12</v>
      </c>
      <c r="CB40" s="41">
        <f t="shared" si="41"/>
        <v>1904.6</v>
      </c>
      <c r="CC40" s="41">
        <f t="shared" si="41"/>
        <v>2213.39</v>
      </c>
      <c r="CD40" s="41">
        <f t="shared" si="41"/>
        <v>2650.86</v>
      </c>
      <c r="CE40" s="41">
        <f t="shared" si="41"/>
        <v>2694.7</v>
      </c>
      <c r="CF40" s="41">
        <f t="shared" si="41"/>
        <v>2652.74</v>
      </c>
      <c r="CG40" s="41">
        <f t="shared" si="41"/>
        <v>2684.71</v>
      </c>
      <c r="CH40" s="41">
        <f t="shared" si="41"/>
        <v>1932.17</v>
      </c>
      <c r="CI40" s="41">
        <f t="shared" si="41"/>
        <v>1928.75</v>
      </c>
      <c r="CJ40" s="41">
        <f t="shared" si="41"/>
        <v>1911.47</v>
      </c>
      <c r="CK40" s="41">
        <f t="shared" si="41"/>
        <v>1911.47</v>
      </c>
      <c r="CL40" s="41">
        <f t="shared" si="41"/>
        <v>1868.46</v>
      </c>
      <c r="CM40" s="41">
        <f t="shared" si="41"/>
        <v>1820.68</v>
      </c>
      <c r="CN40" s="41">
        <f t="shared" si="41"/>
        <v>1936.86</v>
      </c>
      <c r="CO40" s="41">
        <f t="shared" si="41"/>
        <v>2063.5</v>
      </c>
      <c r="CP40" s="41">
        <f t="shared" si="41"/>
        <v>1985.52</v>
      </c>
      <c r="CQ40" s="41">
        <f t="shared" si="41"/>
        <v>1987.31</v>
      </c>
      <c r="CR40" s="41">
        <f t="shared" si="41"/>
        <v>1786.37</v>
      </c>
      <c r="CS40" s="92">
        <f t="shared" si="41"/>
        <v>1788.86</v>
      </c>
      <c r="CT40" s="39">
        <f t="shared" si="18"/>
        <v>159183.33999999997</v>
      </c>
      <c r="CU40" s="150"/>
    </row>
    <row r="41" spans="1:99">
      <c r="A41" s="26" t="s">
        <v>13</v>
      </c>
      <c r="B41" s="43">
        <v>1717.82</v>
      </c>
      <c r="C41" s="44">
        <v>1717.85</v>
      </c>
      <c r="D41" s="44">
        <v>1872.47</v>
      </c>
      <c r="E41" s="44">
        <v>1872.47</v>
      </c>
      <c r="F41" s="44">
        <v>1765.18</v>
      </c>
      <c r="G41" s="44">
        <v>1726.99</v>
      </c>
      <c r="H41" s="44">
        <v>1989.59</v>
      </c>
      <c r="I41" s="44">
        <v>2109.4899999999998</v>
      </c>
      <c r="J41" s="44">
        <v>2102.4899999999998</v>
      </c>
      <c r="K41" s="44">
        <v>2020.05</v>
      </c>
      <c r="L41" s="44">
        <v>2116.37</v>
      </c>
      <c r="M41" s="44">
        <v>2118.29</v>
      </c>
      <c r="N41" s="44">
        <v>2032.27</v>
      </c>
      <c r="O41" s="44">
        <v>1911.36</v>
      </c>
      <c r="P41" s="44">
        <v>1859.27</v>
      </c>
      <c r="Q41" s="44">
        <v>1857.84</v>
      </c>
      <c r="R41" s="44">
        <v>1853.84</v>
      </c>
      <c r="S41" s="44">
        <v>1850.14</v>
      </c>
      <c r="T41" s="44">
        <v>1842.94</v>
      </c>
      <c r="U41" s="44">
        <v>1838</v>
      </c>
      <c r="V41" s="44">
        <v>1934.25</v>
      </c>
      <c r="W41" s="44">
        <v>1942.91</v>
      </c>
      <c r="X41" s="44">
        <v>1943.79</v>
      </c>
      <c r="Y41" s="44">
        <v>1942.24</v>
      </c>
      <c r="Z41" s="44">
        <v>2063.87</v>
      </c>
      <c r="AA41" s="44">
        <v>1957.33</v>
      </c>
      <c r="AB41" s="44">
        <v>2138.87</v>
      </c>
      <c r="AC41" s="44">
        <v>2138.92</v>
      </c>
      <c r="AD41" s="44">
        <v>1755.63</v>
      </c>
      <c r="AE41" s="44">
        <v>1522.67</v>
      </c>
      <c r="AF41" s="44">
        <v>1294.98</v>
      </c>
      <c r="AG41" s="44">
        <v>1141.9100000000001</v>
      </c>
      <c r="AH41" s="44">
        <v>871.4</v>
      </c>
      <c r="AI41" s="44">
        <v>683.49</v>
      </c>
      <c r="AJ41" s="44">
        <v>680.26</v>
      </c>
      <c r="AK41" s="44">
        <v>678.06</v>
      </c>
      <c r="AL41" s="44">
        <v>676.71</v>
      </c>
      <c r="AM41" s="44">
        <v>676.27</v>
      </c>
      <c r="AN41" s="44">
        <v>676.56</v>
      </c>
      <c r="AO41" s="44">
        <v>676.84</v>
      </c>
      <c r="AP41" s="44">
        <v>646.12</v>
      </c>
      <c r="AQ41" s="44">
        <v>646.32000000000005</v>
      </c>
      <c r="AR41" s="44">
        <v>519.99</v>
      </c>
      <c r="AS41" s="44">
        <v>519.99</v>
      </c>
      <c r="AT41" s="44">
        <v>671.35</v>
      </c>
      <c r="AU41" s="44">
        <v>809.58</v>
      </c>
      <c r="AV41" s="44">
        <v>909.35</v>
      </c>
      <c r="AW41" s="44">
        <v>969.7</v>
      </c>
      <c r="AX41" s="44">
        <v>1097.45</v>
      </c>
      <c r="AY41" s="44">
        <v>1106.72</v>
      </c>
      <c r="AZ41" s="44">
        <v>1189.07</v>
      </c>
      <c r="BA41" s="44">
        <v>1313.94</v>
      </c>
      <c r="BB41" s="44">
        <v>1380.4</v>
      </c>
      <c r="BC41" s="44">
        <v>1382.97</v>
      </c>
      <c r="BD41" s="44">
        <v>1266.45</v>
      </c>
      <c r="BE41" s="44">
        <v>1166.06</v>
      </c>
      <c r="BF41" s="44">
        <v>1311.41</v>
      </c>
      <c r="BG41" s="44">
        <v>1469.34</v>
      </c>
      <c r="BH41" s="44">
        <v>1735.95</v>
      </c>
      <c r="BI41" s="44">
        <v>2025.73</v>
      </c>
      <c r="BJ41" s="44">
        <v>2253.9899999999998</v>
      </c>
      <c r="BK41" s="44">
        <v>2385.1799999999998</v>
      </c>
      <c r="BL41" s="44">
        <v>2414.73</v>
      </c>
      <c r="BM41" s="44">
        <v>2406.17</v>
      </c>
      <c r="BN41" s="44">
        <v>1728.52</v>
      </c>
      <c r="BO41" s="44">
        <v>1729.26</v>
      </c>
      <c r="BP41" s="44">
        <v>1756.33</v>
      </c>
      <c r="BQ41" s="44">
        <v>1757.55</v>
      </c>
      <c r="BR41" s="44">
        <v>1727.61</v>
      </c>
      <c r="BS41" s="44">
        <v>1728.62</v>
      </c>
      <c r="BT41" s="44">
        <v>1724.26</v>
      </c>
      <c r="BU41" s="44">
        <v>1724.56</v>
      </c>
      <c r="BV41" s="44">
        <v>1723.45</v>
      </c>
      <c r="BW41" s="44">
        <v>1723.45</v>
      </c>
      <c r="BX41" s="44">
        <v>1730.49</v>
      </c>
      <c r="BY41" s="44">
        <v>1739.6</v>
      </c>
      <c r="BZ41" s="44">
        <v>1747.46</v>
      </c>
      <c r="CA41" s="44">
        <v>1750.12</v>
      </c>
      <c r="CB41" s="44">
        <v>1904.6</v>
      </c>
      <c r="CC41" s="44">
        <v>2213.39</v>
      </c>
      <c r="CD41" s="44">
        <v>2650.86</v>
      </c>
      <c r="CE41" s="44">
        <v>2694.7</v>
      </c>
      <c r="CF41" s="44">
        <v>2652.74</v>
      </c>
      <c r="CG41" s="44">
        <v>2684.71</v>
      </c>
      <c r="CH41" s="44">
        <v>1932.17</v>
      </c>
      <c r="CI41" s="44">
        <v>1928.75</v>
      </c>
      <c r="CJ41" s="44">
        <v>1911.47</v>
      </c>
      <c r="CK41" s="44">
        <v>1911.47</v>
      </c>
      <c r="CL41" s="44">
        <v>1868.46</v>
      </c>
      <c r="CM41" s="44">
        <v>1820.68</v>
      </c>
      <c r="CN41" s="44">
        <v>1936.86</v>
      </c>
      <c r="CO41" s="44">
        <v>2063.5</v>
      </c>
      <c r="CP41" s="44">
        <v>1985.52</v>
      </c>
      <c r="CQ41" s="44">
        <v>1987.31</v>
      </c>
      <c r="CR41" s="44">
        <v>1786.37</v>
      </c>
      <c r="CS41" s="93">
        <v>1788.86</v>
      </c>
      <c r="CT41" s="31">
        <f t="shared" si="18"/>
        <v>159183.33999999997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1970.45</v>
      </c>
      <c r="AH42" s="41">
        <f t="shared" si="42"/>
        <v>1970.45</v>
      </c>
      <c r="AI42" s="41">
        <f t="shared" si="42"/>
        <v>1970.45</v>
      </c>
      <c r="AJ42" s="41">
        <f t="shared" si="42"/>
        <v>1970.45</v>
      </c>
      <c r="AK42" s="41">
        <f t="shared" si="42"/>
        <v>1970.45</v>
      </c>
      <c r="AL42" s="41">
        <f t="shared" si="42"/>
        <v>1970.45</v>
      </c>
      <c r="AM42" s="41">
        <f t="shared" si="42"/>
        <v>1970.45</v>
      </c>
      <c r="AN42" s="41">
        <f t="shared" si="42"/>
        <v>1970.45</v>
      </c>
      <c r="AO42" s="41">
        <f t="shared" si="42"/>
        <v>1970.45</v>
      </c>
      <c r="AP42" s="41">
        <f t="shared" si="42"/>
        <v>1970.45</v>
      </c>
      <c r="AQ42" s="41">
        <f t="shared" si="42"/>
        <v>1970.45</v>
      </c>
      <c r="AR42" s="41">
        <f t="shared" si="42"/>
        <v>1970.45</v>
      </c>
      <c r="AS42" s="41">
        <f t="shared" si="42"/>
        <v>1970.45</v>
      </c>
      <c r="AT42" s="41">
        <f t="shared" si="42"/>
        <v>1970.45</v>
      </c>
      <c r="AU42" s="41">
        <f t="shared" si="42"/>
        <v>1970.45</v>
      </c>
      <c r="AV42" s="41">
        <f t="shared" si="42"/>
        <v>1970.45</v>
      </c>
      <c r="AW42" s="41">
        <f t="shared" si="42"/>
        <v>1970.45</v>
      </c>
      <c r="AX42" s="41">
        <f t="shared" si="42"/>
        <v>1970.45</v>
      </c>
      <c r="AY42" s="41">
        <f t="shared" si="42"/>
        <v>1970.45</v>
      </c>
      <c r="AZ42" s="41">
        <f t="shared" si="42"/>
        <v>1970.45</v>
      </c>
      <c r="BA42" s="41">
        <f t="shared" si="42"/>
        <v>1970.45</v>
      </c>
      <c r="BB42" s="41">
        <f t="shared" si="42"/>
        <v>1970.45</v>
      </c>
      <c r="BC42" s="41">
        <f t="shared" si="42"/>
        <v>1970.45</v>
      </c>
      <c r="BD42" s="41">
        <f t="shared" si="42"/>
        <v>1970.45</v>
      </c>
      <c r="BE42" s="41">
        <f t="shared" si="42"/>
        <v>1970.45</v>
      </c>
      <c r="BF42" s="41">
        <f t="shared" si="42"/>
        <v>1970.45</v>
      </c>
      <c r="BG42" s="41">
        <f t="shared" si="42"/>
        <v>1970.45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1938.45</v>
      </c>
      <c r="BQ42" s="41">
        <f t="shared" si="43"/>
        <v>1906.45</v>
      </c>
      <c r="BR42" s="41">
        <f t="shared" si="43"/>
        <v>1904.95</v>
      </c>
      <c r="BS42" s="41">
        <f t="shared" si="43"/>
        <v>1904.95</v>
      </c>
      <c r="BT42" s="41">
        <f t="shared" si="43"/>
        <v>1904.95</v>
      </c>
      <c r="BU42" s="41">
        <f t="shared" si="43"/>
        <v>1904.95</v>
      </c>
      <c r="BV42" s="41">
        <f t="shared" si="43"/>
        <v>1904.95</v>
      </c>
      <c r="BW42" s="41">
        <f t="shared" si="43"/>
        <v>1936.95</v>
      </c>
      <c r="BX42" s="41">
        <f t="shared" si="43"/>
        <v>1968.95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188704.70000000022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1131</v>
      </c>
      <c r="AJ43" s="44">
        <v>1131</v>
      </c>
      <c r="AK43" s="44">
        <v>1131</v>
      </c>
      <c r="AL43" s="44">
        <v>1131</v>
      </c>
      <c r="AM43" s="44">
        <v>1131</v>
      </c>
      <c r="AN43" s="44">
        <v>1131</v>
      </c>
      <c r="AO43" s="44">
        <v>1131</v>
      </c>
      <c r="AP43" s="44">
        <v>1131</v>
      </c>
      <c r="AQ43" s="44">
        <v>1131</v>
      </c>
      <c r="AR43" s="44">
        <v>1131</v>
      </c>
      <c r="AS43" s="44">
        <v>1131</v>
      </c>
      <c r="AT43" s="44">
        <v>1131</v>
      </c>
      <c r="AU43" s="44">
        <v>1131</v>
      </c>
      <c r="AV43" s="44">
        <v>1131</v>
      </c>
      <c r="AW43" s="44">
        <v>1131</v>
      </c>
      <c r="AX43" s="44">
        <v>1131</v>
      </c>
      <c r="AY43" s="44">
        <v>1131</v>
      </c>
      <c r="AZ43" s="44">
        <v>1131</v>
      </c>
      <c r="BA43" s="44">
        <v>1131</v>
      </c>
      <c r="BB43" s="44">
        <v>1131</v>
      </c>
      <c r="BC43" s="44">
        <v>1131</v>
      </c>
      <c r="BD43" s="44">
        <v>1131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1099</v>
      </c>
      <c r="BQ43" s="44">
        <v>1067</v>
      </c>
      <c r="BR43" s="44">
        <v>1065.5</v>
      </c>
      <c r="BS43" s="44">
        <v>1065.5</v>
      </c>
      <c r="BT43" s="44">
        <v>1065.5</v>
      </c>
      <c r="BU43" s="44">
        <v>1065.5</v>
      </c>
      <c r="BV43" s="44">
        <v>1065.5</v>
      </c>
      <c r="BW43" s="44">
        <v>1097.5</v>
      </c>
      <c r="BX43" s="44">
        <v>1129.5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108117.5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54720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42.09</v>
      </c>
      <c r="C47" s="55">
        <f t="shared" si="44"/>
        <v>42.31</v>
      </c>
      <c r="D47" s="55">
        <f t="shared" si="44"/>
        <v>41.150000000000006</v>
      </c>
      <c r="E47" s="55">
        <f t="shared" si="44"/>
        <v>42.3</v>
      </c>
      <c r="F47" s="55">
        <f t="shared" si="44"/>
        <v>44.6</v>
      </c>
      <c r="G47" s="55">
        <f t="shared" si="44"/>
        <v>42.7</v>
      </c>
      <c r="H47" s="55">
        <f t="shared" si="44"/>
        <v>41.2</v>
      </c>
      <c r="I47" s="55">
        <f t="shared" si="44"/>
        <v>41.56</v>
      </c>
      <c r="J47" s="55">
        <f t="shared" si="44"/>
        <v>48.45</v>
      </c>
      <c r="K47" s="55">
        <f t="shared" si="44"/>
        <v>53.64</v>
      </c>
      <c r="L47" s="55">
        <f t="shared" si="44"/>
        <v>68.27</v>
      </c>
      <c r="M47" s="55">
        <f t="shared" si="44"/>
        <v>69.5</v>
      </c>
      <c r="N47" s="55">
        <f t="shared" si="44"/>
        <v>69.09</v>
      </c>
      <c r="O47" s="55">
        <f t="shared" si="44"/>
        <v>68.350000000000009</v>
      </c>
      <c r="P47" s="55">
        <f t="shared" si="44"/>
        <v>73.67</v>
      </c>
      <c r="Q47" s="55">
        <f t="shared" si="44"/>
        <v>72.680000000000007</v>
      </c>
      <c r="R47" s="55">
        <f t="shared" si="44"/>
        <v>61.32</v>
      </c>
      <c r="S47" s="55">
        <f t="shared" si="44"/>
        <v>31.78</v>
      </c>
      <c r="T47" s="55">
        <f t="shared" si="44"/>
        <v>24.1</v>
      </c>
      <c r="U47" s="55">
        <f t="shared" si="44"/>
        <v>19.25</v>
      </c>
      <c r="V47" s="55">
        <f t="shared" si="44"/>
        <v>28.79</v>
      </c>
      <c r="W47" s="55">
        <f t="shared" si="44"/>
        <v>18.649999999999999</v>
      </c>
      <c r="X47" s="55">
        <f t="shared" si="44"/>
        <v>13.13</v>
      </c>
      <c r="Y47" s="55">
        <f t="shared" si="44"/>
        <v>30.721514545248425</v>
      </c>
      <c r="Z47" s="55">
        <f t="shared" si="44"/>
        <v>75.961101731314869</v>
      </c>
      <c r="AA47" s="55">
        <f t="shared" si="44"/>
        <v>166.0479464845989</v>
      </c>
      <c r="AB47" s="55">
        <f t="shared" si="44"/>
        <v>285.10350010458467</v>
      </c>
      <c r="AC47" s="55">
        <f t="shared" si="44"/>
        <v>462.63700437658775</v>
      </c>
      <c r="AD47" s="55">
        <f t="shared" si="44"/>
        <v>727.49237169753371</v>
      </c>
      <c r="AE47" s="55">
        <f t="shared" si="44"/>
        <v>961.27023021926584</v>
      </c>
      <c r="AF47" s="55">
        <f t="shared" si="44"/>
        <v>1246.9442601395208</v>
      </c>
      <c r="AG47" s="55">
        <f t="shared" si="44"/>
        <v>1656.9184120538987</v>
      </c>
      <c r="AH47" s="55">
        <f t="shared" ref="AH47:BM47" si="45">SUM(AH48:AH51)</f>
        <v>1965.4253217933629</v>
      </c>
      <c r="AI47" s="55">
        <f t="shared" si="45"/>
        <v>2233.3466115375218</v>
      </c>
      <c r="AJ47" s="55">
        <f t="shared" si="45"/>
        <v>2516.4737143726966</v>
      </c>
      <c r="AK47" s="55">
        <f t="shared" si="45"/>
        <v>2764.551148621425</v>
      </c>
      <c r="AL47" s="55">
        <f t="shared" si="45"/>
        <v>3037.0685458264343</v>
      </c>
      <c r="AM47" s="55">
        <f t="shared" si="45"/>
        <v>3254.5636856052683</v>
      </c>
      <c r="AN47" s="55">
        <f t="shared" si="45"/>
        <v>3430.5160588196786</v>
      </c>
      <c r="AO47" s="55">
        <f t="shared" si="45"/>
        <v>3593.9810381502407</v>
      </c>
      <c r="AP47" s="55">
        <f t="shared" si="45"/>
        <v>3822.326632773792</v>
      </c>
      <c r="AQ47" s="55">
        <f t="shared" si="45"/>
        <v>3944.2220473201583</v>
      </c>
      <c r="AR47" s="55">
        <f t="shared" si="45"/>
        <v>4041.6908624640141</v>
      </c>
      <c r="AS47" s="55">
        <f t="shared" si="45"/>
        <v>4105.3572407857746</v>
      </c>
      <c r="AT47" s="55">
        <f t="shared" si="45"/>
        <v>4198.0563806050577</v>
      </c>
      <c r="AU47" s="55">
        <f t="shared" si="45"/>
        <v>4215.7452072133065</v>
      </c>
      <c r="AV47" s="55">
        <f t="shared" si="45"/>
        <v>4222.5853605136308</v>
      </c>
      <c r="AW47" s="55">
        <f t="shared" si="45"/>
        <v>4241.1446988201897</v>
      </c>
      <c r="AX47" s="55">
        <f t="shared" si="45"/>
        <v>4265.5835073536573</v>
      </c>
      <c r="AY47" s="55">
        <f t="shared" si="45"/>
        <v>4239.6189752461732</v>
      </c>
      <c r="AZ47" s="55">
        <f t="shared" si="45"/>
        <v>4215.8637070544337</v>
      </c>
      <c r="BA47" s="55">
        <f t="shared" si="45"/>
        <v>4192.3072925831129</v>
      </c>
      <c r="BB47" s="55">
        <f t="shared" si="45"/>
        <v>4164.2702998465566</v>
      </c>
      <c r="BC47" s="55">
        <f t="shared" si="45"/>
        <v>4094.0437040845491</v>
      </c>
      <c r="BD47" s="55">
        <f t="shared" si="45"/>
        <v>4055.0024981837391</v>
      </c>
      <c r="BE47" s="55">
        <f t="shared" si="45"/>
        <v>3984.4582175743708</v>
      </c>
      <c r="BF47" s="55">
        <f t="shared" si="45"/>
        <v>3915.0535469361489</v>
      </c>
      <c r="BG47" s="55">
        <f t="shared" si="45"/>
        <v>3851.3635222509806</v>
      </c>
      <c r="BH47" s="55">
        <f t="shared" si="45"/>
        <v>3624.4196139309929</v>
      </c>
      <c r="BI47" s="55">
        <f t="shared" si="45"/>
        <v>3358.31882010963</v>
      </c>
      <c r="BJ47" s="55">
        <f t="shared" si="45"/>
        <v>3136.4425945453122</v>
      </c>
      <c r="BK47" s="55">
        <f t="shared" si="45"/>
        <v>3056.5441353724409</v>
      </c>
      <c r="BL47" s="55">
        <f t="shared" si="45"/>
        <v>2843.8114173054846</v>
      </c>
      <c r="BM47" s="55">
        <f t="shared" si="45"/>
        <v>2625.003164779087</v>
      </c>
      <c r="BN47" s="55">
        <f t="shared" ref="BN47:CS47" si="46">SUM(BN48:BN51)</f>
        <v>2421.5151477677164</v>
      </c>
      <c r="BO47" s="55">
        <f t="shared" si="46"/>
        <v>2103.8330103929989</v>
      </c>
      <c r="BP47" s="55">
        <f t="shared" si="46"/>
        <v>1838.259598123544</v>
      </c>
      <c r="BQ47" s="55">
        <f t="shared" si="46"/>
        <v>1482.1008161540424</v>
      </c>
      <c r="BR47" s="55">
        <f t="shared" si="46"/>
        <v>1190.3470410104846</v>
      </c>
      <c r="BS47" s="55">
        <f t="shared" si="46"/>
        <v>958.33421038597317</v>
      </c>
      <c r="BT47" s="55">
        <f t="shared" si="46"/>
        <v>712.18349067333872</v>
      </c>
      <c r="BU47" s="55">
        <f t="shared" si="46"/>
        <v>510.55136670567958</v>
      </c>
      <c r="BV47" s="55">
        <f t="shared" si="46"/>
        <v>333.28883866874662</v>
      </c>
      <c r="BW47" s="55">
        <f t="shared" si="46"/>
        <v>213.79123188463649</v>
      </c>
      <c r="BX47" s="55">
        <f t="shared" si="46"/>
        <v>123.7321693302485</v>
      </c>
      <c r="BY47" s="55">
        <f t="shared" si="46"/>
        <v>57.549060867195607</v>
      </c>
      <c r="BZ47" s="55">
        <f t="shared" si="46"/>
        <v>19.479547598252346</v>
      </c>
      <c r="CA47" s="55">
        <f t="shared" si="46"/>
        <v>12.05</v>
      </c>
      <c r="CB47" s="55">
        <f t="shared" si="46"/>
        <v>12.29</v>
      </c>
      <c r="CC47" s="55">
        <f t="shared" si="46"/>
        <v>13.239999999999998</v>
      </c>
      <c r="CD47" s="55">
        <f t="shared" si="46"/>
        <v>20.18</v>
      </c>
      <c r="CE47" s="55">
        <f t="shared" si="46"/>
        <v>63.79</v>
      </c>
      <c r="CF47" s="55">
        <f t="shared" si="46"/>
        <v>67.59</v>
      </c>
      <c r="CG47" s="55">
        <f t="shared" si="46"/>
        <v>56.120000000000005</v>
      </c>
      <c r="CH47" s="55">
        <f t="shared" si="46"/>
        <v>40.64</v>
      </c>
      <c r="CI47" s="55">
        <f t="shared" si="46"/>
        <v>30.339999999999996</v>
      </c>
      <c r="CJ47" s="55">
        <f t="shared" si="46"/>
        <v>13.82</v>
      </c>
      <c r="CK47" s="55">
        <f t="shared" si="46"/>
        <v>15.989999999999998</v>
      </c>
      <c r="CL47" s="55">
        <f t="shared" si="46"/>
        <v>16.39</v>
      </c>
      <c r="CM47" s="55">
        <f t="shared" si="46"/>
        <v>18.059999999999999</v>
      </c>
      <c r="CN47" s="55">
        <f t="shared" si="46"/>
        <v>16.009999999999998</v>
      </c>
      <c r="CO47" s="55">
        <f t="shared" si="46"/>
        <v>14.43</v>
      </c>
      <c r="CP47" s="55">
        <f t="shared" si="46"/>
        <v>14.18</v>
      </c>
      <c r="CQ47" s="55">
        <f t="shared" si="46"/>
        <v>13.05</v>
      </c>
      <c r="CR47" s="55">
        <f t="shared" si="46"/>
        <v>26.66</v>
      </c>
      <c r="CS47" s="97">
        <f t="shared" si="46"/>
        <v>33.92</v>
      </c>
      <c r="CT47" s="39">
        <f t="shared" si="18"/>
        <v>134344.55144329462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0.97</v>
      </c>
      <c r="Z48" s="44">
        <f t="shared" si="47"/>
        <v>10.039999999999999</v>
      </c>
      <c r="AA48" s="44">
        <f t="shared" si="47"/>
        <v>29.59</v>
      </c>
      <c r="AB48" s="44">
        <f t="shared" si="47"/>
        <v>58.239999999999995</v>
      </c>
      <c r="AC48" s="44">
        <f t="shared" si="47"/>
        <v>114.55</v>
      </c>
      <c r="AD48" s="44">
        <f t="shared" si="47"/>
        <v>212.87</v>
      </c>
      <c r="AE48" s="44">
        <f t="shared" si="47"/>
        <v>314.27</v>
      </c>
      <c r="AF48" s="44">
        <f t="shared" si="47"/>
        <v>426.81</v>
      </c>
      <c r="AG48" s="44">
        <f t="shared" si="47"/>
        <v>537.75</v>
      </c>
      <c r="AH48" s="44">
        <f t="shared" ref="AH48:BM48" si="48">AH21</f>
        <v>656.06999999999994</v>
      </c>
      <c r="AI48" s="44">
        <f t="shared" si="48"/>
        <v>793.11</v>
      </c>
      <c r="AJ48" s="44">
        <f t="shared" si="48"/>
        <v>925.76</v>
      </c>
      <c r="AK48" s="44">
        <f t="shared" si="48"/>
        <v>1038.1600000000001</v>
      </c>
      <c r="AL48" s="44">
        <f t="shared" si="48"/>
        <v>1114.8999999999999</v>
      </c>
      <c r="AM48" s="44">
        <f t="shared" si="48"/>
        <v>1215.31</v>
      </c>
      <c r="AN48" s="44">
        <f t="shared" si="48"/>
        <v>1310.69</v>
      </c>
      <c r="AO48" s="44">
        <f t="shared" si="48"/>
        <v>1379.75</v>
      </c>
      <c r="AP48" s="44">
        <f t="shared" si="48"/>
        <v>1485.54</v>
      </c>
      <c r="AQ48" s="44">
        <f t="shared" si="48"/>
        <v>1546.71</v>
      </c>
      <c r="AR48" s="44">
        <f t="shared" si="48"/>
        <v>1588.8799999999999</v>
      </c>
      <c r="AS48" s="44">
        <f t="shared" si="48"/>
        <v>1611.84</v>
      </c>
      <c r="AT48" s="44">
        <f t="shared" si="48"/>
        <v>1662.0900000000001</v>
      </c>
      <c r="AU48" s="44">
        <f t="shared" si="48"/>
        <v>1670.2</v>
      </c>
      <c r="AV48" s="44">
        <f t="shared" si="48"/>
        <v>1678.77</v>
      </c>
      <c r="AW48" s="44">
        <f t="shared" si="48"/>
        <v>1681.24</v>
      </c>
      <c r="AX48" s="44">
        <f t="shared" si="48"/>
        <v>1686.3500000000001</v>
      </c>
      <c r="AY48" s="44">
        <f t="shared" si="48"/>
        <v>1691.45</v>
      </c>
      <c r="AZ48" s="44">
        <f t="shared" si="48"/>
        <v>1684.74</v>
      </c>
      <c r="BA48" s="44">
        <f t="shared" si="48"/>
        <v>1683.9299999999998</v>
      </c>
      <c r="BB48" s="44">
        <f t="shared" si="48"/>
        <v>1669.77</v>
      </c>
      <c r="BC48" s="44">
        <f t="shared" si="48"/>
        <v>1666.1000000000001</v>
      </c>
      <c r="BD48" s="44">
        <f t="shared" si="48"/>
        <v>1660.1699999999998</v>
      </c>
      <c r="BE48" s="44">
        <f t="shared" si="48"/>
        <v>1652.98</v>
      </c>
      <c r="BF48" s="44">
        <f t="shared" si="48"/>
        <v>1607.32</v>
      </c>
      <c r="BG48" s="44">
        <f t="shared" si="48"/>
        <v>1580.96</v>
      </c>
      <c r="BH48" s="44">
        <f t="shared" si="48"/>
        <v>1531.6299999999999</v>
      </c>
      <c r="BI48" s="44">
        <f t="shared" si="48"/>
        <v>1457.05</v>
      </c>
      <c r="BJ48" s="44">
        <f t="shared" si="48"/>
        <v>1424.3899999999999</v>
      </c>
      <c r="BK48" s="44">
        <f t="shared" si="48"/>
        <v>1341.26</v>
      </c>
      <c r="BL48" s="44">
        <f t="shared" si="48"/>
        <v>1284.1500000000001</v>
      </c>
      <c r="BM48" s="44">
        <f t="shared" si="48"/>
        <v>1172.0700000000002</v>
      </c>
      <c r="BN48" s="44">
        <f t="shared" ref="BN48:CS48" si="49">BN21</f>
        <v>1053.9899999999998</v>
      </c>
      <c r="BO48" s="44">
        <f t="shared" si="49"/>
        <v>935.79</v>
      </c>
      <c r="BP48" s="44">
        <f t="shared" si="49"/>
        <v>845.89</v>
      </c>
      <c r="BQ48" s="44">
        <f t="shared" si="49"/>
        <v>711.58</v>
      </c>
      <c r="BR48" s="44">
        <f t="shared" si="49"/>
        <v>605.16</v>
      </c>
      <c r="BS48" s="44">
        <f t="shared" si="49"/>
        <v>492.01</v>
      </c>
      <c r="BT48" s="44">
        <f t="shared" si="49"/>
        <v>395.41</v>
      </c>
      <c r="BU48" s="44">
        <f t="shared" si="49"/>
        <v>296.08</v>
      </c>
      <c r="BV48" s="44">
        <f t="shared" si="49"/>
        <v>198.67</v>
      </c>
      <c r="BW48" s="44">
        <f t="shared" si="49"/>
        <v>127.64</v>
      </c>
      <c r="BX48" s="44">
        <f t="shared" si="49"/>
        <v>71.8</v>
      </c>
      <c r="BY48" s="44">
        <f t="shared" si="49"/>
        <v>26.08</v>
      </c>
      <c r="BZ48" s="44">
        <f t="shared" si="49"/>
        <v>8.42</v>
      </c>
      <c r="CA48" s="44">
        <f t="shared" si="49"/>
        <v>0.04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53626.99000000002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3.9815145452484244</v>
      </c>
      <c r="Z49" s="1">
        <v>36.80110173131488</v>
      </c>
      <c r="AA49" s="1">
        <v>108.31794648459891</v>
      </c>
      <c r="AB49" s="1">
        <v>202.19350010458464</v>
      </c>
      <c r="AC49" s="1">
        <v>330.30700437658777</v>
      </c>
      <c r="AD49" s="1">
        <v>502.21237169753374</v>
      </c>
      <c r="AE49" s="1">
        <v>635.40023021926584</v>
      </c>
      <c r="AF49" s="1">
        <v>808.24426013952063</v>
      </c>
      <c r="AG49" s="1">
        <v>1109.2784120538986</v>
      </c>
      <c r="AH49" s="1">
        <v>1298.3453217933629</v>
      </c>
      <c r="AI49" s="1">
        <v>1430.3466115375218</v>
      </c>
      <c r="AJ49" s="1">
        <v>1581.0137143726968</v>
      </c>
      <c r="AK49" s="1">
        <v>1716.6511486214251</v>
      </c>
      <c r="AL49" s="1">
        <v>1911.8385458264343</v>
      </c>
      <c r="AM49" s="1">
        <v>2029.3136856052683</v>
      </c>
      <c r="AN49" s="1">
        <v>2110.0760588196786</v>
      </c>
      <c r="AO49" s="1">
        <v>2203.7110381502407</v>
      </c>
      <c r="AP49" s="1">
        <v>2328.3966327737921</v>
      </c>
      <c r="AQ49" s="1">
        <v>2387.8220473201582</v>
      </c>
      <c r="AR49" s="1">
        <v>2444.4508624640139</v>
      </c>
      <c r="AS49" s="1">
        <v>2486.8272407857739</v>
      </c>
      <c r="AT49" s="1">
        <v>2529.0363806050577</v>
      </c>
      <c r="AU49" s="1">
        <v>2538.225207213306</v>
      </c>
      <c r="AV49" s="1">
        <v>2535.9953605136302</v>
      </c>
      <c r="AW49" s="1">
        <v>2551.074698820189</v>
      </c>
      <c r="AX49" s="1">
        <v>2570.2235073536567</v>
      </c>
      <c r="AY49" s="1">
        <v>2538.5689752461731</v>
      </c>
      <c r="AZ49" s="1">
        <v>2521.8637070544337</v>
      </c>
      <c r="BA49" s="1">
        <v>2499.4072925831128</v>
      </c>
      <c r="BB49" s="1">
        <v>2487.180299846556</v>
      </c>
      <c r="BC49" s="1">
        <v>2420.6937040845487</v>
      </c>
      <c r="BD49" s="1">
        <v>2386.1124981837397</v>
      </c>
      <c r="BE49" s="1">
        <v>2318.6782175743706</v>
      </c>
      <c r="BF49" s="1">
        <v>2260.5535469361494</v>
      </c>
      <c r="BG49" s="1">
        <v>2233.0335222509807</v>
      </c>
      <c r="BH49" s="1">
        <v>2083.819613930993</v>
      </c>
      <c r="BI49" s="1">
        <v>1883.84882010963</v>
      </c>
      <c r="BJ49" s="1">
        <v>1695.6125945453123</v>
      </c>
      <c r="BK49" s="1">
        <v>1689.5641353724409</v>
      </c>
      <c r="BL49" s="1">
        <v>1542.4314173054845</v>
      </c>
      <c r="BM49" s="1">
        <v>1443.0731647790869</v>
      </c>
      <c r="BN49" s="1">
        <v>1357.8651477677167</v>
      </c>
      <c r="BO49" s="1">
        <v>1158.0430103929989</v>
      </c>
      <c r="BP49" s="1">
        <v>982.21959812354396</v>
      </c>
      <c r="BQ49" s="1">
        <v>760.5608161540423</v>
      </c>
      <c r="BR49" s="1">
        <v>573.22704101048453</v>
      </c>
      <c r="BS49" s="1">
        <v>454.47421038597315</v>
      </c>
      <c r="BT49" s="1">
        <v>304.81349067333878</v>
      </c>
      <c r="BU49" s="1">
        <v>201.95136670567965</v>
      </c>
      <c r="BV49" s="1">
        <v>122.87883866874664</v>
      </c>
      <c r="BW49" s="1">
        <v>74.661231884636479</v>
      </c>
      <c r="BX49" s="1">
        <v>41.532169330248486</v>
      </c>
      <c r="BY49" s="1">
        <v>20.199060867195605</v>
      </c>
      <c r="BZ49" s="1">
        <v>-4.5240174765456311E-4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78446.951443294616</v>
      </c>
      <c r="CU49" s="152"/>
    </row>
    <row r="50" spans="1:102">
      <c r="A50" s="31" t="s">
        <v>27</v>
      </c>
      <c r="B50" s="46">
        <v>30.98</v>
      </c>
      <c r="C50" s="1">
        <v>30.28</v>
      </c>
      <c r="D50" s="1">
        <v>30.6</v>
      </c>
      <c r="E50" s="1">
        <v>31.25</v>
      </c>
      <c r="F50" s="1">
        <v>32.46</v>
      </c>
      <c r="G50" s="1">
        <v>31.75</v>
      </c>
      <c r="H50" s="1">
        <v>29.78</v>
      </c>
      <c r="I50" s="1">
        <v>29.82</v>
      </c>
      <c r="J50" s="1">
        <v>36.56</v>
      </c>
      <c r="K50" s="1">
        <v>41.59</v>
      </c>
      <c r="L50" s="1">
        <v>57.11</v>
      </c>
      <c r="M50" s="1">
        <v>57.62</v>
      </c>
      <c r="N50" s="1">
        <v>57.36</v>
      </c>
      <c r="O50" s="1">
        <v>57.88</v>
      </c>
      <c r="P50" s="1">
        <v>61.89</v>
      </c>
      <c r="Q50" s="1">
        <v>61.95</v>
      </c>
      <c r="R50" s="1">
        <v>51.95</v>
      </c>
      <c r="S50" s="1">
        <v>22.18</v>
      </c>
      <c r="T50" s="1">
        <v>13.61</v>
      </c>
      <c r="U50" s="1">
        <v>9.19</v>
      </c>
      <c r="V50" s="1">
        <v>18.7</v>
      </c>
      <c r="W50" s="1">
        <v>8.3000000000000007</v>
      </c>
      <c r="X50" s="1">
        <v>4.41</v>
      </c>
      <c r="Y50" s="1">
        <v>15.5</v>
      </c>
      <c r="Z50" s="1">
        <v>18.88</v>
      </c>
      <c r="AA50" s="1">
        <v>17.63</v>
      </c>
      <c r="AB50" s="1">
        <v>14.26</v>
      </c>
      <c r="AC50" s="1">
        <v>7.95</v>
      </c>
      <c r="AD50" s="1">
        <v>2.56</v>
      </c>
      <c r="AE50" s="1">
        <v>1.38</v>
      </c>
      <c r="AF50" s="1">
        <v>1.18</v>
      </c>
      <c r="AG50" s="1">
        <v>0.69</v>
      </c>
      <c r="AH50" s="1">
        <v>0.06</v>
      </c>
      <c r="AI50" s="1">
        <v>0.02</v>
      </c>
      <c r="AJ50" s="1">
        <v>0.02</v>
      </c>
      <c r="AK50" s="1">
        <v>0.02</v>
      </c>
      <c r="AL50" s="1">
        <v>0.02</v>
      </c>
      <c r="AM50" s="1">
        <v>0.02</v>
      </c>
      <c r="AN50" s="1">
        <v>0.02</v>
      </c>
      <c r="AO50" s="1">
        <v>0.02</v>
      </c>
      <c r="AP50" s="1">
        <v>0.02</v>
      </c>
      <c r="AQ50" s="1">
        <v>0.02</v>
      </c>
      <c r="AR50" s="1">
        <v>0.02</v>
      </c>
      <c r="AS50" s="1">
        <v>0.02</v>
      </c>
      <c r="AT50" s="1">
        <v>0.02</v>
      </c>
      <c r="AU50" s="1">
        <v>0.02</v>
      </c>
      <c r="AV50" s="1">
        <v>0.02</v>
      </c>
      <c r="AW50" s="1">
        <v>0.02</v>
      </c>
      <c r="AX50" s="1">
        <v>0.02</v>
      </c>
      <c r="AY50" s="1">
        <v>0.02</v>
      </c>
      <c r="AZ50" s="1">
        <v>0.02</v>
      </c>
      <c r="BA50" s="1">
        <v>0.02</v>
      </c>
      <c r="BB50" s="1">
        <v>0.02</v>
      </c>
      <c r="BC50" s="1">
        <v>0.02</v>
      </c>
      <c r="BD50" s="1">
        <v>0.02</v>
      </c>
      <c r="BE50" s="1">
        <v>3.44</v>
      </c>
      <c r="BF50" s="1">
        <v>38.909999999999997</v>
      </c>
      <c r="BG50" s="1">
        <v>29.38</v>
      </c>
      <c r="BH50" s="1">
        <v>0.31</v>
      </c>
      <c r="BI50" s="1">
        <v>7.83</v>
      </c>
      <c r="BJ50" s="1">
        <v>6.55</v>
      </c>
      <c r="BK50" s="1">
        <v>15.65</v>
      </c>
      <c r="BL50" s="1">
        <v>7.45</v>
      </c>
      <c r="BM50" s="1">
        <v>0.02</v>
      </c>
      <c r="BN50" s="1">
        <v>0.02</v>
      </c>
      <c r="BO50" s="1">
        <v>0.02</v>
      </c>
      <c r="BP50" s="1">
        <v>0.02</v>
      </c>
      <c r="BQ50" s="1">
        <v>0.03</v>
      </c>
      <c r="BR50" s="1">
        <v>1.22</v>
      </c>
      <c r="BS50" s="1">
        <v>1.27</v>
      </c>
      <c r="BT50" s="1">
        <v>1.53</v>
      </c>
      <c r="BU50" s="1">
        <v>2.46</v>
      </c>
      <c r="BV50" s="1">
        <v>0.93</v>
      </c>
      <c r="BW50" s="1">
        <v>0.56000000000000005</v>
      </c>
      <c r="BX50" s="1">
        <v>0.25</v>
      </c>
      <c r="BY50" s="1">
        <v>0.25</v>
      </c>
      <c r="BZ50" s="1">
        <v>0.06</v>
      </c>
      <c r="CA50" s="1">
        <v>0.84</v>
      </c>
      <c r="CB50" s="1">
        <v>1.36</v>
      </c>
      <c r="CC50" s="1">
        <v>2.29</v>
      </c>
      <c r="CD50" s="1">
        <v>9.02</v>
      </c>
      <c r="CE50" s="1">
        <v>53.17</v>
      </c>
      <c r="CF50" s="1">
        <v>55.73</v>
      </c>
      <c r="CG50" s="1">
        <v>44.82</v>
      </c>
      <c r="CH50" s="1">
        <v>30.16</v>
      </c>
      <c r="CI50" s="1">
        <v>20.059999999999999</v>
      </c>
      <c r="CJ50" s="1">
        <v>3.68</v>
      </c>
      <c r="CK50" s="1">
        <v>5.38</v>
      </c>
      <c r="CL50" s="1">
        <v>5.36</v>
      </c>
      <c r="CM50" s="1">
        <v>7.36</v>
      </c>
      <c r="CN50" s="1">
        <v>6.25</v>
      </c>
      <c r="CO50" s="1">
        <v>4.3899999999999997</v>
      </c>
      <c r="CP50" s="1">
        <v>3.85</v>
      </c>
      <c r="CQ50" s="1">
        <v>2.92</v>
      </c>
      <c r="CR50" s="1">
        <v>16.21</v>
      </c>
      <c r="CS50" s="94">
        <v>23.63</v>
      </c>
      <c r="CT50" s="31">
        <f t="shared" si="50"/>
        <v>1302.3899999999996</v>
      </c>
      <c r="CU50" s="152"/>
    </row>
    <row r="51" spans="1:102">
      <c r="A51" s="57" t="s">
        <v>16</v>
      </c>
      <c r="B51" s="46">
        <f t="shared" ref="B51:AG51" si="51">B24</f>
        <v>11.11</v>
      </c>
      <c r="C51" s="1">
        <f t="shared" si="51"/>
        <v>12.03</v>
      </c>
      <c r="D51" s="1">
        <f t="shared" si="51"/>
        <v>10.55</v>
      </c>
      <c r="E51" s="1">
        <f t="shared" si="51"/>
        <v>11.05</v>
      </c>
      <c r="F51" s="1">
        <f t="shared" si="51"/>
        <v>12.14</v>
      </c>
      <c r="G51" s="1">
        <f t="shared" si="51"/>
        <v>10.95</v>
      </c>
      <c r="H51" s="1">
        <f t="shared" si="51"/>
        <v>11.42</v>
      </c>
      <c r="I51" s="1">
        <f t="shared" si="51"/>
        <v>11.74</v>
      </c>
      <c r="J51" s="1">
        <f t="shared" si="51"/>
        <v>11.89</v>
      </c>
      <c r="K51" s="1">
        <f t="shared" si="51"/>
        <v>12.05</v>
      </c>
      <c r="L51" s="1">
        <f t="shared" si="51"/>
        <v>11.16</v>
      </c>
      <c r="M51" s="1">
        <f t="shared" si="51"/>
        <v>11.88</v>
      </c>
      <c r="N51" s="1">
        <f t="shared" si="51"/>
        <v>11.73</v>
      </c>
      <c r="O51" s="1">
        <f t="shared" si="51"/>
        <v>10.47</v>
      </c>
      <c r="P51" s="1">
        <f t="shared" si="51"/>
        <v>11.78</v>
      </c>
      <c r="Q51" s="1">
        <f t="shared" si="51"/>
        <v>10.73</v>
      </c>
      <c r="R51" s="1">
        <f t="shared" si="51"/>
        <v>9.3699999999999992</v>
      </c>
      <c r="S51" s="1">
        <f t="shared" si="51"/>
        <v>9.6</v>
      </c>
      <c r="T51" s="1">
        <f t="shared" si="51"/>
        <v>10.49</v>
      </c>
      <c r="U51" s="1">
        <f t="shared" si="51"/>
        <v>10.06</v>
      </c>
      <c r="V51" s="1">
        <f t="shared" si="51"/>
        <v>10.09</v>
      </c>
      <c r="W51" s="1">
        <f t="shared" si="51"/>
        <v>10.35</v>
      </c>
      <c r="X51" s="1">
        <f t="shared" si="51"/>
        <v>8.7200000000000006</v>
      </c>
      <c r="Y51" s="1">
        <f t="shared" si="51"/>
        <v>10.27</v>
      </c>
      <c r="Z51" s="1">
        <f t="shared" si="51"/>
        <v>10.24</v>
      </c>
      <c r="AA51" s="1">
        <f t="shared" si="51"/>
        <v>10.51</v>
      </c>
      <c r="AB51" s="1">
        <f t="shared" si="51"/>
        <v>10.41</v>
      </c>
      <c r="AC51" s="1">
        <f t="shared" si="51"/>
        <v>9.83</v>
      </c>
      <c r="AD51" s="1">
        <f t="shared" si="51"/>
        <v>9.85</v>
      </c>
      <c r="AE51" s="1">
        <f t="shared" si="51"/>
        <v>10.220000000000001</v>
      </c>
      <c r="AF51" s="1">
        <f t="shared" si="51"/>
        <v>10.71</v>
      </c>
      <c r="AG51" s="1">
        <f t="shared" si="51"/>
        <v>9.1999999999999993</v>
      </c>
      <c r="AH51" s="1">
        <f t="shared" ref="AH51:BM51" si="52">AH24</f>
        <v>10.95</v>
      </c>
      <c r="AI51" s="1">
        <f t="shared" si="52"/>
        <v>9.8699999999999992</v>
      </c>
      <c r="AJ51" s="1">
        <f t="shared" si="52"/>
        <v>9.68</v>
      </c>
      <c r="AK51" s="1">
        <f t="shared" si="52"/>
        <v>9.7200000000000006</v>
      </c>
      <c r="AL51" s="1">
        <f t="shared" si="52"/>
        <v>10.31</v>
      </c>
      <c r="AM51" s="1">
        <f t="shared" si="52"/>
        <v>9.92</v>
      </c>
      <c r="AN51" s="1">
        <f t="shared" si="52"/>
        <v>9.73</v>
      </c>
      <c r="AO51" s="1">
        <f t="shared" si="52"/>
        <v>10.5</v>
      </c>
      <c r="AP51" s="1">
        <f t="shared" si="52"/>
        <v>8.3699999999999992</v>
      </c>
      <c r="AQ51" s="1">
        <f t="shared" si="52"/>
        <v>9.67</v>
      </c>
      <c r="AR51" s="1">
        <f t="shared" si="52"/>
        <v>8.34</v>
      </c>
      <c r="AS51" s="1">
        <f t="shared" si="52"/>
        <v>6.67</v>
      </c>
      <c r="AT51" s="1">
        <f t="shared" si="52"/>
        <v>6.91</v>
      </c>
      <c r="AU51" s="1">
        <f t="shared" si="52"/>
        <v>7.3</v>
      </c>
      <c r="AV51" s="1">
        <f t="shared" si="52"/>
        <v>7.8</v>
      </c>
      <c r="AW51" s="1">
        <f t="shared" si="52"/>
        <v>8.81</v>
      </c>
      <c r="AX51" s="1">
        <f t="shared" si="52"/>
        <v>8.99</v>
      </c>
      <c r="AY51" s="1">
        <f t="shared" si="52"/>
        <v>9.58</v>
      </c>
      <c r="AZ51" s="1">
        <f t="shared" si="52"/>
        <v>9.24</v>
      </c>
      <c r="BA51" s="1">
        <f t="shared" si="52"/>
        <v>8.9499999999999993</v>
      </c>
      <c r="BB51" s="1">
        <f t="shared" si="52"/>
        <v>7.3</v>
      </c>
      <c r="BC51" s="1">
        <f t="shared" si="52"/>
        <v>7.23</v>
      </c>
      <c r="BD51" s="1">
        <f t="shared" si="52"/>
        <v>8.6999999999999993</v>
      </c>
      <c r="BE51" s="1">
        <f t="shared" si="52"/>
        <v>9.36</v>
      </c>
      <c r="BF51" s="1">
        <f t="shared" si="52"/>
        <v>8.27</v>
      </c>
      <c r="BG51" s="1">
        <f t="shared" si="52"/>
        <v>7.99</v>
      </c>
      <c r="BH51" s="1">
        <f t="shared" si="52"/>
        <v>8.66</v>
      </c>
      <c r="BI51" s="1">
        <f t="shared" si="52"/>
        <v>9.59</v>
      </c>
      <c r="BJ51" s="1">
        <f t="shared" si="52"/>
        <v>9.89</v>
      </c>
      <c r="BK51" s="1">
        <f t="shared" si="52"/>
        <v>10.07</v>
      </c>
      <c r="BL51" s="1">
        <f t="shared" si="52"/>
        <v>9.7799999999999994</v>
      </c>
      <c r="BM51" s="1">
        <f t="shared" si="52"/>
        <v>9.84</v>
      </c>
      <c r="BN51" s="1">
        <f t="shared" ref="BN51:CS51" si="53">BN24</f>
        <v>9.64</v>
      </c>
      <c r="BO51" s="1">
        <f t="shared" si="53"/>
        <v>9.98</v>
      </c>
      <c r="BP51" s="1">
        <f t="shared" si="53"/>
        <v>10.130000000000001</v>
      </c>
      <c r="BQ51" s="1">
        <f t="shared" si="53"/>
        <v>9.93</v>
      </c>
      <c r="BR51" s="1">
        <f t="shared" si="53"/>
        <v>10.74</v>
      </c>
      <c r="BS51" s="1">
        <f t="shared" si="53"/>
        <v>10.58</v>
      </c>
      <c r="BT51" s="1">
        <f t="shared" si="53"/>
        <v>10.43</v>
      </c>
      <c r="BU51" s="1">
        <f t="shared" si="53"/>
        <v>10.06</v>
      </c>
      <c r="BV51" s="1">
        <f t="shared" si="53"/>
        <v>10.81</v>
      </c>
      <c r="BW51" s="1">
        <f t="shared" si="53"/>
        <v>10.93</v>
      </c>
      <c r="BX51" s="1">
        <f t="shared" si="53"/>
        <v>10.15</v>
      </c>
      <c r="BY51" s="1">
        <f t="shared" si="53"/>
        <v>11.02</v>
      </c>
      <c r="BZ51" s="1">
        <f t="shared" si="53"/>
        <v>11</v>
      </c>
      <c r="CA51" s="1">
        <f t="shared" si="53"/>
        <v>11.17</v>
      </c>
      <c r="CB51" s="1">
        <f t="shared" si="53"/>
        <v>10.93</v>
      </c>
      <c r="CC51" s="1">
        <f t="shared" si="53"/>
        <v>10.95</v>
      </c>
      <c r="CD51" s="1">
        <f t="shared" si="53"/>
        <v>11.16</v>
      </c>
      <c r="CE51" s="1">
        <f t="shared" si="53"/>
        <v>10.62</v>
      </c>
      <c r="CF51" s="1">
        <f t="shared" si="53"/>
        <v>11.86</v>
      </c>
      <c r="CG51" s="1">
        <f t="shared" si="53"/>
        <v>11.3</v>
      </c>
      <c r="CH51" s="1">
        <f t="shared" si="53"/>
        <v>10.48</v>
      </c>
      <c r="CI51" s="1">
        <f t="shared" si="53"/>
        <v>10.28</v>
      </c>
      <c r="CJ51" s="1">
        <f t="shared" si="53"/>
        <v>10.14</v>
      </c>
      <c r="CK51" s="1">
        <f t="shared" si="53"/>
        <v>10.61</v>
      </c>
      <c r="CL51" s="1">
        <f t="shared" si="53"/>
        <v>11.03</v>
      </c>
      <c r="CM51" s="1">
        <f t="shared" si="53"/>
        <v>10.7</v>
      </c>
      <c r="CN51" s="1">
        <f t="shared" si="53"/>
        <v>9.76</v>
      </c>
      <c r="CO51" s="1">
        <f t="shared" si="53"/>
        <v>10.039999999999999</v>
      </c>
      <c r="CP51" s="1">
        <f t="shared" si="53"/>
        <v>10.33</v>
      </c>
      <c r="CQ51" s="1">
        <f t="shared" si="53"/>
        <v>10.130000000000001</v>
      </c>
      <c r="CR51" s="1">
        <f t="shared" si="53"/>
        <v>10.45</v>
      </c>
      <c r="CS51" s="94">
        <f t="shared" si="53"/>
        <v>10.29</v>
      </c>
      <c r="CT51" s="31">
        <f t="shared" si="50"/>
        <v>968.21999999999991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100</v>
      </c>
      <c r="M52" s="100">
        <v>150</v>
      </c>
      <c r="N52" s="100">
        <v>300</v>
      </c>
      <c r="O52" s="100">
        <v>300</v>
      </c>
      <c r="P52" s="100">
        <v>300</v>
      </c>
      <c r="Q52" s="100">
        <v>300</v>
      </c>
      <c r="R52" s="100">
        <v>300</v>
      </c>
      <c r="S52" s="100">
        <v>300</v>
      </c>
      <c r="T52" s="100">
        <v>250</v>
      </c>
      <c r="U52" s="100">
        <v>200</v>
      </c>
      <c r="V52" s="100">
        <v>250</v>
      </c>
      <c r="W52" s="100">
        <v>200</v>
      </c>
      <c r="X52" s="100">
        <v>100</v>
      </c>
      <c r="Y52" s="100">
        <v>50</v>
      </c>
      <c r="Z52" s="100">
        <v>325</v>
      </c>
      <c r="AA52" s="100">
        <v>300</v>
      </c>
      <c r="AB52" s="100">
        <v>600</v>
      </c>
      <c r="AC52" s="100">
        <v>675</v>
      </c>
      <c r="AD52" s="100">
        <v>600</v>
      </c>
      <c r="AE52" s="100">
        <v>400</v>
      </c>
      <c r="AF52" s="100">
        <v>600</v>
      </c>
      <c r="AG52" s="100">
        <v>800</v>
      </c>
      <c r="AH52" s="100">
        <v>440.5</v>
      </c>
      <c r="AI52" s="100">
        <v>657.25</v>
      </c>
      <c r="AJ52" s="100">
        <v>814</v>
      </c>
      <c r="AK52" s="100">
        <v>1014</v>
      </c>
      <c r="AL52" s="100">
        <v>800</v>
      </c>
      <c r="AM52" s="100">
        <v>1031</v>
      </c>
      <c r="AN52" s="100">
        <v>1114</v>
      </c>
      <c r="AO52" s="100">
        <v>1214</v>
      </c>
      <c r="AP52" s="100">
        <v>1714</v>
      </c>
      <c r="AQ52" s="100">
        <v>1797.94</v>
      </c>
      <c r="AR52" s="100">
        <v>1364</v>
      </c>
      <c r="AS52" s="100">
        <v>1414</v>
      </c>
      <c r="AT52" s="100">
        <v>1864</v>
      </c>
      <c r="AU52" s="100">
        <v>1764</v>
      </c>
      <c r="AV52" s="100">
        <v>1914</v>
      </c>
      <c r="AW52" s="100">
        <v>2050.06</v>
      </c>
      <c r="AX52" s="100">
        <v>2068</v>
      </c>
      <c r="AY52" s="100">
        <v>2068</v>
      </c>
      <c r="AZ52" s="100">
        <v>2316.13</v>
      </c>
      <c r="BA52" s="100">
        <v>2318.02</v>
      </c>
      <c r="BB52" s="100">
        <v>2414</v>
      </c>
      <c r="BC52" s="100">
        <v>2301.6</v>
      </c>
      <c r="BD52" s="100">
        <v>1849.1</v>
      </c>
      <c r="BE52" s="100">
        <v>1717.4</v>
      </c>
      <c r="BF52" s="100">
        <v>1679.37</v>
      </c>
      <c r="BG52" s="100">
        <v>1651</v>
      </c>
      <c r="BH52" s="100">
        <v>1672</v>
      </c>
      <c r="BI52" s="100">
        <v>1622</v>
      </c>
      <c r="BJ52" s="100">
        <v>1672</v>
      </c>
      <c r="BK52" s="100">
        <v>1522</v>
      </c>
      <c r="BL52" s="100">
        <v>1487.4</v>
      </c>
      <c r="BM52" s="100">
        <v>1222</v>
      </c>
      <c r="BN52" s="100">
        <v>272</v>
      </c>
      <c r="BO52" s="100">
        <v>140.30000000000001</v>
      </c>
      <c r="BP52" s="100">
        <v>8.6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58367.67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7284.8278408602146</v>
      </c>
      <c r="C53" s="104">
        <f t="shared" si="54"/>
        <v>7286.0778408602146</v>
      </c>
      <c r="D53" s="104">
        <f t="shared" si="54"/>
        <v>7436.5378408602146</v>
      </c>
      <c r="E53" s="104">
        <f t="shared" si="54"/>
        <v>7440.6878408602151</v>
      </c>
      <c r="F53" s="104">
        <f t="shared" si="54"/>
        <v>7331.6978408602154</v>
      </c>
      <c r="G53" s="104">
        <f t="shared" si="54"/>
        <v>7287.6078408602143</v>
      </c>
      <c r="H53" s="104">
        <f t="shared" si="54"/>
        <v>7557.7078408602147</v>
      </c>
      <c r="I53" s="104">
        <f t="shared" si="54"/>
        <v>7675.9678408602149</v>
      </c>
      <c r="J53" s="104">
        <f t="shared" si="54"/>
        <v>7672.8578408602143</v>
      </c>
      <c r="K53" s="104">
        <f t="shared" si="54"/>
        <v>7595.6078408602152</v>
      </c>
      <c r="L53" s="104">
        <f t="shared" si="54"/>
        <v>7606.557840860215</v>
      </c>
      <c r="M53" s="104">
        <f t="shared" si="54"/>
        <v>7559.7078408602147</v>
      </c>
      <c r="N53" s="104">
        <f t="shared" si="54"/>
        <v>7326.2778408602144</v>
      </c>
      <c r="O53" s="104">
        <f t="shared" si="54"/>
        <v>7203.6278408602147</v>
      </c>
      <c r="P53" s="104">
        <f t="shared" si="54"/>
        <v>7154.8578408602143</v>
      </c>
      <c r="Q53" s="104">
        <f t="shared" si="54"/>
        <v>7155.4378408602151</v>
      </c>
      <c r="R53" s="104">
        <f t="shared" si="54"/>
        <v>7138.0778408602146</v>
      </c>
      <c r="S53" s="104">
        <f t="shared" si="54"/>
        <v>7104.8378408602148</v>
      </c>
      <c r="T53" s="104">
        <f t="shared" si="54"/>
        <v>7137.9578408602147</v>
      </c>
      <c r="U53" s="104">
        <f t="shared" si="54"/>
        <v>7178.1678408602147</v>
      </c>
      <c r="V53" s="104">
        <f t="shared" si="54"/>
        <v>7237.9578408602147</v>
      </c>
      <c r="W53" s="104">
        <f t="shared" si="54"/>
        <v>7286.4778408602142</v>
      </c>
      <c r="X53" s="104">
        <f t="shared" si="54"/>
        <v>7381.8378408602148</v>
      </c>
      <c r="Y53" s="104">
        <f t="shared" si="54"/>
        <v>7447.8793554054628</v>
      </c>
      <c r="Z53" s="104">
        <f t="shared" si="54"/>
        <v>7338.7489425915292</v>
      </c>
      <c r="AA53" s="104">
        <f t="shared" si="54"/>
        <v>7346.2957873448131</v>
      </c>
      <c r="AB53" s="104">
        <f t="shared" si="54"/>
        <v>7348.8913409647994</v>
      </c>
      <c r="AC53" s="104">
        <f t="shared" si="54"/>
        <v>7450.4748452368021</v>
      </c>
      <c r="AD53" s="104">
        <f t="shared" si="54"/>
        <v>7403.0402125577484</v>
      </c>
      <c r="AE53" s="104">
        <f t="shared" si="54"/>
        <v>7603.8580710794804</v>
      </c>
      <c r="AF53" s="104">
        <f t="shared" si="54"/>
        <v>7436.8421009997364</v>
      </c>
      <c r="AG53" s="104">
        <f t="shared" si="54"/>
        <v>7461.7462529141139</v>
      </c>
      <c r="AH53" s="104">
        <f t="shared" ref="AH53:BM53" si="55">SUM(AH30,AH40,AH42,AH47,-AH52)</f>
        <v>7830.2431626535763</v>
      </c>
      <c r="AI53" s="104">
        <f t="shared" si="55"/>
        <v>7663.5044523977358</v>
      </c>
      <c r="AJ53" s="104">
        <f t="shared" si="55"/>
        <v>7769.6515552329111</v>
      </c>
      <c r="AK53" s="104">
        <f t="shared" si="55"/>
        <v>7725.5289894816397</v>
      </c>
      <c r="AL53" s="104">
        <f t="shared" si="55"/>
        <v>8162.6963866866499</v>
      </c>
      <c r="AM53" s="104">
        <f t="shared" si="55"/>
        <v>8126.751526465483</v>
      </c>
      <c r="AN53" s="104">
        <f t="shared" si="55"/>
        <v>8218.9938996798937</v>
      </c>
      <c r="AO53" s="104">
        <f t="shared" si="55"/>
        <v>8282.738879010456</v>
      </c>
      <c r="AP53" s="104">
        <f t="shared" si="55"/>
        <v>7980.3644736340066</v>
      </c>
      <c r="AQ53" s="104">
        <f t="shared" si="55"/>
        <v>8019.5198881803735</v>
      </c>
      <c r="AR53" s="104">
        <f t="shared" si="55"/>
        <v>8496.5987033242291</v>
      </c>
      <c r="AS53" s="104">
        <f t="shared" si="55"/>
        <v>8543.26508164599</v>
      </c>
      <c r="AT53" s="104">
        <f t="shared" si="55"/>
        <v>8361.3242214652728</v>
      </c>
      <c r="AU53" s="104">
        <f t="shared" si="55"/>
        <v>8664.2430480735202</v>
      </c>
      <c r="AV53" s="104">
        <f t="shared" si="55"/>
        <v>8665.8532013738459</v>
      </c>
      <c r="AW53" s="104">
        <f t="shared" si="55"/>
        <v>8641.7025396804038</v>
      </c>
      <c r="AX53" s="104">
        <f t="shared" si="55"/>
        <v>8800.9513482138718</v>
      </c>
      <c r="AY53" s="104">
        <f t="shared" si="55"/>
        <v>8798.2568161063882</v>
      </c>
      <c r="AZ53" s="104">
        <f t="shared" si="55"/>
        <v>8610.7215479146471</v>
      </c>
      <c r="BA53" s="104">
        <f t="shared" si="55"/>
        <v>8709.1451334433259</v>
      </c>
      <c r="BB53" s="104">
        <f t="shared" si="55"/>
        <v>8653.5881407067718</v>
      </c>
      <c r="BC53" s="104">
        <f t="shared" si="55"/>
        <v>8701.3315449447637</v>
      </c>
      <c r="BD53" s="104">
        <f t="shared" si="55"/>
        <v>8998.2703390439528</v>
      </c>
      <c r="BE53" s="104">
        <f t="shared" si="55"/>
        <v>8958.0360584345854</v>
      </c>
      <c r="BF53" s="104">
        <f t="shared" si="55"/>
        <v>9070.0113877963631</v>
      </c>
      <c r="BG53" s="104">
        <f t="shared" si="55"/>
        <v>9194.621363111195</v>
      </c>
      <c r="BH53" s="104">
        <f t="shared" si="55"/>
        <v>9212.287454791207</v>
      </c>
      <c r="BI53" s="104">
        <f t="shared" si="55"/>
        <v>9285.9666609698452</v>
      </c>
      <c r="BJ53" s="104">
        <f t="shared" si="55"/>
        <v>9244.3504354055258</v>
      </c>
      <c r="BK53" s="104">
        <f t="shared" si="55"/>
        <v>9442.641976232655</v>
      </c>
      <c r="BL53" s="104">
        <f t="shared" si="55"/>
        <v>9293.0592581657002</v>
      </c>
      <c r="BM53" s="104">
        <f t="shared" si="55"/>
        <v>9330.0910056393022</v>
      </c>
      <c r="BN53" s="104">
        <f t="shared" ref="BN53:CS53" si="56">SUM(BN30,BN40,BN42,BN47,-BN52)</f>
        <v>9406.9529886279306</v>
      </c>
      <c r="BO53" s="104">
        <f t="shared" si="56"/>
        <v>9213.7108512532141</v>
      </c>
      <c r="BP53" s="104">
        <f t="shared" si="56"/>
        <v>9076.9074389837588</v>
      </c>
      <c r="BQ53" s="104">
        <f t="shared" si="56"/>
        <v>8642.568657014257</v>
      </c>
      <c r="BR53" s="104">
        <f t="shared" si="56"/>
        <v>8259.374881870699</v>
      </c>
      <c r="BS53" s="104">
        <f t="shared" si="56"/>
        <v>8016.3720512461878</v>
      </c>
      <c r="BT53" s="104">
        <f t="shared" si="56"/>
        <v>7767.8613315335533</v>
      </c>
      <c r="BU53" s="104">
        <f t="shared" si="56"/>
        <v>7569.5292075658945</v>
      </c>
      <c r="BV53" s="104">
        <f t="shared" si="56"/>
        <v>7384.1566795289609</v>
      </c>
      <c r="BW53" s="104">
        <f t="shared" si="56"/>
        <v>7329.6590727448511</v>
      </c>
      <c r="BX53" s="104">
        <f t="shared" si="56"/>
        <v>7336.6400101904628</v>
      </c>
      <c r="BY53" s="104">
        <f t="shared" si="56"/>
        <v>7312.0669017274095</v>
      </c>
      <c r="BZ53" s="104">
        <f t="shared" si="56"/>
        <v>7291.8573884584675</v>
      </c>
      <c r="CA53" s="104">
        <f t="shared" si="56"/>
        <v>7287.0878408602148</v>
      </c>
      <c r="CB53" s="104">
        <f t="shared" si="56"/>
        <v>7439.8078408602141</v>
      </c>
      <c r="CC53" s="104">
        <f t="shared" si="56"/>
        <v>7749.5478408602148</v>
      </c>
      <c r="CD53" s="104">
        <f t="shared" si="56"/>
        <v>8195.9578408602138</v>
      </c>
      <c r="CE53" s="104">
        <f t="shared" si="56"/>
        <v>8284.4078408602163</v>
      </c>
      <c r="CF53" s="104">
        <f t="shared" si="56"/>
        <v>8244.2478408602146</v>
      </c>
      <c r="CG53" s="104">
        <f t="shared" si="56"/>
        <v>8265.7478408602165</v>
      </c>
      <c r="CH53" s="104">
        <f t="shared" si="56"/>
        <v>7492.7278408602151</v>
      </c>
      <c r="CI53" s="104">
        <f t="shared" si="56"/>
        <v>7482.0078408602149</v>
      </c>
      <c r="CJ53" s="104">
        <f t="shared" si="56"/>
        <v>7454.2078408602147</v>
      </c>
      <c r="CK53" s="104">
        <f t="shared" si="56"/>
        <v>7455.3778408602147</v>
      </c>
      <c r="CL53" s="104">
        <f t="shared" si="56"/>
        <v>7408.7678408602151</v>
      </c>
      <c r="CM53" s="104">
        <f t="shared" si="56"/>
        <v>7364.6578408602154</v>
      </c>
      <c r="CN53" s="104">
        <f t="shared" si="56"/>
        <v>7475.7878408602146</v>
      </c>
      <c r="CO53" s="104">
        <f t="shared" si="56"/>
        <v>7600.847840860215</v>
      </c>
      <c r="CP53" s="104">
        <f t="shared" si="56"/>
        <v>7523.6178408602145</v>
      </c>
      <c r="CQ53" s="104">
        <f t="shared" si="56"/>
        <v>7526.2778408602153</v>
      </c>
      <c r="CR53" s="104">
        <f t="shared" si="56"/>
        <v>7338.9478408602145</v>
      </c>
      <c r="CS53" s="105">
        <f t="shared" si="56"/>
        <v>7346.6978408602145</v>
      </c>
      <c r="CT53" s="106">
        <f>SUM(B53:CS53)</f>
        <v>760879.83416587522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315.61000000000058</v>
      </c>
      <c r="C55" s="108">
        <f t="shared" si="57"/>
        <v>315.28000000000065</v>
      </c>
      <c r="D55" s="108">
        <f t="shared" si="57"/>
        <v>163.34000000000015</v>
      </c>
      <c r="E55" s="108">
        <f t="shared" si="57"/>
        <v>159.6899999999996</v>
      </c>
      <c r="F55" s="108">
        <f t="shared" si="57"/>
        <v>269.80999999999858</v>
      </c>
      <c r="G55" s="108">
        <f t="shared" si="57"/>
        <v>312.71000000000004</v>
      </c>
      <c r="H55" s="108">
        <f t="shared" si="57"/>
        <v>44.210000000000036</v>
      </c>
      <c r="I55" s="108">
        <f t="shared" si="57"/>
        <v>-73.729999999999563</v>
      </c>
      <c r="J55" s="108">
        <f t="shared" si="57"/>
        <v>-33.510000000000218</v>
      </c>
      <c r="K55" s="108">
        <f t="shared" si="57"/>
        <v>56.3799999999992</v>
      </c>
      <c r="L55" s="108">
        <f t="shared" si="57"/>
        <v>44.539999999999964</v>
      </c>
      <c r="M55" s="108">
        <f t="shared" si="57"/>
        <v>92.109999999999673</v>
      </c>
      <c r="N55" s="108">
        <f t="shared" si="57"/>
        <v>325.39000000000033</v>
      </c>
      <c r="O55" s="108">
        <f t="shared" si="57"/>
        <v>446.77999999999975</v>
      </c>
      <c r="P55" s="108">
        <f t="shared" si="57"/>
        <v>496.90000000000055</v>
      </c>
      <c r="Q55" s="108">
        <f t="shared" si="57"/>
        <v>495.26999999999953</v>
      </c>
      <c r="R55" s="108">
        <f t="shared" si="57"/>
        <v>511.27000000000044</v>
      </c>
      <c r="S55" s="108">
        <f t="shared" si="57"/>
        <v>544.73999999999978</v>
      </c>
      <c r="T55" s="108">
        <f t="shared" si="57"/>
        <v>514.68000000000029</v>
      </c>
      <c r="U55" s="108">
        <f t="shared" si="57"/>
        <v>474.03999999999996</v>
      </c>
      <c r="V55" s="108">
        <f t="shared" si="57"/>
        <v>414.64999999999964</v>
      </c>
      <c r="W55" s="108">
        <f t="shared" si="57"/>
        <v>366.39000000000033</v>
      </c>
      <c r="X55" s="108">
        <f t="shared" si="57"/>
        <v>3770.0200000000004</v>
      </c>
      <c r="Y55" s="108">
        <f t="shared" si="57"/>
        <v>3706.6684854547511</v>
      </c>
      <c r="Z55" s="108">
        <f t="shared" si="57"/>
        <v>3824.8388982686856</v>
      </c>
      <c r="AA55" s="108">
        <f t="shared" si="57"/>
        <v>3833.7620535154028</v>
      </c>
      <c r="AB55" s="108">
        <f t="shared" si="57"/>
        <v>3861.5864998954148</v>
      </c>
      <c r="AC55" s="108">
        <f t="shared" si="57"/>
        <v>3815.7329956234116</v>
      </c>
      <c r="AD55" s="108">
        <f t="shared" si="57"/>
        <v>3961.4076283024669</v>
      </c>
      <c r="AE55" s="108">
        <f t="shared" si="57"/>
        <v>3862.3597697807354</v>
      </c>
      <c r="AF55" s="108">
        <f t="shared" si="57"/>
        <v>4142.4057398604782</v>
      </c>
      <c r="AG55" s="108">
        <f t="shared" si="57"/>
        <v>4216.931587946101</v>
      </c>
      <c r="AH55" s="108">
        <f t="shared" ref="AH55:BM55" si="58">AH25-AH53</f>
        <v>3968.5046782066383</v>
      </c>
      <c r="AI55" s="108">
        <f t="shared" si="58"/>
        <v>4268.7033884624798</v>
      </c>
      <c r="AJ55" s="108">
        <f t="shared" si="58"/>
        <v>4295.1862856273037</v>
      </c>
      <c r="AK55" s="108">
        <f t="shared" si="58"/>
        <v>4451.8388513785758</v>
      </c>
      <c r="AL55" s="108">
        <f t="shared" si="58"/>
        <v>4101.4114541735653</v>
      </c>
      <c r="AM55" s="108">
        <f t="shared" si="58"/>
        <v>4236.4763143947312</v>
      </c>
      <c r="AN55" s="108">
        <f t="shared" si="58"/>
        <v>4242.2539411803209</v>
      </c>
      <c r="AO55" s="108">
        <f t="shared" si="58"/>
        <v>4248.6189618497592</v>
      </c>
      <c r="AP55" s="108">
        <f t="shared" si="58"/>
        <v>4655.0033672262089</v>
      </c>
      <c r="AQ55" s="108">
        <f t="shared" si="58"/>
        <v>4678.5079526798418</v>
      </c>
      <c r="AR55" s="108">
        <f t="shared" si="58"/>
        <v>4213.7391375359857</v>
      </c>
      <c r="AS55" s="108">
        <f t="shared" si="58"/>
        <v>4188.3627592142257</v>
      </c>
      <c r="AT55" s="108">
        <f t="shared" si="58"/>
        <v>4420.2136193949427</v>
      </c>
      <c r="AU55" s="108">
        <f t="shared" si="58"/>
        <v>4125.5847927866962</v>
      </c>
      <c r="AV55" s="108">
        <f t="shared" si="58"/>
        <v>4133.2246394863705</v>
      </c>
      <c r="AW55" s="108">
        <f t="shared" si="58"/>
        <v>4160.8553011798122</v>
      </c>
      <c r="AX55" s="108">
        <f t="shared" si="58"/>
        <v>4007.4164926463418</v>
      </c>
      <c r="AY55" s="108">
        <f t="shared" si="58"/>
        <v>4015.8010247538277</v>
      </c>
      <c r="AZ55" s="108">
        <f t="shared" si="58"/>
        <v>4194.9962929455687</v>
      </c>
      <c r="BA55" s="108">
        <f t="shared" si="58"/>
        <v>4095.2427074168882</v>
      </c>
      <c r="BB55" s="108">
        <f t="shared" si="58"/>
        <v>4134.9897001534446</v>
      </c>
      <c r="BC55" s="108">
        <f t="shared" si="58"/>
        <v>4083.5062959154511</v>
      </c>
      <c r="BD55" s="108">
        <f t="shared" si="58"/>
        <v>3782.1075018162628</v>
      </c>
      <c r="BE55" s="108">
        <f t="shared" si="58"/>
        <v>3815.8117824256296</v>
      </c>
      <c r="BF55" s="108">
        <f t="shared" si="58"/>
        <v>3657.9864530638515</v>
      </c>
      <c r="BG55" s="108">
        <f t="shared" si="58"/>
        <v>3506.7364777490202</v>
      </c>
      <c r="BH55" s="108">
        <f t="shared" si="58"/>
        <v>3439.7403860690065</v>
      </c>
      <c r="BI55" s="108">
        <f t="shared" si="58"/>
        <v>3292.3311798903687</v>
      </c>
      <c r="BJ55" s="108">
        <f t="shared" si="58"/>
        <v>3301.5574054546887</v>
      </c>
      <c r="BK55" s="108">
        <f t="shared" si="58"/>
        <v>3019.7058646275582</v>
      </c>
      <c r="BL55" s="108">
        <f t="shared" si="58"/>
        <v>3108.5485826945151</v>
      </c>
      <c r="BM55" s="108">
        <f t="shared" si="58"/>
        <v>2950.6068352209131</v>
      </c>
      <c r="BN55" s="108">
        <f t="shared" ref="BN55:CS55" si="59">BN25-BN53</f>
        <v>2755.4648522322841</v>
      </c>
      <c r="BO55" s="108">
        <f t="shared" si="59"/>
        <v>2830.8469896070019</v>
      </c>
      <c r="BP55" s="108">
        <f t="shared" si="59"/>
        <v>2877.5404018764566</v>
      </c>
      <c r="BQ55" s="108">
        <f t="shared" si="59"/>
        <v>3178.0391838459582</v>
      </c>
      <c r="BR55" s="108">
        <f t="shared" si="59"/>
        <v>3453.8429589895168</v>
      </c>
      <c r="BS55" s="108">
        <f t="shared" si="59"/>
        <v>3583.5357896140267</v>
      </c>
      <c r="BT55" s="108">
        <f t="shared" si="59"/>
        <v>3735.2965093266612</v>
      </c>
      <c r="BU55" s="108">
        <f t="shared" si="59"/>
        <v>3833.9286332943193</v>
      </c>
      <c r="BV55" s="108">
        <f t="shared" si="59"/>
        <v>3922.641161331253</v>
      </c>
      <c r="BW55" s="108">
        <f t="shared" si="59"/>
        <v>3907.228768115363</v>
      </c>
      <c r="BX55" s="108">
        <f t="shared" si="59"/>
        <v>3854.2978306697523</v>
      </c>
      <c r="BY55" s="108">
        <f t="shared" si="59"/>
        <v>3837.3609391328055</v>
      </c>
      <c r="BZ55" s="108">
        <f t="shared" si="59"/>
        <v>341.91045240174753</v>
      </c>
      <c r="CA55" s="108">
        <f t="shared" si="59"/>
        <v>343.11000000000058</v>
      </c>
      <c r="CB55" s="108">
        <f t="shared" si="59"/>
        <v>192.10000000000036</v>
      </c>
      <c r="CC55" s="108">
        <f t="shared" si="59"/>
        <v>-114.30000000000018</v>
      </c>
      <c r="CD55" s="108">
        <f t="shared" si="59"/>
        <v>-559.73999999999887</v>
      </c>
      <c r="CE55" s="108">
        <f t="shared" si="59"/>
        <v>-646.08000000000175</v>
      </c>
      <c r="CF55" s="108">
        <f t="shared" si="59"/>
        <v>-604.68000000000029</v>
      </c>
      <c r="CG55" s="108">
        <f t="shared" si="59"/>
        <v>-624.74000000000251</v>
      </c>
      <c r="CH55" s="108">
        <f t="shared" si="59"/>
        <v>149.4399999999996</v>
      </c>
      <c r="CI55" s="108">
        <f t="shared" si="59"/>
        <v>161.94999999999982</v>
      </c>
      <c r="CJ55" s="108">
        <f t="shared" si="59"/>
        <v>185.63999999999942</v>
      </c>
      <c r="CK55" s="108">
        <f t="shared" si="59"/>
        <v>184.9399999999996</v>
      </c>
      <c r="CL55" s="108">
        <f t="shared" si="59"/>
        <v>232.25</v>
      </c>
      <c r="CM55" s="108">
        <f t="shared" si="59"/>
        <v>276.02999999999975</v>
      </c>
      <c r="CN55" s="108">
        <f t="shared" si="59"/>
        <v>166.60999999999967</v>
      </c>
      <c r="CO55" s="108">
        <f t="shared" si="59"/>
        <v>44.350000000000364</v>
      </c>
      <c r="CP55" s="108">
        <f t="shared" si="59"/>
        <v>122.01000000000022</v>
      </c>
      <c r="CQ55" s="108">
        <f t="shared" si="59"/>
        <v>121.13999999999851</v>
      </c>
      <c r="CR55" s="108">
        <f t="shared" si="59"/>
        <v>310.78999999999996</v>
      </c>
      <c r="CS55" s="109">
        <f t="shared" si="59"/>
        <v>305.53000000000065</v>
      </c>
      <c r="CT55" s="110">
        <f>SUM(B55:CS55)</f>
        <v>214406.11855670551</v>
      </c>
      <c r="CU55" s="150"/>
    </row>
    <row r="56" spans="1:102" ht="15.75" thickBot="1">
      <c r="A56" s="57" t="s">
        <v>71</v>
      </c>
      <c r="B56" s="36">
        <v>592.02</v>
      </c>
      <c r="C56" s="37">
        <v>653.48</v>
      </c>
      <c r="D56" s="37">
        <v>470.17</v>
      </c>
      <c r="E56" s="37">
        <v>541.79999999999995</v>
      </c>
      <c r="F56" s="37">
        <v>177.18</v>
      </c>
      <c r="G56" s="37">
        <v>216.95</v>
      </c>
      <c r="H56" s="37">
        <v>150</v>
      </c>
      <c r="I56" s="37">
        <v>50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0</v>
      </c>
      <c r="Q56" s="37">
        <v>0</v>
      </c>
      <c r="R56" s="37">
        <v>0</v>
      </c>
      <c r="S56" s="37">
        <v>0</v>
      </c>
      <c r="T56" s="37">
        <v>0</v>
      </c>
      <c r="U56" s="37">
        <v>0</v>
      </c>
      <c r="V56" s="37">
        <v>0</v>
      </c>
      <c r="W56" s="37">
        <v>0</v>
      </c>
      <c r="X56" s="37">
        <v>0</v>
      </c>
      <c r="Y56" s="37">
        <v>0</v>
      </c>
      <c r="Z56" s="37">
        <v>0</v>
      </c>
      <c r="AA56" s="37">
        <v>0</v>
      </c>
      <c r="AB56" s="37">
        <v>0</v>
      </c>
      <c r="AC56" s="37">
        <v>0</v>
      </c>
      <c r="AD56" s="37">
        <v>0</v>
      </c>
      <c r="AE56" s="37">
        <v>0</v>
      </c>
      <c r="AF56" s="37">
        <v>0</v>
      </c>
      <c r="AG56" s="37">
        <v>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200</v>
      </c>
      <c r="BQ56" s="37">
        <v>300</v>
      </c>
      <c r="BR56" s="37">
        <v>250</v>
      </c>
      <c r="BS56" s="37">
        <v>200</v>
      </c>
      <c r="BT56" s="37">
        <v>100</v>
      </c>
      <c r="BU56" s="37">
        <v>200</v>
      </c>
      <c r="BV56" s="37">
        <v>150</v>
      </c>
      <c r="BW56" s="37">
        <v>200</v>
      </c>
      <c r="BX56" s="37">
        <v>350</v>
      </c>
      <c r="BY56" s="37">
        <v>500</v>
      </c>
      <c r="BZ56" s="37">
        <v>700</v>
      </c>
      <c r="CA56" s="37">
        <v>800</v>
      </c>
      <c r="CB56" s="37">
        <v>900</v>
      </c>
      <c r="CC56" s="37">
        <v>600</v>
      </c>
      <c r="CD56" s="37">
        <v>0</v>
      </c>
      <c r="CE56" s="37">
        <v>0</v>
      </c>
      <c r="CF56" s="37">
        <v>0</v>
      </c>
      <c r="CG56" s="37">
        <v>0</v>
      </c>
      <c r="CH56" s="37">
        <v>700</v>
      </c>
      <c r="CI56" s="37">
        <v>700</v>
      </c>
      <c r="CJ56" s="37">
        <v>400</v>
      </c>
      <c r="CK56" s="37">
        <v>400</v>
      </c>
      <c r="CL56" s="37">
        <v>743.41</v>
      </c>
      <c r="CM56" s="37">
        <v>703.53</v>
      </c>
      <c r="CN56" s="37">
        <v>450</v>
      </c>
      <c r="CO56" s="37">
        <v>450</v>
      </c>
      <c r="CP56" s="37">
        <v>400</v>
      </c>
      <c r="CQ56" s="37">
        <v>400</v>
      </c>
      <c r="CR56" s="37">
        <v>304.27999999999997</v>
      </c>
      <c r="CS56" s="38">
        <v>450</v>
      </c>
      <c r="CT56" s="31">
        <f>SUM(B56:CS56)</f>
        <v>14402.820000000002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92.629999999998574</v>
      </c>
      <c r="G57" s="108">
        <f t="shared" si="60"/>
        <v>95.760000000000048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56.3799999999992</v>
      </c>
      <c r="L57" s="108">
        <f t="shared" si="60"/>
        <v>44.539999999999964</v>
      </c>
      <c r="M57" s="108">
        <f t="shared" si="60"/>
        <v>92.109999999999673</v>
      </c>
      <c r="N57" s="108">
        <f t="shared" si="60"/>
        <v>325.39000000000033</v>
      </c>
      <c r="O57" s="108">
        <f t="shared" si="60"/>
        <v>446.77999999999975</v>
      </c>
      <c r="P57" s="108">
        <f t="shared" si="60"/>
        <v>496.90000000000055</v>
      </c>
      <c r="Q57" s="108">
        <f t="shared" si="60"/>
        <v>495.26999999999953</v>
      </c>
      <c r="R57" s="108">
        <f t="shared" si="60"/>
        <v>511.27000000000044</v>
      </c>
      <c r="S57" s="108">
        <f t="shared" si="60"/>
        <v>544.73999999999978</v>
      </c>
      <c r="T57" s="108">
        <f t="shared" si="60"/>
        <v>514.68000000000029</v>
      </c>
      <c r="U57" s="108">
        <f t="shared" si="60"/>
        <v>474.03999999999996</v>
      </c>
      <c r="V57" s="108">
        <f t="shared" si="60"/>
        <v>414.64999999999964</v>
      </c>
      <c r="W57" s="108">
        <f t="shared" si="60"/>
        <v>366.39000000000033</v>
      </c>
      <c r="X57" s="108">
        <f t="shared" si="60"/>
        <v>3770.0200000000004</v>
      </c>
      <c r="Y57" s="108">
        <f t="shared" si="60"/>
        <v>3706.6684854547511</v>
      </c>
      <c r="Z57" s="108">
        <f t="shared" si="60"/>
        <v>3824.8388982686856</v>
      </c>
      <c r="AA57" s="108">
        <f t="shared" si="60"/>
        <v>3833.7620535154028</v>
      </c>
      <c r="AB57" s="108">
        <f t="shared" si="60"/>
        <v>3861.5864998954148</v>
      </c>
      <c r="AC57" s="108">
        <f t="shared" si="60"/>
        <v>3815.7329956234116</v>
      </c>
      <c r="AD57" s="108">
        <f t="shared" si="60"/>
        <v>3961.4076283024669</v>
      </c>
      <c r="AE57" s="108">
        <f t="shared" si="60"/>
        <v>3862.3597697807354</v>
      </c>
      <c r="AF57" s="108">
        <f t="shared" si="60"/>
        <v>4142.4057398604782</v>
      </c>
      <c r="AG57" s="108">
        <f t="shared" si="60"/>
        <v>4216.931587946101</v>
      </c>
      <c r="AH57" s="108">
        <f t="shared" si="60"/>
        <v>3968.5046782066383</v>
      </c>
      <c r="AI57" s="108">
        <f t="shared" si="60"/>
        <v>4268.7033884624798</v>
      </c>
      <c r="AJ57" s="108">
        <f t="shared" si="60"/>
        <v>4295.1862856273037</v>
      </c>
      <c r="AK57" s="108">
        <f t="shared" si="60"/>
        <v>4451.8388513785758</v>
      </c>
      <c r="AL57" s="108">
        <f t="shared" si="60"/>
        <v>4101.4114541735653</v>
      </c>
      <c r="AM57" s="108">
        <f t="shared" si="60"/>
        <v>4236.4763143947312</v>
      </c>
      <c r="AN57" s="108">
        <f t="shared" si="60"/>
        <v>4242.2539411803209</v>
      </c>
      <c r="AO57" s="108">
        <f t="shared" si="60"/>
        <v>4248.6189618497592</v>
      </c>
      <c r="AP57" s="108">
        <f t="shared" si="60"/>
        <v>4655.0033672262089</v>
      </c>
      <c r="AQ57" s="108">
        <f t="shared" si="60"/>
        <v>4678.5079526798418</v>
      </c>
      <c r="AR57" s="108">
        <f t="shared" si="60"/>
        <v>4213.7391375359857</v>
      </c>
      <c r="AS57" s="108">
        <f t="shared" si="60"/>
        <v>4188.3627592142257</v>
      </c>
      <c r="AT57" s="108">
        <f t="shared" si="60"/>
        <v>4420.2136193949427</v>
      </c>
      <c r="AU57" s="108">
        <f t="shared" si="60"/>
        <v>4125.5847927866962</v>
      </c>
      <c r="AV57" s="108">
        <f t="shared" si="60"/>
        <v>4133.2246394863705</v>
      </c>
      <c r="AW57" s="108">
        <f t="shared" si="60"/>
        <v>4160.8553011798122</v>
      </c>
      <c r="AX57" s="108">
        <f t="shared" si="60"/>
        <v>4007.4164926463418</v>
      </c>
      <c r="AY57" s="108">
        <f t="shared" si="60"/>
        <v>4015.8010247538277</v>
      </c>
      <c r="AZ57" s="108">
        <f t="shared" si="60"/>
        <v>4194.9962929455687</v>
      </c>
      <c r="BA57" s="108">
        <f t="shared" si="60"/>
        <v>4095.2427074168882</v>
      </c>
      <c r="BB57" s="108">
        <f t="shared" si="60"/>
        <v>4134.9897001534446</v>
      </c>
      <c r="BC57" s="108">
        <f t="shared" si="60"/>
        <v>4083.5062959154511</v>
      </c>
      <c r="BD57" s="108">
        <f t="shared" si="60"/>
        <v>3782.1075018162628</v>
      </c>
      <c r="BE57" s="108">
        <f t="shared" si="60"/>
        <v>3815.8117824256296</v>
      </c>
      <c r="BF57" s="108">
        <f t="shared" si="60"/>
        <v>3657.9864530638515</v>
      </c>
      <c r="BG57" s="108">
        <f t="shared" si="60"/>
        <v>3506.7364777490202</v>
      </c>
      <c r="BH57" s="108">
        <f t="shared" si="60"/>
        <v>3439.7403860690065</v>
      </c>
      <c r="BI57" s="108">
        <f t="shared" si="60"/>
        <v>3292.3311798903687</v>
      </c>
      <c r="BJ57" s="108">
        <f t="shared" si="60"/>
        <v>3301.5574054546887</v>
      </c>
      <c r="BK57" s="108">
        <f t="shared" si="60"/>
        <v>3019.7058646275582</v>
      </c>
      <c r="BL57" s="108">
        <f t="shared" si="60"/>
        <v>3108.5485826945151</v>
      </c>
      <c r="BM57" s="108">
        <f t="shared" si="60"/>
        <v>2950.6068352209131</v>
      </c>
      <c r="BN57" s="108">
        <f t="shared" si="60"/>
        <v>2755.4648522322841</v>
      </c>
      <c r="BO57" s="108">
        <f t="shared" ref="BO57:CS57" si="61">IF(BO56&gt;BO55,0,BO55-BO56)</f>
        <v>2830.8469896070019</v>
      </c>
      <c r="BP57" s="108">
        <f t="shared" si="61"/>
        <v>2677.5404018764566</v>
      </c>
      <c r="BQ57" s="108">
        <f t="shared" si="61"/>
        <v>2878.0391838459582</v>
      </c>
      <c r="BR57" s="108">
        <f t="shared" si="61"/>
        <v>3203.8429589895168</v>
      </c>
      <c r="BS57" s="108">
        <f t="shared" si="61"/>
        <v>3383.5357896140267</v>
      </c>
      <c r="BT57" s="108">
        <f t="shared" si="61"/>
        <v>3635.2965093266612</v>
      </c>
      <c r="BU57" s="108">
        <f t="shared" si="61"/>
        <v>3633.9286332943193</v>
      </c>
      <c r="BV57" s="108">
        <f t="shared" si="61"/>
        <v>3772.641161331253</v>
      </c>
      <c r="BW57" s="108">
        <f t="shared" si="61"/>
        <v>3707.228768115363</v>
      </c>
      <c r="BX57" s="108">
        <f t="shared" si="61"/>
        <v>3504.2978306697523</v>
      </c>
      <c r="BY57" s="108">
        <f t="shared" si="61"/>
        <v>3337.3609391328055</v>
      </c>
      <c r="BZ57" s="108">
        <f t="shared" si="61"/>
        <v>0</v>
      </c>
      <c r="CA57" s="108">
        <f t="shared" si="61"/>
        <v>0</v>
      </c>
      <c r="CB57" s="108">
        <f t="shared" si="61"/>
        <v>0</v>
      </c>
      <c r="CC57" s="108">
        <f t="shared" si="61"/>
        <v>0</v>
      </c>
      <c r="CD57" s="108">
        <f t="shared" si="61"/>
        <v>0</v>
      </c>
      <c r="CE57" s="108">
        <f t="shared" si="61"/>
        <v>0</v>
      </c>
      <c r="CF57" s="108">
        <f t="shared" si="61"/>
        <v>0</v>
      </c>
      <c r="CG57" s="108">
        <f t="shared" si="61"/>
        <v>0</v>
      </c>
      <c r="CH57" s="108">
        <f t="shared" si="61"/>
        <v>0</v>
      </c>
      <c r="CI57" s="108">
        <f t="shared" si="61"/>
        <v>0</v>
      </c>
      <c r="CJ57" s="108">
        <f t="shared" si="61"/>
        <v>0</v>
      </c>
      <c r="CK57" s="108">
        <f t="shared" si="61"/>
        <v>0</v>
      </c>
      <c r="CL57" s="108">
        <f t="shared" si="61"/>
        <v>0</v>
      </c>
      <c r="CM57" s="108">
        <f t="shared" si="61"/>
        <v>0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6.5099999999999909</v>
      </c>
      <c r="CS57" s="109">
        <f t="shared" si="61"/>
        <v>0</v>
      </c>
      <c r="CT57" s="110">
        <f>SUM(B57:CS57)</f>
        <v>210089.34810430367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3485.77</v>
      </c>
      <c r="C60" s="173">
        <f>SUM(C61:C67)</f>
        <v>3486.77</v>
      </c>
      <c r="D60" s="173">
        <f t="shared" ref="D60:BO60" si="62">SUM(D61:D67)</f>
        <v>3483.77</v>
      </c>
      <c r="E60" s="173">
        <f t="shared" si="62"/>
        <v>3486.77</v>
      </c>
      <c r="F60" s="173">
        <f t="shared" si="62"/>
        <v>3482.77</v>
      </c>
      <c r="G60" s="173">
        <f t="shared" si="62"/>
        <v>3478.77</v>
      </c>
      <c r="H60" s="173">
        <f t="shared" si="62"/>
        <v>3487.77</v>
      </c>
      <c r="I60" s="173">
        <f t="shared" si="62"/>
        <v>3485.77</v>
      </c>
      <c r="J60" s="173">
        <f t="shared" si="62"/>
        <v>3482.77</v>
      </c>
      <c r="K60" s="173">
        <f t="shared" si="62"/>
        <v>3482.77</v>
      </c>
      <c r="L60" s="173">
        <f t="shared" si="62"/>
        <v>3482.77</v>
      </c>
      <c r="M60" s="173">
        <f t="shared" si="62"/>
        <v>3482.77</v>
      </c>
      <c r="N60" s="173">
        <f t="shared" si="62"/>
        <v>3485.77</v>
      </c>
      <c r="O60" s="173">
        <f t="shared" si="62"/>
        <v>3484.77</v>
      </c>
      <c r="P60" s="173">
        <f t="shared" si="62"/>
        <v>3482.77</v>
      </c>
      <c r="Q60" s="173">
        <f t="shared" si="62"/>
        <v>3485.77</v>
      </c>
      <c r="R60" s="173">
        <f t="shared" si="62"/>
        <v>3483.77</v>
      </c>
      <c r="S60" s="173">
        <f t="shared" si="62"/>
        <v>3483.77</v>
      </c>
      <c r="T60" s="173">
        <f t="shared" si="62"/>
        <v>3481.77</v>
      </c>
      <c r="U60" s="173">
        <f t="shared" si="62"/>
        <v>3481.77</v>
      </c>
      <c r="V60" s="173">
        <f t="shared" si="62"/>
        <v>3485.77</v>
      </c>
      <c r="W60" s="173">
        <f t="shared" si="62"/>
        <v>3485.77</v>
      </c>
      <c r="X60" s="173">
        <f t="shared" si="62"/>
        <v>3485.77</v>
      </c>
      <c r="Y60" s="173">
        <f t="shared" si="62"/>
        <v>3485.77</v>
      </c>
      <c r="Z60" s="173">
        <f t="shared" si="62"/>
        <v>3484.77</v>
      </c>
      <c r="AA60" s="173">
        <f t="shared" si="62"/>
        <v>3483.77</v>
      </c>
      <c r="AB60" s="173">
        <f t="shared" si="62"/>
        <v>3485.77</v>
      </c>
      <c r="AC60" s="173">
        <f t="shared" si="62"/>
        <v>3484.77</v>
      </c>
      <c r="AD60" s="173">
        <f t="shared" si="62"/>
        <v>3480.77</v>
      </c>
      <c r="AE60" s="173">
        <f t="shared" si="62"/>
        <v>3480.77</v>
      </c>
      <c r="AF60" s="173">
        <f t="shared" si="62"/>
        <v>3485.77</v>
      </c>
      <c r="AG60" s="173">
        <f t="shared" si="62"/>
        <v>3483.77</v>
      </c>
      <c r="AH60" s="173">
        <f t="shared" si="62"/>
        <v>3484.77</v>
      </c>
      <c r="AI60" s="173">
        <f t="shared" si="62"/>
        <v>3484.77</v>
      </c>
      <c r="AJ60" s="173">
        <f t="shared" si="62"/>
        <v>3482.77</v>
      </c>
      <c r="AK60" s="173">
        <f t="shared" si="62"/>
        <v>3482.77</v>
      </c>
      <c r="AL60" s="173">
        <f t="shared" si="62"/>
        <v>3486.77</v>
      </c>
      <c r="AM60" s="173">
        <f t="shared" si="62"/>
        <v>3484.77</v>
      </c>
      <c r="AN60" s="173">
        <f t="shared" si="62"/>
        <v>3483.77</v>
      </c>
      <c r="AO60" s="173">
        <f t="shared" si="62"/>
        <v>3483.77</v>
      </c>
      <c r="AP60" s="173">
        <f t="shared" si="62"/>
        <v>3483.77</v>
      </c>
      <c r="AQ60" s="173">
        <f t="shared" si="62"/>
        <v>3484.77</v>
      </c>
      <c r="AR60" s="173">
        <f t="shared" si="62"/>
        <v>3466.77</v>
      </c>
      <c r="AS60" s="173">
        <f t="shared" si="62"/>
        <v>3447.77</v>
      </c>
      <c r="AT60" s="173">
        <f t="shared" si="62"/>
        <v>3451.77</v>
      </c>
      <c r="AU60" s="173">
        <f t="shared" si="62"/>
        <v>3468.77</v>
      </c>
      <c r="AV60" s="173">
        <f t="shared" si="62"/>
        <v>3483.77</v>
      </c>
      <c r="AW60" s="173">
        <f t="shared" si="62"/>
        <v>3486.77</v>
      </c>
      <c r="AX60" s="173">
        <f t="shared" si="62"/>
        <v>3481.77</v>
      </c>
      <c r="AY60" s="173">
        <f t="shared" si="62"/>
        <v>3480.77</v>
      </c>
      <c r="AZ60" s="173">
        <f t="shared" si="62"/>
        <v>3482.77</v>
      </c>
      <c r="BA60" s="173">
        <f t="shared" si="62"/>
        <v>3481.77</v>
      </c>
      <c r="BB60" s="173">
        <f t="shared" si="62"/>
        <v>3483.77</v>
      </c>
      <c r="BC60" s="173">
        <f t="shared" si="62"/>
        <v>3486.77</v>
      </c>
      <c r="BD60" s="173">
        <f t="shared" si="62"/>
        <v>3486.77</v>
      </c>
      <c r="BE60" s="173">
        <f t="shared" si="62"/>
        <v>3485.77</v>
      </c>
      <c r="BF60" s="173">
        <f t="shared" si="62"/>
        <v>3483.77</v>
      </c>
      <c r="BG60" s="173">
        <f t="shared" si="62"/>
        <v>3485.77</v>
      </c>
      <c r="BH60" s="173">
        <f t="shared" si="62"/>
        <v>3484.77</v>
      </c>
      <c r="BI60" s="173">
        <f t="shared" si="62"/>
        <v>3484.77</v>
      </c>
      <c r="BJ60" s="173">
        <f t="shared" si="62"/>
        <v>3486.77</v>
      </c>
      <c r="BK60" s="173">
        <f t="shared" si="62"/>
        <v>3483.77</v>
      </c>
      <c r="BL60" s="173">
        <f t="shared" si="62"/>
        <v>3482.77</v>
      </c>
      <c r="BM60" s="173">
        <f t="shared" si="62"/>
        <v>3481.77</v>
      </c>
      <c r="BN60" s="173">
        <f t="shared" si="62"/>
        <v>3489.77</v>
      </c>
      <c r="BO60" s="173">
        <f t="shared" si="62"/>
        <v>3481.77</v>
      </c>
      <c r="BP60" s="173">
        <f t="shared" ref="BP60:CS60" si="63">SUM(BP61:BP67)</f>
        <v>3483.77</v>
      </c>
      <c r="BQ60" s="173">
        <f t="shared" si="63"/>
        <v>3487.77</v>
      </c>
      <c r="BR60" s="173">
        <f t="shared" si="63"/>
        <v>3486.77</v>
      </c>
      <c r="BS60" s="173">
        <f t="shared" si="63"/>
        <v>3481.77</v>
      </c>
      <c r="BT60" s="173">
        <f t="shared" si="63"/>
        <v>3483.77</v>
      </c>
      <c r="BU60" s="173">
        <f t="shared" si="63"/>
        <v>3486.77</v>
      </c>
      <c r="BV60" s="173">
        <f t="shared" si="63"/>
        <v>3479.77</v>
      </c>
      <c r="BW60" s="173">
        <f t="shared" si="63"/>
        <v>3482.77</v>
      </c>
      <c r="BX60" s="173">
        <f t="shared" si="63"/>
        <v>3481.77</v>
      </c>
      <c r="BY60" s="173">
        <f t="shared" si="63"/>
        <v>3482.77</v>
      </c>
      <c r="BZ60" s="173">
        <f t="shared" si="63"/>
        <v>3485.77</v>
      </c>
      <c r="CA60" s="173">
        <f t="shared" si="63"/>
        <v>3485.77</v>
      </c>
      <c r="CB60" s="173">
        <f t="shared" si="63"/>
        <v>3483.77</v>
      </c>
      <c r="CC60" s="173">
        <f t="shared" si="63"/>
        <v>3483.77</v>
      </c>
      <c r="CD60" s="173">
        <f t="shared" si="63"/>
        <v>3485.77</v>
      </c>
      <c r="CE60" s="173">
        <f t="shared" si="63"/>
        <v>3486.77</v>
      </c>
      <c r="CF60" s="173">
        <f t="shared" si="63"/>
        <v>3484.77</v>
      </c>
      <c r="CG60" s="173">
        <f t="shared" si="63"/>
        <v>3485.77</v>
      </c>
      <c r="CH60" s="173">
        <f t="shared" si="63"/>
        <v>3480.77</v>
      </c>
      <c r="CI60" s="173">
        <f t="shared" si="63"/>
        <v>3483.77</v>
      </c>
      <c r="CJ60" s="173">
        <f t="shared" si="63"/>
        <v>3489.77</v>
      </c>
      <c r="CK60" s="173">
        <f t="shared" si="63"/>
        <v>3488.77</v>
      </c>
      <c r="CL60" s="173">
        <f t="shared" si="63"/>
        <v>3484.77</v>
      </c>
      <c r="CM60" s="173">
        <f t="shared" si="63"/>
        <v>3486.77</v>
      </c>
      <c r="CN60" s="173">
        <f t="shared" si="63"/>
        <v>3483.77</v>
      </c>
      <c r="CO60" s="173">
        <f t="shared" si="63"/>
        <v>3483.77</v>
      </c>
      <c r="CP60" s="173">
        <f t="shared" si="63"/>
        <v>3484.77</v>
      </c>
      <c r="CQ60" s="173">
        <f t="shared" si="63"/>
        <v>3486.77</v>
      </c>
      <c r="CR60" s="173">
        <f t="shared" si="63"/>
        <v>3486.77</v>
      </c>
      <c r="CS60" s="174">
        <f t="shared" si="63"/>
        <v>3484.77</v>
      </c>
      <c r="CT60" s="248">
        <f>SUM(B60:CS60)</f>
        <v>334401.92000000004</v>
      </c>
      <c r="CU60" s="150"/>
      <c r="CV60" s="151"/>
      <c r="CX60" s="252"/>
    </row>
    <row r="61" spans="1:102">
      <c r="A61" s="26" t="s">
        <v>4</v>
      </c>
      <c r="B61" s="32">
        <v>463</v>
      </c>
      <c r="C61" s="33">
        <v>463</v>
      </c>
      <c r="D61" s="33">
        <v>463</v>
      </c>
      <c r="E61" s="33">
        <v>463</v>
      </c>
      <c r="F61" s="33">
        <v>463</v>
      </c>
      <c r="G61" s="33">
        <v>463</v>
      </c>
      <c r="H61" s="33">
        <v>463</v>
      </c>
      <c r="I61" s="33">
        <v>463</v>
      </c>
      <c r="J61" s="33">
        <v>463</v>
      </c>
      <c r="K61" s="33">
        <v>463</v>
      </c>
      <c r="L61" s="33">
        <v>463</v>
      </c>
      <c r="M61" s="33">
        <v>463</v>
      </c>
      <c r="N61" s="33">
        <v>463</v>
      </c>
      <c r="O61" s="33">
        <v>463</v>
      </c>
      <c r="P61" s="33">
        <v>463</v>
      </c>
      <c r="Q61" s="33">
        <v>463</v>
      </c>
      <c r="R61" s="33">
        <v>463</v>
      </c>
      <c r="S61" s="33">
        <v>463</v>
      </c>
      <c r="T61" s="33">
        <v>463</v>
      </c>
      <c r="U61" s="33">
        <v>463</v>
      </c>
      <c r="V61" s="33">
        <v>463</v>
      </c>
      <c r="W61" s="33">
        <v>463</v>
      </c>
      <c r="X61" s="33">
        <v>463</v>
      </c>
      <c r="Y61" s="33">
        <v>463</v>
      </c>
      <c r="Z61" s="33">
        <v>463</v>
      </c>
      <c r="AA61" s="33">
        <v>463</v>
      </c>
      <c r="AB61" s="33">
        <v>463</v>
      </c>
      <c r="AC61" s="33">
        <v>463</v>
      </c>
      <c r="AD61" s="33">
        <v>463</v>
      </c>
      <c r="AE61" s="33">
        <v>463</v>
      </c>
      <c r="AF61" s="33">
        <v>463</v>
      </c>
      <c r="AG61" s="33">
        <v>463</v>
      </c>
      <c r="AH61" s="33">
        <v>463</v>
      </c>
      <c r="AI61" s="33">
        <v>463</v>
      </c>
      <c r="AJ61" s="33">
        <v>463</v>
      </c>
      <c r="AK61" s="33">
        <v>463</v>
      </c>
      <c r="AL61" s="33">
        <v>463</v>
      </c>
      <c r="AM61" s="33">
        <v>463</v>
      </c>
      <c r="AN61" s="33">
        <v>463</v>
      </c>
      <c r="AO61" s="33">
        <v>463</v>
      </c>
      <c r="AP61" s="33">
        <v>463</v>
      </c>
      <c r="AQ61" s="33">
        <v>463</v>
      </c>
      <c r="AR61" s="33">
        <v>463</v>
      </c>
      <c r="AS61" s="33">
        <v>463</v>
      </c>
      <c r="AT61" s="33">
        <v>463</v>
      </c>
      <c r="AU61" s="33">
        <v>463</v>
      </c>
      <c r="AV61" s="33">
        <v>463</v>
      </c>
      <c r="AW61" s="33">
        <v>463</v>
      </c>
      <c r="AX61" s="33">
        <v>463</v>
      </c>
      <c r="AY61" s="33">
        <v>463</v>
      </c>
      <c r="AZ61" s="33">
        <v>463</v>
      </c>
      <c r="BA61" s="33">
        <v>463</v>
      </c>
      <c r="BB61" s="33">
        <v>463</v>
      </c>
      <c r="BC61" s="33">
        <v>463</v>
      </c>
      <c r="BD61" s="33">
        <v>463</v>
      </c>
      <c r="BE61" s="33">
        <v>463</v>
      </c>
      <c r="BF61" s="33">
        <v>463</v>
      </c>
      <c r="BG61" s="33">
        <v>463</v>
      </c>
      <c r="BH61" s="33">
        <v>463</v>
      </c>
      <c r="BI61" s="33">
        <v>463</v>
      </c>
      <c r="BJ61" s="33">
        <v>463</v>
      </c>
      <c r="BK61" s="33">
        <v>463</v>
      </c>
      <c r="BL61" s="33">
        <v>463</v>
      </c>
      <c r="BM61" s="33">
        <v>463</v>
      </c>
      <c r="BN61" s="33">
        <v>463</v>
      </c>
      <c r="BO61" s="33">
        <v>463</v>
      </c>
      <c r="BP61" s="33">
        <v>463</v>
      </c>
      <c r="BQ61" s="33">
        <v>463</v>
      </c>
      <c r="BR61" s="33">
        <v>463</v>
      </c>
      <c r="BS61" s="33">
        <v>463</v>
      </c>
      <c r="BT61" s="33">
        <v>463</v>
      </c>
      <c r="BU61" s="33">
        <v>463</v>
      </c>
      <c r="BV61" s="33">
        <v>463</v>
      </c>
      <c r="BW61" s="33">
        <v>463</v>
      </c>
      <c r="BX61" s="33">
        <v>463</v>
      </c>
      <c r="BY61" s="33">
        <v>463</v>
      </c>
      <c r="BZ61" s="33">
        <v>463</v>
      </c>
      <c r="CA61" s="33">
        <v>463</v>
      </c>
      <c r="CB61" s="33">
        <v>463</v>
      </c>
      <c r="CC61" s="33">
        <v>463</v>
      </c>
      <c r="CD61" s="33">
        <v>463</v>
      </c>
      <c r="CE61" s="33">
        <v>463</v>
      </c>
      <c r="CF61" s="33">
        <v>463</v>
      </c>
      <c r="CG61" s="33">
        <v>463</v>
      </c>
      <c r="CH61" s="33">
        <v>463</v>
      </c>
      <c r="CI61" s="33">
        <v>463</v>
      </c>
      <c r="CJ61" s="33">
        <v>463</v>
      </c>
      <c r="CK61" s="33">
        <v>463</v>
      </c>
      <c r="CL61" s="33">
        <v>463</v>
      </c>
      <c r="CM61" s="33">
        <v>463</v>
      </c>
      <c r="CN61" s="33">
        <v>463</v>
      </c>
      <c r="CO61" s="33">
        <v>463</v>
      </c>
      <c r="CP61" s="33">
        <v>463</v>
      </c>
      <c r="CQ61" s="33">
        <v>463</v>
      </c>
      <c r="CR61" s="33">
        <v>463</v>
      </c>
      <c r="CS61" s="34">
        <v>463</v>
      </c>
      <c r="CT61" s="31">
        <f t="shared" ref="CT61:CT67" si="64">SUM(B61:CS61)</f>
        <v>44448</v>
      </c>
      <c r="CU61" s="152"/>
      <c r="CV61" s="262"/>
    </row>
    <row r="62" spans="1:102">
      <c r="A62" s="26" t="s">
        <v>5</v>
      </c>
      <c r="B62" s="32">
        <v>526</v>
      </c>
      <c r="C62" s="33">
        <v>526</v>
      </c>
      <c r="D62" s="33">
        <v>526</v>
      </c>
      <c r="E62" s="33">
        <v>526</v>
      </c>
      <c r="F62" s="33">
        <v>526</v>
      </c>
      <c r="G62" s="33">
        <v>526</v>
      </c>
      <c r="H62" s="33">
        <v>526</v>
      </c>
      <c r="I62" s="33">
        <v>526</v>
      </c>
      <c r="J62" s="33">
        <v>526</v>
      </c>
      <c r="K62" s="33">
        <v>526</v>
      </c>
      <c r="L62" s="33">
        <v>526</v>
      </c>
      <c r="M62" s="33">
        <v>526</v>
      </c>
      <c r="N62" s="33">
        <v>526</v>
      </c>
      <c r="O62" s="33">
        <v>526</v>
      </c>
      <c r="P62" s="33">
        <v>526</v>
      </c>
      <c r="Q62" s="33">
        <v>526</v>
      </c>
      <c r="R62" s="33">
        <v>526</v>
      </c>
      <c r="S62" s="33">
        <v>526</v>
      </c>
      <c r="T62" s="33">
        <v>526</v>
      </c>
      <c r="U62" s="33">
        <v>526</v>
      </c>
      <c r="V62" s="33">
        <v>526</v>
      </c>
      <c r="W62" s="33">
        <v>526</v>
      </c>
      <c r="X62" s="33">
        <v>526</v>
      </c>
      <c r="Y62" s="33">
        <v>526</v>
      </c>
      <c r="Z62" s="33">
        <v>526</v>
      </c>
      <c r="AA62" s="33">
        <v>526</v>
      </c>
      <c r="AB62" s="33">
        <v>526</v>
      </c>
      <c r="AC62" s="33">
        <v>526</v>
      </c>
      <c r="AD62" s="33">
        <v>526</v>
      </c>
      <c r="AE62" s="33">
        <v>526</v>
      </c>
      <c r="AF62" s="33">
        <v>526</v>
      </c>
      <c r="AG62" s="33">
        <v>526</v>
      </c>
      <c r="AH62" s="33">
        <v>526</v>
      </c>
      <c r="AI62" s="33">
        <v>526</v>
      </c>
      <c r="AJ62" s="33">
        <v>526</v>
      </c>
      <c r="AK62" s="33">
        <v>526</v>
      </c>
      <c r="AL62" s="33">
        <v>526</v>
      </c>
      <c r="AM62" s="33">
        <v>526</v>
      </c>
      <c r="AN62" s="33">
        <v>526</v>
      </c>
      <c r="AO62" s="33">
        <v>526</v>
      </c>
      <c r="AP62" s="33">
        <v>526</v>
      </c>
      <c r="AQ62" s="33">
        <v>526</v>
      </c>
      <c r="AR62" s="33">
        <v>526</v>
      </c>
      <c r="AS62" s="33">
        <v>526</v>
      </c>
      <c r="AT62" s="33">
        <v>526</v>
      </c>
      <c r="AU62" s="33">
        <v>526</v>
      </c>
      <c r="AV62" s="33">
        <v>526</v>
      </c>
      <c r="AW62" s="33">
        <v>526</v>
      </c>
      <c r="AX62" s="33">
        <v>526</v>
      </c>
      <c r="AY62" s="33">
        <v>526</v>
      </c>
      <c r="AZ62" s="33">
        <v>526</v>
      </c>
      <c r="BA62" s="33">
        <v>526</v>
      </c>
      <c r="BB62" s="33">
        <v>526</v>
      </c>
      <c r="BC62" s="33">
        <v>526</v>
      </c>
      <c r="BD62" s="33">
        <v>526</v>
      </c>
      <c r="BE62" s="33">
        <v>526</v>
      </c>
      <c r="BF62" s="33">
        <v>526</v>
      </c>
      <c r="BG62" s="33">
        <v>526</v>
      </c>
      <c r="BH62" s="33">
        <v>526</v>
      </c>
      <c r="BI62" s="33">
        <v>526</v>
      </c>
      <c r="BJ62" s="33">
        <v>526</v>
      </c>
      <c r="BK62" s="33">
        <v>526</v>
      </c>
      <c r="BL62" s="33">
        <v>526</v>
      </c>
      <c r="BM62" s="33">
        <v>526</v>
      </c>
      <c r="BN62" s="33">
        <v>526</v>
      </c>
      <c r="BO62" s="33">
        <v>526</v>
      </c>
      <c r="BP62" s="33">
        <v>526</v>
      </c>
      <c r="BQ62" s="33">
        <v>526</v>
      </c>
      <c r="BR62" s="33">
        <v>526</v>
      </c>
      <c r="BS62" s="33">
        <v>526</v>
      </c>
      <c r="BT62" s="33">
        <v>526</v>
      </c>
      <c r="BU62" s="33">
        <v>526</v>
      </c>
      <c r="BV62" s="33">
        <v>526</v>
      </c>
      <c r="BW62" s="33">
        <v>526</v>
      </c>
      <c r="BX62" s="33">
        <v>526</v>
      </c>
      <c r="BY62" s="33">
        <v>526</v>
      </c>
      <c r="BZ62" s="33">
        <v>526</v>
      </c>
      <c r="CA62" s="33">
        <v>526</v>
      </c>
      <c r="CB62" s="33">
        <v>526</v>
      </c>
      <c r="CC62" s="33">
        <v>526</v>
      </c>
      <c r="CD62" s="33">
        <v>526</v>
      </c>
      <c r="CE62" s="33">
        <v>526</v>
      </c>
      <c r="CF62" s="33">
        <v>526</v>
      </c>
      <c r="CG62" s="33">
        <v>526</v>
      </c>
      <c r="CH62" s="33">
        <v>526</v>
      </c>
      <c r="CI62" s="33">
        <v>526</v>
      </c>
      <c r="CJ62" s="33">
        <v>526</v>
      </c>
      <c r="CK62" s="33">
        <v>526</v>
      </c>
      <c r="CL62" s="33">
        <v>526</v>
      </c>
      <c r="CM62" s="33">
        <v>526</v>
      </c>
      <c r="CN62" s="33">
        <v>526</v>
      </c>
      <c r="CO62" s="33">
        <v>526</v>
      </c>
      <c r="CP62" s="33">
        <v>526</v>
      </c>
      <c r="CQ62" s="33">
        <v>526</v>
      </c>
      <c r="CR62" s="33">
        <v>526</v>
      </c>
      <c r="CS62" s="34">
        <v>526</v>
      </c>
      <c r="CT62" s="31">
        <f t="shared" si="64"/>
        <v>50496</v>
      </c>
      <c r="CU62" s="152"/>
      <c r="CV62" s="262"/>
    </row>
    <row r="63" spans="1:102">
      <c r="A63" s="26" t="s">
        <v>6</v>
      </c>
      <c r="B63" s="32">
        <v>816.45999999999992</v>
      </c>
      <c r="C63" s="33">
        <v>816.45999999999992</v>
      </c>
      <c r="D63" s="33">
        <v>816.45999999999992</v>
      </c>
      <c r="E63" s="33">
        <v>816.45999999999992</v>
      </c>
      <c r="F63" s="33">
        <v>816.45999999999992</v>
      </c>
      <c r="G63" s="33">
        <v>816.45999999999992</v>
      </c>
      <c r="H63" s="33">
        <v>816.45999999999992</v>
      </c>
      <c r="I63" s="33">
        <v>816.45999999999992</v>
      </c>
      <c r="J63" s="33">
        <v>816.45999999999992</v>
      </c>
      <c r="K63" s="33">
        <v>816.45999999999992</v>
      </c>
      <c r="L63" s="33">
        <v>816.45999999999992</v>
      </c>
      <c r="M63" s="33">
        <v>816.45999999999992</v>
      </c>
      <c r="N63" s="33">
        <v>816.45999999999992</v>
      </c>
      <c r="O63" s="33">
        <v>816.45999999999992</v>
      </c>
      <c r="P63" s="33">
        <v>816.45999999999992</v>
      </c>
      <c r="Q63" s="33">
        <v>816.45999999999992</v>
      </c>
      <c r="R63" s="33">
        <v>816.45999999999992</v>
      </c>
      <c r="S63" s="33">
        <v>816.45999999999992</v>
      </c>
      <c r="T63" s="33">
        <v>816.45999999999992</v>
      </c>
      <c r="U63" s="33">
        <v>816.45999999999992</v>
      </c>
      <c r="V63" s="33">
        <v>816.45999999999992</v>
      </c>
      <c r="W63" s="33">
        <v>816.45999999999992</v>
      </c>
      <c r="X63" s="33">
        <v>816.45999999999992</v>
      </c>
      <c r="Y63" s="33">
        <v>816.45999999999992</v>
      </c>
      <c r="Z63" s="33">
        <v>816.45999999999992</v>
      </c>
      <c r="AA63" s="33">
        <v>816.45999999999992</v>
      </c>
      <c r="AB63" s="33">
        <v>816.45999999999992</v>
      </c>
      <c r="AC63" s="33">
        <v>816.45999999999992</v>
      </c>
      <c r="AD63" s="33">
        <v>816.45999999999992</v>
      </c>
      <c r="AE63" s="33">
        <v>816.45999999999992</v>
      </c>
      <c r="AF63" s="33">
        <v>816.45999999999992</v>
      </c>
      <c r="AG63" s="33">
        <v>816.45999999999992</v>
      </c>
      <c r="AH63" s="33">
        <v>816.45999999999992</v>
      </c>
      <c r="AI63" s="33">
        <v>816.45999999999992</v>
      </c>
      <c r="AJ63" s="33">
        <v>816.45999999999992</v>
      </c>
      <c r="AK63" s="33">
        <v>816.45999999999992</v>
      </c>
      <c r="AL63" s="33">
        <v>816.45999999999992</v>
      </c>
      <c r="AM63" s="33">
        <v>816.45999999999992</v>
      </c>
      <c r="AN63" s="33">
        <v>816.45999999999992</v>
      </c>
      <c r="AO63" s="33">
        <v>816.45999999999992</v>
      </c>
      <c r="AP63" s="33">
        <v>816.45999999999992</v>
      </c>
      <c r="AQ63" s="33">
        <v>816.45999999999992</v>
      </c>
      <c r="AR63" s="33">
        <v>816.45999999999992</v>
      </c>
      <c r="AS63" s="33">
        <v>816.45999999999992</v>
      </c>
      <c r="AT63" s="33">
        <v>816.45999999999992</v>
      </c>
      <c r="AU63" s="33">
        <v>816.45999999999992</v>
      </c>
      <c r="AV63" s="33">
        <v>816.45999999999992</v>
      </c>
      <c r="AW63" s="33">
        <v>816.45999999999992</v>
      </c>
      <c r="AX63" s="33">
        <v>816.45999999999992</v>
      </c>
      <c r="AY63" s="33">
        <v>816.45999999999992</v>
      </c>
      <c r="AZ63" s="33">
        <v>816.45999999999992</v>
      </c>
      <c r="BA63" s="33">
        <v>816.45999999999992</v>
      </c>
      <c r="BB63" s="33">
        <v>816.45999999999992</v>
      </c>
      <c r="BC63" s="33">
        <v>816.45999999999992</v>
      </c>
      <c r="BD63" s="33">
        <v>816.45999999999992</v>
      </c>
      <c r="BE63" s="33">
        <v>816.45999999999992</v>
      </c>
      <c r="BF63" s="33">
        <v>816.45999999999992</v>
      </c>
      <c r="BG63" s="33">
        <v>816.45999999999992</v>
      </c>
      <c r="BH63" s="33">
        <v>816.45999999999992</v>
      </c>
      <c r="BI63" s="33">
        <v>816.45999999999992</v>
      </c>
      <c r="BJ63" s="33">
        <v>816.45999999999992</v>
      </c>
      <c r="BK63" s="33">
        <v>816.45999999999992</v>
      </c>
      <c r="BL63" s="33">
        <v>816.45999999999992</v>
      </c>
      <c r="BM63" s="33">
        <v>816.45999999999992</v>
      </c>
      <c r="BN63" s="33">
        <v>816.45999999999992</v>
      </c>
      <c r="BO63" s="33">
        <v>816.45999999999992</v>
      </c>
      <c r="BP63" s="33">
        <v>816.45999999999992</v>
      </c>
      <c r="BQ63" s="33">
        <v>816.45999999999992</v>
      </c>
      <c r="BR63" s="33">
        <v>816.45999999999992</v>
      </c>
      <c r="BS63" s="33">
        <v>816.45999999999992</v>
      </c>
      <c r="BT63" s="33">
        <v>816.45999999999992</v>
      </c>
      <c r="BU63" s="33">
        <v>816.45999999999992</v>
      </c>
      <c r="BV63" s="33">
        <v>816.45999999999992</v>
      </c>
      <c r="BW63" s="33">
        <v>816.45999999999992</v>
      </c>
      <c r="BX63" s="33">
        <v>816.45999999999992</v>
      </c>
      <c r="BY63" s="33">
        <v>816.45999999999992</v>
      </c>
      <c r="BZ63" s="33">
        <v>816.45999999999992</v>
      </c>
      <c r="CA63" s="33">
        <v>816.45999999999992</v>
      </c>
      <c r="CB63" s="33">
        <v>816.45999999999992</v>
      </c>
      <c r="CC63" s="33">
        <v>816.45999999999992</v>
      </c>
      <c r="CD63" s="33">
        <v>816.45999999999992</v>
      </c>
      <c r="CE63" s="33">
        <v>816.45999999999992</v>
      </c>
      <c r="CF63" s="33">
        <v>816.45999999999992</v>
      </c>
      <c r="CG63" s="33">
        <v>816.45999999999992</v>
      </c>
      <c r="CH63" s="33">
        <v>816.45999999999992</v>
      </c>
      <c r="CI63" s="33">
        <v>816.45999999999992</v>
      </c>
      <c r="CJ63" s="33">
        <v>816.45999999999992</v>
      </c>
      <c r="CK63" s="33">
        <v>816.45999999999992</v>
      </c>
      <c r="CL63" s="33">
        <v>816.45999999999992</v>
      </c>
      <c r="CM63" s="33">
        <v>816.45999999999992</v>
      </c>
      <c r="CN63" s="33">
        <v>816.45999999999992</v>
      </c>
      <c r="CO63" s="33">
        <v>816.45999999999992</v>
      </c>
      <c r="CP63" s="33">
        <v>816.45999999999992</v>
      </c>
      <c r="CQ63" s="33">
        <v>816.45999999999992</v>
      </c>
      <c r="CR63" s="33">
        <v>816.45999999999992</v>
      </c>
      <c r="CS63" s="34">
        <v>816.45999999999992</v>
      </c>
      <c r="CT63" s="31">
        <f t="shared" si="64"/>
        <v>78380.160000000047</v>
      </c>
      <c r="CU63" s="152"/>
      <c r="CV63" s="262"/>
    </row>
    <row r="64" spans="1:102">
      <c r="A64" s="26" t="s">
        <v>7</v>
      </c>
      <c r="B64" s="32">
        <v>427</v>
      </c>
      <c r="C64" s="33">
        <v>427</v>
      </c>
      <c r="D64" s="33">
        <v>427</v>
      </c>
      <c r="E64" s="33">
        <v>427</v>
      </c>
      <c r="F64" s="33">
        <v>427</v>
      </c>
      <c r="G64" s="33">
        <v>427</v>
      </c>
      <c r="H64" s="33">
        <v>427</v>
      </c>
      <c r="I64" s="33">
        <v>427</v>
      </c>
      <c r="J64" s="33">
        <v>427</v>
      </c>
      <c r="K64" s="33">
        <v>427</v>
      </c>
      <c r="L64" s="33">
        <v>427</v>
      </c>
      <c r="M64" s="33">
        <v>427</v>
      </c>
      <c r="N64" s="33">
        <v>427</v>
      </c>
      <c r="O64" s="33">
        <v>427</v>
      </c>
      <c r="P64" s="33">
        <v>427</v>
      </c>
      <c r="Q64" s="33">
        <v>427</v>
      </c>
      <c r="R64" s="33">
        <v>427</v>
      </c>
      <c r="S64" s="33">
        <v>427</v>
      </c>
      <c r="T64" s="33">
        <v>427</v>
      </c>
      <c r="U64" s="33">
        <v>427</v>
      </c>
      <c r="V64" s="33">
        <v>427</v>
      </c>
      <c r="W64" s="33">
        <v>427</v>
      </c>
      <c r="X64" s="33">
        <v>427</v>
      </c>
      <c r="Y64" s="33">
        <v>427</v>
      </c>
      <c r="Z64" s="33">
        <v>427</v>
      </c>
      <c r="AA64" s="33">
        <v>427</v>
      </c>
      <c r="AB64" s="33">
        <v>427</v>
      </c>
      <c r="AC64" s="33">
        <v>427</v>
      </c>
      <c r="AD64" s="33">
        <v>427</v>
      </c>
      <c r="AE64" s="33">
        <v>427</v>
      </c>
      <c r="AF64" s="33">
        <v>427</v>
      </c>
      <c r="AG64" s="33">
        <v>427</v>
      </c>
      <c r="AH64" s="33">
        <v>427</v>
      </c>
      <c r="AI64" s="33">
        <v>427</v>
      </c>
      <c r="AJ64" s="33">
        <v>427</v>
      </c>
      <c r="AK64" s="33">
        <v>427</v>
      </c>
      <c r="AL64" s="33">
        <v>427</v>
      </c>
      <c r="AM64" s="33">
        <v>427</v>
      </c>
      <c r="AN64" s="33">
        <v>427</v>
      </c>
      <c r="AO64" s="33">
        <v>427</v>
      </c>
      <c r="AP64" s="33">
        <v>427</v>
      </c>
      <c r="AQ64" s="33">
        <v>427</v>
      </c>
      <c r="AR64" s="33">
        <v>427</v>
      </c>
      <c r="AS64" s="33">
        <v>427</v>
      </c>
      <c r="AT64" s="33">
        <v>427</v>
      </c>
      <c r="AU64" s="33">
        <v>427</v>
      </c>
      <c r="AV64" s="33">
        <v>427</v>
      </c>
      <c r="AW64" s="33">
        <v>427</v>
      </c>
      <c r="AX64" s="33">
        <v>427</v>
      </c>
      <c r="AY64" s="33">
        <v>427</v>
      </c>
      <c r="AZ64" s="33">
        <v>427</v>
      </c>
      <c r="BA64" s="33">
        <v>427</v>
      </c>
      <c r="BB64" s="33">
        <v>427</v>
      </c>
      <c r="BC64" s="33">
        <v>427</v>
      </c>
      <c r="BD64" s="33">
        <v>427</v>
      </c>
      <c r="BE64" s="33">
        <v>427</v>
      </c>
      <c r="BF64" s="33">
        <v>427</v>
      </c>
      <c r="BG64" s="33">
        <v>427</v>
      </c>
      <c r="BH64" s="33">
        <v>427</v>
      </c>
      <c r="BI64" s="33">
        <v>427</v>
      </c>
      <c r="BJ64" s="33">
        <v>427</v>
      </c>
      <c r="BK64" s="33">
        <v>427</v>
      </c>
      <c r="BL64" s="33">
        <v>427</v>
      </c>
      <c r="BM64" s="33">
        <v>427</v>
      </c>
      <c r="BN64" s="33">
        <v>427</v>
      </c>
      <c r="BO64" s="33">
        <v>427</v>
      </c>
      <c r="BP64" s="33">
        <v>427</v>
      </c>
      <c r="BQ64" s="33">
        <v>427</v>
      </c>
      <c r="BR64" s="33">
        <v>427</v>
      </c>
      <c r="BS64" s="33">
        <v>427</v>
      </c>
      <c r="BT64" s="33">
        <v>427</v>
      </c>
      <c r="BU64" s="33">
        <v>427</v>
      </c>
      <c r="BV64" s="33">
        <v>427</v>
      </c>
      <c r="BW64" s="33">
        <v>427</v>
      </c>
      <c r="BX64" s="33">
        <v>427</v>
      </c>
      <c r="BY64" s="33">
        <v>427</v>
      </c>
      <c r="BZ64" s="33">
        <v>427</v>
      </c>
      <c r="CA64" s="33">
        <v>427</v>
      </c>
      <c r="CB64" s="33">
        <v>427</v>
      </c>
      <c r="CC64" s="33">
        <v>427</v>
      </c>
      <c r="CD64" s="33">
        <v>427</v>
      </c>
      <c r="CE64" s="33">
        <v>427</v>
      </c>
      <c r="CF64" s="33">
        <v>427</v>
      </c>
      <c r="CG64" s="33">
        <v>427</v>
      </c>
      <c r="CH64" s="33">
        <v>427</v>
      </c>
      <c r="CI64" s="33">
        <v>427</v>
      </c>
      <c r="CJ64" s="33">
        <v>427</v>
      </c>
      <c r="CK64" s="33">
        <v>427</v>
      </c>
      <c r="CL64" s="33">
        <v>427</v>
      </c>
      <c r="CM64" s="33">
        <v>427</v>
      </c>
      <c r="CN64" s="33">
        <v>427</v>
      </c>
      <c r="CO64" s="33">
        <v>427</v>
      </c>
      <c r="CP64" s="33">
        <v>427</v>
      </c>
      <c r="CQ64" s="33">
        <v>427</v>
      </c>
      <c r="CR64" s="33">
        <v>427</v>
      </c>
      <c r="CS64" s="34">
        <v>427</v>
      </c>
      <c r="CT64" s="31">
        <f t="shared" si="64"/>
        <v>40992</v>
      </c>
      <c r="CU64" s="152"/>
      <c r="CV64" s="262"/>
    </row>
    <row r="65" spans="1:102">
      <c r="A65" s="26" t="s">
        <v>8</v>
      </c>
      <c r="B65" s="32">
        <v>468.21</v>
      </c>
      <c r="C65" s="33">
        <v>468.21</v>
      </c>
      <c r="D65" s="33">
        <v>468.21</v>
      </c>
      <c r="E65" s="33">
        <v>468.21</v>
      </c>
      <c r="F65" s="33">
        <v>468.21</v>
      </c>
      <c r="G65" s="33">
        <v>468.21</v>
      </c>
      <c r="H65" s="33">
        <v>468.21</v>
      </c>
      <c r="I65" s="33">
        <v>468.21</v>
      </c>
      <c r="J65" s="33">
        <v>468.21</v>
      </c>
      <c r="K65" s="33">
        <v>468.21</v>
      </c>
      <c r="L65" s="33">
        <v>468.21</v>
      </c>
      <c r="M65" s="33">
        <v>468.21</v>
      </c>
      <c r="N65" s="33">
        <v>468.21</v>
      </c>
      <c r="O65" s="33">
        <v>468.21</v>
      </c>
      <c r="P65" s="33">
        <v>468.21</v>
      </c>
      <c r="Q65" s="33">
        <v>468.21</v>
      </c>
      <c r="R65" s="33">
        <v>468.21</v>
      </c>
      <c r="S65" s="33">
        <v>468.21</v>
      </c>
      <c r="T65" s="33">
        <v>468.21</v>
      </c>
      <c r="U65" s="33">
        <v>468.21</v>
      </c>
      <c r="V65" s="33">
        <v>468.21</v>
      </c>
      <c r="W65" s="33">
        <v>468.21</v>
      </c>
      <c r="X65" s="33">
        <v>468.21</v>
      </c>
      <c r="Y65" s="33">
        <v>468.21</v>
      </c>
      <c r="Z65" s="33">
        <v>468.21</v>
      </c>
      <c r="AA65" s="33">
        <v>468.21</v>
      </c>
      <c r="AB65" s="33">
        <v>468.21</v>
      </c>
      <c r="AC65" s="33">
        <v>468.21</v>
      </c>
      <c r="AD65" s="33">
        <v>468.21</v>
      </c>
      <c r="AE65" s="33">
        <v>468.21</v>
      </c>
      <c r="AF65" s="33">
        <v>468.21</v>
      </c>
      <c r="AG65" s="33">
        <v>468.21</v>
      </c>
      <c r="AH65" s="33">
        <v>468.21</v>
      </c>
      <c r="AI65" s="33">
        <v>468.21</v>
      </c>
      <c r="AJ65" s="33">
        <v>468.21</v>
      </c>
      <c r="AK65" s="33">
        <v>468.21</v>
      </c>
      <c r="AL65" s="33">
        <v>468.21</v>
      </c>
      <c r="AM65" s="33">
        <v>468.21</v>
      </c>
      <c r="AN65" s="33">
        <v>468.21</v>
      </c>
      <c r="AO65" s="33">
        <v>468.21</v>
      </c>
      <c r="AP65" s="33">
        <v>468.21</v>
      </c>
      <c r="AQ65" s="33">
        <v>468.21</v>
      </c>
      <c r="AR65" s="33">
        <v>468.21</v>
      </c>
      <c r="AS65" s="33">
        <v>468.21</v>
      </c>
      <c r="AT65" s="33">
        <v>468.21</v>
      </c>
      <c r="AU65" s="33">
        <v>468.21</v>
      </c>
      <c r="AV65" s="33">
        <v>468.21</v>
      </c>
      <c r="AW65" s="33">
        <v>468.21</v>
      </c>
      <c r="AX65" s="33">
        <v>468.21</v>
      </c>
      <c r="AY65" s="33">
        <v>468.21</v>
      </c>
      <c r="AZ65" s="33">
        <v>468.21</v>
      </c>
      <c r="BA65" s="33">
        <v>468.21</v>
      </c>
      <c r="BB65" s="33">
        <v>468.21</v>
      </c>
      <c r="BC65" s="33">
        <v>468.21</v>
      </c>
      <c r="BD65" s="33">
        <v>468.21</v>
      </c>
      <c r="BE65" s="33">
        <v>468.21</v>
      </c>
      <c r="BF65" s="33">
        <v>468.21</v>
      </c>
      <c r="BG65" s="33">
        <v>468.21</v>
      </c>
      <c r="BH65" s="33">
        <v>468.21</v>
      </c>
      <c r="BI65" s="33">
        <v>468.21</v>
      </c>
      <c r="BJ65" s="33">
        <v>468.21</v>
      </c>
      <c r="BK65" s="33">
        <v>468.21</v>
      </c>
      <c r="BL65" s="33">
        <v>468.21</v>
      </c>
      <c r="BM65" s="33">
        <v>468.21</v>
      </c>
      <c r="BN65" s="33">
        <v>468.21</v>
      </c>
      <c r="BO65" s="33">
        <v>468.21</v>
      </c>
      <c r="BP65" s="33">
        <v>468.21</v>
      </c>
      <c r="BQ65" s="33">
        <v>468.21</v>
      </c>
      <c r="BR65" s="33">
        <v>468.21</v>
      </c>
      <c r="BS65" s="33">
        <v>468.21</v>
      </c>
      <c r="BT65" s="33">
        <v>468.21</v>
      </c>
      <c r="BU65" s="33">
        <v>468.21</v>
      </c>
      <c r="BV65" s="33">
        <v>468.21</v>
      </c>
      <c r="BW65" s="33">
        <v>468.21</v>
      </c>
      <c r="BX65" s="33">
        <v>468.21</v>
      </c>
      <c r="BY65" s="33">
        <v>468.21</v>
      </c>
      <c r="BZ65" s="33">
        <v>468.21</v>
      </c>
      <c r="CA65" s="33">
        <v>468.21</v>
      </c>
      <c r="CB65" s="33">
        <v>468.21</v>
      </c>
      <c r="CC65" s="33">
        <v>468.21</v>
      </c>
      <c r="CD65" s="33">
        <v>468.21</v>
      </c>
      <c r="CE65" s="33">
        <v>468.21</v>
      </c>
      <c r="CF65" s="33">
        <v>468.21</v>
      </c>
      <c r="CG65" s="33">
        <v>468.21</v>
      </c>
      <c r="CH65" s="33">
        <v>468.21</v>
      </c>
      <c r="CI65" s="33">
        <v>468.21</v>
      </c>
      <c r="CJ65" s="33">
        <v>468.21</v>
      </c>
      <c r="CK65" s="33">
        <v>468.21</v>
      </c>
      <c r="CL65" s="33">
        <v>468.21</v>
      </c>
      <c r="CM65" s="33">
        <v>468.21</v>
      </c>
      <c r="CN65" s="33">
        <v>468.21</v>
      </c>
      <c r="CO65" s="33">
        <v>468.21</v>
      </c>
      <c r="CP65" s="33">
        <v>468.21</v>
      </c>
      <c r="CQ65" s="33">
        <v>468.21</v>
      </c>
      <c r="CR65" s="33">
        <v>468.21</v>
      </c>
      <c r="CS65" s="34">
        <v>468.21</v>
      </c>
      <c r="CT65" s="31">
        <f t="shared" si="64"/>
        <v>44948.159999999931</v>
      </c>
      <c r="CU65" s="152"/>
      <c r="CV65" s="262"/>
    </row>
    <row r="66" spans="1:102">
      <c r="A66" s="26" t="s">
        <v>9</v>
      </c>
      <c r="B66" s="32">
        <v>744</v>
      </c>
      <c r="C66" s="33">
        <v>745</v>
      </c>
      <c r="D66" s="33">
        <v>742</v>
      </c>
      <c r="E66" s="33">
        <v>745</v>
      </c>
      <c r="F66" s="33">
        <v>741</v>
      </c>
      <c r="G66" s="33">
        <v>737</v>
      </c>
      <c r="H66" s="33">
        <v>746</v>
      </c>
      <c r="I66" s="33">
        <v>744</v>
      </c>
      <c r="J66" s="33">
        <v>741</v>
      </c>
      <c r="K66" s="33">
        <v>741</v>
      </c>
      <c r="L66" s="33">
        <v>741</v>
      </c>
      <c r="M66" s="33">
        <v>741</v>
      </c>
      <c r="N66" s="33">
        <v>744</v>
      </c>
      <c r="O66" s="33">
        <v>743</v>
      </c>
      <c r="P66" s="33">
        <v>741</v>
      </c>
      <c r="Q66" s="33">
        <v>744</v>
      </c>
      <c r="R66" s="33">
        <v>742</v>
      </c>
      <c r="S66" s="33">
        <v>742</v>
      </c>
      <c r="T66" s="33">
        <v>740</v>
      </c>
      <c r="U66" s="33">
        <v>740</v>
      </c>
      <c r="V66" s="33">
        <v>744</v>
      </c>
      <c r="W66" s="33">
        <v>744</v>
      </c>
      <c r="X66" s="33">
        <v>744</v>
      </c>
      <c r="Y66" s="33">
        <v>744</v>
      </c>
      <c r="Z66" s="33">
        <v>743</v>
      </c>
      <c r="AA66" s="33">
        <v>742</v>
      </c>
      <c r="AB66" s="33">
        <v>744</v>
      </c>
      <c r="AC66" s="33">
        <v>743</v>
      </c>
      <c r="AD66" s="33">
        <v>739</v>
      </c>
      <c r="AE66" s="33">
        <v>739</v>
      </c>
      <c r="AF66" s="33">
        <v>744</v>
      </c>
      <c r="AG66" s="33">
        <v>742</v>
      </c>
      <c r="AH66" s="33">
        <v>743</v>
      </c>
      <c r="AI66" s="33">
        <v>743</v>
      </c>
      <c r="AJ66" s="33">
        <v>741</v>
      </c>
      <c r="AK66" s="33">
        <v>741</v>
      </c>
      <c r="AL66" s="33">
        <v>745</v>
      </c>
      <c r="AM66" s="33">
        <v>743</v>
      </c>
      <c r="AN66" s="33">
        <v>742</v>
      </c>
      <c r="AO66" s="33">
        <v>742</v>
      </c>
      <c r="AP66" s="33">
        <v>742</v>
      </c>
      <c r="AQ66" s="33">
        <v>743</v>
      </c>
      <c r="AR66" s="33">
        <v>725</v>
      </c>
      <c r="AS66" s="33">
        <v>706</v>
      </c>
      <c r="AT66" s="33">
        <v>710</v>
      </c>
      <c r="AU66" s="33">
        <v>727</v>
      </c>
      <c r="AV66" s="33">
        <v>742</v>
      </c>
      <c r="AW66" s="33">
        <v>745</v>
      </c>
      <c r="AX66" s="33">
        <v>740</v>
      </c>
      <c r="AY66" s="33">
        <v>739</v>
      </c>
      <c r="AZ66" s="33">
        <v>741</v>
      </c>
      <c r="BA66" s="33">
        <v>740</v>
      </c>
      <c r="BB66" s="33">
        <v>742</v>
      </c>
      <c r="BC66" s="33">
        <v>745</v>
      </c>
      <c r="BD66" s="33">
        <v>745</v>
      </c>
      <c r="BE66" s="33">
        <v>744</v>
      </c>
      <c r="BF66" s="33">
        <v>742</v>
      </c>
      <c r="BG66" s="33">
        <v>744</v>
      </c>
      <c r="BH66" s="33">
        <v>743</v>
      </c>
      <c r="BI66" s="33">
        <v>743</v>
      </c>
      <c r="BJ66" s="33">
        <v>745</v>
      </c>
      <c r="BK66" s="33">
        <v>742</v>
      </c>
      <c r="BL66" s="33">
        <v>741</v>
      </c>
      <c r="BM66" s="33">
        <v>740</v>
      </c>
      <c r="BN66" s="33">
        <v>748</v>
      </c>
      <c r="BO66" s="33">
        <v>740</v>
      </c>
      <c r="BP66" s="33">
        <v>742</v>
      </c>
      <c r="BQ66" s="33">
        <v>746</v>
      </c>
      <c r="BR66" s="33">
        <v>745</v>
      </c>
      <c r="BS66" s="33">
        <v>740</v>
      </c>
      <c r="BT66" s="33">
        <v>742</v>
      </c>
      <c r="BU66" s="33">
        <v>745</v>
      </c>
      <c r="BV66" s="33">
        <v>738</v>
      </c>
      <c r="BW66" s="33">
        <v>741</v>
      </c>
      <c r="BX66" s="33">
        <v>740</v>
      </c>
      <c r="BY66" s="33">
        <v>741</v>
      </c>
      <c r="BZ66" s="33">
        <v>744</v>
      </c>
      <c r="CA66" s="33">
        <v>744</v>
      </c>
      <c r="CB66" s="33">
        <v>742</v>
      </c>
      <c r="CC66" s="33">
        <v>742</v>
      </c>
      <c r="CD66" s="33">
        <v>744</v>
      </c>
      <c r="CE66" s="33">
        <v>745</v>
      </c>
      <c r="CF66" s="33">
        <v>743</v>
      </c>
      <c r="CG66" s="33">
        <v>744</v>
      </c>
      <c r="CH66" s="33">
        <v>739</v>
      </c>
      <c r="CI66" s="33">
        <v>742</v>
      </c>
      <c r="CJ66" s="33">
        <v>748</v>
      </c>
      <c r="CK66" s="33">
        <v>747</v>
      </c>
      <c r="CL66" s="33">
        <v>743</v>
      </c>
      <c r="CM66" s="33">
        <v>745</v>
      </c>
      <c r="CN66" s="33">
        <v>742</v>
      </c>
      <c r="CO66" s="33">
        <v>742</v>
      </c>
      <c r="CP66" s="33">
        <v>743</v>
      </c>
      <c r="CQ66" s="33">
        <v>745</v>
      </c>
      <c r="CR66" s="33">
        <v>745</v>
      </c>
      <c r="CS66" s="34">
        <v>743</v>
      </c>
      <c r="CT66" s="31">
        <f t="shared" si="64"/>
        <v>71192</v>
      </c>
      <c r="CU66" s="152"/>
      <c r="CV66" s="262"/>
    </row>
    <row r="67" spans="1:102" ht="15.75" thickBot="1">
      <c r="A67" s="172" t="s">
        <v>10</v>
      </c>
      <c r="B67" s="117">
        <v>41.1</v>
      </c>
      <c r="C67" s="118">
        <v>41.1</v>
      </c>
      <c r="D67" s="118">
        <v>41.1</v>
      </c>
      <c r="E67" s="118">
        <v>41.1</v>
      </c>
      <c r="F67" s="118">
        <v>41.1</v>
      </c>
      <c r="G67" s="118">
        <v>41.1</v>
      </c>
      <c r="H67" s="118">
        <v>41.1</v>
      </c>
      <c r="I67" s="118">
        <v>41.1</v>
      </c>
      <c r="J67" s="118">
        <v>41.1</v>
      </c>
      <c r="K67" s="118">
        <v>41.1</v>
      </c>
      <c r="L67" s="118">
        <v>41.1</v>
      </c>
      <c r="M67" s="118">
        <v>41.1</v>
      </c>
      <c r="N67" s="118">
        <v>41.1</v>
      </c>
      <c r="O67" s="118">
        <v>41.1</v>
      </c>
      <c r="P67" s="118">
        <v>41.1</v>
      </c>
      <c r="Q67" s="118">
        <v>41.1</v>
      </c>
      <c r="R67" s="118">
        <v>41.1</v>
      </c>
      <c r="S67" s="118">
        <v>41.1</v>
      </c>
      <c r="T67" s="118">
        <v>41.1</v>
      </c>
      <c r="U67" s="118">
        <v>41.1</v>
      </c>
      <c r="V67" s="118">
        <v>41.1</v>
      </c>
      <c r="W67" s="118">
        <v>41.1</v>
      </c>
      <c r="X67" s="118">
        <v>41.1</v>
      </c>
      <c r="Y67" s="118">
        <v>41.1</v>
      </c>
      <c r="Z67" s="118">
        <v>41.1</v>
      </c>
      <c r="AA67" s="118">
        <v>41.1</v>
      </c>
      <c r="AB67" s="118">
        <v>41.1</v>
      </c>
      <c r="AC67" s="118">
        <v>41.1</v>
      </c>
      <c r="AD67" s="118">
        <v>41.1</v>
      </c>
      <c r="AE67" s="118">
        <v>41.1</v>
      </c>
      <c r="AF67" s="118">
        <v>41.1</v>
      </c>
      <c r="AG67" s="118">
        <v>41.1</v>
      </c>
      <c r="AH67" s="118">
        <v>41.1</v>
      </c>
      <c r="AI67" s="118">
        <v>41.1</v>
      </c>
      <c r="AJ67" s="118">
        <v>41.1</v>
      </c>
      <c r="AK67" s="118">
        <v>41.1</v>
      </c>
      <c r="AL67" s="118">
        <v>41.1</v>
      </c>
      <c r="AM67" s="118">
        <v>41.1</v>
      </c>
      <c r="AN67" s="118">
        <v>41.1</v>
      </c>
      <c r="AO67" s="118">
        <v>41.1</v>
      </c>
      <c r="AP67" s="118">
        <v>41.1</v>
      </c>
      <c r="AQ67" s="118">
        <v>41.1</v>
      </c>
      <c r="AR67" s="118">
        <v>41.1</v>
      </c>
      <c r="AS67" s="118">
        <v>41.1</v>
      </c>
      <c r="AT67" s="118">
        <v>41.1</v>
      </c>
      <c r="AU67" s="118">
        <v>41.1</v>
      </c>
      <c r="AV67" s="118">
        <v>41.1</v>
      </c>
      <c r="AW67" s="118">
        <v>41.1</v>
      </c>
      <c r="AX67" s="118">
        <v>41.1</v>
      </c>
      <c r="AY67" s="118">
        <v>41.1</v>
      </c>
      <c r="AZ67" s="118">
        <v>41.1</v>
      </c>
      <c r="BA67" s="118">
        <v>41.1</v>
      </c>
      <c r="BB67" s="118">
        <v>41.1</v>
      </c>
      <c r="BC67" s="118">
        <v>41.1</v>
      </c>
      <c r="BD67" s="118">
        <v>41.1</v>
      </c>
      <c r="BE67" s="118">
        <v>41.1</v>
      </c>
      <c r="BF67" s="118">
        <v>41.1</v>
      </c>
      <c r="BG67" s="118">
        <v>41.1</v>
      </c>
      <c r="BH67" s="118">
        <v>41.1</v>
      </c>
      <c r="BI67" s="118">
        <v>41.1</v>
      </c>
      <c r="BJ67" s="118">
        <v>41.1</v>
      </c>
      <c r="BK67" s="118">
        <v>41.1</v>
      </c>
      <c r="BL67" s="118">
        <v>41.1</v>
      </c>
      <c r="BM67" s="118">
        <v>41.1</v>
      </c>
      <c r="BN67" s="118">
        <v>41.1</v>
      </c>
      <c r="BO67" s="118">
        <v>41.1</v>
      </c>
      <c r="BP67" s="118">
        <v>41.1</v>
      </c>
      <c r="BQ67" s="118">
        <v>41.1</v>
      </c>
      <c r="BR67" s="118">
        <v>41.1</v>
      </c>
      <c r="BS67" s="118">
        <v>41.1</v>
      </c>
      <c r="BT67" s="118">
        <v>41.1</v>
      </c>
      <c r="BU67" s="118">
        <v>41.1</v>
      </c>
      <c r="BV67" s="118">
        <v>41.1</v>
      </c>
      <c r="BW67" s="118">
        <v>41.1</v>
      </c>
      <c r="BX67" s="118">
        <v>41.1</v>
      </c>
      <c r="BY67" s="118">
        <v>41.1</v>
      </c>
      <c r="BZ67" s="118">
        <v>41.1</v>
      </c>
      <c r="CA67" s="118">
        <v>41.1</v>
      </c>
      <c r="CB67" s="118">
        <v>41.1</v>
      </c>
      <c r="CC67" s="118">
        <v>41.1</v>
      </c>
      <c r="CD67" s="118">
        <v>41.1</v>
      </c>
      <c r="CE67" s="118">
        <v>41.1</v>
      </c>
      <c r="CF67" s="118">
        <v>41.1</v>
      </c>
      <c r="CG67" s="118">
        <v>41.1</v>
      </c>
      <c r="CH67" s="118">
        <v>41.1</v>
      </c>
      <c r="CI67" s="118">
        <v>41.1</v>
      </c>
      <c r="CJ67" s="118">
        <v>41.1</v>
      </c>
      <c r="CK67" s="118">
        <v>41.1</v>
      </c>
      <c r="CL67" s="118">
        <v>41.1</v>
      </c>
      <c r="CM67" s="118">
        <v>41.1</v>
      </c>
      <c r="CN67" s="118">
        <v>41.1</v>
      </c>
      <c r="CO67" s="118">
        <v>41.1</v>
      </c>
      <c r="CP67" s="118">
        <v>41.1</v>
      </c>
      <c r="CQ67" s="118">
        <v>41.1</v>
      </c>
      <c r="CR67" s="118">
        <v>41.1</v>
      </c>
      <c r="CS67" s="119">
        <v>41.1</v>
      </c>
      <c r="CT67" s="116">
        <f t="shared" si="64"/>
        <v>3945.599999999994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0</v>
      </c>
      <c r="AJ72" s="122">
        <v>0</v>
      </c>
      <c r="AK72" s="122">
        <v>30</v>
      </c>
      <c r="AL72" s="122">
        <v>60</v>
      </c>
      <c r="AM72" s="122">
        <v>80</v>
      </c>
      <c r="AN72" s="122">
        <v>80</v>
      </c>
      <c r="AO72" s="122">
        <v>80</v>
      </c>
      <c r="AP72" s="122">
        <v>80</v>
      </c>
      <c r="AQ72" s="122">
        <v>80</v>
      </c>
      <c r="AR72" s="122">
        <v>50</v>
      </c>
      <c r="AS72" s="122">
        <v>20</v>
      </c>
      <c r="AT72" s="122">
        <v>0</v>
      </c>
      <c r="AU72" s="122">
        <v>0</v>
      </c>
      <c r="AV72" s="122">
        <v>0</v>
      </c>
      <c r="AW72" s="122">
        <v>0</v>
      </c>
      <c r="AX72" s="122">
        <v>0</v>
      </c>
      <c r="AY72" s="122">
        <v>0</v>
      </c>
      <c r="AZ72" s="122">
        <v>0</v>
      </c>
      <c r="BA72" s="122">
        <v>0</v>
      </c>
      <c r="BB72" s="122">
        <v>0</v>
      </c>
      <c r="BC72" s="122">
        <v>0</v>
      </c>
      <c r="BD72" s="122">
        <v>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30</v>
      </c>
      <c r="BR72" s="122">
        <v>59</v>
      </c>
      <c r="BS72" s="122">
        <v>59</v>
      </c>
      <c r="BT72" s="122">
        <v>59</v>
      </c>
      <c r="BU72" s="122">
        <v>59</v>
      </c>
      <c r="BV72" s="122">
        <v>59</v>
      </c>
      <c r="BW72" s="122">
        <v>29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914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60</v>
      </c>
      <c r="AL73" s="1">
        <v>82</v>
      </c>
      <c r="AM73" s="1">
        <v>82</v>
      </c>
      <c r="AN73" s="1">
        <v>82</v>
      </c>
      <c r="AO73" s="1">
        <v>82</v>
      </c>
      <c r="AP73" s="1">
        <v>82</v>
      </c>
      <c r="AQ73" s="1">
        <v>82</v>
      </c>
      <c r="AR73" s="1">
        <v>22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574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30</v>
      </c>
      <c r="AG76" s="1">
        <v>60</v>
      </c>
      <c r="AH76" s="1">
        <v>90</v>
      </c>
      <c r="AI76" s="1">
        <v>120</v>
      </c>
      <c r="AJ76" s="1">
        <v>135</v>
      </c>
      <c r="AK76" s="1">
        <v>135</v>
      </c>
      <c r="AL76" s="1">
        <v>135</v>
      </c>
      <c r="AM76" s="1">
        <v>135</v>
      </c>
      <c r="AN76" s="1">
        <v>135</v>
      </c>
      <c r="AO76" s="1">
        <v>135</v>
      </c>
      <c r="AP76" s="1">
        <v>135</v>
      </c>
      <c r="AQ76" s="1">
        <v>135</v>
      </c>
      <c r="AR76" s="1">
        <v>135</v>
      </c>
      <c r="AS76" s="1">
        <v>135</v>
      </c>
      <c r="AT76" s="1">
        <v>135</v>
      </c>
      <c r="AU76" s="1">
        <v>105</v>
      </c>
      <c r="AV76" s="1">
        <v>75</v>
      </c>
      <c r="AW76" s="1">
        <v>45</v>
      </c>
      <c r="AX76" s="1">
        <v>15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30</v>
      </c>
      <c r="BR76" s="1">
        <v>60</v>
      </c>
      <c r="BS76" s="1">
        <v>67</v>
      </c>
      <c r="BT76" s="1">
        <v>67</v>
      </c>
      <c r="BU76" s="1">
        <v>67</v>
      </c>
      <c r="BV76" s="1">
        <v>67</v>
      </c>
      <c r="BW76" s="1">
        <v>67</v>
      </c>
      <c r="BX76" s="1">
        <v>37</v>
      </c>
      <c r="BY76" s="1">
        <v>7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2494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</v>
      </c>
      <c r="C83" s="225">
        <f t="shared" ref="C83:BN83" si="66">SUM(C84:C86)</f>
        <v>0</v>
      </c>
      <c r="D83" s="225">
        <f t="shared" si="66"/>
        <v>0</v>
      </c>
      <c r="E83" s="225">
        <f t="shared" si="66"/>
        <v>0</v>
      </c>
      <c r="F83" s="225">
        <f t="shared" si="66"/>
        <v>0</v>
      </c>
      <c r="G83" s="225">
        <f t="shared" si="66"/>
        <v>0</v>
      </c>
      <c r="H83" s="225">
        <f t="shared" si="66"/>
        <v>0</v>
      </c>
      <c r="I83" s="225">
        <f t="shared" si="66"/>
        <v>0</v>
      </c>
      <c r="J83" s="225">
        <f t="shared" si="66"/>
        <v>0</v>
      </c>
      <c r="K83" s="225">
        <f t="shared" si="66"/>
        <v>0</v>
      </c>
      <c r="L83" s="225">
        <f t="shared" si="66"/>
        <v>0</v>
      </c>
      <c r="M83" s="225">
        <f t="shared" si="66"/>
        <v>0</v>
      </c>
      <c r="N83" s="225">
        <f t="shared" si="66"/>
        <v>0</v>
      </c>
      <c r="O83" s="225">
        <f t="shared" si="66"/>
        <v>0</v>
      </c>
      <c r="P83" s="225">
        <f t="shared" si="66"/>
        <v>0</v>
      </c>
      <c r="Q83" s="225">
        <f t="shared" si="66"/>
        <v>0</v>
      </c>
      <c r="R83" s="225">
        <f t="shared" si="66"/>
        <v>0</v>
      </c>
      <c r="S83" s="225">
        <f t="shared" si="66"/>
        <v>0</v>
      </c>
      <c r="T83" s="225">
        <f t="shared" si="66"/>
        <v>0</v>
      </c>
      <c r="U83" s="225">
        <f t="shared" si="66"/>
        <v>0</v>
      </c>
      <c r="V83" s="225">
        <f t="shared" si="66"/>
        <v>0</v>
      </c>
      <c r="W83" s="225">
        <f t="shared" si="66"/>
        <v>0</v>
      </c>
      <c r="X83" s="225">
        <f t="shared" si="66"/>
        <v>0</v>
      </c>
      <c r="Y83" s="225">
        <f t="shared" si="66"/>
        <v>0</v>
      </c>
      <c r="Z83" s="225">
        <f t="shared" si="66"/>
        <v>124.8</v>
      </c>
      <c r="AA83" s="225">
        <f t="shared" si="66"/>
        <v>143.59999999999997</v>
      </c>
      <c r="AB83" s="225">
        <f t="shared" si="66"/>
        <v>152.29999999999998</v>
      </c>
      <c r="AC83" s="225">
        <f t="shared" si="66"/>
        <v>149.39999999999998</v>
      </c>
      <c r="AD83" s="225">
        <f t="shared" si="66"/>
        <v>152.79999999999998</v>
      </c>
      <c r="AE83" s="225">
        <f t="shared" si="66"/>
        <v>156.19999999999999</v>
      </c>
      <c r="AF83" s="225">
        <f t="shared" si="66"/>
        <v>156.59999999999997</v>
      </c>
      <c r="AG83" s="225">
        <f t="shared" si="66"/>
        <v>157</v>
      </c>
      <c r="AH83" s="225">
        <f t="shared" si="66"/>
        <v>187.99999999999997</v>
      </c>
      <c r="AI83" s="225">
        <f t="shared" si="66"/>
        <v>188.49999999999997</v>
      </c>
      <c r="AJ83" s="225">
        <f t="shared" si="66"/>
        <v>187.99999999999997</v>
      </c>
      <c r="AK83" s="225">
        <f t="shared" si="66"/>
        <v>188.29999999999998</v>
      </c>
      <c r="AL83" s="225">
        <f t="shared" si="66"/>
        <v>155.89999999999998</v>
      </c>
      <c r="AM83" s="225">
        <f t="shared" si="66"/>
        <v>155.89999999999998</v>
      </c>
      <c r="AN83" s="225">
        <f t="shared" si="66"/>
        <v>155.69999999999999</v>
      </c>
      <c r="AO83" s="225">
        <f t="shared" si="66"/>
        <v>155.30000000000001</v>
      </c>
      <c r="AP83" s="225">
        <f t="shared" si="66"/>
        <v>142.9</v>
      </c>
      <c r="AQ83" s="225">
        <f t="shared" si="66"/>
        <v>142.5</v>
      </c>
      <c r="AR83" s="225">
        <f t="shared" si="66"/>
        <v>129.20000000000002</v>
      </c>
      <c r="AS83" s="225">
        <f t="shared" si="66"/>
        <v>129</v>
      </c>
      <c r="AT83" s="225">
        <f t="shared" si="66"/>
        <v>121.4</v>
      </c>
      <c r="AU83" s="225">
        <f t="shared" si="66"/>
        <v>113.7</v>
      </c>
      <c r="AV83" s="225">
        <f t="shared" si="66"/>
        <v>84.100000000000009</v>
      </c>
      <c r="AW83" s="225">
        <f t="shared" si="66"/>
        <v>72.2</v>
      </c>
      <c r="AX83" s="225">
        <f t="shared" si="66"/>
        <v>72.800000000000011</v>
      </c>
      <c r="AY83" s="225">
        <f t="shared" si="66"/>
        <v>73.099999999999994</v>
      </c>
      <c r="AZ83" s="225">
        <f t="shared" si="66"/>
        <v>73.099999999999994</v>
      </c>
      <c r="BA83" s="225">
        <f t="shared" si="66"/>
        <v>73.300000000000011</v>
      </c>
      <c r="BB83" s="225">
        <f t="shared" si="66"/>
        <v>202</v>
      </c>
      <c r="BC83" s="225">
        <f t="shared" si="66"/>
        <v>146.1</v>
      </c>
      <c r="BD83" s="225">
        <f t="shared" si="66"/>
        <v>128.5</v>
      </c>
      <c r="BE83" s="225">
        <f t="shared" si="66"/>
        <v>120.7</v>
      </c>
      <c r="BF83" s="225">
        <f t="shared" si="66"/>
        <v>11.97</v>
      </c>
      <c r="BG83" s="225">
        <f t="shared" si="66"/>
        <v>9.3000000000000007</v>
      </c>
      <c r="BH83" s="225">
        <f t="shared" si="66"/>
        <v>2</v>
      </c>
      <c r="BI83" s="225">
        <f t="shared" si="66"/>
        <v>2</v>
      </c>
      <c r="BJ83" s="225">
        <f t="shared" si="66"/>
        <v>0</v>
      </c>
      <c r="BK83" s="225">
        <f t="shared" si="66"/>
        <v>0</v>
      </c>
      <c r="BL83" s="225">
        <f t="shared" si="66"/>
        <v>0</v>
      </c>
      <c r="BM83" s="225">
        <f t="shared" si="66"/>
        <v>0</v>
      </c>
      <c r="BN83" s="225">
        <f t="shared" si="66"/>
        <v>2</v>
      </c>
      <c r="BO83" s="225">
        <f t="shared" ref="BO83:CS83" si="67">SUM(BO84:BO86)</f>
        <v>2</v>
      </c>
      <c r="BP83" s="225">
        <f t="shared" si="67"/>
        <v>9.3000000000000007</v>
      </c>
      <c r="BQ83" s="225">
        <f t="shared" si="67"/>
        <v>57.8</v>
      </c>
      <c r="BR83" s="225">
        <f t="shared" si="67"/>
        <v>13</v>
      </c>
      <c r="BS83" s="225">
        <f t="shared" si="67"/>
        <v>74.600000000000009</v>
      </c>
      <c r="BT83" s="225">
        <f t="shared" si="67"/>
        <v>92</v>
      </c>
      <c r="BU83" s="225">
        <f t="shared" si="67"/>
        <v>174</v>
      </c>
      <c r="BV83" s="225">
        <f t="shared" si="67"/>
        <v>201.29999999999998</v>
      </c>
      <c r="BW83" s="225">
        <f t="shared" si="67"/>
        <v>200.7</v>
      </c>
      <c r="BX83" s="225">
        <f t="shared" si="67"/>
        <v>194.79999999999998</v>
      </c>
      <c r="BY83" s="225">
        <f t="shared" si="67"/>
        <v>194.09999999999997</v>
      </c>
      <c r="BZ83" s="225">
        <f t="shared" si="67"/>
        <v>17.14</v>
      </c>
      <c r="CA83" s="225">
        <f t="shared" si="67"/>
        <v>0</v>
      </c>
      <c r="CB83" s="225">
        <f t="shared" si="67"/>
        <v>0</v>
      </c>
      <c r="CC83" s="225">
        <f t="shared" si="67"/>
        <v>0</v>
      </c>
      <c r="CD83" s="225">
        <f t="shared" si="67"/>
        <v>134.80000000000001</v>
      </c>
      <c r="CE83" s="225">
        <f t="shared" si="67"/>
        <v>134.80000000000001</v>
      </c>
      <c r="CF83" s="225">
        <f t="shared" si="67"/>
        <v>134.80000000000001</v>
      </c>
      <c r="CG83" s="225">
        <f t="shared" si="67"/>
        <v>134.80000000000001</v>
      </c>
      <c r="CH83" s="225">
        <f t="shared" si="67"/>
        <v>134.80000000000001</v>
      </c>
      <c r="CI83" s="225">
        <f t="shared" si="67"/>
        <v>134.80000000000001</v>
      </c>
      <c r="CJ83" s="225">
        <f t="shared" si="67"/>
        <v>0</v>
      </c>
      <c r="CK83" s="225">
        <f t="shared" si="67"/>
        <v>0</v>
      </c>
      <c r="CL83" s="225">
        <f t="shared" si="67"/>
        <v>0</v>
      </c>
      <c r="CM83" s="225">
        <f t="shared" si="67"/>
        <v>0</v>
      </c>
      <c r="CN83" s="225">
        <f t="shared" si="67"/>
        <v>0</v>
      </c>
      <c r="CO83" s="225">
        <f t="shared" si="67"/>
        <v>0</v>
      </c>
      <c r="CP83" s="225">
        <f t="shared" si="67"/>
        <v>0</v>
      </c>
      <c r="CQ83" s="225">
        <f t="shared" si="67"/>
        <v>0</v>
      </c>
      <c r="CR83" s="225">
        <f t="shared" si="67"/>
        <v>0</v>
      </c>
      <c r="CS83" s="226">
        <f t="shared" si="67"/>
        <v>0</v>
      </c>
      <c r="CT83" s="222">
        <f>SUM(B83:CS83)</f>
        <v>6459.7100000000028</v>
      </c>
      <c r="CU83" s="150"/>
    </row>
    <row r="84" spans="1:102">
      <c r="A84" s="26" t="s">
        <v>37</v>
      </c>
      <c r="B84" s="46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124.8</v>
      </c>
      <c r="AA84" s="1">
        <v>143.59999999999997</v>
      </c>
      <c r="AB84" s="1">
        <v>152.29999999999998</v>
      </c>
      <c r="AC84" s="1">
        <v>149.39999999999998</v>
      </c>
      <c r="AD84" s="1">
        <v>152.79999999999998</v>
      </c>
      <c r="AE84" s="1">
        <v>156.19999999999999</v>
      </c>
      <c r="AF84" s="1">
        <v>156.59999999999997</v>
      </c>
      <c r="AG84" s="1">
        <v>151</v>
      </c>
      <c r="AH84" s="1">
        <v>156.59999999999997</v>
      </c>
      <c r="AI84" s="1">
        <v>157.09999999999997</v>
      </c>
      <c r="AJ84" s="1">
        <v>150.59999999999997</v>
      </c>
      <c r="AK84" s="1">
        <v>150.89999999999998</v>
      </c>
      <c r="AL84" s="1">
        <v>149.89999999999998</v>
      </c>
      <c r="AM84" s="1">
        <v>149.89999999999998</v>
      </c>
      <c r="AN84" s="1">
        <v>149.69999999999999</v>
      </c>
      <c r="AO84" s="1">
        <v>149.30000000000001</v>
      </c>
      <c r="AP84" s="1">
        <v>118.3</v>
      </c>
      <c r="AQ84" s="1">
        <v>118.3</v>
      </c>
      <c r="AR84" s="1">
        <v>104.4</v>
      </c>
      <c r="AS84" s="1">
        <v>104.4</v>
      </c>
      <c r="AT84" s="1">
        <v>96.9</v>
      </c>
      <c r="AU84" s="1">
        <v>89.4</v>
      </c>
      <c r="AV84" s="1">
        <v>60.900000000000006</v>
      </c>
      <c r="AW84" s="1">
        <v>48.7</v>
      </c>
      <c r="AX84" s="1">
        <v>48.7</v>
      </c>
      <c r="AY84" s="1">
        <v>48.7</v>
      </c>
      <c r="AZ84" s="1">
        <v>48.7</v>
      </c>
      <c r="BA84" s="1">
        <v>48.7</v>
      </c>
      <c r="BB84" s="1">
        <v>117.3</v>
      </c>
      <c r="BC84" s="1">
        <v>121</v>
      </c>
      <c r="BD84" s="1">
        <v>103.4</v>
      </c>
      <c r="BE84" s="1">
        <v>95.9</v>
      </c>
      <c r="BF84" s="1">
        <v>11.97</v>
      </c>
      <c r="BG84" s="1">
        <v>9.3000000000000007</v>
      </c>
      <c r="BH84" s="1">
        <v>2</v>
      </c>
      <c r="BI84" s="1">
        <v>2</v>
      </c>
      <c r="BJ84" s="1">
        <v>0</v>
      </c>
      <c r="BK84" s="1">
        <v>0</v>
      </c>
      <c r="BL84" s="1">
        <v>0</v>
      </c>
      <c r="BM84" s="1">
        <v>0</v>
      </c>
      <c r="BN84" s="1">
        <v>2</v>
      </c>
      <c r="BO84" s="1">
        <v>2</v>
      </c>
      <c r="BP84" s="1">
        <v>9.3000000000000007</v>
      </c>
      <c r="BQ84" s="1">
        <v>57.8</v>
      </c>
      <c r="BR84" s="1">
        <v>13</v>
      </c>
      <c r="BS84" s="1">
        <v>74.600000000000009</v>
      </c>
      <c r="BT84" s="1">
        <v>75</v>
      </c>
      <c r="BU84" s="1">
        <v>74.900000000000006</v>
      </c>
      <c r="BV84" s="1">
        <v>152.89999999999998</v>
      </c>
      <c r="BW84" s="1">
        <v>152.29999999999998</v>
      </c>
      <c r="BX84" s="1">
        <v>142.69999999999999</v>
      </c>
      <c r="BY84" s="1">
        <v>128.29999999999998</v>
      </c>
      <c r="BZ84" s="1">
        <v>7.3</v>
      </c>
      <c r="CA84" s="1">
        <v>0</v>
      </c>
      <c r="CB84" s="1">
        <v>0</v>
      </c>
      <c r="CC84" s="1">
        <v>0</v>
      </c>
      <c r="CD84" s="1">
        <v>0</v>
      </c>
      <c r="CE84" s="1">
        <v>0</v>
      </c>
      <c r="CF84" s="1">
        <v>0</v>
      </c>
      <c r="CG84" s="1">
        <v>0</v>
      </c>
      <c r="CH84" s="1">
        <v>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94">
        <v>0</v>
      </c>
      <c r="CT84" s="223">
        <f>SUM(B84:CS84)</f>
        <v>4691.7700000000004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31.4</v>
      </c>
      <c r="AI85" s="1">
        <v>31.4</v>
      </c>
      <c r="AJ85" s="1">
        <v>31.4</v>
      </c>
      <c r="AK85" s="1">
        <v>31.4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59.3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17</v>
      </c>
      <c r="BU85" s="1">
        <v>99.1</v>
      </c>
      <c r="BV85" s="1">
        <v>48.4</v>
      </c>
      <c r="BW85" s="1">
        <v>48.4</v>
      </c>
      <c r="BX85" s="1">
        <v>52.1</v>
      </c>
      <c r="BY85" s="1">
        <v>65.8</v>
      </c>
      <c r="BZ85" s="1">
        <v>9.84</v>
      </c>
      <c r="CA85" s="1">
        <v>0</v>
      </c>
      <c r="CB85" s="1">
        <v>0</v>
      </c>
      <c r="CC85" s="1">
        <v>0</v>
      </c>
      <c r="CD85" s="1">
        <v>134.80000000000001</v>
      </c>
      <c r="CE85" s="1">
        <v>134.80000000000001</v>
      </c>
      <c r="CF85" s="1">
        <v>134.80000000000001</v>
      </c>
      <c r="CG85" s="1">
        <v>134.80000000000001</v>
      </c>
      <c r="CH85" s="1">
        <v>134.80000000000001</v>
      </c>
      <c r="CI85" s="1">
        <v>134.80000000000001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1334.3399999999997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6</v>
      </c>
      <c r="AH86" s="1">
        <v>0</v>
      </c>
      <c r="AI86" s="1">
        <v>0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24.6</v>
      </c>
      <c r="AQ86" s="1">
        <v>24.2</v>
      </c>
      <c r="AR86" s="1">
        <v>24.8</v>
      </c>
      <c r="AS86" s="1">
        <v>24.6</v>
      </c>
      <c r="AT86" s="1">
        <v>24.5</v>
      </c>
      <c r="AU86" s="1">
        <v>24.3</v>
      </c>
      <c r="AV86" s="1">
        <v>23.2</v>
      </c>
      <c r="AW86" s="1">
        <v>23.5</v>
      </c>
      <c r="AX86" s="1">
        <v>24.1</v>
      </c>
      <c r="AY86" s="1">
        <v>24.4</v>
      </c>
      <c r="AZ86" s="1">
        <v>24.4</v>
      </c>
      <c r="BA86" s="1">
        <v>24.6</v>
      </c>
      <c r="BB86" s="1">
        <v>25.4</v>
      </c>
      <c r="BC86" s="1">
        <v>25.1</v>
      </c>
      <c r="BD86" s="1">
        <v>25.1</v>
      </c>
      <c r="BE86" s="1">
        <v>24.8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433.6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3.0300000000000001E-2</v>
      </c>
      <c r="Y87" s="128">
        <f>SUM(Y88:Y88)</f>
        <v>0.92633999999999994</v>
      </c>
      <c r="Z87" s="128">
        <f>SUM(Z88:Z88)</f>
        <v>4.9992115199999994</v>
      </c>
      <c r="AA87" s="128">
        <f>SUM(AA88:AA88)</f>
        <v>10.979409400000002</v>
      </c>
      <c r="AB87" s="128">
        <f>SUM(AB88:AB88)</f>
        <v>17.971482900000002</v>
      </c>
      <c r="AC87" s="128">
        <f>SUM(AC88:AC88)</f>
        <v>28.605285099999996</v>
      </c>
      <c r="AD87" s="128">
        <f>SUM(AD88:AD88)</f>
        <v>41.152067500000001</v>
      </c>
      <c r="AE87" s="128">
        <f>SUM(AE88:AE88)</f>
        <v>55.928921000000003</v>
      </c>
      <c r="AF87" s="128">
        <f>SUM(AF88:AF88)</f>
        <v>71.47628499999999</v>
      </c>
      <c r="AG87" s="128">
        <f>SUM(AG88:AG88)</f>
        <v>86.361816000000005</v>
      </c>
      <c r="AH87" s="128">
        <f>SUM(AH88:AH88)</f>
        <v>97.549525000000003</v>
      </c>
      <c r="AI87" s="128">
        <f>SUM(AI88:AI88)</f>
        <v>112.115903</v>
      </c>
      <c r="AJ87" s="128">
        <f>SUM(AJ88:AJ88)</f>
        <v>124.74849499999999</v>
      </c>
      <c r="AK87" s="128">
        <f>SUM(AK88:AK88)</f>
        <v>137.07565600000001</v>
      </c>
      <c r="AL87" s="128">
        <f>SUM(AL88:AL88)</f>
        <v>148.88664799999998</v>
      </c>
      <c r="AM87" s="128">
        <f>SUM(AM88:AM88)</f>
        <v>153.67294200000001</v>
      </c>
      <c r="AN87" s="128">
        <f>SUM(AN88:AN88)</f>
        <v>160.48186799999999</v>
      </c>
      <c r="AO87" s="128">
        <f>SUM(AO88:AO88)</f>
        <v>172.977148</v>
      </c>
      <c r="AP87" s="128">
        <f>SUM(AP88:AP88)</f>
        <v>180.73056</v>
      </c>
      <c r="AQ87" s="128">
        <f>SUM(AQ88:AQ88)</f>
        <v>185.00124099999999</v>
      </c>
      <c r="AR87" s="128">
        <f>SUM(AR88:AR88)</f>
        <v>189.21241699999999</v>
      </c>
      <c r="AS87" s="128">
        <f>SUM(AS88:AS88)</f>
        <v>194.79671200000001</v>
      </c>
      <c r="AT87" s="128">
        <f>SUM(AT88:AT88)</f>
        <v>197.76920299999998</v>
      </c>
      <c r="AU87" s="128">
        <f>SUM(AU88:AU88)</f>
        <v>191.74345099999999</v>
      </c>
      <c r="AV87" s="128">
        <f>SUM(AV88:AV88)</f>
        <v>190.468041</v>
      </c>
      <c r="AW87" s="128">
        <f>SUM(AW88:AW88)</f>
        <v>198.47915499999999</v>
      </c>
      <c r="AX87" s="128">
        <f>SUM(AX88:AX88)</f>
        <v>198.740083</v>
      </c>
      <c r="AY87" s="128">
        <f>SUM(AY88:AY88)</f>
        <v>200.570628</v>
      </c>
      <c r="AZ87" s="128">
        <f>SUM(AZ88:AZ88)</f>
        <v>196.79670099999998</v>
      </c>
      <c r="BA87" s="128">
        <f>SUM(BA88:BA88)</f>
        <v>191.00618100000003</v>
      </c>
      <c r="BB87" s="128">
        <f>SUM(BB88:BB88)</f>
        <v>185.00784499999997</v>
      </c>
      <c r="BC87" s="128">
        <f>SUM(BC88:BC88)</f>
        <v>181.41668000000001</v>
      </c>
      <c r="BD87" s="128">
        <f>SUM(BD88:BD88)</f>
        <v>172.01786899999999</v>
      </c>
      <c r="BE87" s="128">
        <f>SUM(BE88:BE88)</f>
        <v>174.14707000000001</v>
      </c>
      <c r="BF87" s="128">
        <f>SUM(BF88:BF88)</f>
        <v>171.147875</v>
      </c>
      <c r="BG87" s="128">
        <f>SUM(BG88:BG88)</f>
        <v>157.57331300000001</v>
      </c>
      <c r="BH87" s="128">
        <f>SUM(BH88:BH88)</f>
        <v>142.013971</v>
      </c>
      <c r="BI87" s="128">
        <f>SUM(BI88:BI88)</f>
        <v>130.81062299999996</v>
      </c>
      <c r="BJ87" s="128">
        <f>SUM(BJ88:BJ88)</f>
        <v>117.52385500000001</v>
      </c>
      <c r="BK87" s="128">
        <f>SUM(BK88:BK88)</f>
        <v>99.148407999999989</v>
      </c>
      <c r="BL87" s="128">
        <f>SUM(BL88:BL88)</f>
        <v>91.071367999999993</v>
      </c>
      <c r="BM87" s="128">
        <f>SUM(BM88:BM88)</f>
        <v>85.026852000000005</v>
      </c>
      <c r="BN87" s="128">
        <f>SUM(BN88:BN88)</f>
        <v>81.242244900000003</v>
      </c>
      <c r="BO87" s="128">
        <f>SUM(BO88:BO88)</f>
        <v>76.167890900000003</v>
      </c>
      <c r="BP87" s="128">
        <f>SUM(BP88:BP88)</f>
        <v>63.2302581</v>
      </c>
      <c r="BQ87" s="128">
        <f>SUM(BQ88:BQ88)</f>
        <v>45.942779900000005</v>
      </c>
      <c r="BR87" s="128">
        <f>SUM(BR88:BR88)</f>
        <v>34.180911199999997</v>
      </c>
      <c r="BS87" s="128">
        <f>SUM(BS88:BS88)</f>
        <v>28.482104899999996</v>
      </c>
      <c r="BT87" s="128">
        <f>SUM(BT88:BT88)</f>
        <v>21.881874700000001</v>
      </c>
      <c r="BU87" s="128">
        <f>SUM(BU88:BU88)</f>
        <v>15.549310480000001</v>
      </c>
      <c r="BV87" s="128">
        <f>SUM(BV88:BV88)</f>
        <v>9.1468844800000007</v>
      </c>
      <c r="BW87" s="128">
        <f>SUM(BW88:BW88)</f>
        <v>4.2465419999999998</v>
      </c>
      <c r="BX87" s="128">
        <f>SUM(BX88:BX88)</f>
        <v>1.0904400000000001</v>
      </c>
      <c r="BY87" s="128">
        <f>SUM(BY88:BY88)</f>
        <v>0.25446999999999997</v>
      </c>
      <c r="BZ87" s="128">
        <f>SUM(BZ88:BZ88)</f>
        <v>3.2399999999999998E-2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4.0000000000000002E-4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5829.6079169800005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3.0300000000000001E-2</v>
      </c>
      <c r="Y88" s="217">
        <v>0.92633999999999994</v>
      </c>
      <c r="Z88" s="217">
        <v>4.9992115199999994</v>
      </c>
      <c r="AA88" s="217">
        <v>10.979409400000002</v>
      </c>
      <c r="AB88" s="217">
        <v>17.971482900000002</v>
      </c>
      <c r="AC88" s="217">
        <v>28.605285099999996</v>
      </c>
      <c r="AD88" s="217">
        <v>41.152067500000001</v>
      </c>
      <c r="AE88" s="217">
        <v>55.928921000000003</v>
      </c>
      <c r="AF88" s="217">
        <v>71.47628499999999</v>
      </c>
      <c r="AG88" s="217">
        <v>86.361816000000005</v>
      </c>
      <c r="AH88" s="217">
        <v>97.549525000000003</v>
      </c>
      <c r="AI88" s="217">
        <v>112.115903</v>
      </c>
      <c r="AJ88" s="217">
        <v>124.74849499999999</v>
      </c>
      <c r="AK88" s="217">
        <v>137.07565600000001</v>
      </c>
      <c r="AL88" s="217">
        <v>148.88664799999998</v>
      </c>
      <c r="AM88" s="217">
        <v>153.67294200000001</v>
      </c>
      <c r="AN88" s="217">
        <v>160.48186799999999</v>
      </c>
      <c r="AO88" s="217">
        <v>172.977148</v>
      </c>
      <c r="AP88" s="217">
        <v>180.73056</v>
      </c>
      <c r="AQ88" s="217">
        <v>185.00124099999999</v>
      </c>
      <c r="AR88" s="217">
        <v>189.21241699999999</v>
      </c>
      <c r="AS88" s="217">
        <v>194.79671200000001</v>
      </c>
      <c r="AT88" s="217">
        <v>197.76920299999998</v>
      </c>
      <c r="AU88" s="217">
        <v>191.74345099999999</v>
      </c>
      <c r="AV88" s="217">
        <v>190.468041</v>
      </c>
      <c r="AW88" s="217">
        <v>198.47915499999999</v>
      </c>
      <c r="AX88" s="217">
        <v>198.740083</v>
      </c>
      <c r="AY88" s="217">
        <v>200.570628</v>
      </c>
      <c r="AZ88" s="217">
        <v>196.79670099999998</v>
      </c>
      <c r="BA88" s="217">
        <v>191.00618100000003</v>
      </c>
      <c r="BB88" s="217">
        <v>185.00784499999997</v>
      </c>
      <c r="BC88" s="217">
        <v>181.41668000000001</v>
      </c>
      <c r="BD88" s="217">
        <v>172.01786899999999</v>
      </c>
      <c r="BE88" s="217">
        <v>174.14707000000001</v>
      </c>
      <c r="BF88" s="217">
        <v>171.147875</v>
      </c>
      <c r="BG88" s="217">
        <v>157.57331300000001</v>
      </c>
      <c r="BH88" s="217">
        <v>142.013971</v>
      </c>
      <c r="BI88" s="217">
        <v>130.81062299999996</v>
      </c>
      <c r="BJ88" s="217">
        <v>117.52385500000001</v>
      </c>
      <c r="BK88" s="217">
        <v>99.148407999999989</v>
      </c>
      <c r="BL88" s="217">
        <v>91.071367999999993</v>
      </c>
      <c r="BM88" s="217">
        <v>85.026852000000005</v>
      </c>
      <c r="BN88" s="217">
        <v>81.242244900000003</v>
      </c>
      <c r="BO88" s="217">
        <v>76.167890900000003</v>
      </c>
      <c r="BP88" s="217">
        <v>63.2302581</v>
      </c>
      <c r="BQ88" s="217">
        <v>45.942779900000005</v>
      </c>
      <c r="BR88" s="217">
        <v>34.180911199999997</v>
      </c>
      <c r="BS88" s="217">
        <v>28.482104899999996</v>
      </c>
      <c r="BT88" s="217">
        <v>21.881874700000001</v>
      </c>
      <c r="BU88" s="217">
        <v>15.549310480000001</v>
      </c>
      <c r="BV88" s="217">
        <v>9.1468844800000007</v>
      </c>
      <c r="BW88" s="217">
        <v>4.2465419999999998</v>
      </c>
      <c r="BX88" s="217">
        <v>1.0904400000000001</v>
      </c>
      <c r="BY88" s="217">
        <v>0.25446999999999997</v>
      </c>
      <c r="BZ88" s="217">
        <v>3.2399999999999998E-2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4.0000000000000002E-4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5829.6079169800005</v>
      </c>
      <c r="CU88" s="281"/>
    </row>
    <row r="89" spans="1:102">
      <c r="A89" s="220" t="s">
        <v>41</v>
      </c>
      <c r="B89" s="230">
        <f t="shared" ref="B89:AG89" si="70">SUM(B83,B87)</f>
        <v>0</v>
      </c>
      <c r="C89" s="129">
        <f t="shared" si="70"/>
        <v>0</v>
      </c>
      <c r="D89" s="129">
        <f t="shared" si="70"/>
        <v>0</v>
      </c>
      <c r="E89" s="129">
        <f t="shared" si="70"/>
        <v>0</v>
      </c>
      <c r="F89" s="129">
        <f t="shared" si="70"/>
        <v>0</v>
      </c>
      <c r="G89" s="129">
        <f t="shared" si="70"/>
        <v>0</v>
      </c>
      <c r="H89" s="129">
        <f t="shared" si="70"/>
        <v>0</v>
      </c>
      <c r="I89" s="129">
        <f t="shared" si="70"/>
        <v>0</v>
      </c>
      <c r="J89" s="129">
        <f t="shared" si="70"/>
        <v>0</v>
      </c>
      <c r="K89" s="129">
        <f t="shared" si="70"/>
        <v>0</v>
      </c>
      <c r="L89" s="129">
        <f t="shared" si="70"/>
        <v>0</v>
      </c>
      <c r="M89" s="129">
        <f t="shared" si="70"/>
        <v>0</v>
      </c>
      <c r="N89" s="129">
        <f t="shared" si="70"/>
        <v>0</v>
      </c>
      <c r="O89" s="129">
        <f t="shared" si="70"/>
        <v>0</v>
      </c>
      <c r="P89" s="129">
        <f t="shared" si="70"/>
        <v>0</v>
      </c>
      <c r="Q89" s="129">
        <f t="shared" si="70"/>
        <v>0</v>
      </c>
      <c r="R89" s="129">
        <f t="shared" si="70"/>
        <v>0</v>
      </c>
      <c r="S89" s="129">
        <f t="shared" si="70"/>
        <v>0</v>
      </c>
      <c r="T89" s="129">
        <f t="shared" si="70"/>
        <v>0</v>
      </c>
      <c r="U89" s="129">
        <f t="shared" si="70"/>
        <v>0</v>
      </c>
      <c r="V89" s="129">
        <f t="shared" si="70"/>
        <v>0</v>
      </c>
      <c r="W89" s="129">
        <f t="shared" si="70"/>
        <v>0</v>
      </c>
      <c r="X89" s="129">
        <f t="shared" si="70"/>
        <v>3.0300000000000001E-2</v>
      </c>
      <c r="Y89" s="129">
        <f t="shared" si="70"/>
        <v>0.92633999999999994</v>
      </c>
      <c r="Z89" s="129">
        <f t="shared" si="70"/>
        <v>129.79921152</v>
      </c>
      <c r="AA89" s="129">
        <f t="shared" si="70"/>
        <v>154.57940939999997</v>
      </c>
      <c r="AB89" s="129">
        <f t="shared" si="70"/>
        <v>170.2714829</v>
      </c>
      <c r="AC89" s="129">
        <f t="shared" si="70"/>
        <v>178.00528509999998</v>
      </c>
      <c r="AD89" s="129">
        <f t="shared" si="70"/>
        <v>193.9520675</v>
      </c>
      <c r="AE89" s="129">
        <f t="shared" si="70"/>
        <v>212.12892099999999</v>
      </c>
      <c r="AF89" s="129">
        <f t="shared" si="70"/>
        <v>228.07628499999996</v>
      </c>
      <c r="AG89" s="129">
        <f t="shared" si="70"/>
        <v>243.361816</v>
      </c>
      <c r="AH89" s="129">
        <f t="shared" ref="AH89:BM89" si="71">SUM(AH83,AH87)</f>
        <v>285.54952499999996</v>
      </c>
      <c r="AI89" s="129">
        <f t="shared" si="71"/>
        <v>300.615903</v>
      </c>
      <c r="AJ89" s="129">
        <f t="shared" si="71"/>
        <v>312.74849499999993</v>
      </c>
      <c r="AK89" s="129">
        <f t="shared" si="71"/>
        <v>325.37565599999999</v>
      </c>
      <c r="AL89" s="129">
        <f t="shared" si="71"/>
        <v>304.78664799999996</v>
      </c>
      <c r="AM89" s="129">
        <f t="shared" si="71"/>
        <v>309.57294200000001</v>
      </c>
      <c r="AN89" s="129">
        <f t="shared" si="71"/>
        <v>316.18186800000001</v>
      </c>
      <c r="AO89" s="129">
        <f t="shared" si="71"/>
        <v>328.27714800000001</v>
      </c>
      <c r="AP89" s="129">
        <f t="shared" si="71"/>
        <v>323.63056</v>
      </c>
      <c r="AQ89" s="129">
        <f t="shared" si="71"/>
        <v>327.50124099999999</v>
      </c>
      <c r="AR89" s="129">
        <f t="shared" si="71"/>
        <v>318.412417</v>
      </c>
      <c r="AS89" s="129">
        <f t="shared" si="71"/>
        <v>323.79671200000001</v>
      </c>
      <c r="AT89" s="129">
        <f t="shared" si="71"/>
        <v>319.16920299999998</v>
      </c>
      <c r="AU89" s="129">
        <f t="shared" si="71"/>
        <v>305.44345099999998</v>
      </c>
      <c r="AV89" s="129">
        <f t="shared" si="71"/>
        <v>274.56804099999999</v>
      </c>
      <c r="AW89" s="129">
        <f t="shared" si="71"/>
        <v>270.67915499999998</v>
      </c>
      <c r="AX89" s="129">
        <f t="shared" si="71"/>
        <v>271.54008299999998</v>
      </c>
      <c r="AY89" s="129">
        <f t="shared" si="71"/>
        <v>273.67062799999997</v>
      </c>
      <c r="AZ89" s="129">
        <f t="shared" si="71"/>
        <v>269.89670100000001</v>
      </c>
      <c r="BA89" s="129">
        <f t="shared" si="71"/>
        <v>264.30618100000004</v>
      </c>
      <c r="BB89" s="129">
        <f t="shared" si="71"/>
        <v>387.00784499999997</v>
      </c>
      <c r="BC89" s="129">
        <f t="shared" si="71"/>
        <v>327.51668000000001</v>
      </c>
      <c r="BD89" s="129">
        <f t="shared" si="71"/>
        <v>300.51786900000002</v>
      </c>
      <c r="BE89" s="129">
        <f t="shared" si="71"/>
        <v>294.84707000000003</v>
      </c>
      <c r="BF89" s="129">
        <f t="shared" si="71"/>
        <v>183.117875</v>
      </c>
      <c r="BG89" s="129">
        <f t="shared" si="71"/>
        <v>166.87331300000002</v>
      </c>
      <c r="BH89" s="129">
        <f t="shared" si="71"/>
        <v>144.013971</v>
      </c>
      <c r="BI89" s="129">
        <f t="shared" si="71"/>
        <v>132.81062299999996</v>
      </c>
      <c r="BJ89" s="129">
        <f t="shared" si="71"/>
        <v>117.52385500000001</v>
      </c>
      <c r="BK89" s="129">
        <f t="shared" si="71"/>
        <v>99.148407999999989</v>
      </c>
      <c r="BL89" s="129">
        <f t="shared" si="71"/>
        <v>91.071367999999993</v>
      </c>
      <c r="BM89" s="129">
        <f t="shared" si="71"/>
        <v>85.026852000000005</v>
      </c>
      <c r="BN89" s="129">
        <f t="shared" ref="BN89:CS89" si="72">SUM(BN83,BN87)</f>
        <v>83.242244900000003</v>
      </c>
      <c r="BO89" s="129">
        <f t="shared" si="72"/>
        <v>78.167890900000003</v>
      </c>
      <c r="BP89" s="129">
        <f t="shared" si="72"/>
        <v>72.530258099999998</v>
      </c>
      <c r="BQ89" s="129">
        <f t="shared" si="72"/>
        <v>103.7427799</v>
      </c>
      <c r="BR89" s="129">
        <f t="shared" si="72"/>
        <v>47.180911199999997</v>
      </c>
      <c r="BS89" s="129">
        <f t="shared" si="72"/>
        <v>103.0821049</v>
      </c>
      <c r="BT89" s="129">
        <f t="shared" si="72"/>
        <v>113.8818747</v>
      </c>
      <c r="BU89" s="129">
        <f t="shared" si="72"/>
        <v>189.54931048</v>
      </c>
      <c r="BV89" s="129">
        <f t="shared" si="72"/>
        <v>210.44688447999999</v>
      </c>
      <c r="BW89" s="129">
        <f t="shared" si="72"/>
        <v>204.94654199999999</v>
      </c>
      <c r="BX89" s="129">
        <f t="shared" si="72"/>
        <v>195.89043999999998</v>
      </c>
      <c r="BY89" s="129">
        <f t="shared" si="72"/>
        <v>194.35446999999996</v>
      </c>
      <c r="BZ89" s="129">
        <f t="shared" si="72"/>
        <v>17.1724</v>
      </c>
      <c r="CA89" s="129">
        <f t="shared" si="72"/>
        <v>0</v>
      </c>
      <c r="CB89" s="129">
        <f t="shared" si="72"/>
        <v>0</v>
      </c>
      <c r="CC89" s="129">
        <f t="shared" si="72"/>
        <v>0</v>
      </c>
      <c r="CD89" s="129">
        <f t="shared" si="72"/>
        <v>134.80000000000001</v>
      </c>
      <c r="CE89" s="129">
        <f t="shared" si="72"/>
        <v>134.80000000000001</v>
      </c>
      <c r="CF89" s="129">
        <f t="shared" si="72"/>
        <v>134.80040000000002</v>
      </c>
      <c r="CG89" s="129">
        <f t="shared" si="72"/>
        <v>134.80000000000001</v>
      </c>
      <c r="CH89" s="129">
        <f t="shared" si="72"/>
        <v>134.80000000000001</v>
      </c>
      <c r="CI89" s="129">
        <f t="shared" si="72"/>
        <v>134.80000000000001</v>
      </c>
      <c r="CJ89" s="129">
        <f t="shared" si="72"/>
        <v>0</v>
      </c>
      <c r="CK89" s="129">
        <f t="shared" si="72"/>
        <v>0</v>
      </c>
      <c r="CL89" s="129">
        <f t="shared" si="72"/>
        <v>0</v>
      </c>
      <c r="CM89" s="129">
        <f t="shared" si="72"/>
        <v>0</v>
      </c>
      <c r="CN89" s="129">
        <f t="shared" si="72"/>
        <v>0</v>
      </c>
      <c r="CO89" s="129">
        <f t="shared" si="72"/>
        <v>0</v>
      </c>
      <c r="CP89" s="129">
        <f t="shared" si="72"/>
        <v>0</v>
      </c>
      <c r="CQ89" s="129">
        <f t="shared" si="72"/>
        <v>0</v>
      </c>
      <c r="CR89" s="129">
        <f t="shared" si="72"/>
        <v>0</v>
      </c>
      <c r="CS89" s="231">
        <f t="shared" si="72"/>
        <v>0</v>
      </c>
      <c r="CT89" s="222">
        <f t="shared" si="69"/>
        <v>12289.317916979995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8.83</v>
      </c>
      <c r="C94" s="169">
        <f t="shared" si="77"/>
        <v>8.83</v>
      </c>
      <c r="D94" s="169">
        <f t="shared" si="77"/>
        <v>8.83</v>
      </c>
      <c r="E94" s="169">
        <f t="shared" si="77"/>
        <v>8.83</v>
      </c>
      <c r="F94" s="169">
        <f t="shared" si="77"/>
        <v>8.83</v>
      </c>
      <c r="G94" s="169">
        <f t="shared" si="77"/>
        <v>8.83</v>
      </c>
      <c r="H94" s="169">
        <f t="shared" si="77"/>
        <v>8.83</v>
      </c>
      <c r="I94" s="169">
        <f t="shared" si="77"/>
        <v>8.83</v>
      </c>
      <c r="J94" s="169">
        <f t="shared" si="77"/>
        <v>8.83</v>
      </c>
      <c r="K94" s="169">
        <f t="shared" si="77"/>
        <v>8.83</v>
      </c>
      <c r="L94" s="169">
        <f t="shared" si="77"/>
        <v>8.83</v>
      </c>
      <c r="M94" s="169">
        <f t="shared" si="77"/>
        <v>8.83</v>
      </c>
      <c r="N94" s="169">
        <f t="shared" si="77"/>
        <v>8.83</v>
      </c>
      <c r="O94" s="169">
        <f t="shared" si="77"/>
        <v>8.83</v>
      </c>
      <c r="P94" s="169">
        <f t="shared" si="77"/>
        <v>8.83</v>
      </c>
      <c r="Q94" s="169">
        <f t="shared" si="77"/>
        <v>8.83</v>
      </c>
      <c r="R94" s="169">
        <f t="shared" si="77"/>
        <v>8.83</v>
      </c>
      <c r="S94" s="169">
        <f t="shared" si="77"/>
        <v>8.83</v>
      </c>
      <c r="T94" s="169">
        <f t="shared" si="77"/>
        <v>8.83</v>
      </c>
      <c r="U94" s="169">
        <f t="shared" si="77"/>
        <v>8.83</v>
      </c>
      <c r="V94" s="169">
        <f t="shared" si="77"/>
        <v>8.83</v>
      </c>
      <c r="W94" s="169">
        <f t="shared" si="77"/>
        <v>8.83</v>
      </c>
      <c r="X94" s="169">
        <f t="shared" si="77"/>
        <v>8.8603000000000005</v>
      </c>
      <c r="Y94" s="169">
        <f t="shared" si="77"/>
        <v>9.7563399999999998</v>
      </c>
      <c r="Z94" s="169">
        <f t="shared" si="77"/>
        <v>138.62921152000001</v>
      </c>
      <c r="AA94" s="169">
        <f t="shared" si="77"/>
        <v>163.40940939999999</v>
      </c>
      <c r="AB94" s="169">
        <f t="shared" si="77"/>
        <v>179.10148290000001</v>
      </c>
      <c r="AC94" s="169">
        <f t="shared" si="77"/>
        <v>186.83528509999999</v>
      </c>
      <c r="AD94" s="169">
        <f t="shared" si="77"/>
        <v>202.78206750000001</v>
      </c>
      <c r="AE94" s="169">
        <f t="shared" si="77"/>
        <v>220.958921</v>
      </c>
      <c r="AF94" s="169">
        <f t="shared" si="77"/>
        <v>236.90628499999997</v>
      </c>
      <c r="AG94" s="169">
        <f t="shared" si="77"/>
        <v>252.19181600000002</v>
      </c>
      <c r="AH94" s="169">
        <f t="shared" ref="AH94:BM94" si="78">AH89+AH90</f>
        <v>294.37952499999994</v>
      </c>
      <c r="AI94" s="169">
        <f t="shared" si="78"/>
        <v>309.44590299999999</v>
      </c>
      <c r="AJ94" s="169">
        <f t="shared" si="78"/>
        <v>321.57849499999992</v>
      </c>
      <c r="AK94" s="169">
        <f t="shared" si="78"/>
        <v>334.20565599999998</v>
      </c>
      <c r="AL94" s="169">
        <f t="shared" si="78"/>
        <v>313.61664799999994</v>
      </c>
      <c r="AM94" s="169">
        <f t="shared" si="78"/>
        <v>318.402942</v>
      </c>
      <c r="AN94" s="169">
        <f t="shared" si="78"/>
        <v>325.01186799999999</v>
      </c>
      <c r="AO94" s="169">
        <f t="shared" si="78"/>
        <v>337.107148</v>
      </c>
      <c r="AP94" s="169">
        <f t="shared" si="78"/>
        <v>332.46055999999999</v>
      </c>
      <c r="AQ94" s="169">
        <f t="shared" si="78"/>
        <v>336.33124099999998</v>
      </c>
      <c r="AR94" s="169">
        <f t="shared" si="78"/>
        <v>327.24241699999999</v>
      </c>
      <c r="AS94" s="169">
        <f t="shared" si="78"/>
        <v>332.626712</v>
      </c>
      <c r="AT94" s="169">
        <f t="shared" si="78"/>
        <v>327.99920299999997</v>
      </c>
      <c r="AU94" s="169">
        <f t="shared" si="78"/>
        <v>314.27345099999997</v>
      </c>
      <c r="AV94" s="169">
        <f t="shared" si="78"/>
        <v>283.39804099999998</v>
      </c>
      <c r="AW94" s="169">
        <f t="shared" si="78"/>
        <v>279.50915499999996</v>
      </c>
      <c r="AX94" s="169">
        <f t="shared" si="78"/>
        <v>280.37008299999997</v>
      </c>
      <c r="AY94" s="169">
        <f t="shared" si="78"/>
        <v>282.50062799999995</v>
      </c>
      <c r="AZ94" s="169">
        <f t="shared" si="78"/>
        <v>278.72670099999999</v>
      </c>
      <c r="BA94" s="169">
        <f t="shared" si="78"/>
        <v>273.13618100000002</v>
      </c>
      <c r="BB94" s="169">
        <f t="shared" si="78"/>
        <v>395.83784499999996</v>
      </c>
      <c r="BC94" s="169">
        <f t="shared" si="78"/>
        <v>336.34667999999999</v>
      </c>
      <c r="BD94" s="169">
        <f t="shared" si="78"/>
        <v>309.347869</v>
      </c>
      <c r="BE94" s="169">
        <f t="shared" si="78"/>
        <v>303.67707000000001</v>
      </c>
      <c r="BF94" s="169">
        <f t="shared" si="78"/>
        <v>191.94787500000001</v>
      </c>
      <c r="BG94" s="169">
        <f t="shared" si="78"/>
        <v>175.70331300000004</v>
      </c>
      <c r="BH94" s="169">
        <f t="shared" si="78"/>
        <v>152.84397100000001</v>
      </c>
      <c r="BI94" s="169">
        <f t="shared" si="78"/>
        <v>141.64062299999998</v>
      </c>
      <c r="BJ94" s="169">
        <f t="shared" si="78"/>
        <v>126.35385500000001</v>
      </c>
      <c r="BK94" s="169">
        <f t="shared" si="78"/>
        <v>107.97840799999999</v>
      </c>
      <c r="BL94" s="169">
        <f t="shared" si="78"/>
        <v>99.901367999999991</v>
      </c>
      <c r="BM94" s="169">
        <f t="shared" si="78"/>
        <v>93.856852000000003</v>
      </c>
      <c r="BN94" s="169">
        <f t="shared" ref="BN94:CS94" si="79">BN89+BN90</f>
        <v>92.072244900000001</v>
      </c>
      <c r="BO94" s="169">
        <f t="shared" si="79"/>
        <v>86.997890900000002</v>
      </c>
      <c r="BP94" s="169">
        <f t="shared" si="79"/>
        <v>81.360258099999996</v>
      </c>
      <c r="BQ94" s="169">
        <f t="shared" si="79"/>
        <v>112.5727799</v>
      </c>
      <c r="BR94" s="169">
        <f t="shared" si="79"/>
        <v>56.010911199999995</v>
      </c>
      <c r="BS94" s="169">
        <f t="shared" si="79"/>
        <v>111.9121049</v>
      </c>
      <c r="BT94" s="169">
        <f t="shared" si="79"/>
        <v>122.7118747</v>
      </c>
      <c r="BU94" s="169">
        <f t="shared" si="79"/>
        <v>198.37931048000002</v>
      </c>
      <c r="BV94" s="169">
        <f t="shared" si="79"/>
        <v>219.27688448000001</v>
      </c>
      <c r="BW94" s="169">
        <f t="shared" si="79"/>
        <v>213.77654200000001</v>
      </c>
      <c r="BX94" s="169">
        <f t="shared" si="79"/>
        <v>204.72044</v>
      </c>
      <c r="BY94" s="169">
        <f t="shared" si="79"/>
        <v>203.18446999999998</v>
      </c>
      <c r="BZ94" s="169">
        <f t="shared" si="79"/>
        <v>26.002400000000002</v>
      </c>
      <c r="CA94" s="169">
        <f t="shared" si="79"/>
        <v>8.83</v>
      </c>
      <c r="CB94" s="169">
        <f t="shared" si="79"/>
        <v>8.83</v>
      </c>
      <c r="CC94" s="169">
        <f t="shared" si="79"/>
        <v>8.83</v>
      </c>
      <c r="CD94" s="169">
        <f t="shared" si="79"/>
        <v>143.63000000000002</v>
      </c>
      <c r="CE94" s="169">
        <f t="shared" si="79"/>
        <v>143.63000000000002</v>
      </c>
      <c r="CF94" s="169">
        <f t="shared" si="79"/>
        <v>143.63040000000004</v>
      </c>
      <c r="CG94" s="169">
        <f t="shared" si="79"/>
        <v>143.63000000000002</v>
      </c>
      <c r="CH94" s="169">
        <f t="shared" si="79"/>
        <v>143.63000000000002</v>
      </c>
      <c r="CI94" s="169">
        <f t="shared" si="79"/>
        <v>143.63000000000002</v>
      </c>
      <c r="CJ94" s="169">
        <f t="shared" si="79"/>
        <v>8.83</v>
      </c>
      <c r="CK94" s="169">
        <f t="shared" si="79"/>
        <v>8.83</v>
      </c>
      <c r="CL94" s="169">
        <f t="shared" si="79"/>
        <v>8.83</v>
      </c>
      <c r="CM94" s="169">
        <f t="shared" si="79"/>
        <v>8.83</v>
      </c>
      <c r="CN94" s="169">
        <f t="shared" si="79"/>
        <v>8.83</v>
      </c>
      <c r="CO94" s="169">
        <f t="shared" si="79"/>
        <v>8.83</v>
      </c>
      <c r="CP94" s="169">
        <f t="shared" si="79"/>
        <v>8.83</v>
      </c>
      <c r="CQ94" s="169">
        <f t="shared" si="79"/>
        <v>8.83</v>
      </c>
      <c r="CR94" s="169">
        <f t="shared" si="79"/>
        <v>8.83</v>
      </c>
      <c r="CS94" s="233">
        <f t="shared" si="79"/>
        <v>8.83</v>
      </c>
      <c r="CT94" s="133">
        <f t="shared" si="76"/>
        <v>13136.997916979994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8.83</v>
      </c>
      <c r="G97" s="131">
        <f>IF(G57&lt;0,0,MIN(G57,G94))</f>
        <v>8.83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8.83</v>
      </c>
      <c r="L97" s="131">
        <f>IF(L57&lt;0,0,MIN(L57,L94))</f>
        <v>8.83</v>
      </c>
      <c r="M97" s="131">
        <f>IF(M57&lt;0,0,MIN(M57,M94))</f>
        <v>8.83</v>
      </c>
      <c r="N97" s="131">
        <f>IF(N57&lt;0,0,MIN(N57,N94))</f>
        <v>8.83</v>
      </c>
      <c r="O97" s="131">
        <f>IF(O57&lt;0,0,MIN(O57,O94))</f>
        <v>8.83</v>
      </c>
      <c r="P97" s="131">
        <f>IF(P57&lt;0,0,MIN(P57,P94))</f>
        <v>8.83</v>
      </c>
      <c r="Q97" s="131">
        <f>IF(Q57&lt;0,0,MIN(Q57,Q94))</f>
        <v>8.83</v>
      </c>
      <c r="R97" s="131">
        <f>IF(R57&lt;0,0,MIN(R57,R94))</f>
        <v>8.83</v>
      </c>
      <c r="S97" s="131">
        <f>IF(S57&lt;0,0,MIN(S57,S94))</f>
        <v>8.83</v>
      </c>
      <c r="T97" s="131">
        <f>IF(T57&lt;0,0,MIN(T57,T94))</f>
        <v>8.83</v>
      </c>
      <c r="U97" s="131">
        <f>IF(U57&lt;0,0,MIN(U57,U94))</f>
        <v>8.83</v>
      </c>
      <c r="V97" s="131">
        <f>IF(V57&lt;0,0,MIN(V57,V94))</f>
        <v>8.83</v>
      </c>
      <c r="W97" s="131">
        <f>IF(W57&lt;0,0,MIN(W57,W94))</f>
        <v>8.83</v>
      </c>
      <c r="X97" s="131">
        <f>IF(X57&lt;0,0,MIN(X57,X94))</f>
        <v>8.8603000000000005</v>
      </c>
      <c r="Y97" s="131">
        <f>IF(Y57&lt;0,0,MIN(Y57,Y94))</f>
        <v>9.7563399999999998</v>
      </c>
      <c r="Z97" s="131">
        <f>IF(Z57&lt;0,0,MIN(Z57,Z94))</f>
        <v>138.62921152000001</v>
      </c>
      <c r="AA97" s="131">
        <f>IF(AA57&lt;0,0,MIN(AA57,AA94))</f>
        <v>163.40940939999999</v>
      </c>
      <c r="AB97" s="131">
        <f>IF(AB57&lt;0,0,MIN(AB57,AB94))</f>
        <v>179.10148290000001</v>
      </c>
      <c r="AC97" s="131">
        <f>IF(AC57&lt;0,0,MIN(AC57,AC94))</f>
        <v>186.83528509999999</v>
      </c>
      <c r="AD97" s="131">
        <f>IF(AD57&lt;0,0,MIN(AD57,AD94))</f>
        <v>202.78206750000001</v>
      </c>
      <c r="AE97" s="131">
        <f>IF(AE57&lt;0,0,MIN(AE57,AE94))</f>
        <v>220.958921</v>
      </c>
      <c r="AF97" s="131">
        <f>IF(AF57&lt;0,0,MIN(AF57,AF94))</f>
        <v>236.90628499999997</v>
      </c>
      <c r="AG97" s="131">
        <f>IF(AG57&lt;0,0,MIN(AG57,AG94))</f>
        <v>252.19181600000002</v>
      </c>
      <c r="AH97" s="131">
        <f>IF(AH57&lt;0,0,MIN(AH57,AH94))</f>
        <v>294.37952499999994</v>
      </c>
      <c r="AI97" s="131">
        <f>IF(AI57&lt;0,0,MIN(AI57,AI94))</f>
        <v>309.44590299999999</v>
      </c>
      <c r="AJ97" s="131">
        <f>IF(AJ57&lt;0,0,MIN(AJ57,AJ94))</f>
        <v>321.57849499999992</v>
      </c>
      <c r="AK97" s="131">
        <f>IF(AK57&lt;0,0,MIN(AK57,AK94))</f>
        <v>334.20565599999998</v>
      </c>
      <c r="AL97" s="131">
        <f>IF(AL57&lt;0,0,MIN(AL57,AL94))</f>
        <v>313.61664799999994</v>
      </c>
      <c r="AM97" s="131">
        <f>IF(AM57&lt;0,0,MIN(AM57,AM94))</f>
        <v>318.402942</v>
      </c>
      <c r="AN97" s="131">
        <f>IF(AN57&lt;0,0,MIN(AN57,AN94))</f>
        <v>325.01186799999999</v>
      </c>
      <c r="AO97" s="131">
        <f>IF(AO57&lt;0,0,MIN(AO57,AO94))</f>
        <v>337.107148</v>
      </c>
      <c r="AP97" s="131">
        <f>IF(AP57&lt;0,0,MIN(AP57,AP94))</f>
        <v>332.46055999999999</v>
      </c>
      <c r="AQ97" s="131">
        <f>IF(AQ57&lt;0,0,MIN(AQ57,AQ94))</f>
        <v>336.33124099999998</v>
      </c>
      <c r="AR97" s="131">
        <f>IF(AR57&lt;0,0,MIN(AR57,AR94))</f>
        <v>327.24241699999999</v>
      </c>
      <c r="AS97" s="131">
        <f>IF(AS57&lt;0,0,MIN(AS57,AS94))</f>
        <v>332.626712</v>
      </c>
      <c r="AT97" s="131">
        <f>IF(AT57&lt;0,0,MIN(AT57,AT94))</f>
        <v>327.99920299999997</v>
      </c>
      <c r="AU97" s="131">
        <f>IF(AU57&lt;0,0,MIN(AU57,AU94))</f>
        <v>314.27345099999997</v>
      </c>
      <c r="AV97" s="131">
        <f>IF(AV57&lt;0,0,MIN(AV57,AV94))</f>
        <v>283.39804099999998</v>
      </c>
      <c r="AW97" s="131">
        <f>IF(AW57&lt;0,0,MIN(AW57,AW94))</f>
        <v>279.50915499999996</v>
      </c>
      <c r="AX97" s="131">
        <f>IF(AX57&lt;0,0,MIN(AX57,AX94))</f>
        <v>280.37008299999997</v>
      </c>
      <c r="AY97" s="131">
        <f>IF(AY57&lt;0,0,MIN(AY57,AY94))</f>
        <v>282.50062799999995</v>
      </c>
      <c r="AZ97" s="131">
        <f>IF(AZ57&lt;0,0,MIN(AZ57,AZ94))</f>
        <v>278.72670099999999</v>
      </c>
      <c r="BA97" s="131">
        <f>IF(BA57&lt;0,0,MIN(BA57,BA94))</f>
        <v>273.13618100000002</v>
      </c>
      <c r="BB97" s="131">
        <f>IF(BB57&lt;0,0,MIN(BB57,BB94))</f>
        <v>395.83784499999996</v>
      </c>
      <c r="BC97" s="131">
        <f>IF(BC57&lt;0,0,MIN(BC57,BC94))</f>
        <v>336.34667999999999</v>
      </c>
      <c r="BD97" s="131">
        <f>IF(BD57&lt;0,0,MIN(BD57,BD94))</f>
        <v>309.347869</v>
      </c>
      <c r="BE97" s="131">
        <f>IF(BE57&lt;0,0,MIN(BE57,BE94))</f>
        <v>303.67707000000001</v>
      </c>
      <c r="BF97" s="131">
        <f>IF(BF57&lt;0,0,MIN(BF57,BF94))</f>
        <v>191.94787500000001</v>
      </c>
      <c r="BG97" s="131">
        <f>IF(BG57&lt;0,0,MIN(BG57,BG94))</f>
        <v>175.70331300000004</v>
      </c>
      <c r="BH97" s="131">
        <f>IF(BH57&lt;0,0,MIN(BH57,BH94))</f>
        <v>152.84397100000001</v>
      </c>
      <c r="BI97" s="131">
        <f>IF(BI57&lt;0,0,MIN(BI57,BI94))</f>
        <v>141.64062299999998</v>
      </c>
      <c r="BJ97" s="131">
        <f>IF(BJ57&lt;0,0,MIN(BJ57,BJ94))</f>
        <v>126.35385500000001</v>
      </c>
      <c r="BK97" s="131">
        <f>IF(BK57&lt;0,0,MIN(BK57,BK94))</f>
        <v>107.97840799999999</v>
      </c>
      <c r="BL97" s="131">
        <f>IF(BL57&lt;0,0,MIN(BL57,BL94))</f>
        <v>99.901367999999991</v>
      </c>
      <c r="BM97" s="131">
        <f>IF(BM57&lt;0,0,MIN(BM57,BM94))</f>
        <v>93.856852000000003</v>
      </c>
      <c r="BN97" s="131">
        <f>IF(BN57&lt;0,0,MIN(BN57,BN94))</f>
        <v>92.072244900000001</v>
      </c>
      <c r="BO97" s="131">
        <f>IF(BO57&lt;0,0,MIN(BO57,BO94))</f>
        <v>86.997890900000002</v>
      </c>
      <c r="BP97" s="131">
        <f>IF(BP57&lt;0,0,MIN(BP57,BP94))</f>
        <v>81.360258099999996</v>
      </c>
      <c r="BQ97" s="131">
        <f>IF(BQ57&lt;0,0,MIN(BQ57,BQ94))</f>
        <v>112.5727799</v>
      </c>
      <c r="BR97" s="131">
        <f>IF(BR57&lt;0,0,MIN(BR57,BR94))</f>
        <v>56.010911199999995</v>
      </c>
      <c r="BS97" s="131">
        <f>IF(BS57&lt;0,0,MIN(BS57,BS94))</f>
        <v>111.9121049</v>
      </c>
      <c r="BT97" s="131">
        <f>IF(BT57&lt;0,0,MIN(BT57,BT94))</f>
        <v>122.7118747</v>
      </c>
      <c r="BU97" s="131">
        <f>IF(BU57&lt;0,0,MIN(BU57,BU94))</f>
        <v>198.37931048000002</v>
      </c>
      <c r="BV97" s="131">
        <f>IF(BV57&lt;0,0,MIN(BV57,BV94))</f>
        <v>219.27688448000001</v>
      </c>
      <c r="BW97" s="131">
        <f>IF(BW57&lt;0,0,MIN(BW57,BW94))</f>
        <v>213.77654200000001</v>
      </c>
      <c r="BX97" s="131">
        <f>IF(BX57&lt;0,0,MIN(BX57,BX94))</f>
        <v>204.72044</v>
      </c>
      <c r="BY97" s="131">
        <f>IF(BY57&lt;0,0,MIN(BY57,BY94))</f>
        <v>203.18446999999998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0</v>
      </c>
      <c r="CE97" s="131">
        <f>IF(CE57&lt;0,0,MIN(CE57,CE94))</f>
        <v>0</v>
      </c>
      <c r="CF97" s="131">
        <f>IF(CF57&lt;0,0,MIN(CF57,CF94))</f>
        <v>0</v>
      </c>
      <c r="CG97" s="131">
        <f>IF(CG57&lt;0,0,MIN(CG57,CG94))</f>
        <v>0</v>
      </c>
      <c r="CH97" s="131">
        <f>IF(CH57&lt;0,0,MIN(CH57,CH94))</f>
        <v>0</v>
      </c>
      <c r="CI97" s="131">
        <f>IF(CI57&lt;0,0,MIN(CI57,CI94))</f>
        <v>0</v>
      </c>
      <c r="CJ97" s="131">
        <f>IF(CJ57&lt;0,0,MIN(CJ57,CJ94))</f>
        <v>0</v>
      </c>
      <c r="CK97" s="131">
        <f>IF(CK57&lt;0,0,MIN(CK57,CK94))</f>
        <v>0</v>
      </c>
      <c r="CL97" s="131">
        <f>IF(CL57&lt;0,0,MIN(CL57,CL94))</f>
        <v>0</v>
      </c>
      <c r="CM97" s="131">
        <f>IF(CM57&lt;0,0,MIN(CM57,CM94))</f>
        <v>0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6.5099999999999909</v>
      </c>
      <c r="CS97" s="131">
        <f>IF(CS57&lt;0,0,MIN(CS57,CS94))</f>
        <v>0</v>
      </c>
      <c r="CT97" s="133">
        <f>SUM(B97:CS97)</f>
        <v>12079.12511698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0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3"/>
  <sheetViews>
    <sheetView showGridLines="0" topLeftCell="A79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3773.6978408602149</v>
      </c>
      <c r="C3" s="19">
        <f t="shared" si="0"/>
        <v>3773.6978408602149</v>
      </c>
      <c r="D3" s="19">
        <f t="shared" si="0"/>
        <v>3773.6978408602149</v>
      </c>
      <c r="E3" s="19">
        <f t="shared" si="0"/>
        <v>3773.6978408602149</v>
      </c>
      <c r="F3" s="19">
        <f t="shared" si="0"/>
        <v>3773.6978408602149</v>
      </c>
      <c r="G3" s="19">
        <f t="shared" si="0"/>
        <v>3773.6978408602149</v>
      </c>
      <c r="H3" s="19">
        <f t="shared" si="0"/>
        <v>3773.6978408602149</v>
      </c>
      <c r="I3" s="19">
        <f t="shared" si="0"/>
        <v>3773.6978408602149</v>
      </c>
      <c r="J3" s="19">
        <f t="shared" si="0"/>
        <v>3773.6978408602149</v>
      </c>
      <c r="K3" s="19">
        <f t="shared" si="0"/>
        <v>3773.6978408602149</v>
      </c>
      <c r="L3" s="19">
        <f t="shared" si="0"/>
        <v>3773.6978408602149</v>
      </c>
      <c r="M3" s="19">
        <f t="shared" si="0"/>
        <v>3773.6978408602149</v>
      </c>
      <c r="N3" s="19">
        <f t="shared" si="0"/>
        <v>3773.6978408602149</v>
      </c>
      <c r="O3" s="19">
        <f t="shared" si="0"/>
        <v>3773.6978408602149</v>
      </c>
      <c r="P3" s="19">
        <f t="shared" si="0"/>
        <v>3773.6978408602149</v>
      </c>
      <c r="Q3" s="19">
        <f t="shared" si="0"/>
        <v>3773.6978408602149</v>
      </c>
      <c r="R3" s="19">
        <f t="shared" si="0"/>
        <v>3773.6978408602149</v>
      </c>
      <c r="S3" s="19">
        <f t="shared" si="0"/>
        <v>3773.6978408602149</v>
      </c>
      <c r="T3" s="19">
        <f t="shared" si="0"/>
        <v>3773.6978408602149</v>
      </c>
      <c r="U3" s="19">
        <f t="shared" si="0"/>
        <v>3773.6978408602149</v>
      </c>
      <c r="V3" s="19">
        <f t="shared" si="0"/>
        <v>3773.6978408602149</v>
      </c>
      <c r="W3" s="19">
        <f t="shared" si="0"/>
        <v>3773.6978408602149</v>
      </c>
      <c r="X3" s="19">
        <f t="shared" si="0"/>
        <v>3773.6978408602149</v>
      </c>
      <c r="Y3" s="19">
        <f t="shared" si="0"/>
        <v>3773.6978408602149</v>
      </c>
      <c r="Z3" s="19">
        <f t="shared" si="0"/>
        <v>3773.6978408602149</v>
      </c>
      <c r="AA3" s="19">
        <f t="shared" si="0"/>
        <v>3773.6978408602149</v>
      </c>
      <c r="AB3" s="19">
        <f t="shared" si="0"/>
        <v>3773.6978408602149</v>
      </c>
      <c r="AC3" s="19">
        <f t="shared" si="0"/>
        <v>3773.6978408602149</v>
      </c>
      <c r="AD3" s="19">
        <f t="shared" si="0"/>
        <v>3773.6978408602149</v>
      </c>
      <c r="AE3" s="19">
        <f t="shared" si="0"/>
        <v>3773.6978408602149</v>
      </c>
      <c r="AF3" s="19">
        <f t="shared" si="0"/>
        <v>3773.6978408602149</v>
      </c>
      <c r="AG3" s="19">
        <f t="shared" si="0"/>
        <v>3773.6978408602149</v>
      </c>
      <c r="AH3" s="19">
        <f t="shared" si="0"/>
        <v>3773.6978408602149</v>
      </c>
      <c r="AI3" s="19">
        <f t="shared" si="0"/>
        <v>3773.6978408602149</v>
      </c>
      <c r="AJ3" s="19">
        <f t="shared" si="0"/>
        <v>3773.6978408602149</v>
      </c>
      <c r="AK3" s="19">
        <f t="shared" si="0"/>
        <v>3773.6978408602149</v>
      </c>
      <c r="AL3" s="19">
        <f t="shared" si="0"/>
        <v>3773.6978408602149</v>
      </c>
      <c r="AM3" s="19">
        <f t="shared" si="0"/>
        <v>3773.6978408602149</v>
      </c>
      <c r="AN3" s="19">
        <f t="shared" si="0"/>
        <v>3773.6978408602149</v>
      </c>
      <c r="AO3" s="19">
        <f t="shared" si="0"/>
        <v>3773.6978408602149</v>
      </c>
      <c r="AP3" s="19">
        <f t="shared" si="0"/>
        <v>3773.6978408602149</v>
      </c>
      <c r="AQ3" s="19">
        <f t="shared" si="0"/>
        <v>3773.6978408602149</v>
      </c>
      <c r="AR3" s="19">
        <f t="shared" si="0"/>
        <v>3773.6978408602149</v>
      </c>
      <c r="AS3" s="19">
        <f t="shared" si="0"/>
        <v>3773.6978408602149</v>
      </c>
      <c r="AT3" s="19">
        <f t="shared" si="0"/>
        <v>3773.6978408602149</v>
      </c>
      <c r="AU3" s="19">
        <f t="shared" si="0"/>
        <v>3773.6978408602149</v>
      </c>
      <c r="AV3" s="19">
        <f t="shared" si="0"/>
        <v>3773.6978408602149</v>
      </c>
      <c r="AW3" s="19">
        <f t="shared" si="0"/>
        <v>3773.6978408602149</v>
      </c>
      <c r="AX3" s="19">
        <f t="shared" si="0"/>
        <v>3773.6978408602149</v>
      </c>
      <c r="AY3" s="19">
        <f t="shared" si="0"/>
        <v>3773.6978408602149</v>
      </c>
      <c r="AZ3" s="19">
        <f t="shared" si="0"/>
        <v>3773.6978408602149</v>
      </c>
      <c r="BA3" s="19">
        <f t="shared" si="0"/>
        <v>3773.6978408602149</v>
      </c>
      <c r="BB3" s="19">
        <f t="shared" si="0"/>
        <v>3773.6978408602149</v>
      </c>
      <c r="BC3" s="19">
        <f t="shared" si="0"/>
        <v>3773.6978408602149</v>
      </c>
      <c r="BD3" s="19">
        <f t="shared" si="0"/>
        <v>3773.6978408602149</v>
      </c>
      <c r="BE3" s="19">
        <f t="shared" si="0"/>
        <v>3773.6978408602149</v>
      </c>
      <c r="BF3" s="19">
        <f t="shared" si="0"/>
        <v>3773.6978408602149</v>
      </c>
      <c r="BG3" s="19">
        <f t="shared" si="0"/>
        <v>3773.6978408602149</v>
      </c>
      <c r="BH3" s="19">
        <f t="shared" si="0"/>
        <v>3773.6978408602149</v>
      </c>
      <c r="BI3" s="19">
        <f t="shared" si="0"/>
        <v>3773.6978408602149</v>
      </c>
      <c r="BJ3" s="19">
        <f t="shared" si="0"/>
        <v>3773.6978408602149</v>
      </c>
      <c r="BK3" s="19">
        <f t="shared" si="0"/>
        <v>3773.6978408602149</v>
      </c>
      <c r="BL3" s="19">
        <f t="shared" si="0"/>
        <v>3773.6978408602149</v>
      </c>
      <c r="BM3" s="19">
        <f t="shared" si="0"/>
        <v>3773.6978408602149</v>
      </c>
      <c r="BN3" s="19">
        <f t="shared" ref="BN3:CS3" si="1">BN4+BN12</f>
        <v>3773.6978408602149</v>
      </c>
      <c r="BO3" s="19">
        <f t="shared" si="1"/>
        <v>3773.6978408602149</v>
      </c>
      <c r="BP3" s="19">
        <f t="shared" si="1"/>
        <v>3773.6978408602149</v>
      </c>
      <c r="BQ3" s="19">
        <f t="shared" si="1"/>
        <v>3773.6978408602149</v>
      </c>
      <c r="BR3" s="19">
        <f t="shared" si="1"/>
        <v>3773.6978408602149</v>
      </c>
      <c r="BS3" s="19">
        <f t="shared" si="1"/>
        <v>3773.6978408602149</v>
      </c>
      <c r="BT3" s="19">
        <f t="shared" si="1"/>
        <v>3773.6978408602149</v>
      </c>
      <c r="BU3" s="19">
        <f t="shared" si="1"/>
        <v>3773.6978408602149</v>
      </c>
      <c r="BV3" s="19">
        <f t="shared" si="1"/>
        <v>3773.6978408602149</v>
      </c>
      <c r="BW3" s="19">
        <f t="shared" si="1"/>
        <v>3773.6978408602149</v>
      </c>
      <c r="BX3" s="19">
        <f t="shared" si="1"/>
        <v>3773.6978408602149</v>
      </c>
      <c r="BY3" s="19">
        <f t="shared" si="1"/>
        <v>3773.6978408602149</v>
      </c>
      <c r="BZ3" s="19">
        <f t="shared" si="1"/>
        <v>3773.6978408602149</v>
      </c>
      <c r="CA3" s="19">
        <f t="shared" si="1"/>
        <v>3773.6978408602149</v>
      </c>
      <c r="CB3" s="19">
        <f t="shared" si="1"/>
        <v>3773.6978408602149</v>
      </c>
      <c r="CC3" s="19">
        <f t="shared" si="1"/>
        <v>3773.6978408602149</v>
      </c>
      <c r="CD3" s="19">
        <f t="shared" si="1"/>
        <v>3773.6978408602149</v>
      </c>
      <c r="CE3" s="19">
        <f t="shared" si="1"/>
        <v>3773.6978408602149</v>
      </c>
      <c r="CF3" s="19">
        <f t="shared" si="1"/>
        <v>3773.6978408602149</v>
      </c>
      <c r="CG3" s="19">
        <f t="shared" si="1"/>
        <v>3773.6978408602149</v>
      </c>
      <c r="CH3" s="19">
        <f t="shared" si="1"/>
        <v>3773.6978408602149</v>
      </c>
      <c r="CI3" s="19">
        <f t="shared" si="1"/>
        <v>3773.6978408602149</v>
      </c>
      <c r="CJ3" s="19">
        <f t="shared" si="1"/>
        <v>3773.6978408602149</v>
      </c>
      <c r="CK3" s="19">
        <f t="shared" si="1"/>
        <v>3773.6978408602149</v>
      </c>
      <c r="CL3" s="19">
        <f t="shared" si="1"/>
        <v>3773.6978408602149</v>
      </c>
      <c r="CM3" s="19">
        <f t="shared" si="1"/>
        <v>3773.6978408602149</v>
      </c>
      <c r="CN3" s="19">
        <f t="shared" si="1"/>
        <v>3773.6978408602149</v>
      </c>
      <c r="CO3" s="19">
        <f t="shared" si="1"/>
        <v>3773.6978408602149</v>
      </c>
      <c r="CP3" s="19">
        <f t="shared" si="1"/>
        <v>3773.6978408602149</v>
      </c>
      <c r="CQ3" s="19">
        <f t="shared" si="1"/>
        <v>3773.6978408602149</v>
      </c>
      <c r="CR3" s="19">
        <f t="shared" si="1"/>
        <v>3773.6978408602149</v>
      </c>
      <c r="CS3" s="20">
        <f t="shared" si="1"/>
        <v>3773.6978408602149</v>
      </c>
      <c r="CT3" s="74">
        <f t="shared" ref="CT3:CT19" si="2">SUM(B3:CS3)</f>
        <v>362274.99272258056</v>
      </c>
      <c r="CU3" s="150"/>
      <c r="CW3" s="140"/>
    </row>
    <row r="4" spans="1:102">
      <c r="A4" s="22" t="s">
        <v>3</v>
      </c>
      <c r="B4" s="23">
        <f>SUM(B5:B11)</f>
        <v>3705</v>
      </c>
      <c r="C4" s="24">
        <f t="shared" ref="C4:BN4" si="3">SUM(C5:C11)</f>
        <v>3705</v>
      </c>
      <c r="D4" s="24">
        <f t="shared" si="3"/>
        <v>3705</v>
      </c>
      <c r="E4" s="24">
        <f t="shared" si="3"/>
        <v>3705</v>
      </c>
      <c r="F4" s="24">
        <f t="shared" si="3"/>
        <v>3705</v>
      </c>
      <c r="G4" s="24">
        <f t="shared" si="3"/>
        <v>3705</v>
      </c>
      <c r="H4" s="24">
        <f t="shared" si="3"/>
        <v>3705</v>
      </c>
      <c r="I4" s="24">
        <f t="shared" si="3"/>
        <v>3705</v>
      </c>
      <c r="J4" s="24">
        <f t="shared" si="3"/>
        <v>3705</v>
      </c>
      <c r="K4" s="24">
        <f t="shared" si="3"/>
        <v>3705</v>
      </c>
      <c r="L4" s="24">
        <f t="shared" si="3"/>
        <v>3705</v>
      </c>
      <c r="M4" s="24">
        <f t="shared" si="3"/>
        <v>3705</v>
      </c>
      <c r="N4" s="24">
        <f t="shared" si="3"/>
        <v>3705</v>
      </c>
      <c r="O4" s="24">
        <f t="shared" si="3"/>
        <v>3705</v>
      </c>
      <c r="P4" s="24">
        <f t="shared" si="3"/>
        <v>3705</v>
      </c>
      <c r="Q4" s="24">
        <f t="shared" si="3"/>
        <v>3705</v>
      </c>
      <c r="R4" s="24">
        <f t="shared" si="3"/>
        <v>3705</v>
      </c>
      <c r="S4" s="24">
        <f t="shared" si="3"/>
        <v>3705</v>
      </c>
      <c r="T4" s="24">
        <f t="shared" si="3"/>
        <v>3705</v>
      </c>
      <c r="U4" s="24">
        <f t="shared" si="3"/>
        <v>3705</v>
      </c>
      <c r="V4" s="24">
        <f t="shared" si="3"/>
        <v>3705</v>
      </c>
      <c r="W4" s="24">
        <f t="shared" si="3"/>
        <v>3705</v>
      </c>
      <c r="X4" s="24">
        <f t="shared" si="3"/>
        <v>3705</v>
      </c>
      <c r="Y4" s="24">
        <f t="shared" si="3"/>
        <v>3705</v>
      </c>
      <c r="Z4" s="24">
        <f t="shared" si="3"/>
        <v>3705</v>
      </c>
      <c r="AA4" s="24">
        <f t="shared" si="3"/>
        <v>3705</v>
      </c>
      <c r="AB4" s="24">
        <f t="shared" si="3"/>
        <v>3705</v>
      </c>
      <c r="AC4" s="24">
        <f t="shared" si="3"/>
        <v>3705</v>
      </c>
      <c r="AD4" s="24">
        <f t="shared" si="3"/>
        <v>3705</v>
      </c>
      <c r="AE4" s="24">
        <f t="shared" si="3"/>
        <v>3705</v>
      </c>
      <c r="AF4" s="24">
        <f t="shared" si="3"/>
        <v>3705</v>
      </c>
      <c r="AG4" s="24">
        <f t="shared" si="3"/>
        <v>3705</v>
      </c>
      <c r="AH4" s="24">
        <f t="shared" si="3"/>
        <v>3705</v>
      </c>
      <c r="AI4" s="24">
        <f t="shared" si="3"/>
        <v>3705</v>
      </c>
      <c r="AJ4" s="24">
        <f t="shared" si="3"/>
        <v>3705</v>
      </c>
      <c r="AK4" s="24">
        <f t="shared" si="3"/>
        <v>3705</v>
      </c>
      <c r="AL4" s="24">
        <f t="shared" si="3"/>
        <v>3705</v>
      </c>
      <c r="AM4" s="24">
        <f t="shared" si="3"/>
        <v>3705</v>
      </c>
      <c r="AN4" s="24">
        <f t="shared" si="3"/>
        <v>3705</v>
      </c>
      <c r="AO4" s="24">
        <f t="shared" si="3"/>
        <v>3705</v>
      </c>
      <c r="AP4" s="24">
        <f t="shared" si="3"/>
        <v>3705</v>
      </c>
      <c r="AQ4" s="24">
        <f t="shared" si="3"/>
        <v>3705</v>
      </c>
      <c r="AR4" s="24">
        <f t="shared" si="3"/>
        <v>3705</v>
      </c>
      <c r="AS4" s="24">
        <f t="shared" si="3"/>
        <v>3705</v>
      </c>
      <c r="AT4" s="24">
        <f t="shared" si="3"/>
        <v>3705</v>
      </c>
      <c r="AU4" s="24">
        <f t="shared" si="3"/>
        <v>3705</v>
      </c>
      <c r="AV4" s="24">
        <f t="shared" si="3"/>
        <v>3705</v>
      </c>
      <c r="AW4" s="24">
        <f t="shared" si="3"/>
        <v>3705</v>
      </c>
      <c r="AX4" s="24">
        <f t="shared" si="3"/>
        <v>3705</v>
      </c>
      <c r="AY4" s="24">
        <f t="shared" si="3"/>
        <v>3705</v>
      </c>
      <c r="AZ4" s="24">
        <f t="shared" si="3"/>
        <v>3705</v>
      </c>
      <c r="BA4" s="24">
        <f t="shared" si="3"/>
        <v>3705</v>
      </c>
      <c r="BB4" s="24">
        <f t="shared" si="3"/>
        <v>3705</v>
      </c>
      <c r="BC4" s="24">
        <f t="shared" si="3"/>
        <v>3705</v>
      </c>
      <c r="BD4" s="24">
        <f t="shared" si="3"/>
        <v>3705</v>
      </c>
      <c r="BE4" s="24">
        <f t="shared" si="3"/>
        <v>3705</v>
      </c>
      <c r="BF4" s="24">
        <f t="shared" si="3"/>
        <v>3705</v>
      </c>
      <c r="BG4" s="24">
        <f t="shared" si="3"/>
        <v>3705</v>
      </c>
      <c r="BH4" s="24">
        <f t="shared" si="3"/>
        <v>3705</v>
      </c>
      <c r="BI4" s="24">
        <f t="shared" si="3"/>
        <v>3705</v>
      </c>
      <c r="BJ4" s="24">
        <f t="shared" si="3"/>
        <v>3705</v>
      </c>
      <c r="BK4" s="24">
        <f t="shared" si="3"/>
        <v>3705</v>
      </c>
      <c r="BL4" s="24">
        <f t="shared" si="3"/>
        <v>3705</v>
      </c>
      <c r="BM4" s="24">
        <f t="shared" si="3"/>
        <v>3705</v>
      </c>
      <c r="BN4" s="24">
        <f t="shared" si="3"/>
        <v>3705</v>
      </c>
      <c r="BO4" s="24">
        <f t="shared" ref="BO4:CS4" si="4">SUM(BO5:BO11)</f>
        <v>3705</v>
      </c>
      <c r="BP4" s="24">
        <f t="shared" si="4"/>
        <v>3705</v>
      </c>
      <c r="BQ4" s="24">
        <f t="shared" si="4"/>
        <v>3705</v>
      </c>
      <c r="BR4" s="24">
        <f t="shared" si="4"/>
        <v>3705</v>
      </c>
      <c r="BS4" s="24">
        <f t="shared" si="4"/>
        <v>3705</v>
      </c>
      <c r="BT4" s="24">
        <f t="shared" si="4"/>
        <v>3705</v>
      </c>
      <c r="BU4" s="24">
        <f t="shared" si="4"/>
        <v>3705</v>
      </c>
      <c r="BV4" s="24">
        <f t="shared" si="4"/>
        <v>3705</v>
      </c>
      <c r="BW4" s="24">
        <f t="shared" si="4"/>
        <v>3705</v>
      </c>
      <c r="BX4" s="24">
        <f t="shared" si="4"/>
        <v>3705</v>
      </c>
      <c r="BY4" s="24">
        <f t="shared" si="4"/>
        <v>3705</v>
      </c>
      <c r="BZ4" s="24">
        <f t="shared" si="4"/>
        <v>3705</v>
      </c>
      <c r="CA4" s="24">
        <f t="shared" si="4"/>
        <v>3705</v>
      </c>
      <c r="CB4" s="24">
        <f t="shared" si="4"/>
        <v>3705</v>
      </c>
      <c r="CC4" s="24">
        <f t="shared" si="4"/>
        <v>3705</v>
      </c>
      <c r="CD4" s="24">
        <f t="shared" si="4"/>
        <v>3705</v>
      </c>
      <c r="CE4" s="24">
        <f t="shared" si="4"/>
        <v>3705</v>
      </c>
      <c r="CF4" s="24">
        <f t="shared" si="4"/>
        <v>3705</v>
      </c>
      <c r="CG4" s="24">
        <f t="shared" si="4"/>
        <v>3705</v>
      </c>
      <c r="CH4" s="24">
        <f t="shared" si="4"/>
        <v>3705</v>
      </c>
      <c r="CI4" s="24">
        <f t="shared" si="4"/>
        <v>3705</v>
      </c>
      <c r="CJ4" s="24">
        <f t="shared" si="4"/>
        <v>3705</v>
      </c>
      <c r="CK4" s="24">
        <f t="shared" si="4"/>
        <v>3705</v>
      </c>
      <c r="CL4" s="24">
        <f t="shared" si="4"/>
        <v>3705</v>
      </c>
      <c r="CM4" s="24">
        <f t="shared" si="4"/>
        <v>3705</v>
      </c>
      <c r="CN4" s="24">
        <f t="shared" si="4"/>
        <v>3705</v>
      </c>
      <c r="CO4" s="24">
        <f t="shared" si="4"/>
        <v>3705</v>
      </c>
      <c r="CP4" s="24">
        <f t="shared" si="4"/>
        <v>3705</v>
      </c>
      <c r="CQ4" s="24">
        <f t="shared" si="4"/>
        <v>3705</v>
      </c>
      <c r="CR4" s="24">
        <f t="shared" si="4"/>
        <v>3705</v>
      </c>
      <c r="CS4" s="25">
        <f t="shared" si="4"/>
        <v>3705</v>
      </c>
      <c r="CT4" s="31">
        <f t="shared" si="2"/>
        <v>355680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460</v>
      </c>
      <c r="C9" s="33">
        <v>460</v>
      </c>
      <c r="D9" s="33">
        <v>460</v>
      </c>
      <c r="E9" s="33">
        <v>460</v>
      </c>
      <c r="F9" s="33">
        <v>460</v>
      </c>
      <c r="G9" s="33">
        <v>460</v>
      </c>
      <c r="H9" s="33">
        <v>460</v>
      </c>
      <c r="I9" s="33">
        <v>460</v>
      </c>
      <c r="J9" s="33">
        <v>460</v>
      </c>
      <c r="K9" s="33">
        <v>460</v>
      </c>
      <c r="L9" s="33">
        <v>460</v>
      </c>
      <c r="M9" s="33">
        <v>460</v>
      </c>
      <c r="N9" s="33">
        <v>460</v>
      </c>
      <c r="O9" s="33">
        <v>460</v>
      </c>
      <c r="P9" s="33">
        <v>460</v>
      </c>
      <c r="Q9" s="33">
        <v>460</v>
      </c>
      <c r="R9" s="33">
        <v>460</v>
      </c>
      <c r="S9" s="33">
        <v>460</v>
      </c>
      <c r="T9" s="33">
        <v>460</v>
      </c>
      <c r="U9" s="33">
        <v>460</v>
      </c>
      <c r="V9" s="33">
        <v>460</v>
      </c>
      <c r="W9" s="33">
        <v>460</v>
      </c>
      <c r="X9" s="33">
        <v>460</v>
      </c>
      <c r="Y9" s="33">
        <v>460</v>
      </c>
      <c r="Z9" s="33">
        <v>460</v>
      </c>
      <c r="AA9" s="33">
        <v>460</v>
      </c>
      <c r="AB9" s="33">
        <v>460</v>
      </c>
      <c r="AC9" s="33">
        <v>460</v>
      </c>
      <c r="AD9" s="33">
        <v>460</v>
      </c>
      <c r="AE9" s="33">
        <v>460</v>
      </c>
      <c r="AF9" s="33">
        <v>460</v>
      </c>
      <c r="AG9" s="33">
        <v>460</v>
      </c>
      <c r="AH9" s="33">
        <v>460</v>
      </c>
      <c r="AI9" s="33">
        <v>460</v>
      </c>
      <c r="AJ9" s="33">
        <v>460</v>
      </c>
      <c r="AK9" s="33">
        <v>460</v>
      </c>
      <c r="AL9" s="33">
        <v>460</v>
      </c>
      <c r="AM9" s="33">
        <v>460</v>
      </c>
      <c r="AN9" s="33">
        <v>460</v>
      </c>
      <c r="AO9" s="33">
        <v>460</v>
      </c>
      <c r="AP9" s="33">
        <v>460</v>
      </c>
      <c r="AQ9" s="33">
        <v>460</v>
      </c>
      <c r="AR9" s="33">
        <v>460</v>
      </c>
      <c r="AS9" s="33">
        <v>460</v>
      </c>
      <c r="AT9" s="33">
        <v>460</v>
      </c>
      <c r="AU9" s="33">
        <v>460</v>
      </c>
      <c r="AV9" s="33">
        <v>460</v>
      </c>
      <c r="AW9" s="33">
        <v>460</v>
      </c>
      <c r="AX9" s="33">
        <v>460</v>
      </c>
      <c r="AY9" s="33">
        <v>460</v>
      </c>
      <c r="AZ9" s="33">
        <v>460</v>
      </c>
      <c r="BA9" s="33">
        <v>460</v>
      </c>
      <c r="BB9" s="33">
        <v>460</v>
      </c>
      <c r="BC9" s="33">
        <v>460</v>
      </c>
      <c r="BD9" s="33">
        <v>460</v>
      </c>
      <c r="BE9" s="33">
        <v>460</v>
      </c>
      <c r="BF9" s="33">
        <v>460</v>
      </c>
      <c r="BG9" s="33">
        <v>460</v>
      </c>
      <c r="BH9" s="33">
        <v>460</v>
      </c>
      <c r="BI9" s="33">
        <v>460</v>
      </c>
      <c r="BJ9" s="33">
        <v>460</v>
      </c>
      <c r="BK9" s="33">
        <v>460</v>
      </c>
      <c r="BL9" s="33">
        <v>460</v>
      </c>
      <c r="BM9" s="33">
        <v>460</v>
      </c>
      <c r="BN9" s="33">
        <v>460</v>
      </c>
      <c r="BO9" s="33">
        <v>460</v>
      </c>
      <c r="BP9" s="33">
        <v>460</v>
      </c>
      <c r="BQ9" s="33">
        <v>460</v>
      </c>
      <c r="BR9" s="33">
        <v>460</v>
      </c>
      <c r="BS9" s="33">
        <v>460</v>
      </c>
      <c r="BT9" s="33">
        <v>460</v>
      </c>
      <c r="BU9" s="33">
        <v>460</v>
      </c>
      <c r="BV9" s="33">
        <v>460</v>
      </c>
      <c r="BW9" s="33">
        <v>460</v>
      </c>
      <c r="BX9" s="33">
        <v>460</v>
      </c>
      <c r="BY9" s="33">
        <v>460</v>
      </c>
      <c r="BZ9" s="33">
        <v>460</v>
      </c>
      <c r="CA9" s="33">
        <v>460</v>
      </c>
      <c r="CB9" s="33">
        <v>460</v>
      </c>
      <c r="CC9" s="33">
        <v>460</v>
      </c>
      <c r="CD9" s="33">
        <v>460</v>
      </c>
      <c r="CE9" s="33">
        <v>460</v>
      </c>
      <c r="CF9" s="33">
        <v>460</v>
      </c>
      <c r="CG9" s="33">
        <v>460</v>
      </c>
      <c r="CH9" s="33">
        <v>460</v>
      </c>
      <c r="CI9" s="33">
        <v>460</v>
      </c>
      <c r="CJ9" s="33">
        <v>460</v>
      </c>
      <c r="CK9" s="33">
        <v>460</v>
      </c>
      <c r="CL9" s="33">
        <v>460</v>
      </c>
      <c r="CM9" s="33">
        <v>460</v>
      </c>
      <c r="CN9" s="33">
        <v>460</v>
      </c>
      <c r="CO9" s="33">
        <v>460</v>
      </c>
      <c r="CP9" s="33">
        <v>460</v>
      </c>
      <c r="CQ9" s="33">
        <v>460</v>
      </c>
      <c r="CR9" s="33">
        <v>460</v>
      </c>
      <c r="CS9" s="34">
        <v>460</v>
      </c>
      <c r="CT9" s="31">
        <f t="shared" si="2"/>
        <v>44160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1766.35</v>
      </c>
      <c r="C13" s="41">
        <f t="shared" si="5"/>
        <v>1768.01</v>
      </c>
      <c r="D13" s="41">
        <f t="shared" si="5"/>
        <v>1768.16</v>
      </c>
      <c r="E13" s="41">
        <f t="shared" si="5"/>
        <v>1768.16</v>
      </c>
      <c r="F13" s="41">
        <f t="shared" si="5"/>
        <v>1767.95</v>
      </c>
      <c r="G13" s="41">
        <f t="shared" si="5"/>
        <v>1767.95</v>
      </c>
      <c r="H13" s="41">
        <f t="shared" si="5"/>
        <v>1797.17</v>
      </c>
      <c r="I13" s="41">
        <f t="shared" si="5"/>
        <v>1824.4</v>
      </c>
      <c r="J13" s="41">
        <f t="shared" si="5"/>
        <v>1797.73</v>
      </c>
      <c r="K13" s="41">
        <f t="shared" si="5"/>
        <v>1824.96</v>
      </c>
      <c r="L13" s="41">
        <f t="shared" si="5"/>
        <v>1797.17</v>
      </c>
      <c r="M13" s="41">
        <f t="shared" si="5"/>
        <v>1824.4</v>
      </c>
      <c r="N13" s="41">
        <f t="shared" si="5"/>
        <v>1797.73</v>
      </c>
      <c r="O13" s="41">
        <f t="shared" si="5"/>
        <v>1824.96</v>
      </c>
      <c r="P13" s="41">
        <f t="shared" si="5"/>
        <v>1824.65</v>
      </c>
      <c r="Q13" s="41">
        <f t="shared" si="5"/>
        <v>1851.19</v>
      </c>
      <c r="R13" s="41">
        <f t="shared" si="5"/>
        <v>1848.01</v>
      </c>
      <c r="S13" s="41">
        <f t="shared" si="5"/>
        <v>1848.44</v>
      </c>
      <c r="T13" s="41">
        <f t="shared" si="5"/>
        <v>1873.6</v>
      </c>
      <c r="U13" s="41">
        <f t="shared" si="5"/>
        <v>1873.6</v>
      </c>
      <c r="V13" s="41">
        <f t="shared" si="5"/>
        <v>1900.26</v>
      </c>
      <c r="W13" s="41">
        <f t="shared" si="5"/>
        <v>1900.26</v>
      </c>
      <c r="X13" s="41">
        <f t="shared" si="5"/>
        <v>1927.21</v>
      </c>
      <c r="Y13" s="41">
        <f t="shared" si="5"/>
        <v>1966.18</v>
      </c>
      <c r="Z13" s="41">
        <f t="shared" si="5"/>
        <v>2004.98</v>
      </c>
      <c r="AA13" s="41">
        <f t="shared" si="5"/>
        <v>2017.64</v>
      </c>
      <c r="AB13" s="41">
        <f t="shared" si="5"/>
        <v>2017.6</v>
      </c>
      <c r="AC13" s="41">
        <f t="shared" si="5"/>
        <v>2017.6</v>
      </c>
      <c r="AD13" s="41">
        <f t="shared" si="5"/>
        <v>2017.88</v>
      </c>
      <c r="AE13" s="41">
        <f t="shared" si="5"/>
        <v>2018.39</v>
      </c>
      <c r="AF13" s="41">
        <f t="shared" si="5"/>
        <v>2018.59</v>
      </c>
      <c r="AG13" s="41">
        <f t="shared" si="5"/>
        <v>2018.59</v>
      </c>
      <c r="AH13" s="41">
        <f t="shared" ref="AH13:BM13" si="6">SUM(AH14:AH14)</f>
        <v>2015.87</v>
      </c>
      <c r="AI13" s="41">
        <f t="shared" si="6"/>
        <v>2015.87</v>
      </c>
      <c r="AJ13" s="41">
        <f t="shared" si="6"/>
        <v>2016.33</v>
      </c>
      <c r="AK13" s="41">
        <f t="shared" si="6"/>
        <v>2016.33</v>
      </c>
      <c r="AL13" s="41">
        <f t="shared" si="6"/>
        <v>2015.83</v>
      </c>
      <c r="AM13" s="41">
        <f t="shared" si="6"/>
        <v>2015.32</v>
      </c>
      <c r="AN13" s="41">
        <f t="shared" si="6"/>
        <v>2015.32</v>
      </c>
      <c r="AO13" s="41">
        <f t="shared" si="6"/>
        <v>2015.44</v>
      </c>
      <c r="AP13" s="41">
        <f t="shared" si="6"/>
        <v>2015.44</v>
      </c>
      <c r="AQ13" s="41">
        <f t="shared" si="6"/>
        <v>2015.64</v>
      </c>
      <c r="AR13" s="41">
        <f t="shared" si="6"/>
        <v>2016.27</v>
      </c>
      <c r="AS13" s="41">
        <f t="shared" si="6"/>
        <v>2016.27</v>
      </c>
      <c r="AT13" s="41">
        <f t="shared" si="6"/>
        <v>2017.12</v>
      </c>
      <c r="AU13" s="41">
        <f t="shared" si="6"/>
        <v>2017.5</v>
      </c>
      <c r="AV13" s="41">
        <f t="shared" si="6"/>
        <v>2017.12</v>
      </c>
      <c r="AW13" s="41">
        <f t="shared" si="6"/>
        <v>2017.12</v>
      </c>
      <c r="AX13" s="41">
        <f t="shared" si="6"/>
        <v>2014.19</v>
      </c>
      <c r="AY13" s="41">
        <f t="shared" si="6"/>
        <v>2014.19</v>
      </c>
      <c r="AZ13" s="41">
        <f t="shared" si="6"/>
        <v>2013.37</v>
      </c>
      <c r="BA13" s="41">
        <f t="shared" si="6"/>
        <v>2013.15</v>
      </c>
      <c r="BB13" s="41">
        <f t="shared" si="6"/>
        <v>2013.15</v>
      </c>
      <c r="BC13" s="41">
        <f t="shared" si="6"/>
        <v>2013.15</v>
      </c>
      <c r="BD13" s="41">
        <f t="shared" si="6"/>
        <v>2013.15</v>
      </c>
      <c r="BE13" s="41">
        <f t="shared" si="6"/>
        <v>2013.15</v>
      </c>
      <c r="BF13" s="41">
        <f t="shared" si="6"/>
        <v>2013.15</v>
      </c>
      <c r="BG13" s="41">
        <f t="shared" si="6"/>
        <v>2013.15</v>
      </c>
      <c r="BH13" s="41">
        <f t="shared" si="6"/>
        <v>2013.15</v>
      </c>
      <c r="BI13" s="41">
        <f t="shared" si="6"/>
        <v>2013</v>
      </c>
      <c r="BJ13" s="41">
        <f t="shared" si="6"/>
        <v>2002.37</v>
      </c>
      <c r="BK13" s="41">
        <f t="shared" si="6"/>
        <v>1999.06</v>
      </c>
      <c r="BL13" s="41">
        <f t="shared" si="6"/>
        <v>1998.95</v>
      </c>
      <c r="BM13" s="41">
        <f t="shared" si="6"/>
        <v>1998.95</v>
      </c>
      <c r="BN13" s="41">
        <f t="shared" ref="BN13:CS13" si="7">SUM(BN14:BN14)</f>
        <v>1999.01</v>
      </c>
      <c r="BO13" s="41">
        <f t="shared" si="7"/>
        <v>1999.01</v>
      </c>
      <c r="BP13" s="41">
        <f t="shared" si="7"/>
        <v>2001.93</v>
      </c>
      <c r="BQ13" s="41">
        <f t="shared" si="7"/>
        <v>2001.93</v>
      </c>
      <c r="BR13" s="41">
        <f t="shared" si="7"/>
        <v>2002.25</v>
      </c>
      <c r="BS13" s="41">
        <f t="shared" si="7"/>
        <v>2002.25</v>
      </c>
      <c r="BT13" s="41">
        <f t="shared" si="7"/>
        <v>2002.53</v>
      </c>
      <c r="BU13" s="41">
        <f t="shared" si="7"/>
        <v>2002.53</v>
      </c>
      <c r="BV13" s="41">
        <f t="shared" si="7"/>
        <v>2002.66</v>
      </c>
      <c r="BW13" s="41">
        <f t="shared" si="7"/>
        <v>2002.66</v>
      </c>
      <c r="BX13" s="41">
        <f t="shared" si="7"/>
        <v>2002.77</v>
      </c>
      <c r="BY13" s="41">
        <f t="shared" si="7"/>
        <v>2002.77</v>
      </c>
      <c r="BZ13" s="41">
        <f t="shared" si="7"/>
        <v>2003.11</v>
      </c>
      <c r="CA13" s="41">
        <f t="shared" si="7"/>
        <v>2003.11</v>
      </c>
      <c r="CB13" s="41">
        <f t="shared" si="7"/>
        <v>2003.18</v>
      </c>
      <c r="CC13" s="41">
        <f t="shared" si="7"/>
        <v>2003.18</v>
      </c>
      <c r="CD13" s="41">
        <f t="shared" si="7"/>
        <v>1999.59</v>
      </c>
      <c r="CE13" s="41">
        <f t="shared" si="7"/>
        <v>1999.59</v>
      </c>
      <c r="CF13" s="41">
        <f t="shared" si="7"/>
        <v>1999.59</v>
      </c>
      <c r="CG13" s="41">
        <f t="shared" si="7"/>
        <v>1999.37</v>
      </c>
      <c r="CH13" s="41">
        <f t="shared" si="7"/>
        <v>1998.37</v>
      </c>
      <c r="CI13" s="41">
        <f t="shared" si="7"/>
        <v>1998.37</v>
      </c>
      <c r="CJ13" s="41">
        <f t="shared" si="7"/>
        <v>1997.91</v>
      </c>
      <c r="CK13" s="41">
        <f t="shared" si="7"/>
        <v>1997.91</v>
      </c>
      <c r="CL13" s="41">
        <f t="shared" si="7"/>
        <v>1998.08</v>
      </c>
      <c r="CM13" s="41">
        <f t="shared" si="7"/>
        <v>1998.08</v>
      </c>
      <c r="CN13" s="41">
        <f t="shared" si="7"/>
        <v>1993.21</v>
      </c>
      <c r="CO13" s="41">
        <f t="shared" si="7"/>
        <v>1993.79</v>
      </c>
      <c r="CP13" s="41">
        <f t="shared" si="7"/>
        <v>2002.47</v>
      </c>
      <c r="CQ13" s="41">
        <f t="shared" si="7"/>
        <v>2002.61</v>
      </c>
      <c r="CR13" s="41">
        <f t="shared" si="7"/>
        <v>2002.75</v>
      </c>
      <c r="CS13" s="42">
        <f t="shared" si="7"/>
        <v>2002.75</v>
      </c>
      <c r="CT13" s="146">
        <f t="shared" si="2"/>
        <v>188477.15999999983</v>
      </c>
      <c r="CU13" s="150"/>
      <c r="CW13" s="140"/>
    </row>
    <row r="14" spans="1:102">
      <c r="A14" s="31" t="s">
        <v>13</v>
      </c>
      <c r="B14" s="43">
        <v>1766.35</v>
      </c>
      <c r="C14" s="44">
        <v>1768.01</v>
      </c>
      <c r="D14" s="44">
        <v>1768.16</v>
      </c>
      <c r="E14" s="44">
        <v>1768.16</v>
      </c>
      <c r="F14" s="44">
        <v>1767.95</v>
      </c>
      <c r="G14" s="44">
        <v>1767.95</v>
      </c>
      <c r="H14" s="44">
        <v>1797.17</v>
      </c>
      <c r="I14" s="44">
        <v>1824.4</v>
      </c>
      <c r="J14" s="44">
        <v>1797.73</v>
      </c>
      <c r="K14" s="44">
        <v>1824.96</v>
      </c>
      <c r="L14" s="44">
        <v>1797.17</v>
      </c>
      <c r="M14" s="44">
        <v>1824.4</v>
      </c>
      <c r="N14" s="44">
        <v>1797.73</v>
      </c>
      <c r="O14" s="44">
        <v>1824.96</v>
      </c>
      <c r="P14" s="44">
        <v>1824.65</v>
      </c>
      <c r="Q14" s="44">
        <v>1851.19</v>
      </c>
      <c r="R14" s="44">
        <v>1848.01</v>
      </c>
      <c r="S14" s="44">
        <v>1848.44</v>
      </c>
      <c r="T14" s="44">
        <v>1873.6</v>
      </c>
      <c r="U14" s="44">
        <v>1873.6</v>
      </c>
      <c r="V14" s="44">
        <v>1900.26</v>
      </c>
      <c r="W14" s="44">
        <v>1900.26</v>
      </c>
      <c r="X14" s="44">
        <v>1927.21</v>
      </c>
      <c r="Y14" s="44">
        <v>1966.18</v>
      </c>
      <c r="Z14" s="44">
        <v>2004.98</v>
      </c>
      <c r="AA14" s="44">
        <v>2017.64</v>
      </c>
      <c r="AB14" s="44">
        <v>2017.6</v>
      </c>
      <c r="AC14" s="44">
        <v>2017.6</v>
      </c>
      <c r="AD14" s="44">
        <v>2017.88</v>
      </c>
      <c r="AE14" s="44">
        <v>2018.39</v>
      </c>
      <c r="AF14" s="44">
        <v>2018.59</v>
      </c>
      <c r="AG14" s="44">
        <v>2018.59</v>
      </c>
      <c r="AH14" s="44">
        <v>2015.87</v>
      </c>
      <c r="AI14" s="44">
        <v>2015.87</v>
      </c>
      <c r="AJ14" s="44">
        <v>2016.33</v>
      </c>
      <c r="AK14" s="44">
        <v>2016.33</v>
      </c>
      <c r="AL14" s="44">
        <v>2015.83</v>
      </c>
      <c r="AM14" s="44">
        <v>2015.32</v>
      </c>
      <c r="AN14" s="44">
        <v>2015.32</v>
      </c>
      <c r="AO14" s="44">
        <v>2015.44</v>
      </c>
      <c r="AP14" s="44">
        <v>2015.44</v>
      </c>
      <c r="AQ14" s="44">
        <v>2015.64</v>
      </c>
      <c r="AR14" s="44">
        <v>2016.27</v>
      </c>
      <c r="AS14" s="44">
        <v>2016.27</v>
      </c>
      <c r="AT14" s="44">
        <v>2017.12</v>
      </c>
      <c r="AU14" s="44">
        <v>2017.5</v>
      </c>
      <c r="AV14" s="44">
        <v>2017.12</v>
      </c>
      <c r="AW14" s="44">
        <v>2017.12</v>
      </c>
      <c r="AX14" s="44">
        <v>2014.19</v>
      </c>
      <c r="AY14" s="44">
        <v>2014.19</v>
      </c>
      <c r="AZ14" s="44">
        <v>2013.37</v>
      </c>
      <c r="BA14" s="44">
        <v>2013.15</v>
      </c>
      <c r="BB14" s="44">
        <v>2013.15</v>
      </c>
      <c r="BC14" s="44">
        <v>2013.15</v>
      </c>
      <c r="BD14" s="44">
        <v>2013.15</v>
      </c>
      <c r="BE14" s="44">
        <v>2013.15</v>
      </c>
      <c r="BF14" s="44">
        <v>2013.15</v>
      </c>
      <c r="BG14" s="44">
        <v>2013.15</v>
      </c>
      <c r="BH14" s="44">
        <v>2013.15</v>
      </c>
      <c r="BI14" s="44">
        <v>2013</v>
      </c>
      <c r="BJ14" s="44">
        <v>2002.37</v>
      </c>
      <c r="BK14" s="44">
        <v>1999.06</v>
      </c>
      <c r="BL14" s="44">
        <v>1998.95</v>
      </c>
      <c r="BM14" s="44">
        <v>1998.95</v>
      </c>
      <c r="BN14" s="44">
        <v>1999.01</v>
      </c>
      <c r="BO14" s="44">
        <v>1999.01</v>
      </c>
      <c r="BP14" s="44">
        <v>2001.93</v>
      </c>
      <c r="BQ14" s="44">
        <v>2001.93</v>
      </c>
      <c r="BR14" s="44">
        <v>2002.25</v>
      </c>
      <c r="BS14" s="44">
        <v>2002.25</v>
      </c>
      <c r="BT14" s="44">
        <v>2002.53</v>
      </c>
      <c r="BU14" s="44">
        <v>2002.53</v>
      </c>
      <c r="BV14" s="44">
        <v>2002.66</v>
      </c>
      <c r="BW14" s="44">
        <v>2002.66</v>
      </c>
      <c r="BX14" s="44">
        <v>2002.77</v>
      </c>
      <c r="BY14" s="44">
        <v>2002.77</v>
      </c>
      <c r="BZ14" s="44">
        <v>2003.11</v>
      </c>
      <c r="CA14" s="44">
        <v>2003.11</v>
      </c>
      <c r="CB14" s="44">
        <v>2003.18</v>
      </c>
      <c r="CC14" s="44">
        <v>2003.18</v>
      </c>
      <c r="CD14" s="44">
        <v>1999.59</v>
      </c>
      <c r="CE14" s="44">
        <v>1999.59</v>
      </c>
      <c r="CF14" s="44">
        <v>1999.59</v>
      </c>
      <c r="CG14" s="44">
        <v>1999.37</v>
      </c>
      <c r="CH14" s="44">
        <v>1998.37</v>
      </c>
      <c r="CI14" s="44">
        <v>1998.37</v>
      </c>
      <c r="CJ14" s="44">
        <v>1997.91</v>
      </c>
      <c r="CK14" s="44">
        <v>1997.91</v>
      </c>
      <c r="CL14" s="44">
        <v>1998.08</v>
      </c>
      <c r="CM14" s="44">
        <v>1998.08</v>
      </c>
      <c r="CN14" s="44">
        <v>1993.21</v>
      </c>
      <c r="CO14" s="44">
        <v>1993.79</v>
      </c>
      <c r="CP14" s="44">
        <v>2002.47</v>
      </c>
      <c r="CQ14" s="44">
        <v>2002.61</v>
      </c>
      <c r="CR14" s="44">
        <v>2002.75</v>
      </c>
      <c r="CS14" s="45">
        <v>2002.75</v>
      </c>
      <c r="CT14" s="31">
        <f t="shared" si="2"/>
        <v>188477.15999999983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138.70999999999998</v>
      </c>
      <c r="C20" s="55">
        <f t="shared" si="10"/>
        <v>139.35999999999999</v>
      </c>
      <c r="D20" s="55">
        <f t="shared" si="10"/>
        <v>138.63999999999999</v>
      </c>
      <c r="E20" s="55">
        <f t="shared" si="10"/>
        <v>138.31</v>
      </c>
      <c r="F20" s="55">
        <f t="shared" si="10"/>
        <v>138.41</v>
      </c>
      <c r="G20" s="55">
        <f t="shared" si="10"/>
        <v>138.93</v>
      </c>
      <c r="H20" s="55">
        <f t="shared" si="10"/>
        <v>138.78</v>
      </c>
      <c r="I20" s="55">
        <f t="shared" si="10"/>
        <v>138.41</v>
      </c>
      <c r="J20" s="55">
        <f t="shared" si="10"/>
        <v>138.07</v>
      </c>
      <c r="K20" s="55">
        <f t="shared" si="10"/>
        <v>138.12</v>
      </c>
      <c r="L20" s="55">
        <f t="shared" si="10"/>
        <v>138.62</v>
      </c>
      <c r="M20" s="55">
        <f t="shared" si="10"/>
        <v>139.04</v>
      </c>
      <c r="N20" s="55">
        <f t="shared" si="10"/>
        <v>138.69</v>
      </c>
      <c r="O20" s="55">
        <f t="shared" si="10"/>
        <v>138</v>
      </c>
      <c r="P20" s="55">
        <f t="shared" si="10"/>
        <v>136.63999999999999</v>
      </c>
      <c r="Q20" s="55">
        <f t="shared" si="10"/>
        <v>134.85999999999999</v>
      </c>
      <c r="R20" s="55">
        <f t="shared" si="10"/>
        <v>132.66999999999999</v>
      </c>
      <c r="S20" s="55">
        <f t="shared" si="10"/>
        <v>133.04999999999998</v>
      </c>
      <c r="T20" s="55">
        <f t="shared" si="10"/>
        <v>134.35999999999999</v>
      </c>
      <c r="U20" s="55">
        <f t="shared" si="10"/>
        <v>133.13999999999999</v>
      </c>
      <c r="V20" s="55">
        <f t="shared" si="10"/>
        <v>132.07999999999998</v>
      </c>
      <c r="W20" s="55">
        <f t="shared" si="10"/>
        <v>133.96</v>
      </c>
      <c r="X20" s="55">
        <f t="shared" si="10"/>
        <v>3637.2999999999997</v>
      </c>
      <c r="Y20" s="55">
        <f t="shared" si="10"/>
        <v>3638.5099999999998</v>
      </c>
      <c r="Z20" s="55">
        <f t="shared" si="10"/>
        <v>3645.62</v>
      </c>
      <c r="AA20" s="55">
        <f t="shared" si="10"/>
        <v>3660.06</v>
      </c>
      <c r="AB20" s="55">
        <f t="shared" si="10"/>
        <v>3695.79</v>
      </c>
      <c r="AC20" s="55">
        <f t="shared" si="10"/>
        <v>3743.7999999999997</v>
      </c>
      <c r="AD20" s="55">
        <f t="shared" si="10"/>
        <v>3844.74</v>
      </c>
      <c r="AE20" s="55">
        <f t="shared" si="10"/>
        <v>3948.8499999999995</v>
      </c>
      <c r="AF20" s="55">
        <f t="shared" si="10"/>
        <v>4068.4199999999996</v>
      </c>
      <c r="AG20" s="55">
        <f t="shared" si="10"/>
        <v>4185.4900000000007</v>
      </c>
      <c r="AH20" s="55">
        <f t="shared" ref="AH20:BM20" si="11">SUM(AH21:AH24)</f>
        <v>4316.0300000000007</v>
      </c>
      <c r="AI20" s="55">
        <f t="shared" si="11"/>
        <v>4447.38</v>
      </c>
      <c r="AJ20" s="55">
        <f t="shared" si="11"/>
        <v>4575.0900000000011</v>
      </c>
      <c r="AK20" s="55">
        <f t="shared" si="11"/>
        <v>4686.4699999999993</v>
      </c>
      <c r="AL20" s="55">
        <f t="shared" si="11"/>
        <v>4808.2800000000007</v>
      </c>
      <c r="AM20" s="55">
        <f t="shared" si="11"/>
        <v>4907.9000000000005</v>
      </c>
      <c r="AN20" s="55">
        <f t="shared" si="11"/>
        <v>5000.8500000000004</v>
      </c>
      <c r="AO20" s="55">
        <f t="shared" si="11"/>
        <v>5071.32</v>
      </c>
      <c r="AP20" s="55">
        <f t="shared" si="11"/>
        <v>5143.8900000000003</v>
      </c>
      <c r="AQ20" s="55">
        <f t="shared" si="11"/>
        <v>5215.0300000000007</v>
      </c>
      <c r="AR20" s="55">
        <f t="shared" si="11"/>
        <v>5269.32</v>
      </c>
      <c r="AS20" s="55">
        <f t="shared" si="11"/>
        <v>5291.02</v>
      </c>
      <c r="AT20" s="55">
        <f t="shared" si="11"/>
        <v>5266.72</v>
      </c>
      <c r="AU20" s="55">
        <f t="shared" si="11"/>
        <v>5272.56</v>
      </c>
      <c r="AV20" s="55">
        <f t="shared" si="11"/>
        <v>5284.7200000000012</v>
      </c>
      <c r="AW20" s="55">
        <f t="shared" si="11"/>
        <v>5287.4700000000012</v>
      </c>
      <c r="AX20" s="55">
        <f t="shared" si="11"/>
        <v>5250.0400000000009</v>
      </c>
      <c r="AY20" s="55">
        <f t="shared" si="11"/>
        <v>5250.36</v>
      </c>
      <c r="AZ20" s="55">
        <f t="shared" si="11"/>
        <v>5244.26</v>
      </c>
      <c r="BA20" s="55">
        <f t="shared" si="11"/>
        <v>5240.7900000000009</v>
      </c>
      <c r="BB20" s="55">
        <f t="shared" si="11"/>
        <v>5230.0500000000011</v>
      </c>
      <c r="BC20" s="55">
        <f t="shared" si="11"/>
        <v>5223.3100000000004</v>
      </c>
      <c r="BD20" s="55">
        <f t="shared" si="11"/>
        <v>5215.9100000000008</v>
      </c>
      <c r="BE20" s="55">
        <f t="shared" si="11"/>
        <v>5211.09</v>
      </c>
      <c r="BF20" s="55">
        <f t="shared" si="11"/>
        <v>5182.1100000000006</v>
      </c>
      <c r="BG20" s="55">
        <f t="shared" si="11"/>
        <v>5150.04</v>
      </c>
      <c r="BH20" s="55">
        <f t="shared" si="11"/>
        <v>5109.17</v>
      </c>
      <c r="BI20" s="55">
        <f t="shared" si="11"/>
        <v>5053.83</v>
      </c>
      <c r="BJ20" s="55">
        <f t="shared" si="11"/>
        <v>5007.4400000000005</v>
      </c>
      <c r="BK20" s="55">
        <f t="shared" si="11"/>
        <v>4955.1500000000005</v>
      </c>
      <c r="BL20" s="55">
        <f t="shared" si="11"/>
        <v>4852.9800000000005</v>
      </c>
      <c r="BM20" s="55">
        <f t="shared" si="11"/>
        <v>4731.4400000000005</v>
      </c>
      <c r="BN20" s="55">
        <f t="shared" ref="BN20:CS20" si="12">SUM(BN21:BN24)</f>
        <v>4642.03</v>
      </c>
      <c r="BO20" s="55">
        <f t="shared" si="12"/>
        <v>4523.3900000000003</v>
      </c>
      <c r="BP20" s="55">
        <f t="shared" si="12"/>
        <v>4421.88</v>
      </c>
      <c r="BQ20" s="55">
        <f t="shared" si="12"/>
        <v>4317.5000000000009</v>
      </c>
      <c r="BR20" s="55">
        <f t="shared" si="12"/>
        <v>4211.91</v>
      </c>
      <c r="BS20" s="55">
        <f t="shared" si="12"/>
        <v>4094.87</v>
      </c>
      <c r="BT20" s="55">
        <f t="shared" si="12"/>
        <v>3995.43</v>
      </c>
      <c r="BU20" s="55">
        <f t="shared" si="12"/>
        <v>3908.89</v>
      </c>
      <c r="BV20" s="55">
        <f t="shared" si="12"/>
        <v>3815.17</v>
      </c>
      <c r="BW20" s="55">
        <f t="shared" si="12"/>
        <v>3741.31</v>
      </c>
      <c r="BX20" s="55">
        <f t="shared" si="12"/>
        <v>3698.5499999999997</v>
      </c>
      <c r="BY20" s="55">
        <f t="shared" si="12"/>
        <v>3660.82</v>
      </c>
      <c r="BZ20" s="55">
        <f t="shared" si="12"/>
        <v>148.74</v>
      </c>
      <c r="CA20" s="55">
        <f t="shared" si="12"/>
        <v>139.54999999999998</v>
      </c>
      <c r="CB20" s="55">
        <f t="shared" si="12"/>
        <v>139.29</v>
      </c>
      <c r="CC20" s="55">
        <f t="shared" si="12"/>
        <v>138.74</v>
      </c>
      <c r="CD20" s="55">
        <f t="shared" si="12"/>
        <v>139.19999999999999</v>
      </c>
      <c r="CE20" s="55">
        <f t="shared" si="12"/>
        <v>139.31</v>
      </c>
      <c r="CF20" s="55">
        <f t="shared" si="12"/>
        <v>138.87</v>
      </c>
      <c r="CG20" s="55">
        <f t="shared" si="12"/>
        <v>138.63</v>
      </c>
      <c r="CH20" s="55">
        <f t="shared" si="12"/>
        <v>138.97999999999999</v>
      </c>
      <c r="CI20" s="55">
        <f t="shared" si="12"/>
        <v>138.99</v>
      </c>
      <c r="CJ20" s="55">
        <f t="shared" si="12"/>
        <v>138.69</v>
      </c>
      <c r="CK20" s="55">
        <f t="shared" si="12"/>
        <v>138.37</v>
      </c>
      <c r="CL20" s="55">
        <f t="shared" si="12"/>
        <v>138.49</v>
      </c>
      <c r="CM20" s="55">
        <f t="shared" si="12"/>
        <v>138.82</v>
      </c>
      <c r="CN20" s="55">
        <f t="shared" si="12"/>
        <v>138.66</v>
      </c>
      <c r="CO20" s="55">
        <f t="shared" si="12"/>
        <v>139.44</v>
      </c>
      <c r="CP20" s="55">
        <f t="shared" si="12"/>
        <v>138.68</v>
      </c>
      <c r="CQ20" s="55">
        <f t="shared" si="12"/>
        <v>138.26999999999998</v>
      </c>
      <c r="CR20" s="55">
        <f t="shared" si="12"/>
        <v>137.81</v>
      </c>
      <c r="CS20" s="56">
        <f t="shared" si="12"/>
        <v>137.87</v>
      </c>
      <c r="CT20" s="39">
        <f>SUM(B20:CS20)</f>
        <v>254648.59999999998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0.97</v>
      </c>
      <c r="Z21" s="44">
        <v>9.23</v>
      </c>
      <c r="AA21" s="44">
        <v>25.61</v>
      </c>
      <c r="AB21" s="44">
        <v>61.12</v>
      </c>
      <c r="AC21" s="44">
        <v>110.33</v>
      </c>
      <c r="AD21" s="44">
        <v>209.9</v>
      </c>
      <c r="AE21" s="44">
        <v>314.2</v>
      </c>
      <c r="AF21" s="44">
        <v>431.83</v>
      </c>
      <c r="AG21" s="44">
        <v>550.56999999999994</v>
      </c>
      <c r="AH21" s="44">
        <v>682.94999999999993</v>
      </c>
      <c r="AI21" s="44">
        <v>812.73</v>
      </c>
      <c r="AJ21" s="44">
        <v>941.41</v>
      </c>
      <c r="AK21" s="44">
        <v>1054.08</v>
      </c>
      <c r="AL21" s="44">
        <v>1174.1000000000001</v>
      </c>
      <c r="AM21" s="44">
        <v>1272.28</v>
      </c>
      <c r="AN21" s="44">
        <v>1365.05</v>
      </c>
      <c r="AO21" s="44">
        <v>1436.51</v>
      </c>
      <c r="AP21" s="44">
        <v>1508.44</v>
      </c>
      <c r="AQ21" s="44">
        <v>1579.24</v>
      </c>
      <c r="AR21" s="44">
        <v>1632.58</v>
      </c>
      <c r="AS21" s="44">
        <v>1654.72</v>
      </c>
      <c r="AT21" s="44">
        <v>1631.1899999999998</v>
      </c>
      <c r="AU21" s="44">
        <v>1637.6</v>
      </c>
      <c r="AV21" s="44">
        <v>1648.79</v>
      </c>
      <c r="AW21" s="44">
        <v>1651.63</v>
      </c>
      <c r="AX21" s="44">
        <v>1615.45</v>
      </c>
      <c r="AY21" s="44">
        <v>1616.34</v>
      </c>
      <c r="AZ21" s="44">
        <v>1610.34</v>
      </c>
      <c r="BA21" s="44">
        <v>1606.04</v>
      </c>
      <c r="BB21" s="44">
        <v>1596.6200000000001</v>
      </c>
      <c r="BC21" s="44">
        <v>1588.84</v>
      </c>
      <c r="BD21" s="44">
        <v>1581.8600000000001</v>
      </c>
      <c r="BE21" s="44">
        <v>1576.3999999999999</v>
      </c>
      <c r="BF21" s="44">
        <v>1548.11</v>
      </c>
      <c r="BG21" s="44">
        <v>1514.8999999999999</v>
      </c>
      <c r="BH21" s="44">
        <v>1474.26</v>
      </c>
      <c r="BI21" s="44">
        <v>1418.89</v>
      </c>
      <c r="BJ21" s="44">
        <v>1372.4299999999998</v>
      </c>
      <c r="BK21" s="44">
        <v>1319.6999999999998</v>
      </c>
      <c r="BL21" s="44">
        <v>1217.9299999999998</v>
      </c>
      <c r="BM21" s="44">
        <v>1096.8599999999999</v>
      </c>
      <c r="BN21" s="44">
        <v>1007.3000000000001</v>
      </c>
      <c r="BO21" s="44">
        <v>889.34</v>
      </c>
      <c r="BP21" s="44">
        <v>787.36</v>
      </c>
      <c r="BQ21" s="44">
        <v>682.83</v>
      </c>
      <c r="BR21" s="44">
        <v>576.42999999999995</v>
      </c>
      <c r="BS21" s="44">
        <v>459.38</v>
      </c>
      <c r="BT21" s="44">
        <v>359.14</v>
      </c>
      <c r="BU21" s="44">
        <v>273.59999999999997</v>
      </c>
      <c r="BV21" s="44">
        <v>179.96</v>
      </c>
      <c r="BW21" s="44">
        <v>105.66999999999999</v>
      </c>
      <c r="BX21" s="44">
        <v>61.95</v>
      </c>
      <c r="BY21" s="44">
        <v>24.15</v>
      </c>
      <c r="BZ21" s="44">
        <v>9.14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52568.279999999992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3500.66</v>
      </c>
      <c r="AA22" s="1">
        <v>3497.31</v>
      </c>
      <c r="AB22" s="1">
        <v>3497.31</v>
      </c>
      <c r="AC22" s="1">
        <v>3497.31</v>
      </c>
      <c r="AD22" s="1">
        <v>3497.31</v>
      </c>
      <c r="AE22" s="1">
        <v>3497.31</v>
      </c>
      <c r="AF22" s="1">
        <v>3497.31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3497.98</v>
      </c>
      <c r="AN22" s="1">
        <v>3497.98</v>
      </c>
      <c r="AO22" s="1">
        <v>3497.98</v>
      </c>
      <c r="AP22" s="1">
        <v>3497.98</v>
      </c>
      <c r="AQ22" s="1">
        <v>3497.98</v>
      </c>
      <c r="AR22" s="1">
        <v>3497.98</v>
      </c>
      <c r="AS22" s="1">
        <v>3497.98</v>
      </c>
      <c r="AT22" s="1">
        <v>3497.98</v>
      </c>
      <c r="AU22" s="1">
        <v>3497.98</v>
      </c>
      <c r="AV22" s="1">
        <v>3497.98</v>
      </c>
      <c r="AW22" s="1">
        <v>3497.98</v>
      </c>
      <c r="AX22" s="1">
        <v>3497.98</v>
      </c>
      <c r="AY22" s="1">
        <v>3496.31</v>
      </c>
      <c r="AZ22" s="1">
        <v>3496.31</v>
      </c>
      <c r="BA22" s="1">
        <v>3496.31</v>
      </c>
      <c r="BB22" s="1">
        <v>3496.31</v>
      </c>
      <c r="BC22" s="1">
        <v>3496.31</v>
      </c>
      <c r="BD22" s="1">
        <v>3496.31</v>
      </c>
      <c r="BE22" s="1">
        <v>3496.31</v>
      </c>
      <c r="BF22" s="1">
        <v>3496.31</v>
      </c>
      <c r="BG22" s="1">
        <v>3496.31</v>
      </c>
      <c r="BH22" s="1">
        <v>3496.31</v>
      </c>
      <c r="BI22" s="1">
        <v>3496.31</v>
      </c>
      <c r="BJ22" s="1">
        <v>3496.31</v>
      </c>
      <c r="BK22" s="1">
        <v>3496.31</v>
      </c>
      <c r="BL22" s="1">
        <v>3496.31</v>
      </c>
      <c r="BM22" s="1">
        <v>3496.31</v>
      </c>
      <c r="BN22" s="1">
        <v>3496.31</v>
      </c>
      <c r="BO22" s="1">
        <v>3496.31</v>
      </c>
      <c r="BP22" s="1">
        <v>3496.31</v>
      </c>
      <c r="BQ22" s="1">
        <v>3496.31</v>
      </c>
      <c r="BR22" s="1">
        <v>3496.31</v>
      </c>
      <c r="BS22" s="1">
        <v>3496.31</v>
      </c>
      <c r="BT22" s="1">
        <v>3496.31</v>
      </c>
      <c r="BU22" s="1">
        <v>3496.31</v>
      </c>
      <c r="BV22" s="1">
        <v>3496.31</v>
      </c>
      <c r="BW22" s="1">
        <v>3496.31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188847.8299999999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10.61</v>
      </c>
      <c r="C24" s="37">
        <v>11.26</v>
      </c>
      <c r="D24" s="37">
        <v>10.54</v>
      </c>
      <c r="E24" s="37">
        <v>10.210000000000001</v>
      </c>
      <c r="F24" s="37">
        <v>10.31</v>
      </c>
      <c r="G24" s="37">
        <v>10.83</v>
      </c>
      <c r="H24" s="37">
        <v>10.68</v>
      </c>
      <c r="I24" s="37">
        <v>10.31</v>
      </c>
      <c r="J24" s="37">
        <v>9.9700000000000006</v>
      </c>
      <c r="K24" s="37">
        <v>10.02</v>
      </c>
      <c r="L24" s="37">
        <v>10.52</v>
      </c>
      <c r="M24" s="37">
        <v>10.94</v>
      </c>
      <c r="N24" s="37">
        <v>10.59</v>
      </c>
      <c r="O24" s="37">
        <v>9.9</v>
      </c>
      <c r="P24" s="37">
        <v>8.5399999999999991</v>
      </c>
      <c r="Q24" s="37">
        <v>6.76</v>
      </c>
      <c r="R24" s="37">
        <v>4.57</v>
      </c>
      <c r="S24" s="37">
        <v>4.95</v>
      </c>
      <c r="T24" s="37">
        <v>6.26</v>
      </c>
      <c r="U24" s="37">
        <v>5.04</v>
      </c>
      <c r="V24" s="37">
        <v>3.98</v>
      </c>
      <c r="W24" s="37">
        <v>5.86</v>
      </c>
      <c r="X24" s="37">
        <v>8.5399999999999991</v>
      </c>
      <c r="Y24" s="37">
        <v>8.7799999999999994</v>
      </c>
      <c r="Z24" s="37">
        <v>7.63</v>
      </c>
      <c r="AA24" s="37">
        <v>9.0399999999999991</v>
      </c>
      <c r="AB24" s="37">
        <v>9.26</v>
      </c>
      <c r="AC24" s="37">
        <v>8.06</v>
      </c>
      <c r="AD24" s="37">
        <v>9.43</v>
      </c>
      <c r="AE24" s="37">
        <v>9.24</v>
      </c>
      <c r="AF24" s="37">
        <v>11.18</v>
      </c>
      <c r="AG24" s="37">
        <v>9.51</v>
      </c>
      <c r="AH24" s="37">
        <v>7.67</v>
      </c>
      <c r="AI24" s="37">
        <v>9.24</v>
      </c>
      <c r="AJ24" s="37">
        <v>8.27</v>
      </c>
      <c r="AK24" s="37">
        <v>6.98</v>
      </c>
      <c r="AL24" s="37">
        <v>8.77</v>
      </c>
      <c r="AM24" s="37">
        <v>9.5399999999999991</v>
      </c>
      <c r="AN24" s="37">
        <v>9.7200000000000006</v>
      </c>
      <c r="AO24" s="37">
        <v>8.73</v>
      </c>
      <c r="AP24" s="37">
        <v>9.3699999999999992</v>
      </c>
      <c r="AQ24" s="37">
        <v>9.7100000000000009</v>
      </c>
      <c r="AR24" s="37">
        <v>10.66</v>
      </c>
      <c r="AS24" s="37">
        <v>10.220000000000001</v>
      </c>
      <c r="AT24" s="37">
        <v>9.4499999999999993</v>
      </c>
      <c r="AU24" s="37">
        <v>8.8800000000000008</v>
      </c>
      <c r="AV24" s="37">
        <v>9.85</v>
      </c>
      <c r="AW24" s="37">
        <v>9.76</v>
      </c>
      <c r="AX24" s="37">
        <v>8.51</v>
      </c>
      <c r="AY24" s="37">
        <v>9.61</v>
      </c>
      <c r="AZ24" s="37">
        <v>9.51</v>
      </c>
      <c r="BA24" s="37">
        <v>10.34</v>
      </c>
      <c r="BB24" s="37">
        <v>9.02</v>
      </c>
      <c r="BC24" s="37">
        <v>10.06</v>
      </c>
      <c r="BD24" s="37">
        <v>9.64</v>
      </c>
      <c r="BE24" s="37">
        <v>10.28</v>
      </c>
      <c r="BF24" s="37">
        <v>9.59</v>
      </c>
      <c r="BG24" s="37">
        <v>10.73</v>
      </c>
      <c r="BH24" s="37">
        <v>10.5</v>
      </c>
      <c r="BI24" s="37">
        <v>10.53</v>
      </c>
      <c r="BJ24" s="37">
        <v>10.6</v>
      </c>
      <c r="BK24" s="37">
        <v>11.04</v>
      </c>
      <c r="BL24" s="37">
        <v>10.64</v>
      </c>
      <c r="BM24" s="37">
        <v>10.17</v>
      </c>
      <c r="BN24" s="37">
        <v>10.32</v>
      </c>
      <c r="BO24" s="37">
        <v>9.64</v>
      </c>
      <c r="BP24" s="37">
        <v>10.11</v>
      </c>
      <c r="BQ24" s="37">
        <v>10.26</v>
      </c>
      <c r="BR24" s="37">
        <v>11.07</v>
      </c>
      <c r="BS24" s="37">
        <v>11.08</v>
      </c>
      <c r="BT24" s="37">
        <v>11.88</v>
      </c>
      <c r="BU24" s="37">
        <v>10.88</v>
      </c>
      <c r="BV24" s="37">
        <v>10.8</v>
      </c>
      <c r="BW24" s="37">
        <v>11.23</v>
      </c>
      <c r="BX24" s="37">
        <v>11.19</v>
      </c>
      <c r="BY24" s="37">
        <v>11.26</v>
      </c>
      <c r="BZ24" s="37">
        <v>11.5</v>
      </c>
      <c r="CA24" s="37">
        <v>11.45</v>
      </c>
      <c r="CB24" s="37">
        <v>11.19</v>
      </c>
      <c r="CC24" s="37">
        <v>10.64</v>
      </c>
      <c r="CD24" s="37">
        <v>11.1</v>
      </c>
      <c r="CE24" s="37">
        <v>11.21</v>
      </c>
      <c r="CF24" s="37">
        <v>10.77</v>
      </c>
      <c r="CG24" s="37">
        <v>10.53</v>
      </c>
      <c r="CH24" s="37">
        <v>10.88</v>
      </c>
      <c r="CI24" s="37">
        <v>10.89</v>
      </c>
      <c r="CJ24" s="37">
        <v>10.59</v>
      </c>
      <c r="CK24" s="37">
        <v>10.27</v>
      </c>
      <c r="CL24" s="37">
        <v>10.39</v>
      </c>
      <c r="CM24" s="37">
        <v>10.72</v>
      </c>
      <c r="CN24" s="37">
        <v>10.56</v>
      </c>
      <c r="CO24" s="37">
        <v>11.34</v>
      </c>
      <c r="CP24" s="37">
        <v>10.58</v>
      </c>
      <c r="CQ24" s="37">
        <v>10.17</v>
      </c>
      <c r="CR24" s="37">
        <v>9.7100000000000009</v>
      </c>
      <c r="CS24" s="38">
        <v>9.77</v>
      </c>
      <c r="CT24" s="31">
        <f t="shared" si="13"/>
        <v>934.8900000000001</v>
      </c>
      <c r="CU24" s="152"/>
      <c r="CW24" s="140"/>
    </row>
    <row r="25" spans="1:102" ht="15.75" thickBot="1">
      <c r="A25" s="59" t="s">
        <v>29</v>
      </c>
      <c r="B25" s="60">
        <f>SUM(B3,B13,B15,B20)</f>
        <v>7649.2078408602147</v>
      </c>
      <c r="C25" s="61">
        <f t="shared" ref="C25:BN25" si="14">SUM(C3,C13,C15,C20)</f>
        <v>7651.5178408602142</v>
      </c>
      <c r="D25" s="61">
        <f t="shared" si="14"/>
        <v>7650.9478408602154</v>
      </c>
      <c r="E25" s="61">
        <f t="shared" si="14"/>
        <v>7650.6178408602154</v>
      </c>
      <c r="F25" s="61">
        <f t="shared" si="14"/>
        <v>7650.5078408602149</v>
      </c>
      <c r="G25" s="61">
        <f t="shared" si="14"/>
        <v>7651.0278408602153</v>
      </c>
      <c r="H25" s="61">
        <f t="shared" si="14"/>
        <v>7680.097840860215</v>
      </c>
      <c r="I25" s="61">
        <f t="shared" si="14"/>
        <v>7706.9578408602147</v>
      </c>
      <c r="J25" s="61">
        <f t="shared" si="14"/>
        <v>7679.9478408602145</v>
      </c>
      <c r="K25" s="61">
        <f t="shared" si="14"/>
        <v>7707.2278408602142</v>
      </c>
      <c r="L25" s="61">
        <f t="shared" si="14"/>
        <v>7679.9378408602151</v>
      </c>
      <c r="M25" s="61">
        <f t="shared" si="14"/>
        <v>7707.5878408602148</v>
      </c>
      <c r="N25" s="61">
        <f t="shared" si="14"/>
        <v>7680.5678408602143</v>
      </c>
      <c r="O25" s="61">
        <f t="shared" si="14"/>
        <v>7707.1078408602143</v>
      </c>
      <c r="P25" s="61">
        <f t="shared" si="14"/>
        <v>7705.4378408602151</v>
      </c>
      <c r="Q25" s="61">
        <f t="shared" si="14"/>
        <v>7730.1978408602145</v>
      </c>
      <c r="R25" s="61">
        <f t="shared" si="14"/>
        <v>7724.8278408602146</v>
      </c>
      <c r="S25" s="61">
        <f t="shared" si="14"/>
        <v>7725.637840860215</v>
      </c>
      <c r="T25" s="61">
        <f t="shared" si="14"/>
        <v>7752.1078408602143</v>
      </c>
      <c r="U25" s="61">
        <f t="shared" si="14"/>
        <v>7750.887840860215</v>
      </c>
      <c r="V25" s="61">
        <f t="shared" si="14"/>
        <v>7776.4878408602144</v>
      </c>
      <c r="W25" s="61">
        <f t="shared" si="14"/>
        <v>7778.3678408602145</v>
      </c>
      <c r="X25" s="61">
        <f t="shared" si="14"/>
        <v>11308.657840860214</v>
      </c>
      <c r="Y25" s="61">
        <f t="shared" si="14"/>
        <v>11348.837840860215</v>
      </c>
      <c r="Z25" s="61">
        <f t="shared" si="14"/>
        <v>11394.747840860215</v>
      </c>
      <c r="AA25" s="61">
        <f t="shared" si="14"/>
        <v>11421.847840860215</v>
      </c>
      <c r="AB25" s="61">
        <f t="shared" si="14"/>
        <v>11457.537840860216</v>
      </c>
      <c r="AC25" s="61">
        <f t="shared" si="14"/>
        <v>11505.547840860214</v>
      </c>
      <c r="AD25" s="61">
        <f t="shared" si="14"/>
        <v>11606.767840860215</v>
      </c>
      <c r="AE25" s="61">
        <f t="shared" si="14"/>
        <v>11711.387840860214</v>
      </c>
      <c r="AF25" s="61">
        <f t="shared" si="14"/>
        <v>11831.157840860214</v>
      </c>
      <c r="AG25" s="61">
        <f t="shared" si="14"/>
        <v>11948.227840860214</v>
      </c>
      <c r="AH25" s="61">
        <f t="shared" si="14"/>
        <v>12076.047840860214</v>
      </c>
      <c r="AI25" s="61">
        <f t="shared" si="14"/>
        <v>12207.397840860214</v>
      </c>
      <c r="AJ25" s="61">
        <f t="shared" si="14"/>
        <v>12335.567840860216</v>
      </c>
      <c r="AK25" s="61">
        <f t="shared" si="14"/>
        <v>12446.947840860215</v>
      </c>
      <c r="AL25" s="61">
        <f t="shared" si="14"/>
        <v>12568.257840860217</v>
      </c>
      <c r="AM25" s="61">
        <f t="shared" si="14"/>
        <v>12667.367840860215</v>
      </c>
      <c r="AN25" s="61">
        <f t="shared" si="14"/>
        <v>12760.317840860214</v>
      </c>
      <c r="AO25" s="61">
        <f t="shared" si="14"/>
        <v>12830.907840860214</v>
      </c>
      <c r="AP25" s="61">
        <f t="shared" si="14"/>
        <v>12903.477840860214</v>
      </c>
      <c r="AQ25" s="61">
        <f t="shared" si="14"/>
        <v>12974.817840860214</v>
      </c>
      <c r="AR25" s="61">
        <f t="shared" si="14"/>
        <v>13029.737840860214</v>
      </c>
      <c r="AS25" s="61">
        <f t="shared" si="14"/>
        <v>13051.437840860215</v>
      </c>
      <c r="AT25" s="61">
        <f t="shared" si="14"/>
        <v>13027.987840860214</v>
      </c>
      <c r="AU25" s="61">
        <f t="shared" si="14"/>
        <v>13034.207840860216</v>
      </c>
      <c r="AV25" s="61">
        <f t="shared" si="14"/>
        <v>13045.987840860216</v>
      </c>
      <c r="AW25" s="61">
        <f t="shared" si="14"/>
        <v>13048.737840860216</v>
      </c>
      <c r="AX25" s="61">
        <f t="shared" si="14"/>
        <v>13008.377840860216</v>
      </c>
      <c r="AY25" s="61">
        <f t="shared" si="14"/>
        <v>13008.697840860215</v>
      </c>
      <c r="AZ25" s="61">
        <f t="shared" si="14"/>
        <v>13001.777840860213</v>
      </c>
      <c r="BA25" s="61">
        <f t="shared" si="14"/>
        <v>12998.087840860215</v>
      </c>
      <c r="BB25" s="61">
        <f t="shared" si="14"/>
        <v>12987.347840860217</v>
      </c>
      <c r="BC25" s="61">
        <f t="shared" si="14"/>
        <v>12980.607840860215</v>
      </c>
      <c r="BD25" s="61">
        <f t="shared" si="14"/>
        <v>12973.207840860216</v>
      </c>
      <c r="BE25" s="61">
        <f t="shared" si="14"/>
        <v>12968.387840860214</v>
      </c>
      <c r="BF25" s="61">
        <f t="shared" si="14"/>
        <v>12939.407840860214</v>
      </c>
      <c r="BG25" s="61">
        <f t="shared" si="14"/>
        <v>12907.337840860215</v>
      </c>
      <c r="BH25" s="61">
        <f t="shared" si="14"/>
        <v>12866.467840860216</v>
      </c>
      <c r="BI25" s="61">
        <f t="shared" si="14"/>
        <v>12810.977840860214</v>
      </c>
      <c r="BJ25" s="61">
        <f t="shared" si="14"/>
        <v>12753.957840860214</v>
      </c>
      <c r="BK25" s="61">
        <f t="shared" si="14"/>
        <v>12698.357840860215</v>
      </c>
      <c r="BL25" s="61">
        <f t="shared" si="14"/>
        <v>12596.077840860216</v>
      </c>
      <c r="BM25" s="61">
        <f t="shared" si="14"/>
        <v>12474.537840860216</v>
      </c>
      <c r="BN25" s="61">
        <f t="shared" si="14"/>
        <v>12385.187840860213</v>
      </c>
      <c r="BO25" s="61">
        <f t="shared" ref="BO25:CS25" si="15">SUM(BO3,BO13,BO15,BO20)</f>
        <v>12266.547840860214</v>
      </c>
      <c r="BP25" s="61">
        <f t="shared" si="15"/>
        <v>12167.957840860214</v>
      </c>
      <c r="BQ25" s="61">
        <f t="shared" si="15"/>
        <v>12063.577840860216</v>
      </c>
      <c r="BR25" s="61">
        <f t="shared" si="15"/>
        <v>11958.307840860216</v>
      </c>
      <c r="BS25" s="61">
        <f t="shared" si="15"/>
        <v>11841.267840860215</v>
      </c>
      <c r="BT25" s="61">
        <f t="shared" si="15"/>
        <v>11742.107840860215</v>
      </c>
      <c r="BU25" s="61">
        <f t="shared" si="15"/>
        <v>11655.567840860214</v>
      </c>
      <c r="BV25" s="61">
        <f t="shared" si="15"/>
        <v>11561.977840860214</v>
      </c>
      <c r="BW25" s="61">
        <f t="shared" si="15"/>
        <v>11488.117840860215</v>
      </c>
      <c r="BX25" s="61">
        <f t="shared" si="15"/>
        <v>11445.467840860214</v>
      </c>
      <c r="BY25" s="61">
        <f t="shared" si="15"/>
        <v>11407.737840860214</v>
      </c>
      <c r="BZ25" s="61">
        <f t="shared" si="15"/>
        <v>7895.9978408602146</v>
      </c>
      <c r="CA25" s="61">
        <f t="shared" si="15"/>
        <v>7886.807840860215</v>
      </c>
      <c r="CB25" s="61">
        <f t="shared" si="15"/>
        <v>7886.6178408602145</v>
      </c>
      <c r="CC25" s="61">
        <f t="shared" si="15"/>
        <v>7886.0678408602143</v>
      </c>
      <c r="CD25" s="61">
        <f t="shared" si="15"/>
        <v>7882.9378408602142</v>
      </c>
      <c r="CE25" s="61">
        <f t="shared" si="15"/>
        <v>7883.0478408602148</v>
      </c>
      <c r="CF25" s="61">
        <f t="shared" si="15"/>
        <v>7882.6078408602143</v>
      </c>
      <c r="CG25" s="61">
        <f t="shared" si="15"/>
        <v>7882.1478408602143</v>
      </c>
      <c r="CH25" s="61">
        <f t="shared" si="15"/>
        <v>7881.4978408602137</v>
      </c>
      <c r="CI25" s="61">
        <f t="shared" si="15"/>
        <v>7881.5078408602139</v>
      </c>
      <c r="CJ25" s="61">
        <f t="shared" si="15"/>
        <v>7880.7478408602146</v>
      </c>
      <c r="CK25" s="61">
        <f t="shared" si="15"/>
        <v>7880.4278408602149</v>
      </c>
      <c r="CL25" s="61">
        <f t="shared" si="15"/>
        <v>7880.7178408602149</v>
      </c>
      <c r="CM25" s="61">
        <f t="shared" si="15"/>
        <v>7881.0478408602148</v>
      </c>
      <c r="CN25" s="61">
        <f t="shared" si="15"/>
        <v>7876.0178408602142</v>
      </c>
      <c r="CO25" s="61">
        <f t="shared" si="15"/>
        <v>7877.3778408602138</v>
      </c>
      <c r="CP25" s="61">
        <f t="shared" si="15"/>
        <v>7885.2978408602148</v>
      </c>
      <c r="CQ25" s="61">
        <f t="shared" si="15"/>
        <v>7885.0278408602153</v>
      </c>
      <c r="CR25" s="61">
        <f t="shared" si="15"/>
        <v>7884.7078408602156</v>
      </c>
      <c r="CS25" s="62">
        <f t="shared" si="15"/>
        <v>7884.7678408602151</v>
      </c>
      <c r="CT25" s="110">
        <f t="shared" si="13"/>
        <v>994563.95272258099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3588.2378408602149</v>
      </c>
      <c r="C30" s="72">
        <f t="shared" si="16"/>
        <v>3586.2378408602149</v>
      </c>
      <c r="D30" s="72">
        <f t="shared" si="16"/>
        <v>3586.2378408602149</v>
      </c>
      <c r="E30" s="72">
        <f t="shared" si="16"/>
        <v>3588.2378408602149</v>
      </c>
      <c r="F30" s="72">
        <f t="shared" si="16"/>
        <v>3584.2378408602149</v>
      </c>
      <c r="G30" s="72">
        <f t="shared" si="16"/>
        <v>3581.2378408602149</v>
      </c>
      <c r="H30" s="72">
        <f t="shared" si="16"/>
        <v>3580.2378408602149</v>
      </c>
      <c r="I30" s="72">
        <f t="shared" si="16"/>
        <v>3583.2378408602149</v>
      </c>
      <c r="J30" s="72">
        <f t="shared" si="16"/>
        <v>3583.2378408602149</v>
      </c>
      <c r="K30" s="72">
        <f t="shared" si="16"/>
        <v>3585.2378408602149</v>
      </c>
      <c r="L30" s="72">
        <f t="shared" si="16"/>
        <v>3591.2378408602149</v>
      </c>
      <c r="M30" s="72">
        <f t="shared" si="16"/>
        <v>3589.2378408602149</v>
      </c>
      <c r="N30" s="72">
        <f t="shared" si="16"/>
        <v>3587.2378408602149</v>
      </c>
      <c r="O30" s="72">
        <f t="shared" si="16"/>
        <v>3557.2378408602149</v>
      </c>
      <c r="P30" s="72">
        <f t="shared" si="16"/>
        <v>3525.2378408602149</v>
      </c>
      <c r="Q30" s="72">
        <f t="shared" si="16"/>
        <v>3495.2378408602149</v>
      </c>
      <c r="R30" s="72">
        <f t="shared" si="16"/>
        <v>3469.2378408602149</v>
      </c>
      <c r="S30" s="72">
        <f t="shared" si="16"/>
        <v>3442.2378408602149</v>
      </c>
      <c r="T30" s="72">
        <f t="shared" si="16"/>
        <v>3439.2378408602149</v>
      </c>
      <c r="U30" s="72">
        <f t="shared" si="16"/>
        <v>3439.2378408602149</v>
      </c>
      <c r="V30" s="72">
        <f t="shared" si="16"/>
        <v>3441.2378408602149</v>
      </c>
      <c r="W30" s="72">
        <f t="shared" si="16"/>
        <v>3441.2378408602149</v>
      </c>
      <c r="X30" s="72">
        <f t="shared" si="16"/>
        <v>3442.2378408602149</v>
      </c>
      <c r="Y30" s="72">
        <f t="shared" si="16"/>
        <v>3444.2378408602149</v>
      </c>
      <c r="Z30" s="72">
        <f t="shared" si="16"/>
        <v>3441.2378408602149</v>
      </c>
      <c r="AA30" s="72">
        <f t="shared" si="16"/>
        <v>3440.2378408602149</v>
      </c>
      <c r="AB30" s="72">
        <f t="shared" si="16"/>
        <v>3441.2378408602149</v>
      </c>
      <c r="AC30" s="72">
        <f t="shared" si="16"/>
        <v>3352.2378408602149</v>
      </c>
      <c r="AD30" s="72">
        <f t="shared" si="16"/>
        <v>3261.2378408602149</v>
      </c>
      <c r="AE30" s="72">
        <f t="shared" si="16"/>
        <v>3208.2378408602149</v>
      </c>
      <c r="AF30" s="72">
        <f t="shared" si="16"/>
        <v>3178.2378408602149</v>
      </c>
      <c r="AG30" s="72">
        <f t="shared" si="16"/>
        <v>3031.2378408602149</v>
      </c>
      <c r="AH30" s="72">
        <f t="shared" si="16"/>
        <v>3029.2378408602149</v>
      </c>
      <c r="AI30" s="72">
        <f t="shared" si="16"/>
        <v>3029.2378408602149</v>
      </c>
      <c r="AJ30" s="72">
        <f t="shared" si="16"/>
        <v>3031.2378408602149</v>
      </c>
      <c r="AK30" s="72">
        <f t="shared" si="16"/>
        <v>3027.2378408602149</v>
      </c>
      <c r="AL30" s="72">
        <f t="shared" si="16"/>
        <v>3027.2378408602149</v>
      </c>
      <c r="AM30" s="72">
        <f t="shared" si="16"/>
        <v>3025.2378408602149</v>
      </c>
      <c r="AN30" s="72">
        <f t="shared" si="16"/>
        <v>3028.2378408602149</v>
      </c>
      <c r="AO30" s="72">
        <f t="shared" si="16"/>
        <v>3028.2378408602149</v>
      </c>
      <c r="AP30" s="72">
        <f t="shared" si="16"/>
        <v>3029.2378408602149</v>
      </c>
      <c r="AQ30" s="72">
        <f t="shared" si="16"/>
        <v>3030.2378408602149</v>
      </c>
      <c r="AR30" s="72">
        <f t="shared" si="16"/>
        <v>3024.2378408602149</v>
      </c>
      <c r="AS30" s="72">
        <f t="shared" si="16"/>
        <v>3025.2378408602149</v>
      </c>
      <c r="AT30" s="72">
        <f t="shared" si="16"/>
        <v>3027.2378408602149</v>
      </c>
      <c r="AU30" s="72">
        <f t="shared" si="16"/>
        <v>3027.2378408602149</v>
      </c>
      <c r="AV30" s="72">
        <f t="shared" si="16"/>
        <v>3028.2378408602149</v>
      </c>
      <c r="AW30" s="72">
        <f t="shared" si="16"/>
        <v>3026.2378408602149</v>
      </c>
      <c r="AX30" s="72">
        <f t="shared" si="16"/>
        <v>3029.2378408602149</v>
      </c>
      <c r="AY30" s="72">
        <f t="shared" si="16"/>
        <v>3030.2378408602149</v>
      </c>
      <c r="AZ30" s="72">
        <f t="shared" si="16"/>
        <v>3027.2378408602149</v>
      </c>
      <c r="BA30" s="72">
        <f t="shared" si="16"/>
        <v>3026.2378408602149</v>
      </c>
      <c r="BB30" s="72">
        <f t="shared" si="16"/>
        <v>3031.2378408602149</v>
      </c>
      <c r="BC30" s="72">
        <f t="shared" si="16"/>
        <v>3030.2378408602149</v>
      </c>
      <c r="BD30" s="72">
        <f t="shared" si="16"/>
        <v>3027.2378408602149</v>
      </c>
      <c r="BE30" s="72">
        <f t="shared" si="16"/>
        <v>3218.2378408602149</v>
      </c>
      <c r="BF30" s="72">
        <f t="shared" si="16"/>
        <v>3278.2378408602149</v>
      </c>
      <c r="BG30" s="72">
        <f t="shared" si="16"/>
        <v>3300.2378408602149</v>
      </c>
      <c r="BH30" s="72">
        <f t="shared" si="16"/>
        <v>3332.2378408602149</v>
      </c>
      <c r="BI30" s="72">
        <f t="shared" si="16"/>
        <v>3362.2378408602149</v>
      </c>
      <c r="BJ30" s="72">
        <f t="shared" si="16"/>
        <v>3387.2378408602149</v>
      </c>
      <c r="BK30" s="72">
        <f t="shared" si="16"/>
        <v>3418.2378408602149</v>
      </c>
      <c r="BL30" s="72">
        <f t="shared" si="16"/>
        <v>3438.2378408602149</v>
      </c>
      <c r="BM30" s="72">
        <f t="shared" si="16"/>
        <v>3465.2378408602149</v>
      </c>
      <c r="BN30" s="72">
        <f t="shared" ref="BN30:CS30" si="17">BN31+BN39</f>
        <v>3481.2378408602149</v>
      </c>
      <c r="BO30" s="72">
        <f t="shared" si="17"/>
        <v>3486.2378408602149</v>
      </c>
      <c r="BP30" s="72">
        <f t="shared" si="17"/>
        <v>3486.2378408602149</v>
      </c>
      <c r="BQ30" s="72">
        <f t="shared" si="17"/>
        <v>3491.2378408602149</v>
      </c>
      <c r="BR30" s="72">
        <f t="shared" si="17"/>
        <v>3489.2378408602149</v>
      </c>
      <c r="BS30" s="72">
        <f t="shared" si="17"/>
        <v>3483.2378408602149</v>
      </c>
      <c r="BT30" s="72">
        <f t="shared" si="17"/>
        <v>3484.2378408602149</v>
      </c>
      <c r="BU30" s="72">
        <f t="shared" si="17"/>
        <v>3488.2378408602149</v>
      </c>
      <c r="BV30" s="72">
        <f t="shared" si="17"/>
        <v>3519.2378408602149</v>
      </c>
      <c r="BW30" s="72">
        <f t="shared" si="17"/>
        <v>3543.2378408602149</v>
      </c>
      <c r="BX30" s="72">
        <f t="shared" si="17"/>
        <v>3573.2378408602149</v>
      </c>
      <c r="BY30" s="72">
        <f t="shared" si="17"/>
        <v>3589.2378408602149</v>
      </c>
      <c r="BZ30" s="72">
        <f t="shared" si="17"/>
        <v>3589.2378408602149</v>
      </c>
      <c r="CA30" s="72">
        <f t="shared" si="17"/>
        <v>3588.2378408602149</v>
      </c>
      <c r="CB30" s="72">
        <f t="shared" si="17"/>
        <v>3595.2378408602149</v>
      </c>
      <c r="CC30" s="72">
        <f t="shared" si="17"/>
        <v>3592.2378408602149</v>
      </c>
      <c r="CD30" s="72">
        <f t="shared" si="17"/>
        <v>3584.2378408602149</v>
      </c>
      <c r="CE30" s="72">
        <f t="shared" si="17"/>
        <v>3584.2378408602149</v>
      </c>
      <c r="CF30" s="72">
        <f t="shared" si="17"/>
        <v>3584.2378408602149</v>
      </c>
      <c r="CG30" s="72">
        <f t="shared" si="17"/>
        <v>3584.2378408602149</v>
      </c>
      <c r="CH30" s="72">
        <f t="shared" si="17"/>
        <v>3589.2378408602149</v>
      </c>
      <c r="CI30" s="72">
        <f t="shared" si="17"/>
        <v>3589.2378408602149</v>
      </c>
      <c r="CJ30" s="72">
        <f t="shared" si="17"/>
        <v>3585.2378408602149</v>
      </c>
      <c r="CK30" s="72">
        <f t="shared" si="17"/>
        <v>3585.2378408602149</v>
      </c>
      <c r="CL30" s="72">
        <f t="shared" si="17"/>
        <v>3584.2378408602149</v>
      </c>
      <c r="CM30" s="72">
        <f t="shared" si="17"/>
        <v>3584.2378408602149</v>
      </c>
      <c r="CN30" s="72">
        <f t="shared" si="17"/>
        <v>3585.2378408602149</v>
      </c>
      <c r="CO30" s="72">
        <f t="shared" si="17"/>
        <v>3587.2378408602149</v>
      </c>
      <c r="CP30" s="72">
        <f t="shared" si="17"/>
        <v>3589.2378408602149</v>
      </c>
      <c r="CQ30" s="72">
        <f t="shared" si="17"/>
        <v>3589.2378408602149</v>
      </c>
      <c r="CR30" s="72">
        <f t="shared" si="17"/>
        <v>3587.2378408602149</v>
      </c>
      <c r="CS30" s="73">
        <f t="shared" si="17"/>
        <v>3587.2378408602149</v>
      </c>
      <c r="CT30" s="74">
        <f t="shared" ref="CT30:CT47" si="18">SUM(B30:CS30)</f>
        <v>324809.83272258023</v>
      </c>
      <c r="CU30" s="150"/>
    </row>
    <row r="31" spans="1:102">
      <c r="A31" s="75" t="s">
        <v>3</v>
      </c>
      <c r="B31" s="76">
        <f>SUM(B32:B38)</f>
        <v>3519.54</v>
      </c>
      <c r="C31" s="77">
        <f t="shared" ref="C31:BN31" si="19">SUM(C32:C38)</f>
        <v>3517.54</v>
      </c>
      <c r="D31" s="77">
        <f t="shared" si="19"/>
        <v>3517.54</v>
      </c>
      <c r="E31" s="77">
        <f t="shared" si="19"/>
        <v>3519.54</v>
      </c>
      <c r="F31" s="77">
        <f t="shared" si="19"/>
        <v>3515.54</v>
      </c>
      <c r="G31" s="77">
        <f t="shared" si="19"/>
        <v>3512.54</v>
      </c>
      <c r="H31" s="77">
        <f t="shared" si="19"/>
        <v>3511.54</v>
      </c>
      <c r="I31" s="77">
        <f t="shared" si="19"/>
        <v>3514.54</v>
      </c>
      <c r="J31" s="77">
        <f t="shared" si="19"/>
        <v>3514.54</v>
      </c>
      <c r="K31" s="77">
        <f t="shared" si="19"/>
        <v>3516.54</v>
      </c>
      <c r="L31" s="77">
        <f t="shared" si="19"/>
        <v>3522.54</v>
      </c>
      <c r="M31" s="77">
        <f t="shared" si="19"/>
        <v>3520.54</v>
      </c>
      <c r="N31" s="77">
        <f t="shared" si="19"/>
        <v>3518.54</v>
      </c>
      <c r="O31" s="77">
        <f t="shared" si="19"/>
        <v>3488.54</v>
      </c>
      <c r="P31" s="77">
        <f t="shared" si="19"/>
        <v>3456.54</v>
      </c>
      <c r="Q31" s="77">
        <f t="shared" si="19"/>
        <v>3426.54</v>
      </c>
      <c r="R31" s="77">
        <f t="shared" si="19"/>
        <v>3400.54</v>
      </c>
      <c r="S31" s="77">
        <f t="shared" si="19"/>
        <v>3373.54</v>
      </c>
      <c r="T31" s="77">
        <f t="shared" si="19"/>
        <v>3370.54</v>
      </c>
      <c r="U31" s="77">
        <f t="shared" si="19"/>
        <v>3370.54</v>
      </c>
      <c r="V31" s="77">
        <f t="shared" si="19"/>
        <v>3372.54</v>
      </c>
      <c r="W31" s="77">
        <f t="shared" si="19"/>
        <v>3372.54</v>
      </c>
      <c r="X31" s="77">
        <f t="shared" si="19"/>
        <v>3373.54</v>
      </c>
      <c r="Y31" s="77">
        <f t="shared" si="19"/>
        <v>3375.54</v>
      </c>
      <c r="Z31" s="77">
        <f t="shared" si="19"/>
        <v>3372.54</v>
      </c>
      <c r="AA31" s="77">
        <f t="shared" si="19"/>
        <v>3371.54</v>
      </c>
      <c r="AB31" s="77">
        <f t="shared" si="19"/>
        <v>3372.54</v>
      </c>
      <c r="AC31" s="77">
        <f t="shared" si="19"/>
        <v>3283.54</v>
      </c>
      <c r="AD31" s="77">
        <f t="shared" si="19"/>
        <v>3192.54</v>
      </c>
      <c r="AE31" s="77">
        <f t="shared" si="19"/>
        <v>3139.54</v>
      </c>
      <c r="AF31" s="77">
        <f t="shared" si="19"/>
        <v>3109.54</v>
      </c>
      <c r="AG31" s="77">
        <f t="shared" si="19"/>
        <v>2962.54</v>
      </c>
      <c r="AH31" s="77">
        <f t="shared" si="19"/>
        <v>2960.54</v>
      </c>
      <c r="AI31" s="77">
        <f t="shared" si="19"/>
        <v>2960.54</v>
      </c>
      <c r="AJ31" s="77">
        <f t="shared" si="19"/>
        <v>2962.54</v>
      </c>
      <c r="AK31" s="77">
        <f t="shared" si="19"/>
        <v>2958.54</v>
      </c>
      <c r="AL31" s="77">
        <f t="shared" si="19"/>
        <v>2958.54</v>
      </c>
      <c r="AM31" s="77">
        <f t="shared" si="19"/>
        <v>2956.54</v>
      </c>
      <c r="AN31" s="77">
        <f t="shared" si="19"/>
        <v>2959.54</v>
      </c>
      <c r="AO31" s="77">
        <f t="shared" si="19"/>
        <v>2959.54</v>
      </c>
      <c r="AP31" s="77">
        <f t="shared" si="19"/>
        <v>2960.54</v>
      </c>
      <c r="AQ31" s="77">
        <f t="shared" si="19"/>
        <v>2961.54</v>
      </c>
      <c r="AR31" s="77">
        <f t="shared" si="19"/>
        <v>2955.54</v>
      </c>
      <c r="AS31" s="77">
        <f t="shared" si="19"/>
        <v>2956.54</v>
      </c>
      <c r="AT31" s="77">
        <f t="shared" si="19"/>
        <v>2958.54</v>
      </c>
      <c r="AU31" s="77">
        <f t="shared" si="19"/>
        <v>2958.54</v>
      </c>
      <c r="AV31" s="77">
        <f t="shared" si="19"/>
        <v>2959.54</v>
      </c>
      <c r="AW31" s="77">
        <f t="shared" si="19"/>
        <v>2957.54</v>
      </c>
      <c r="AX31" s="77">
        <f t="shared" si="19"/>
        <v>2960.54</v>
      </c>
      <c r="AY31" s="77">
        <f t="shared" si="19"/>
        <v>2961.54</v>
      </c>
      <c r="AZ31" s="77">
        <f t="shared" si="19"/>
        <v>2958.54</v>
      </c>
      <c r="BA31" s="77">
        <f t="shared" si="19"/>
        <v>2957.54</v>
      </c>
      <c r="BB31" s="77">
        <f t="shared" si="19"/>
        <v>2962.54</v>
      </c>
      <c r="BC31" s="77">
        <f t="shared" si="19"/>
        <v>2961.54</v>
      </c>
      <c r="BD31" s="77">
        <f t="shared" si="19"/>
        <v>2958.54</v>
      </c>
      <c r="BE31" s="77">
        <f t="shared" si="19"/>
        <v>3149.54</v>
      </c>
      <c r="BF31" s="77">
        <f t="shared" si="19"/>
        <v>3209.54</v>
      </c>
      <c r="BG31" s="77">
        <f t="shared" si="19"/>
        <v>3231.54</v>
      </c>
      <c r="BH31" s="77">
        <f t="shared" si="19"/>
        <v>3263.54</v>
      </c>
      <c r="BI31" s="77">
        <f t="shared" si="19"/>
        <v>3293.54</v>
      </c>
      <c r="BJ31" s="77">
        <f t="shared" si="19"/>
        <v>3318.54</v>
      </c>
      <c r="BK31" s="77">
        <f t="shared" si="19"/>
        <v>3349.54</v>
      </c>
      <c r="BL31" s="77">
        <f t="shared" si="19"/>
        <v>3369.54</v>
      </c>
      <c r="BM31" s="77">
        <f t="shared" si="19"/>
        <v>3396.54</v>
      </c>
      <c r="BN31" s="77">
        <f t="shared" si="19"/>
        <v>3412.54</v>
      </c>
      <c r="BO31" s="77">
        <f t="shared" ref="BO31:CS31" si="20">SUM(BO32:BO38)</f>
        <v>3417.54</v>
      </c>
      <c r="BP31" s="77">
        <f t="shared" si="20"/>
        <v>3417.54</v>
      </c>
      <c r="BQ31" s="77">
        <f t="shared" si="20"/>
        <v>3422.54</v>
      </c>
      <c r="BR31" s="77">
        <f t="shared" si="20"/>
        <v>3420.54</v>
      </c>
      <c r="BS31" s="77">
        <f t="shared" si="20"/>
        <v>3414.54</v>
      </c>
      <c r="BT31" s="77">
        <f t="shared" si="20"/>
        <v>3415.54</v>
      </c>
      <c r="BU31" s="77">
        <f t="shared" si="20"/>
        <v>3419.54</v>
      </c>
      <c r="BV31" s="77">
        <f t="shared" si="20"/>
        <v>3450.54</v>
      </c>
      <c r="BW31" s="77">
        <f t="shared" si="20"/>
        <v>3474.54</v>
      </c>
      <c r="BX31" s="77">
        <f t="shared" si="20"/>
        <v>3504.54</v>
      </c>
      <c r="BY31" s="77">
        <f t="shared" si="20"/>
        <v>3520.54</v>
      </c>
      <c r="BZ31" s="77">
        <f t="shared" si="20"/>
        <v>3520.54</v>
      </c>
      <c r="CA31" s="77">
        <f t="shared" si="20"/>
        <v>3519.54</v>
      </c>
      <c r="CB31" s="77">
        <f t="shared" si="20"/>
        <v>3526.54</v>
      </c>
      <c r="CC31" s="77">
        <f t="shared" si="20"/>
        <v>3523.54</v>
      </c>
      <c r="CD31" s="77">
        <f t="shared" si="20"/>
        <v>3515.54</v>
      </c>
      <c r="CE31" s="77">
        <f t="shared" si="20"/>
        <v>3515.54</v>
      </c>
      <c r="CF31" s="77">
        <f t="shared" si="20"/>
        <v>3515.54</v>
      </c>
      <c r="CG31" s="77">
        <f t="shared" si="20"/>
        <v>3515.54</v>
      </c>
      <c r="CH31" s="77">
        <f t="shared" si="20"/>
        <v>3520.54</v>
      </c>
      <c r="CI31" s="77">
        <f t="shared" si="20"/>
        <v>3520.54</v>
      </c>
      <c r="CJ31" s="77">
        <f t="shared" si="20"/>
        <v>3516.54</v>
      </c>
      <c r="CK31" s="77">
        <f t="shared" si="20"/>
        <v>3516.54</v>
      </c>
      <c r="CL31" s="77">
        <f t="shared" si="20"/>
        <v>3515.54</v>
      </c>
      <c r="CM31" s="77">
        <f t="shared" si="20"/>
        <v>3515.54</v>
      </c>
      <c r="CN31" s="77">
        <f t="shared" si="20"/>
        <v>3516.54</v>
      </c>
      <c r="CO31" s="77">
        <f t="shared" si="20"/>
        <v>3518.54</v>
      </c>
      <c r="CP31" s="77">
        <f t="shared" si="20"/>
        <v>3520.54</v>
      </c>
      <c r="CQ31" s="77">
        <f t="shared" si="20"/>
        <v>3520.54</v>
      </c>
      <c r="CR31" s="77">
        <f t="shared" si="20"/>
        <v>3518.54</v>
      </c>
      <c r="CS31" s="78">
        <f t="shared" si="20"/>
        <v>3518.54</v>
      </c>
      <c r="CT31" s="31">
        <f t="shared" si="18"/>
        <v>318214.83999999991</v>
      </c>
      <c r="CU31" s="152"/>
    </row>
    <row r="32" spans="1:102">
      <c r="A32" s="79" t="s">
        <v>4</v>
      </c>
      <c r="B32" s="80">
        <f>B61-B72</f>
        <v>460</v>
      </c>
      <c r="C32" s="81">
        <f t="shared" ref="C32:BN32" si="21">C61-C72</f>
        <v>460</v>
      </c>
      <c r="D32" s="81">
        <f t="shared" si="21"/>
        <v>460</v>
      </c>
      <c r="E32" s="81">
        <f t="shared" si="21"/>
        <v>460</v>
      </c>
      <c r="F32" s="81">
        <f t="shared" si="21"/>
        <v>460</v>
      </c>
      <c r="G32" s="81">
        <f t="shared" si="21"/>
        <v>460</v>
      </c>
      <c r="H32" s="81">
        <f t="shared" si="21"/>
        <v>460</v>
      </c>
      <c r="I32" s="81">
        <f t="shared" si="21"/>
        <v>460</v>
      </c>
      <c r="J32" s="81">
        <f t="shared" si="21"/>
        <v>460</v>
      </c>
      <c r="K32" s="81">
        <f t="shared" si="21"/>
        <v>460</v>
      </c>
      <c r="L32" s="81">
        <f t="shared" si="21"/>
        <v>460</v>
      </c>
      <c r="M32" s="81">
        <f t="shared" si="21"/>
        <v>460</v>
      </c>
      <c r="N32" s="81">
        <f t="shared" si="21"/>
        <v>460</v>
      </c>
      <c r="O32" s="81">
        <f t="shared" si="21"/>
        <v>460</v>
      </c>
      <c r="P32" s="81">
        <f t="shared" si="21"/>
        <v>460</v>
      </c>
      <c r="Q32" s="81">
        <f t="shared" si="21"/>
        <v>460</v>
      </c>
      <c r="R32" s="81">
        <f t="shared" si="21"/>
        <v>460</v>
      </c>
      <c r="S32" s="81">
        <f t="shared" si="21"/>
        <v>460</v>
      </c>
      <c r="T32" s="81">
        <f t="shared" si="21"/>
        <v>460</v>
      </c>
      <c r="U32" s="81">
        <f t="shared" si="21"/>
        <v>460</v>
      </c>
      <c r="V32" s="81">
        <f t="shared" si="21"/>
        <v>460</v>
      </c>
      <c r="W32" s="81">
        <f t="shared" si="21"/>
        <v>460</v>
      </c>
      <c r="X32" s="81">
        <f t="shared" si="21"/>
        <v>460</v>
      </c>
      <c r="Y32" s="81">
        <f t="shared" si="21"/>
        <v>460</v>
      </c>
      <c r="Z32" s="81">
        <f t="shared" si="21"/>
        <v>460</v>
      </c>
      <c r="AA32" s="81">
        <f t="shared" si="21"/>
        <v>460</v>
      </c>
      <c r="AB32" s="81">
        <f t="shared" si="21"/>
        <v>460</v>
      </c>
      <c r="AC32" s="81">
        <f t="shared" si="21"/>
        <v>430</v>
      </c>
      <c r="AD32" s="81">
        <f t="shared" si="21"/>
        <v>400</v>
      </c>
      <c r="AE32" s="81">
        <f t="shared" si="21"/>
        <v>370</v>
      </c>
      <c r="AF32" s="81">
        <f t="shared" si="21"/>
        <v>340</v>
      </c>
      <c r="AG32" s="81">
        <f t="shared" si="21"/>
        <v>320</v>
      </c>
      <c r="AH32" s="81">
        <f t="shared" si="21"/>
        <v>320</v>
      </c>
      <c r="AI32" s="81">
        <f t="shared" si="21"/>
        <v>320</v>
      </c>
      <c r="AJ32" s="81">
        <f t="shared" si="21"/>
        <v>320</v>
      </c>
      <c r="AK32" s="81">
        <f t="shared" si="21"/>
        <v>320</v>
      </c>
      <c r="AL32" s="81">
        <f t="shared" si="21"/>
        <v>320</v>
      </c>
      <c r="AM32" s="81">
        <f t="shared" si="21"/>
        <v>320</v>
      </c>
      <c r="AN32" s="81">
        <f t="shared" si="21"/>
        <v>320</v>
      </c>
      <c r="AO32" s="81">
        <f t="shared" si="21"/>
        <v>320</v>
      </c>
      <c r="AP32" s="81">
        <f t="shared" si="21"/>
        <v>320</v>
      </c>
      <c r="AQ32" s="81">
        <f t="shared" si="21"/>
        <v>320</v>
      </c>
      <c r="AR32" s="81">
        <f t="shared" si="21"/>
        <v>320</v>
      </c>
      <c r="AS32" s="81">
        <f t="shared" si="21"/>
        <v>320</v>
      </c>
      <c r="AT32" s="81">
        <f t="shared" si="21"/>
        <v>320</v>
      </c>
      <c r="AU32" s="81">
        <f t="shared" si="21"/>
        <v>320</v>
      </c>
      <c r="AV32" s="81">
        <f t="shared" si="21"/>
        <v>320</v>
      </c>
      <c r="AW32" s="81">
        <f t="shared" si="21"/>
        <v>320</v>
      </c>
      <c r="AX32" s="81">
        <f t="shared" si="21"/>
        <v>320</v>
      </c>
      <c r="AY32" s="81">
        <f t="shared" si="21"/>
        <v>320</v>
      </c>
      <c r="AZ32" s="81">
        <f t="shared" si="21"/>
        <v>320</v>
      </c>
      <c r="BA32" s="81">
        <f t="shared" si="21"/>
        <v>320</v>
      </c>
      <c r="BB32" s="81">
        <f t="shared" si="21"/>
        <v>320</v>
      </c>
      <c r="BC32" s="81">
        <f t="shared" si="21"/>
        <v>320</v>
      </c>
      <c r="BD32" s="81">
        <f t="shared" si="21"/>
        <v>320</v>
      </c>
      <c r="BE32" s="81">
        <f t="shared" si="21"/>
        <v>320</v>
      </c>
      <c r="BF32" s="81">
        <f t="shared" si="21"/>
        <v>320</v>
      </c>
      <c r="BG32" s="81">
        <f t="shared" si="21"/>
        <v>320</v>
      </c>
      <c r="BH32" s="81">
        <f t="shared" si="21"/>
        <v>350</v>
      </c>
      <c r="BI32" s="81">
        <f t="shared" si="21"/>
        <v>380</v>
      </c>
      <c r="BJ32" s="81">
        <f t="shared" si="21"/>
        <v>410</v>
      </c>
      <c r="BK32" s="81">
        <f t="shared" si="21"/>
        <v>440</v>
      </c>
      <c r="BL32" s="81">
        <f t="shared" si="21"/>
        <v>460</v>
      </c>
      <c r="BM32" s="81">
        <f t="shared" si="21"/>
        <v>460</v>
      </c>
      <c r="BN32" s="81">
        <f t="shared" si="21"/>
        <v>460</v>
      </c>
      <c r="BO32" s="81">
        <f t="shared" ref="BO32:CS32" si="22">BO61-BO72</f>
        <v>460</v>
      </c>
      <c r="BP32" s="81">
        <f t="shared" si="22"/>
        <v>460</v>
      </c>
      <c r="BQ32" s="81">
        <f t="shared" si="22"/>
        <v>460</v>
      </c>
      <c r="BR32" s="81">
        <f t="shared" si="22"/>
        <v>460</v>
      </c>
      <c r="BS32" s="81">
        <f t="shared" si="22"/>
        <v>460</v>
      </c>
      <c r="BT32" s="81">
        <f t="shared" si="22"/>
        <v>460</v>
      </c>
      <c r="BU32" s="81">
        <f t="shared" si="22"/>
        <v>460</v>
      </c>
      <c r="BV32" s="81">
        <f t="shared" si="22"/>
        <v>460</v>
      </c>
      <c r="BW32" s="81">
        <f t="shared" si="22"/>
        <v>460</v>
      </c>
      <c r="BX32" s="81">
        <f t="shared" si="22"/>
        <v>460</v>
      </c>
      <c r="BY32" s="81">
        <f t="shared" si="22"/>
        <v>460</v>
      </c>
      <c r="BZ32" s="81">
        <f t="shared" si="22"/>
        <v>460</v>
      </c>
      <c r="CA32" s="81">
        <f t="shared" si="22"/>
        <v>460</v>
      </c>
      <c r="CB32" s="81">
        <f t="shared" si="22"/>
        <v>460</v>
      </c>
      <c r="CC32" s="81">
        <f t="shared" si="22"/>
        <v>460</v>
      </c>
      <c r="CD32" s="81">
        <f t="shared" si="22"/>
        <v>460</v>
      </c>
      <c r="CE32" s="81">
        <f t="shared" si="22"/>
        <v>460</v>
      </c>
      <c r="CF32" s="81">
        <f t="shared" si="22"/>
        <v>460</v>
      </c>
      <c r="CG32" s="81">
        <f t="shared" si="22"/>
        <v>460</v>
      </c>
      <c r="CH32" s="81">
        <f t="shared" si="22"/>
        <v>460</v>
      </c>
      <c r="CI32" s="81">
        <f t="shared" si="22"/>
        <v>460</v>
      </c>
      <c r="CJ32" s="81">
        <f t="shared" si="22"/>
        <v>460</v>
      </c>
      <c r="CK32" s="81">
        <f t="shared" si="22"/>
        <v>460</v>
      </c>
      <c r="CL32" s="81">
        <f t="shared" si="22"/>
        <v>460</v>
      </c>
      <c r="CM32" s="81">
        <f t="shared" si="22"/>
        <v>460</v>
      </c>
      <c r="CN32" s="81">
        <f t="shared" si="22"/>
        <v>460</v>
      </c>
      <c r="CO32" s="81">
        <f t="shared" si="22"/>
        <v>460</v>
      </c>
      <c r="CP32" s="81">
        <f t="shared" si="22"/>
        <v>460</v>
      </c>
      <c r="CQ32" s="81">
        <f t="shared" si="22"/>
        <v>460</v>
      </c>
      <c r="CR32" s="81">
        <f t="shared" si="22"/>
        <v>460</v>
      </c>
      <c r="CS32" s="82">
        <f t="shared" si="22"/>
        <v>460</v>
      </c>
      <c r="CT32" s="31">
        <f t="shared" si="18"/>
        <v>39820</v>
      </c>
      <c r="CU32" s="152"/>
    </row>
    <row r="33" spans="1:99">
      <c r="A33" s="26" t="s">
        <v>5</v>
      </c>
      <c r="B33" s="83">
        <f t="shared" ref="B33:Q38" si="23">B62-B73</f>
        <v>537</v>
      </c>
      <c r="C33" s="3">
        <f t="shared" si="23"/>
        <v>537</v>
      </c>
      <c r="D33" s="3">
        <f t="shared" si="23"/>
        <v>537</v>
      </c>
      <c r="E33" s="3">
        <f t="shared" si="23"/>
        <v>537</v>
      </c>
      <c r="F33" s="3">
        <f t="shared" si="23"/>
        <v>537</v>
      </c>
      <c r="G33" s="3">
        <f t="shared" si="23"/>
        <v>537</v>
      </c>
      <c r="H33" s="3">
        <f t="shared" si="23"/>
        <v>537</v>
      </c>
      <c r="I33" s="3">
        <f t="shared" si="23"/>
        <v>537</v>
      </c>
      <c r="J33" s="3">
        <f t="shared" si="23"/>
        <v>537</v>
      </c>
      <c r="K33" s="3">
        <f t="shared" si="23"/>
        <v>537</v>
      </c>
      <c r="L33" s="3">
        <f t="shared" si="23"/>
        <v>537</v>
      </c>
      <c r="M33" s="3">
        <f t="shared" si="23"/>
        <v>537</v>
      </c>
      <c r="N33" s="3">
        <f t="shared" si="23"/>
        <v>537</v>
      </c>
      <c r="O33" s="3">
        <f t="shared" si="23"/>
        <v>537</v>
      </c>
      <c r="P33" s="3">
        <f t="shared" si="23"/>
        <v>537</v>
      </c>
      <c r="Q33" s="3">
        <f t="shared" si="23"/>
        <v>537</v>
      </c>
      <c r="R33" s="3">
        <f t="shared" ref="R33:CC33" si="24">R62-R73</f>
        <v>537</v>
      </c>
      <c r="S33" s="3">
        <f t="shared" si="24"/>
        <v>537</v>
      </c>
      <c r="T33" s="3">
        <f t="shared" si="24"/>
        <v>537</v>
      </c>
      <c r="U33" s="3">
        <f t="shared" si="24"/>
        <v>537</v>
      </c>
      <c r="V33" s="3">
        <f t="shared" si="24"/>
        <v>537</v>
      </c>
      <c r="W33" s="3">
        <f t="shared" si="24"/>
        <v>537</v>
      </c>
      <c r="X33" s="3">
        <f t="shared" si="24"/>
        <v>537</v>
      </c>
      <c r="Y33" s="3">
        <f t="shared" si="24"/>
        <v>537</v>
      </c>
      <c r="Z33" s="3">
        <f t="shared" si="24"/>
        <v>537</v>
      </c>
      <c r="AA33" s="3">
        <f t="shared" si="24"/>
        <v>537</v>
      </c>
      <c r="AB33" s="3">
        <f t="shared" si="24"/>
        <v>537</v>
      </c>
      <c r="AC33" s="3">
        <f t="shared" si="24"/>
        <v>477</v>
      </c>
      <c r="AD33" s="3">
        <f t="shared" si="24"/>
        <v>417</v>
      </c>
      <c r="AE33" s="3">
        <f t="shared" si="24"/>
        <v>395</v>
      </c>
      <c r="AF33" s="3">
        <f t="shared" si="24"/>
        <v>395</v>
      </c>
      <c r="AG33" s="3">
        <f t="shared" si="24"/>
        <v>395</v>
      </c>
      <c r="AH33" s="3">
        <f t="shared" si="24"/>
        <v>395</v>
      </c>
      <c r="AI33" s="3">
        <f t="shared" si="24"/>
        <v>395</v>
      </c>
      <c r="AJ33" s="3">
        <f t="shared" si="24"/>
        <v>395</v>
      </c>
      <c r="AK33" s="3">
        <f t="shared" si="24"/>
        <v>395</v>
      </c>
      <c r="AL33" s="3">
        <f t="shared" si="24"/>
        <v>395</v>
      </c>
      <c r="AM33" s="3">
        <f t="shared" si="24"/>
        <v>395</v>
      </c>
      <c r="AN33" s="3">
        <f t="shared" si="24"/>
        <v>395</v>
      </c>
      <c r="AO33" s="3">
        <f t="shared" si="24"/>
        <v>395</v>
      </c>
      <c r="AP33" s="3">
        <f t="shared" si="24"/>
        <v>395</v>
      </c>
      <c r="AQ33" s="3">
        <f t="shared" si="24"/>
        <v>395</v>
      </c>
      <c r="AR33" s="3">
        <f t="shared" si="24"/>
        <v>395</v>
      </c>
      <c r="AS33" s="3">
        <f t="shared" si="24"/>
        <v>395</v>
      </c>
      <c r="AT33" s="3">
        <f t="shared" si="24"/>
        <v>395</v>
      </c>
      <c r="AU33" s="3">
        <f t="shared" si="24"/>
        <v>395</v>
      </c>
      <c r="AV33" s="3">
        <f t="shared" si="24"/>
        <v>395</v>
      </c>
      <c r="AW33" s="3">
        <f t="shared" si="24"/>
        <v>395</v>
      </c>
      <c r="AX33" s="3">
        <f t="shared" si="24"/>
        <v>395</v>
      </c>
      <c r="AY33" s="3">
        <f t="shared" si="24"/>
        <v>395</v>
      </c>
      <c r="AZ33" s="3">
        <f t="shared" si="24"/>
        <v>395</v>
      </c>
      <c r="BA33" s="3">
        <f t="shared" si="24"/>
        <v>395</v>
      </c>
      <c r="BB33" s="3">
        <f t="shared" si="24"/>
        <v>395</v>
      </c>
      <c r="BC33" s="3">
        <f t="shared" si="24"/>
        <v>395</v>
      </c>
      <c r="BD33" s="3">
        <f t="shared" si="24"/>
        <v>395</v>
      </c>
      <c r="BE33" s="3">
        <f t="shared" si="24"/>
        <v>455</v>
      </c>
      <c r="BF33" s="3">
        <f t="shared" si="24"/>
        <v>515</v>
      </c>
      <c r="BG33" s="3">
        <f t="shared" si="24"/>
        <v>537</v>
      </c>
      <c r="BH33" s="3">
        <f t="shared" si="24"/>
        <v>537</v>
      </c>
      <c r="BI33" s="3">
        <f t="shared" si="24"/>
        <v>537</v>
      </c>
      <c r="BJ33" s="3">
        <f t="shared" si="24"/>
        <v>537</v>
      </c>
      <c r="BK33" s="3">
        <f t="shared" si="24"/>
        <v>537</v>
      </c>
      <c r="BL33" s="3">
        <f t="shared" si="24"/>
        <v>537</v>
      </c>
      <c r="BM33" s="3">
        <f t="shared" si="24"/>
        <v>537</v>
      </c>
      <c r="BN33" s="3">
        <f t="shared" si="24"/>
        <v>537</v>
      </c>
      <c r="BO33" s="3">
        <f t="shared" si="24"/>
        <v>537</v>
      </c>
      <c r="BP33" s="3">
        <f t="shared" si="24"/>
        <v>537</v>
      </c>
      <c r="BQ33" s="3">
        <f t="shared" si="24"/>
        <v>537</v>
      </c>
      <c r="BR33" s="3">
        <f t="shared" si="24"/>
        <v>537</v>
      </c>
      <c r="BS33" s="3">
        <f t="shared" si="24"/>
        <v>537</v>
      </c>
      <c r="BT33" s="3">
        <f t="shared" si="24"/>
        <v>537</v>
      </c>
      <c r="BU33" s="3">
        <f t="shared" si="24"/>
        <v>537</v>
      </c>
      <c r="BV33" s="3">
        <f t="shared" si="24"/>
        <v>537</v>
      </c>
      <c r="BW33" s="3">
        <f t="shared" si="24"/>
        <v>537</v>
      </c>
      <c r="BX33" s="3">
        <f t="shared" si="24"/>
        <v>537</v>
      </c>
      <c r="BY33" s="3">
        <f t="shared" si="24"/>
        <v>537</v>
      </c>
      <c r="BZ33" s="3">
        <f t="shared" si="24"/>
        <v>537</v>
      </c>
      <c r="CA33" s="3">
        <f t="shared" si="24"/>
        <v>537</v>
      </c>
      <c r="CB33" s="3">
        <f t="shared" si="24"/>
        <v>537</v>
      </c>
      <c r="CC33" s="3">
        <f t="shared" si="24"/>
        <v>537</v>
      </c>
      <c r="CD33" s="3">
        <f t="shared" ref="CD33:CS33" si="25">CD62-CD73</f>
        <v>537</v>
      </c>
      <c r="CE33" s="3">
        <f t="shared" si="25"/>
        <v>537</v>
      </c>
      <c r="CF33" s="3">
        <f t="shared" si="25"/>
        <v>537</v>
      </c>
      <c r="CG33" s="3">
        <f t="shared" si="25"/>
        <v>537</v>
      </c>
      <c r="CH33" s="3">
        <f t="shared" si="25"/>
        <v>537</v>
      </c>
      <c r="CI33" s="3">
        <f t="shared" si="25"/>
        <v>537</v>
      </c>
      <c r="CJ33" s="3">
        <f t="shared" si="25"/>
        <v>537</v>
      </c>
      <c r="CK33" s="3">
        <f t="shared" si="25"/>
        <v>537</v>
      </c>
      <c r="CL33" s="3">
        <f t="shared" si="25"/>
        <v>537</v>
      </c>
      <c r="CM33" s="3">
        <f t="shared" si="25"/>
        <v>537</v>
      </c>
      <c r="CN33" s="3">
        <f t="shared" si="25"/>
        <v>537</v>
      </c>
      <c r="CO33" s="3">
        <f t="shared" si="25"/>
        <v>537</v>
      </c>
      <c r="CP33" s="3">
        <f t="shared" si="25"/>
        <v>537</v>
      </c>
      <c r="CQ33" s="3">
        <f t="shared" si="25"/>
        <v>537</v>
      </c>
      <c r="CR33" s="3">
        <f t="shared" si="25"/>
        <v>537</v>
      </c>
      <c r="CS33" s="84">
        <f t="shared" si="25"/>
        <v>537</v>
      </c>
      <c r="CT33" s="31">
        <f t="shared" si="18"/>
        <v>47576</v>
      </c>
      <c r="CU33" s="152"/>
    </row>
    <row r="34" spans="1:99">
      <c r="A34" s="26" t="s">
        <v>6</v>
      </c>
      <c r="B34" s="83">
        <f t="shared" si="23"/>
        <v>837.01</v>
      </c>
      <c r="C34" s="3">
        <f t="shared" si="23"/>
        <v>837.01</v>
      </c>
      <c r="D34" s="3">
        <f t="shared" si="23"/>
        <v>837.01</v>
      </c>
      <c r="E34" s="3">
        <f t="shared" si="23"/>
        <v>837.01</v>
      </c>
      <c r="F34" s="3">
        <f t="shared" si="23"/>
        <v>837.01</v>
      </c>
      <c r="G34" s="3">
        <f t="shared" si="23"/>
        <v>837.01</v>
      </c>
      <c r="H34" s="3">
        <f t="shared" si="23"/>
        <v>837.01</v>
      </c>
      <c r="I34" s="3">
        <f t="shared" si="23"/>
        <v>837.01</v>
      </c>
      <c r="J34" s="3">
        <f t="shared" si="23"/>
        <v>837.01</v>
      </c>
      <c r="K34" s="3">
        <f t="shared" si="23"/>
        <v>837.01</v>
      </c>
      <c r="L34" s="3">
        <f t="shared" si="23"/>
        <v>837.01</v>
      </c>
      <c r="M34" s="3">
        <f t="shared" si="23"/>
        <v>837.01</v>
      </c>
      <c r="N34" s="3">
        <f t="shared" si="23"/>
        <v>837.01</v>
      </c>
      <c r="O34" s="3">
        <f t="shared" si="23"/>
        <v>837.01</v>
      </c>
      <c r="P34" s="3">
        <f t="shared" si="23"/>
        <v>837.01</v>
      </c>
      <c r="Q34" s="3">
        <f t="shared" si="23"/>
        <v>837.01</v>
      </c>
      <c r="R34" s="3">
        <f t="shared" ref="R34:CC34" si="26">R63-R74</f>
        <v>837.01</v>
      </c>
      <c r="S34" s="3">
        <f t="shared" si="26"/>
        <v>837.01</v>
      </c>
      <c r="T34" s="3">
        <f t="shared" si="26"/>
        <v>837.01</v>
      </c>
      <c r="U34" s="3">
        <f t="shared" si="26"/>
        <v>837.01</v>
      </c>
      <c r="V34" s="3">
        <f t="shared" si="26"/>
        <v>837.01</v>
      </c>
      <c r="W34" s="3">
        <f t="shared" si="26"/>
        <v>837.01</v>
      </c>
      <c r="X34" s="3">
        <f t="shared" si="26"/>
        <v>837.01</v>
      </c>
      <c r="Y34" s="3">
        <f t="shared" si="26"/>
        <v>837.01</v>
      </c>
      <c r="Z34" s="3">
        <f t="shared" si="26"/>
        <v>837.01</v>
      </c>
      <c r="AA34" s="3">
        <f t="shared" si="26"/>
        <v>837.01</v>
      </c>
      <c r="AB34" s="3">
        <f t="shared" si="26"/>
        <v>837.01</v>
      </c>
      <c r="AC34" s="3">
        <f t="shared" si="26"/>
        <v>837.01</v>
      </c>
      <c r="AD34" s="3">
        <f t="shared" si="26"/>
        <v>837.01</v>
      </c>
      <c r="AE34" s="3">
        <f t="shared" si="26"/>
        <v>837.01</v>
      </c>
      <c r="AF34" s="3">
        <f t="shared" si="26"/>
        <v>837.01</v>
      </c>
      <c r="AG34" s="3">
        <f t="shared" si="26"/>
        <v>707.01</v>
      </c>
      <c r="AH34" s="3">
        <f t="shared" si="26"/>
        <v>707.01</v>
      </c>
      <c r="AI34" s="3">
        <f t="shared" si="26"/>
        <v>707.01</v>
      </c>
      <c r="AJ34" s="3">
        <f t="shared" si="26"/>
        <v>707.01</v>
      </c>
      <c r="AK34" s="3">
        <f t="shared" si="26"/>
        <v>707.01</v>
      </c>
      <c r="AL34" s="3">
        <f t="shared" si="26"/>
        <v>707.01</v>
      </c>
      <c r="AM34" s="3">
        <f t="shared" si="26"/>
        <v>707.01</v>
      </c>
      <c r="AN34" s="3">
        <f t="shared" si="26"/>
        <v>707.01</v>
      </c>
      <c r="AO34" s="3">
        <f t="shared" si="26"/>
        <v>707.01</v>
      </c>
      <c r="AP34" s="3">
        <f t="shared" si="26"/>
        <v>707.01</v>
      </c>
      <c r="AQ34" s="3">
        <f t="shared" si="26"/>
        <v>707.01</v>
      </c>
      <c r="AR34" s="3">
        <f t="shared" si="26"/>
        <v>707.01</v>
      </c>
      <c r="AS34" s="3">
        <f t="shared" si="26"/>
        <v>707.01</v>
      </c>
      <c r="AT34" s="3">
        <f t="shared" si="26"/>
        <v>707.01</v>
      </c>
      <c r="AU34" s="3">
        <f t="shared" si="26"/>
        <v>707.01</v>
      </c>
      <c r="AV34" s="3">
        <f t="shared" si="26"/>
        <v>707.01</v>
      </c>
      <c r="AW34" s="3">
        <f t="shared" si="26"/>
        <v>707.01</v>
      </c>
      <c r="AX34" s="3">
        <f t="shared" si="26"/>
        <v>707.01</v>
      </c>
      <c r="AY34" s="3">
        <f t="shared" si="26"/>
        <v>707.01</v>
      </c>
      <c r="AZ34" s="3">
        <f t="shared" si="26"/>
        <v>707.01</v>
      </c>
      <c r="BA34" s="3">
        <f t="shared" si="26"/>
        <v>707.01</v>
      </c>
      <c r="BB34" s="3">
        <f t="shared" si="26"/>
        <v>707.01</v>
      </c>
      <c r="BC34" s="3">
        <f t="shared" si="26"/>
        <v>707.01</v>
      </c>
      <c r="BD34" s="3">
        <f t="shared" si="26"/>
        <v>707.01</v>
      </c>
      <c r="BE34" s="3">
        <f t="shared" si="26"/>
        <v>837.01</v>
      </c>
      <c r="BF34" s="3">
        <f t="shared" si="26"/>
        <v>837.01</v>
      </c>
      <c r="BG34" s="3">
        <f t="shared" si="26"/>
        <v>837.01</v>
      </c>
      <c r="BH34" s="3">
        <f t="shared" si="26"/>
        <v>837.01</v>
      </c>
      <c r="BI34" s="3">
        <f t="shared" si="26"/>
        <v>837.01</v>
      </c>
      <c r="BJ34" s="3">
        <f t="shared" si="26"/>
        <v>837.01</v>
      </c>
      <c r="BK34" s="3">
        <f t="shared" si="26"/>
        <v>837.01</v>
      </c>
      <c r="BL34" s="3">
        <f t="shared" si="26"/>
        <v>837.01</v>
      </c>
      <c r="BM34" s="3">
        <f t="shared" si="26"/>
        <v>837.01</v>
      </c>
      <c r="BN34" s="3">
        <f t="shared" si="26"/>
        <v>837.01</v>
      </c>
      <c r="BO34" s="3">
        <f t="shared" si="26"/>
        <v>837.01</v>
      </c>
      <c r="BP34" s="3">
        <f t="shared" si="26"/>
        <v>837.01</v>
      </c>
      <c r="BQ34" s="3">
        <f t="shared" si="26"/>
        <v>837.01</v>
      </c>
      <c r="BR34" s="3">
        <f t="shared" si="26"/>
        <v>837.01</v>
      </c>
      <c r="BS34" s="3">
        <f t="shared" si="26"/>
        <v>837.01</v>
      </c>
      <c r="BT34" s="3">
        <f t="shared" si="26"/>
        <v>837.01</v>
      </c>
      <c r="BU34" s="3">
        <f t="shared" si="26"/>
        <v>837.01</v>
      </c>
      <c r="BV34" s="3">
        <f t="shared" si="26"/>
        <v>837.01</v>
      </c>
      <c r="BW34" s="3">
        <f t="shared" si="26"/>
        <v>837.01</v>
      </c>
      <c r="BX34" s="3">
        <f t="shared" si="26"/>
        <v>837.01</v>
      </c>
      <c r="BY34" s="3">
        <f t="shared" si="26"/>
        <v>837.01</v>
      </c>
      <c r="BZ34" s="3">
        <f t="shared" si="26"/>
        <v>837.01</v>
      </c>
      <c r="CA34" s="3">
        <f t="shared" si="26"/>
        <v>837.01</v>
      </c>
      <c r="CB34" s="3">
        <f t="shared" si="26"/>
        <v>837.01</v>
      </c>
      <c r="CC34" s="3">
        <f t="shared" si="26"/>
        <v>837.01</v>
      </c>
      <c r="CD34" s="3">
        <f t="shared" ref="CD34:CS34" si="27">CD63-CD74</f>
        <v>837.01</v>
      </c>
      <c r="CE34" s="3">
        <f t="shared" si="27"/>
        <v>837.01</v>
      </c>
      <c r="CF34" s="3">
        <f t="shared" si="27"/>
        <v>837.01</v>
      </c>
      <c r="CG34" s="3">
        <f t="shared" si="27"/>
        <v>837.01</v>
      </c>
      <c r="CH34" s="3">
        <f t="shared" si="27"/>
        <v>837.01</v>
      </c>
      <c r="CI34" s="3">
        <f t="shared" si="27"/>
        <v>837.01</v>
      </c>
      <c r="CJ34" s="3">
        <f t="shared" si="27"/>
        <v>837.01</v>
      </c>
      <c r="CK34" s="3">
        <f t="shared" si="27"/>
        <v>837.01</v>
      </c>
      <c r="CL34" s="3">
        <f t="shared" si="27"/>
        <v>837.01</v>
      </c>
      <c r="CM34" s="3">
        <f t="shared" si="27"/>
        <v>837.01</v>
      </c>
      <c r="CN34" s="3">
        <f t="shared" si="27"/>
        <v>837.01</v>
      </c>
      <c r="CO34" s="3">
        <f t="shared" si="27"/>
        <v>837.01</v>
      </c>
      <c r="CP34" s="3">
        <f t="shared" si="27"/>
        <v>837.01</v>
      </c>
      <c r="CQ34" s="3">
        <f t="shared" si="27"/>
        <v>837.01</v>
      </c>
      <c r="CR34" s="3">
        <f t="shared" si="27"/>
        <v>837.01</v>
      </c>
      <c r="CS34" s="84">
        <f t="shared" si="27"/>
        <v>837.01</v>
      </c>
      <c r="CT34" s="31">
        <f t="shared" si="18"/>
        <v>77232.959999999977</v>
      </c>
      <c r="CU34" s="152"/>
    </row>
    <row r="35" spans="1:99">
      <c r="A35" s="26" t="s">
        <v>7</v>
      </c>
      <c r="B35" s="83">
        <f t="shared" si="23"/>
        <v>427</v>
      </c>
      <c r="C35" s="3">
        <f t="shared" si="23"/>
        <v>427</v>
      </c>
      <c r="D35" s="3">
        <f t="shared" si="23"/>
        <v>427</v>
      </c>
      <c r="E35" s="3">
        <f t="shared" si="23"/>
        <v>427</v>
      </c>
      <c r="F35" s="3">
        <f t="shared" si="23"/>
        <v>427</v>
      </c>
      <c r="G35" s="3">
        <f t="shared" si="23"/>
        <v>427</v>
      </c>
      <c r="H35" s="3">
        <f t="shared" si="23"/>
        <v>427</v>
      </c>
      <c r="I35" s="3">
        <f t="shared" si="23"/>
        <v>427</v>
      </c>
      <c r="J35" s="3">
        <f t="shared" si="23"/>
        <v>427</v>
      </c>
      <c r="K35" s="3">
        <f t="shared" si="23"/>
        <v>427</v>
      </c>
      <c r="L35" s="3">
        <f t="shared" si="23"/>
        <v>427</v>
      </c>
      <c r="M35" s="3">
        <f t="shared" si="23"/>
        <v>427</v>
      </c>
      <c r="N35" s="3">
        <f t="shared" si="23"/>
        <v>427</v>
      </c>
      <c r="O35" s="3">
        <f t="shared" si="23"/>
        <v>427</v>
      </c>
      <c r="P35" s="3">
        <f t="shared" si="23"/>
        <v>427</v>
      </c>
      <c r="Q35" s="3">
        <f t="shared" si="23"/>
        <v>427</v>
      </c>
      <c r="R35" s="3">
        <f t="shared" ref="R35:CC35" si="28">R64-R75</f>
        <v>427</v>
      </c>
      <c r="S35" s="3">
        <f t="shared" si="28"/>
        <v>427</v>
      </c>
      <c r="T35" s="3">
        <f t="shared" si="28"/>
        <v>427</v>
      </c>
      <c r="U35" s="3">
        <f t="shared" si="28"/>
        <v>427</v>
      </c>
      <c r="V35" s="3">
        <f t="shared" si="28"/>
        <v>427</v>
      </c>
      <c r="W35" s="3">
        <f t="shared" si="28"/>
        <v>427</v>
      </c>
      <c r="X35" s="3">
        <f t="shared" si="28"/>
        <v>427</v>
      </c>
      <c r="Y35" s="3">
        <f t="shared" si="28"/>
        <v>427</v>
      </c>
      <c r="Z35" s="3">
        <f t="shared" si="28"/>
        <v>427</v>
      </c>
      <c r="AA35" s="3">
        <f t="shared" si="28"/>
        <v>427</v>
      </c>
      <c r="AB35" s="3">
        <f t="shared" si="28"/>
        <v>427</v>
      </c>
      <c r="AC35" s="3">
        <f t="shared" si="28"/>
        <v>427</v>
      </c>
      <c r="AD35" s="3">
        <f t="shared" si="28"/>
        <v>427</v>
      </c>
      <c r="AE35" s="3">
        <f t="shared" si="28"/>
        <v>427</v>
      </c>
      <c r="AF35" s="3">
        <f t="shared" si="28"/>
        <v>427</v>
      </c>
      <c r="AG35" s="3">
        <f t="shared" si="28"/>
        <v>427</v>
      </c>
      <c r="AH35" s="3">
        <f t="shared" si="28"/>
        <v>427</v>
      </c>
      <c r="AI35" s="3">
        <f t="shared" si="28"/>
        <v>427</v>
      </c>
      <c r="AJ35" s="3">
        <f t="shared" si="28"/>
        <v>427</v>
      </c>
      <c r="AK35" s="3">
        <f t="shared" si="28"/>
        <v>427</v>
      </c>
      <c r="AL35" s="3">
        <f t="shared" si="28"/>
        <v>427</v>
      </c>
      <c r="AM35" s="3">
        <f t="shared" si="28"/>
        <v>427</v>
      </c>
      <c r="AN35" s="3">
        <f t="shared" si="28"/>
        <v>427</v>
      </c>
      <c r="AO35" s="3">
        <f t="shared" si="28"/>
        <v>427</v>
      </c>
      <c r="AP35" s="3">
        <f t="shared" si="28"/>
        <v>427</v>
      </c>
      <c r="AQ35" s="3">
        <f t="shared" si="28"/>
        <v>427</v>
      </c>
      <c r="AR35" s="3">
        <f t="shared" si="28"/>
        <v>427</v>
      </c>
      <c r="AS35" s="3">
        <f t="shared" si="28"/>
        <v>427</v>
      </c>
      <c r="AT35" s="3">
        <f t="shared" si="28"/>
        <v>427</v>
      </c>
      <c r="AU35" s="3">
        <f t="shared" si="28"/>
        <v>427</v>
      </c>
      <c r="AV35" s="3">
        <f t="shared" si="28"/>
        <v>427</v>
      </c>
      <c r="AW35" s="3">
        <f t="shared" si="28"/>
        <v>427</v>
      </c>
      <c r="AX35" s="3">
        <f t="shared" si="28"/>
        <v>427</v>
      </c>
      <c r="AY35" s="3">
        <f t="shared" si="28"/>
        <v>427</v>
      </c>
      <c r="AZ35" s="3">
        <f t="shared" si="28"/>
        <v>427</v>
      </c>
      <c r="BA35" s="3">
        <f t="shared" si="28"/>
        <v>427</v>
      </c>
      <c r="BB35" s="3">
        <f t="shared" si="28"/>
        <v>427</v>
      </c>
      <c r="BC35" s="3">
        <f t="shared" si="28"/>
        <v>427</v>
      </c>
      <c r="BD35" s="3">
        <f t="shared" si="28"/>
        <v>427</v>
      </c>
      <c r="BE35" s="3">
        <f t="shared" si="28"/>
        <v>427</v>
      </c>
      <c r="BF35" s="3">
        <f t="shared" si="28"/>
        <v>427</v>
      </c>
      <c r="BG35" s="3">
        <f t="shared" si="28"/>
        <v>427</v>
      </c>
      <c r="BH35" s="3">
        <f t="shared" si="28"/>
        <v>427</v>
      </c>
      <c r="BI35" s="3">
        <f t="shared" si="28"/>
        <v>427</v>
      </c>
      <c r="BJ35" s="3">
        <f t="shared" si="28"/>
        <v>427</v>
      </c>
      <c r="BK35" s="3">
        <f t="shared" si="28"/>
        <v>427</v>
      </c>
      <c r="BL35" s="3">
        <f t="shared" si="28"/>
        <v>427</v>
      </c>
      <c r="BM35" s="3">
        <f t="shared" si="28"/>
        <v>427</v>
      </c>
      <c r="BN35" s="3">
        <f t="shared" si="28"/>
        <v>427</v>
      </c>
      <c r="BO35" s="3">
        <f t="shared" si="28"/>
        <v>427</v>
      </c>
      <c r="BP35" s="3">
        <f t="shared" si="28"/>
        <v>427</v>
      </c>
      <c r="BQ35" s="3">
        <f t="shared" si="28"/>
        <v>427</v>
      </c>
      <c r="BR35" s="3">
        <f t="shared" si="28"/>
        <v>427</v>
      </c>
      <c r="BS35" s="3">
        <f t="shared" si="28"/>
        <v>427</v>
      </c>
      <c r="BT35" s="3">
        <f t="shared" si="28"/>
        <v>427</v>
      </c>
      <c r="BU35" s="3">
        <f t="shared" si="28"/>
        <v>427</v>
      </c>
      <c r="BV35" s="3">
        <f t="shared" si="28"/>
        <v>427</v>
      </c>
      <c r="BW35" s="3">
        <f t="shared" si="28"/>
        <v>427</v>
      </c>
      <c r="BX35" s="3">
        <f t="shared" si="28"/>
        <v>427</v>
      </c>
      <c r="BY35" s="3">
        <f t="shared" si="28"/>
        <v>427</v>
      </c>
      <c r="BZ35" s="3">
        <f t="shared" si="28"/>
        <v>427</v>
      </c>
      <c r="CA35" s="3">
        <f t="shared" si="28"/>
        <v>427</v>
      </c>
      <c r="CB35" s="3">
        <f t="shared" si="28"/>
        <v>427</v>
      </c>
      <c r="CC35" s="3">
        <f t="shared" si="28"/>
        <v>427</v>
      </c>
      <c r="CD35" s="3">
        <f t="shared" ref="CD35:CS35" si="29">CD64-CD75</f>
        <v>427</v>
      </c>
      <c r="CE35" s="3">
        <f t="shared" si="29"/>
        <v>427</v>
      </c>
      <c r="CF35" s="3">
        <f t="shared" si="29"/>
        <v>427</v>
      </c>
      <c r="CG35" s="3">
        <f t="shared" si="29"/>
        <v>427</v>
      </c>
      <c r="CH35" s="3">
        <f t="shared" si="29"/>
        <v>427</v>
      </c>
      <c r="CI35" s="3">
        <f t="shared" si="29"/>
        <v>427</v>
      </c>
      <c r="CJ35" s="3">
        <f t="shared" si="29"/>
        <v>427</v>
      </c>
      <c r="CK35" s="3">
        <f t="shared" si="29"/>
        <v>427</v>
      </c>
      <c r="CL35" s="3">
        <f t="shared" si="29"/>
        <v>427</v>
      </c>
      <c r="CM35" s="3">
        <f t="shared" si="29"/>
        <v>427</v>
      </c>
      <c r="CN35" s="3">
        <f t="shared" si="29"/>
        <v>427</v>
      </c>
      <c r="CO35" s="3">
        <f t="shared" si="29"/>
        <v>427</v>
      </c>
      <c r="CP35" s="3">
        <f t="shared" si="29"/>
        <v>427</v>
      </c>
      <c r="CQ35" s="3">
        <f t="shared" si="29"/>
        <v>427</v>
      </c>
      <c r="CR35" s="3">
        <f t="shared" si="29"/>
        <v>427</v>
      </c>
      <c r="CS35" s="84">
        <f t="shared" si="29"/>
        <v>427</v>
      </c>
      <c r="CT35" s="31">
        <f t="shared" si="18"/>
        <v>40992</v>
      </c>
      <c r="CU35" s="152"/>
    </row>
    <row r="36" spans="1:99">
      <c r="A36" s="26" t="s">
        <v>8</v>
      </c>
      <c r="B36" s="83">
        <f t="shared" si="23"/>
        <v>473.83</v>
      </c>
      <c r="C36" s="3">
        <f t="shared" si="23"/>
        <v>473.83</v>
      </c>
      <c r="D36" s="3">
        <f t="shared" si="23"/>
        <v>473.83</v>
      </c>
      <c r="E36" s="3">
        <f t="shared" si="23"/>
        <v>473.83</v>
      </c>
      <c r="F36" s="3">
        <f t="shared" si="23"/>
        <v>473.83</v>
      </c>
      <c r="G36" s="3">
        <f t="shared" si="23"/>
        <v>473.83</v>
      </c>
      <c r="H36" s="3">
        <f t="shared" si="23"/>
        <v>473.83</v>
      </c>
      <c r="I36" s="3">
        <f t="shared" si="23"/>
        <v>473.83</v>
      </c>
      <c r="J36" s="3">
        <f t="shared" si="23"/>
        <v>473.83</v>
      </c>
      <c r="K36" s="3">
        <f t="shared" si="23"/>
        <v>473.83</v>
      </c>
      <c r="L36" s="3">
        <f t="shared" si="23"/>
        <v>473.83</v>
      </c>
      <c r="M36" s="3">
        <f t="shared" si="23"/>
        <v>473.83</v>
      </c>
      <c r="N36" s="3">
        <f t="shared" si="23"/>
        <v>473.83</v>
      </c>
      <c r="O36" s="3">
        <f t="shared" si="23"/>
        <v>443.83</v>
      </c>
      <c r="P36" s="3">
        <f t="shared" si="23"/>
        <v>413.83</v>
      </c>
      <c r="Q36" s="3">
        <f t="shared" si="23"/>
        <v>383.83</v>
      </c>
      <c r="R36" s="3">
        <f t="shared" ref="R36:CC36" si="30">R65-R76</f>
        <v>353.83</v>
      </c>
      <c r="S36" s="3">
        <f t="shared" si="30"/>
        <v>328.83</v>
      </c>
      <c r="T36" s="3">
        <f t="shared" si="30"/>
        <v>328.83</v>
      </c>
      <c r="U36" s="3">
        <f t="shared" si="30"/>
        <v>328.83</v>
      </c>
      <c r="V36" s="3">
        <f t="shared" si="30"/>
        <v>328.83</v>
      </c>
      <c r="W36" s="3">
        <f t="shared" si="30"/>
        <v>328.83</v>
      </c>
      <c r="X36" s="3">
        <f t="shared" si="30"/>
        <v>328.83</v>
      </c>
      <c r="Y36" s="3">
        <f t="shared" si="30"/>
        <v>328.83</v>
      </c>
      <c r="Z36" s="3">
        <f t="shared" si="30"/>
        <v>328.83</v>
      </c>
      <c r="AA36" s="3">
        <f t="shared" si="30"/>
        <v>328.83</v>
      </c>
      <c r="AB36" s="3">
        <f t="shared" si="30"/>
        <v>328.83</v>
      </c>
      <c r="AC36" s="3">
        <f t="shared" si="30"/>
        <v>328.83</v>
      </c>
      <c r="AD36" s="3">
        <f t="shared" si="30"/>
        <v>328.83</v>
      </c>
      <c r="AE36" s="3">
        <f t="shared" si="30"/>
        <v>328.83</v>
      </c>
      <c r="AF36" s="3">
        <f t="shared" si="30"/>
        <v>328.83</v>
      </c>
      <c r="AG36" s="3">
        <f t="shared" si="30"/>
        <v>328.83</v>
      </c>
      <c r="AH36" s="3">
        <f t="shared" si="30"/>
        <v>328.83</v>
      </c>
      <c r="AI36" s="3">
        <f t="shared" si="30"/>
        <v>328.83</v>
      </c>
      <c r="AJ36" s="3">
        <f t="shared" si="30"/>
        <v>328.83</v>
      </c>
      <c r="AK36" s="3">
        <f t="shared" si="30"/>
        <v>328.83</v>
      </c>
      <c r="AL36" s="3">
        <f t="shared" si="30"/>
        <v>328.83</v>
      </c>
      <c r="AM36" s="3">
        <f t="shared" si="30"/>
        <v>328.83</v>
      </c>
      <c r="AN36" s="3">
        <f t="shared" si="30"/>
        <v>328.83</v>
      </c>
      <c r="AO36" s="3">
        <f t="shared" si="30"/>
        <v>328.83</v>
      </c>
      <c r="AP36" s="3">
        <f t="shared" si="30"/>
        <v>328.83</v>
      </c>
      <c r="AQ36" s="3">
        <f t="shared" si="30"/>
        <v>328.83</v>
      </c>
      <c r="AR36" s="3">
        <f t="shared" si="30"/>
        <v>328.83</v>
      </c>
      <c r="AS36" s="3">
        <f t="shared" si="30"/>
        <v>328.83</v>
      </c>
      <c r="AT36" s="3">
        <f t="shared" si="30"/>
        <v>328.83</v>
      </c>
      <c r="AU36" s="3">
        <f t="shared" si="30"/>
        <v>328.83</v>
      </c>
      <c r="AV36" s="3">
        <f t="shared" si="30"/>
        <v>328.83</v>
      </c>
      <c r="AW36" s="3">
        <f t="shared" si="30"/>
        <v>328.83</v>
      </c>
      <c r="AX36" s="3">
        <f t="shared" si="30"/>
        <v>328.83</v>
      </c>
      <c r="AY36" s="3">
        <f t="shared" si="30"/>
        <v>328.83</v>
      </c>
      <c r="AZ36" s="3">
        <f t="shared" si="30"/>
        <v>328.83</v>
      </c>
      <c r="BA36" s="3">
        <f t="shared" si="30"/>
        <v>328.83</v>
      </c>
      <c r="BB36" s="3">
        <f t="shared" si="30"/>
        <v>328.83</v>
      </c>
      <c r="BC36" s="3">
        <f t="shared" si="30"/>
        <v>328.83</v>
      </c>
      <c r="BD36" s="3">
        <f t="shared" si="30"/>
        <v>328.83</v>
      </c>
      <c r="BE36" s="3">
        <f t="shared" si="30"/>
        <v>328.83</v>
      </c>
      <c r="BF36" s="3">
        <f t="shared" si="30"/>
        <v>328.83</v>
      </c>
      <c r="BG36" s="3">
        <f t="shared" si="30"/>
        <v>328.83</v>
      </c>
      <c r="BH36" s="3">
        <f t="shared" si="30"/>
        <v>328.83</v>
      </c>
      <c r="BI36" s="3">
        <f t="shared" si="30"/>
        <v>328.83</v>
      </c>
      <c r="BJ36" s="3">
        <f t="shared" si="30"/>
        <v>328.83</v>
      </c>
      <c r="BK36" s="3">
        <f t="shared" si="30"/>
        <v>328.83</v>
      </c>
      <c r="BL36" s="3">
        <f t="shared" si="30"/>
        <v>328.83</v>
      </c>
      <c r="BM36" s="3">
        <f t="shared" si="30"/>
        <v>358.83</v>
      </c>
      <c r="BN36" s="3">
        <f t="shared" si="30"/>
        <v>373.83</v>
      </c>
      <c r="BO36" s="3">
        <f t="shared" si="30"/>
        <v>373.83</v>
      </c>
      <c r="BP36" s="3">
        <f t="shared" si="30"/>
        <v>373.83</v>
      </c>
      <c r="BQ36" s="3">
        <f t="shared" si="30"/>
        <v>373.83</v>
      </c>
      <c r="BR36" s="3">
        <f t="shared" si="30"/>
        <v>373.83</v>
      </c>
      <c r="BS36" s="3">
        <f t="shared" si="30"/>
        <v>373.83</v>
      </c>
      <c r="BT36" s="3">
        <f t="shared" si="30"/>
        <v>373.83</v>
      </c>
      <c r="BU36" s="3">
        <f t="shared" si="30"/>
        <v>373.83</v>
      </c>
      <c r="BV36" s="3">
        <f t="shared" si="30"/>
        <v>403.83</v>
      </c>
      <c r="BW36" s="3">
        <f t="shared" si="30"/>
        <v>433.83</v>
      </c>
      <c r="BX36" s="3">
        <f t="shared" si="30"/>
        <v>463.83</v>
      </c>
      <c r="BY36" s="3">
        <f t="shared" si="30"/>
        <v>473.83</v>
      </c>
      <c r="BZ36" s="3">
        <f t="shared" si="30"/>
        <v>473.83</v>
      </c>
      <c r="CA36" s="3">
        <f t="shared" si="30"/>
        <v>473.83</v>
      </c>
      <c r="CB36" s="3">
        <f t="shared" si="30"/>
        <v>473.83</v>
      </c>
      <c r="CC36" s="3">
        <f t="shared" si="30"/>
        <v>473.83</v>
      </c>
      <c r="CD36" s="3">
        <f t="shared" ref="CD36:CS36" si="31">CD65-CD76</f>
        <v>473.83</v>
      </c>
      <c r="CE36" s="3">
        <f t="shared" si="31"/>
        <v>473.83</v>
      </c>
      <c r="CF36" s="3">
        <f t="shared" si="31"/>
        <v>473.83</v>
      </c>
      <c r="CG36" s="3">
        <f t="shared" si="31"/>
        <v>473.83</v>
      </c>
      <c r="CH36" s="3">
        <f t="shared" si="31"/>
        <v>473.83</v>
      </c>
      <c r="CI36" s="3">
        <f t="shared" si="31"/>
        <v>473.83</v>
      </c>
      <c r="CJ36" s="3">
        <f t="shared" si="31"/>
        <v>473.83</v>
      </c>
      <c r="CK36" s="3">
        <f t="shared" si="31"/>
        <v>473.83</v>
      </c>
      <c r="CL36" s="3">
        <f t="shared" si="31"/>
        <v>473.83</v>
      </c>
      <c r="CM36" s="3">
        <f t="shared" si="31"/>
        <v>473.83</v>
      </c>
      <c r="CN36" s="3">
        <f t="shared" si="31"/>
        <v>473.83</v>
      </c>
      <c r="CO36" s="3">
        <f t="shared" si="31"/>
        <v>473.83</v>
      </c>
      <c r="CP36" s="3">
        <f t="shared" si="31"/>
        <v>473.83</v>
      </c>
      <c r="CQ36" s="3">
        <f t="shared" si="31"/>
        <v>473.83</v>
      </c>
      <c r="CR36" s="3">
        <f t="shared" si="31"/>
        <v>473.83</v>
      </c>
      <c r="CS36" s="84">
        <f t="shared" si="31"/>
        <v>473.83</v>
      </c>
      <c r="CT36" s="31">
        <f t="shared" si="18"/>
        <v>37482.680000000088</v>
      </c>
      <c r="CU36" s="152"/>
    </row>
    <row r="37" spans="1:99">
      <c r="A37" s="26" t="s">
        <v>9</v>
      </c>
      <c r="B37" s="83">
        <f t="shared" si="23"/>
        <v>745</v>
      </c>
      <c r="C37" s="3">
        <f t="shared" si="23"/>
        <v>743</v>
      </c>
      <c r="D37" s="3">
        <f t="shared" si="23"/>
        <v>743</v>
      </c>
      <c r="E37" s="3">
        <f t="shared" si="23"/>
        <v>745</v>
      </c>
      <c r="F37" s="3">
        <f t="shared" si="23"/>
        <v>741</v>
      </c>
      <c r="G37" s="3">
        <f t="shared" si="23"/>
        <v>738</v>
      </c>
      <c r="H37" s="3">
        <f t="shared" si="23"/>
        <v>737</v>
      </c>
      <c r="I37" s="3">
        <f t="shared" si="23"/>
        <v>740</v>
      </c>
      <c r="J37" s="3">
        <f t="shared" si="23"/>
        <v>740</v>
      </c>
      <c r="K37" s="3">
        <f t="shared" si="23"/>
        <v>742</v>
      </c>
      <c r="L37" s="3">
        <f t="shared" si="23"/>
        <v>748</v>
      </c>
      <c r="M37" s="3">
        <f t="shared" si="23"/>
        <v>746</v>
      </c>
      <c r="N37" s="3">
        <f t="shared" si="23"/>
        <v>744</v>
      </c>
      <c r="O37" s="3">
        <f t="shared" si="23"/>
        <v>744</v>
      </c>
      <c r="P37" s="3">
        <f t="shared" si="23"/>
        <v>742</v>
      </c>
      <c r="Q37" s="3">
        <f t="shared" si="23"/>
        <v>742</v>
      </c>
      <c r="R37" s="3">
        <f t="shared" ref="R37:CC37" si="32">R66-R77</f>
        <v>746</v>
      </c>
      <c r="S37" s="3">
        <f t="shared" si="32"/>
        <v>744</v>
      </c>
      <c r="T37" s="3">
        <f t="shared" si="32"/>
        <v>741</v>
      </c>
      <c r="U37" s="3">
        <f t="shared" si="32"/>
        <v>741</v>
      </c>
      <c r="V37" s="3">
        <f t="shared" si="32"/>
        <v>743</v>
      </c>
      <c r="W37" s="3">
        <f t="shared" si="32"/>
        <v>743</v>
      </c>
      <c r="X37" s="3">
        <f t="shared" si="32"/>
        <v>744</v>
      </c>
      <c r="Y37" s="3">
        <f t="shared" si="32"/>
        <v>746</v>
      </c>
      <c r="Z37" s="3">
        <f t="shared" si="32"/>
        <v>743</v>
      </c>
      <c r="AA37" s="3">
        <f t="shared" si="32"/>
        <v>742</v>
      </c>
      <c r="AB37" s="3">
        <f t="shared" si="32"/>
        <v>743</v>
      </c>
      <c r="AC37" s="3">
        <f t="shared" si="32"/>
        <v>744</v>
      </c>
      <c r="AD37" s="3">
        <f t="shared" si="32"/>
        <v>743</v>
      </c>
      <c r="AE37" s="3">
        <f t="shared" si="32"/>
        <v>742</v>
      </c>
      <c r="AF37" s="3">
        <f t="shared" si="32"/>
        <v>742</v>
      </c>
      <c r="AG37" s="3">
        <f t="shared" si="32"/>
        <v>745</v>
      </c>
      <c r="AH37" s="3">
        <f t="shared" si="32"/>
        <v>743</v>
      </c>
      <c r="AI37" s="3">
        <f t="shared" si="32"/>
        <v>743</v>
      </c>
      <c r="AJ37" s="3">
        <f t="shared" si="32"/>
        <v>745</v>
      </c>
      <c r="AK37" s="3">
        <f t="shared" si="32"/>
        <v>741</v>
      </c>
      <c r="AL37" s="3">
        <f t="shared" si="32"/>
        <v>741</v>
      </c>
      <c r="AM37" s="3">
        <f t="shared" si="32"/>
        <v>739</v>
      </c>
      <c r="AN37" s="3">
        <f t="shared" si="32"/>
        <v>742</v>
      </c>
      <c r="AO37" s="3">
        <f t="shared" si="32"/>
        <v>742</v>
      </c>
      <c r="AP37" s="3">
        <f t="shared" si="32"/>
        <v>743</v>
      </c>
      <c r="AQ37" s="3">
        <f t="shared" si="32"/>
        <v>744</v>
      </c>
      <c r="AR37" s="3">
        <f t="shared" si="32"/>
        <v>738</v>
      </c>
      <c r="AS37" s="3">
        <f t="shared" si="32"/>
        <v>739</v>
      </c>
      <c r="AT37" s="3">
        <f t="shared" si="32"/>
        <v>741</v>
      </c>
      <c r="AU37" s="3">
        <f t="shared" si="32"/>
        <v>741</v>
      </c>
      <c r="AV37" s="3">
        <f t="shared" si="32"/>
        <v>742</v>
      </c>
      <c r="AW37" s="3">
        <f t="shared" si="32"/>
        <v>740</v>
      </c>
      <c r="AX37" s="3">
        <f t="shared" si="32"/>
        <v>743</v>
      </c>
      <c r="AY37" s="3">
        <f t="shared" si="32"/>
        <v>744</v>
      </c>
      <c r="AZ37" s="3">
        <f t="shared" si="32"/>
        <v>741</v>
      </c>
      <c r="BA37" s="3">
        <f t="shared" si="32"/>
        <v>740</v>
      </c>
      <c r="BB37" s="3">
        <f t="shared" si="32"/>
        <v>745</v>
      </c>
      <c r="BC37" s="3">
        <f t="shared" si="32"/>
        <v>744</v>
      </c>
      <c r="BD37" s="3">
        <f t="shared" si="32"/>
        <v>741</v>
      </c>
      <c r="BE37" s="3">
        <f t="shared" si="32"/>
        <v>742</v>
      </c>
      <c r="BF37" s="3">
        <f t="shared" si="32"/>
        <v>742</v>
      </c>
      <c r="BG37" s="3">
        <f t="shared" si="32"/>
        <v>742</v>
      </c>
      <c r="BH37" s="3">
        <f t="shared" si="32"/>
        <v>744</v>
      </c>
      <c r="BI37" s="3">
        <f t="shared" si="32"/>
        <v>744</v>
      </c>
      <c r="BJ37" s="3">
        <f t="shared" si="32"/>
        <v>739</v>
      </c>
      <c r="BK37" s="3">
        <f t="shared" si="32"/>
        <v>740</v>
      </c>
      <c r="BL37" s="3">
        <f t="shared" si="32"/>
        <v>740</v>
      </c>
      <c r="BM37" s="3">
        <f t="shared" si="32"/>
        <v>737</v>
      </c>
      <c r="BN37" s="3">
        <f t="shared" si="32"/>
        <v>738</v>
      </c>
      <c r="BO37" s="3">
        <f t="shared" si="32"/>
        <v>743</v>
      </c>
      <c r="BP37" s="3">
        <f t="shared" si="32"/>
        <v>743</v>
      </c>
      <c r="BQ37" s="3">
        <f t="shared" si="32"/>
        <v>748</v>
      </c>
      <c r="BR37" s="3">
        <f t="shared" si="32"/>
        <v>746</v>
      </c>
      <c r="BS37" s="3">
        <f t="shared" si="32"/>
        <v>740</v>
      </c>
      <c r="BT37" s="3">
        <f t="shared" si="32"/>
        <v>741</v>
      </c>
      <c r="BU37" s="3">
        <f t="shared" si="32"/>
        <v>745</v>
      </c>
      <c r="BV37" s="3">
        <f t="shared" si="32"/>
        <v>746</v>
      </c>
      <c r="BW37" s="3">
        <f t="shared" si="32"/>
        <v>740</v>
      </c>
      <c r="BX37" s="3">
        <f t="shared" si="32"/>
        <v>740</v>
      </c>
      <c r="BY37" s="3">
        <f t="shared" si="32"/>
        <v>746</v>
      </c>
      <c r="BZ37" s="3">
        <f t="shared" si="32"/>
        <v>746</v>
      </c>
      <c r="CA37" s="3">
        <f t="shared" si="32"/>
        <v>745</v>
      </c>
      <c r="CB37" s="3">
        <f t="shared" si="32"/>
        <v>752</v>
      </c>
      <c r="CC37" s="3">
        <f t="shared" si="32"/>
        <v>749</v>
      </c>
      <c r="CD37" s="3">
        <f t="shared" ref="CD37:CS37" si="33">CD66-CD77</f>
        <v>741</v>
      </c>
      <c r="CE37" s="3">
        <f t="shared" si="33"/>
        <v>741</v>
      </c>
      <c r="CF37" s="3">
        <f t="shared" si="33"/>
        <v>741</v>
      </c>
      <c r="CG37" s="3">
        <f t="shared" si="33"/>
        <v>741</v>
      </c>
      <c r="CH37" s="3">
        <f t="shared" si="33"/>
        <v>746</v>
      </c>
      <c r="CI37" s="3">
        <f t="shared" si="33"/>
        <v>746</v>
      </c>
      <c r="CJ37" s="3">
        <f t="shared" si="33"/>
        <v>742</v>
      </c>
      <c r="CK37" s="3">
        <f t="shared" si="33"/>
        <v>742</v>
      </c>
      <c r="CL37" s="3">
        <f t="shared" si="33"/>
        <v>741</v>
      </c>
      <c r="CM37" s="3">
        <f t="shared" si="33"/>
        <v>741</v>
      </c>
      <c r="CN37" s="3">
        <f t="shared" si="33"/>
        <v>742</v>
      </c>
      <c r="CO37" s="3">
        <f t="shared" si="33"/>
        <v>744</v>
      </c>
      <c r="CP37" s="3">
        <f t="shared" si="33"/>
        <v>746</v>
      </c>
      <c r="CQ37" s="3">
        <f t="shared" si="33"/>
        <v>746</v>
      </c>
      <c r="CR37" s="3">
        <f t="shared" si="33"/>
        <v>744</v>
      </c>
      <c r="CS37" s="84">
        <f t="shared" si="33"/>
        <v>744</v>
      </c>
      <c r="CT37" s="31">
        <f t="shared" si="18"/>
        <v>71300</v>
      </c>
      <c r="CU37" s="152"/>
    </row>
    <row r="38" spans="1:99">
      <c r="A38" s="58" t="s">
        <v>10</v>
      </c>
      <c r="B38" s="85">
        <f t="shared" si="23"/>
        <v>39.700000000000003</v>
      </c>
      <c r="C38" s="86">
        <f t="shared" si="23"/>
        <v>39.700000000000003</v>
      </c>
      <c r="D38" s="86">
        <f t="shared" si="23"/>
        <v>39.700000000000003</v>
      </c>
      <c r="E38" s="86">
        <f t="shared" si="23"/>
        <v>39.700000000000003</v>
      </c>
      <c r="F38" s="86">
        <f t="shared" si="23"/>
        <v>39.700000000000003</v>
      </c>
      <c r="G38" s="86">
        <f t="shared" si="23"/>
        <v>39.700000000000003</v>
      </c>
      <c r="H38" s="86">
        <f t="shared" si="23"/>
        <v>39.700000000000003</v>
      </c>
      <c r="I38" s="86">
        <f t="shared" si="23"/>
        <v>39.700000000000003</v>
      </c>
      <c r="J38" s="86">
        <f t="shared" si="23"/>
        <v>39.700000000000003</v>
      </c>
      <c r="K38" s="86">
        <f t="shared" si="23"/>
        <v>39.700000000000003</v>
      </c>
      <c r="L38" s="86">
        <f t="shared" si="23"/>
        <v>39.700000000000003</v>
      </c>
      <c r="M38" s="86">
        <f t="shared" si="23"/>
        <v>39.700000000000003</v>
      </c>
      <c r="N38" s="86">
        <f t="shared" si="23"/>
        <v>39.700000000000003</v>
      </c>
      <c r="O38" s="86">
        <f t="shared" si="23"/>
        <v>39.700000000000003</v>
      </c>
      <c r="P38" s="86">
        <f t="shared" si="23"/>
        <v>39.700000000000003</v>
      </c>
      <c r="Q38" s="86">
        <f t="shared" si="23"/>
        <v>39.700000000000003</v>
      </c>
      <c r="R38" s="86">
        <f t="shared" ref="R38:CC38" si="34">R67-R78</f>
        <v>39.700000000000003</v>
      </c>
      <c r="S38" s="86">
        <f t="shared" si="34"/>
        <v>39.700000000000003</v>
      </c>
      <c r="T38" s="86">
        <f t="shared" si="34"/>
        <v>39.700000000000003</v>
      </c>
      <c r="U38" s="86">
        <f t="shared" si="34"/>
        <v>39.700000000000003</v>
      </c>
      <c r="V38" s="86">
        <f t="shared" si="34"/>
        <v>39.700000000000003</v>
      </c>
      <c r="W38" s="86">
        <f t="shared" si="34"/>
        <v>39.700000000000003</v>
      </c>
      <c r="X38" s="86">
        <f t="shared" si="34"/>
        <v>39.700000000000003</v>
      </c>
      <c r="Y38" s="86">
        <f t="shared" si="34"/>
        <v>39.700000000000003</v>
      </c>
      <c r="Z38" s="86">
        <f t="shared" si="34"/>
        <v>39.700000000000003</v>
      </c>
      <c r="AA38" s="86">
        <f t="shared" si="34"/>
        <v>39.700000000000003</v>
      </c>
      <c r="AB38" s="86">
        <f t="shared" si="34"/>
        <v>39.700000000000003</v>
      </c>
      <c r="AC38" s="86">
        <f t="shared" si="34"/>
        <v>39.700000000000003</v>
      </c>
      <c r="AD38" s="86">
        <f t="shared" si="34"/>
        <v>39.700000000000003</v>
      </c>
      <c r="AE38" s="86">
        <f t="shared" si="34"/>
        <v>39.700000000000003</v>
      </c>
      <c r="AF38" s="86">
        <f t="shared" si="34"/>
        <v>39.700000000000003</v>
      </c>
      <c r="AG38" s="86">
        <f t="shared" si="34"/>
        <v>39.700000000000003</v>
      </c>
      <c r="AH38" s="86">
        <f t="shared" si="34"/>
        <v>39.700000000000003</v>
      </c>
      <c r="AI38" s="86">
        <f t="shared" si="34"/>
        <v>39.700000000000003</v>
      </c>
      <c r="AJ38" s="86">
        <f t="shared" si="34"/>
        <v>39.700000000000003</v>
      </c>
      <c r="AK38" s="86">
        <f t="shared" si="34"/>
        <v>39.700000000000003</v>
      </c>
      <c r="AL38" s="86">
        <f t="shared" si="34"/>
        <v>39.700000000000003</v>
      </c>
      <c r="AM38" s="86">
        <f t="shared" si="34"/>
        <v>39.700000000000003</v>
      </c>
      <c r="AN38" s="86">
        <f t="shared" si="34"/>
        <v>39.700000000000003</v>
      </c>
      <c r="AO38" s="86">
        <f t="shared" si="34"/>
        <v>39.700000000000003</v>
      </c>
      <c r="AP38" s="86">
        <f t="shared" si="34"/>
        <v>39.700000000000003</v>
      </c>
      <c r="AQ38" s="86">
        <f t="shared" si="34"/>
        <v>39.700000000000003</v>
      </c>
      <c r="AR38" s="86">
        <f t="shared" si="34"/>
        <v>39.700000000000003</v>
      </c>
      <c r="AS38" s="86">
        <f t="shared" si="34"/>
        <v>39.700000000000003</v>
      </c>
      <c r="AT38" s="86">
        <f t="shared" si="34"/>
        <v>39.700000000000003</v>
      </c>
      <c r="AU38" s="86">
        <f t="shared" si="34"/>
        <v>39.700000000000003</v>
      </c>
      <c r="AV38" s="86">
        <f t="shared" si="34"/>
        <v>39.700000000000003</v>
      </c>
      <c r="AW38" s="86">
        <f t="shared" si="34"/>
        <v>39.700000000000003</v>
      </c>
      <c r="AX38" s="86">
        <f t="shared" si="34"/>
        <v>39.700000000000003</v>
      </c>
      <c r="AY38" s="86">
        <f t="shared" si="34"/>
        <v>39.700000000000003</v>
      </c>
      <c r="AZ38" s="86">
        <f t="shared" si="34"/>
        <v>39.700000000000003</v>
      </c>
      <c r="BA38" s="86">
        <f t="shared" si="34"/>
        <v>39.700000000000003</v>
      </c>
      <c r="BB38" s="86">
        <f t="shared" si="34"/>
        <v>39.700000000000003</v>
      </c>
      <c r="BC38" s="86">
        <f t="shared" si="34"/>
        <v>39.700000000000003</v>
      </c>
      <c r="BD38" s="86">
        <f t="shared" si="34"/>
        <v>39.700000000000003</v>
      </c>
      <c r="BE38" s="86">
        <f t="shared" si="34"/>
        <v>39.700000000000003</v>
      </c>
      <c r="BF38" s="86">
        <f t="shared" si="34"/>
        <v>39.700000000000003</v>
      </c>
      <c r="BG38" s="86">
        <f t="shared" si="34"/>
        <v>39.700000000000003</v>
      </c>
      <c r="BH38" s="86">
        <f t="shared" si="34"/>
        <v>39.700000000000003</v>
      </c>
      <c r="BI38" s="86">
        <f t="shared" si="34"/>
        <v>39.700000000000003</v>
      </c>
      <c r="BJ38" s="86">
        <f t="shared" si="34"/>
        <v>39.700000000000003</v>
      </c>
      <c r="BK38" s="86">
        <f t="shared" si="34"/>
        <v>39.700000000000003</v>
      </c>
      <c r="BL38" s="86">
        <f t="shared" si="34"/>
        <v>39.700000000000003</v>
      </c>
      <c r="BM38" s="86">
        <f t="shared" si="34"/>
        <v>39.700000000000003</v>
      </c>
      <c r="BN38" s="86">
        <f t="shared" si="34"/>
        <v>39.700000000000003</v>
      </c>
      <c r="BO38" s="86">
        <f t="shared" si="34"/>
        <v>39.700000000000003</v>
      </c>
      <c r="BP38" s="86">
        <f t="shared" si="34"/>
        <v>39.700000000000003</v>
      </c>
      <c r="BQ38" s="86">
        <f t="shared" si="34"/>
        <v>39.700000000000003</v>
      </c>
      <c r="BR38" s="86">
        <f t="shared" si="34"/>
        <v>39.700000000000003</v>
      </c>
      <c r="BS38" s="86">
        <f t="shared" si="34"/>
        <v>39.700000000000003</v>
      </c>
      <c r="BT38" s="86">
        <f t="shared" si="34"/>
        <v>39.700000000000003</v>
      </c>
      <c r="BU38" s="86">
        <f t="shared" si="34"/>
        <v>39.700000000000003</v>
      </c>
      <c r="BV38" s="86">
        <f t="shared" si="34"/>
        <v>39.700000000000003</v>
      </c>
      <c r="BW38" s="86">
        <f t="shared" si="34"/>
        <v>39.700000000000003</v>
      </c>
      <c r="BX38" s="86">
        <f t="shared" si="34"/>
        <v>39.700000000000003</v>
      </c>
      <c r="BY38" s="86">
        <f t="shared" si="34"/>
        <v>39.700000000000003</v>
      </c>
      <c r="BZ38" s="86">
        <f t="shared" si="34"/>
        <v>39.700000000000003</v>
      </c>
      <c r="CA38" s="86">
        <f t="shared" si="34"/>
        <v>39.700000000000003</v>
      </c>
      <c r="CB38" s="86">
        <f t="shared" si="34"/>
        <v>39.700000000000003</v>
      </c>
      <c r="CC38" s="86">
        <f t="shared" si="34"/>
        <v>39.700000000000003</v>
      </c>
      <c r="CD38" s="86">
        <f t="shared" ref="CD38:CS38" si="35">CD67-CD78</f>
        <v>39.700000000000003</v>
      </c>
      <c r="CE38" s="86">
        <f t="shared" si="35"/>
        <v>39.700000000000003</v>
      </c>
      <c r="CF38" s="86">
        <f t="shared" si="35"/>
        <v>39.700000000000003</v>
      </c>
      <c r="CG38" s="86">
        <f t="shared" si="35"/>
        <v>39.700000000000003</v>
      </c>
      <c r="CH38" s="86">
        <f t="shared" si="35"/>
        <v>39.700000000000003</v>
      </c>
      <c r="CI38" s="86">
        <f t="shared" si="35"/>
        <v>39.700000000000003</v>
      </c>
      <c r="CJ38" s="86">
        <f t="shared" si="35"/>
        <v>39.700000000000003</v>
      </c>
      <c r="CK38" s="86">
        <f t="shared" si="35"/>
        <v>39.700000000000003</v>
      </c>
      <c r="CL38" s="86">
        <f t="shared" si="35"/>
        <v>39.700000000000003</v>
      </c>
      <c r="CM38" s="86">
        <f t="shared" si="35"/>
        <v>39.700000000000003</v>
      </c>
      <c r="CN38" s="86">
        <f t="shared" si="35"/>
        <v>39.700000000000003</v>
      </c>
      <c r="CO38" s="86">
        <f t="shared" si="35"/>
        <v>39.700000000000003</v>
      </c>
      <c r="CP38" s="86">
        <f t="shared" si="35"/>
        <v>39.700000000000003</v>
      </c>
      <c r="CQ38" s="86">
        <f t="shared" si="35"/>
        <v>39.700000000000003</v>
      </c>
      <c r="CR38" s="86">
        <f t="shared" si="35"/>
        <v>39.700000000000003</v>
      </c>
      <c r="CS38" s="87">
        <f t="shared" si="35"/>
        <v>39.700000000000003</v>
      </c>
      <c r="CT38" s="31">
        <f t="shared" si="18"/>
        <v>3811.1999999999935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1792.8</v>
      </c>
      <c r="C40" s="41">
        <f t="shared" si="39"/>
        <v>1794.16</v>
      </c>
      <c r="D40" s="41">
        <f t="shared" si="39"/>
        <v>1794.46</v>
      </c>
      <c r="E40" s="41">
        <f t="shared" si="39"/>
        <v>1794.46</v>
      </c>
      <c r="F40" s="41">
        <f t="shared" si="39"/>
        <v>1794.25</v>
      </c>
      <c r="G40" s="41">
        <f t="shared" si="39"/>
        <v>1774.78</v>
      </c>
      <c r="H40" s="41">
        <f t="shared" si="39"/>
        <v>1619.77</v>
      </c>
      <c r="I40" s="41">
        <f t="shared" si="39"/>
        <v>1430.4</v>
      </c>
      <c r="J40" s="41">
        <f t="shared" si="39"/>
        <v>1441.74</v>
      </c>
      <c r="K40" s="41">
        <f t="shared" si="39"/>
        <v>1225.8900000000001</v>
      </c>
      <c r="L40" s="41">
        <f t="shared" si="39"/>
        <v>1248.1500000000001</v>
      </c>
      <c r="M40" s="41">
        <f t="shared" si="39"/>
        <v>1225.33</v>
      </c>
      <c r="N40" s="41">
        <f t="shared" si="39"/>
        <v>1234.19</v>
      </c>
      <c r="O40" s="41">
        <f t="shared" si="39"/>
        <v>1211.42</v>
      </c>
      <c r="P40" s="41">
        <f t="shared" si="39"/>
        <v>1211.1099999999999</v>
      </c>
      <c r="Q40" s="41">
        <f t="shared" si="39"/>
        <v>1187.6500000000001</v>
      </c>
      <c r="R40" s="41">
        <f t="shared" si="39"/>
        <v>1184.52</v>
      </c>
      <c r="S40" s="41">
        <f t="shared" si="39"/>
        <v>1184.83</v>
      </c>
      <c r="T40" s="41">
        <f t="shared" si="39"/>
        <v>1160.1099999999999</v>
      </c>
      <c r="U40" s="41">
        <f t="shared" si="39"/>
        <v>1160.1099999999999</v>
      </c>
      <c r="V40" s="41">
        <f t="shared" si="39"/>
        <v>1136.77</v>
      </c>
      <c r="W40" s="41">
        <f t="shared" si="39"/>
        <v>1136.77</v>
      </c>
      <c r="X40" s="41">
        <f t="shared" si="39"/>
        <v>1076.22</v>
      </c>
      <c r="Y40" s="41">
        <f t="shared" si="39"/>
        <v>1039.79</v>
      </c>
      <c r="Z40" s="41">
        <f t="shared" si="39"/>
        <v>1247.21</v>
      </c>
      <c r="AA40" s="41">
        <f t="shared" si="39"/>
        <v>1243.9100000000001</v>
      </c>
      <c r="AB40" s="41">
        <f t="shared" si="39"/>
        <v>1230.6500000000001</v>
      </c>
      <c r="AC40" s="41">
        <f t="shared" si="39"/>
        <v>1191.28</v>
      </c>
      <c r="AD40" s="41">
        <f t="shared" si="39"/>
        <v>1191.43</v>
      </c>
      <c r="AE40" s="41">
        <f t="shared" si="39"/>
        <v>1191.93</v>
      </c>
      <c r="AF40" s="41">
        <f t="shared" si="39"/>
        <v>968.56</v>
      </c>
      <c r="AG40" s="41">
        <f t="shared" si="39"/>
        <v>782.56</v>
      </c>
      <c r="AH40" s="41">
        <f t="shared" ref="AH40:BM40" si="40">SUM(AH41:AH41)</f>
        <v>779.84</v>
      </c>
      <c r="AI40" s="41">
        <f t="shared" si="40"/>
        <v>779.84</v>
      </c>
      <c r="AJ40" s="41">
        <f t="shared" si="40"/>
        <v>778.85</v>
      </c>
      <c r="AK40" s="41">
        <f t="shared" si="40"/>
        <v>786.02</v>
      </c>
      <c r="AL40" s="41">
        <f t="shared" si="40"/>
        <v>690.61</v>
      </c>
      <c r="AM40" s="41">
        <f t="shared" si="40"/>
        <v>690.1</v>
      </c>
      <c r="AN40" s="41">
        <f t="shared" si="40"/>
        <v>568.95000000000005</v>
      </c>
      <c r="AO40" s="41">
        <f t="shared" si="40"/>
        <v>506.91</v>
      </c>
      <c r="AP40" s="41">
        <f t="shared" si="40"/>
        <v>685.38</v>
      </c>
      <c r="AQ40" s="41">
        <f t="shared" si="40"/>
        <v>685.99</v>
      </c>
      <c r="AR40" s="41">
        <f t="shared" si="40"/>
        <v>685.96</v>
      </c>
      <c r="AS40" s="41">
        <f t="shared" si="40"/>
        <v>685.96</v>
      </c>
      <c r="AT40" s="41">
        <f t="shared" si="40"/>
        <v>650</v>
      </c>
      <c r="AU40" s="41">
        <f t="shared" si="40"/>
        <v>754.63</v>
      </c>
      <c r="AV40" s="41">
        <f t="shared" si="40"/>
        <v>643.12</v>
      </c>
      <c r="AW40" s="41">
        <f t="shared" si="40"/>
        <v>643.12</v>
      </c>
      <c r="AX40" s="41">
        <f t="shared" si="40"/>
        <v>640.19000000000005</v>
      </c>
      <c r="AY40" s="41">
        <f t="shared" si="40"/>
        <v>640.19000000000005</v>
      </c>
      <c r="AZ40" s="41">
        <f t="shared" si="40"/>
        <v>639.53</v>
      </c>
      <c r="BA40" s="41">
        <f t="shared" si="40"/>
        <v>639.53</v>
      </c>
      <c r="BB40" s="41">
        <f t="shared" si="40"/>
        <v>639.53</v>
      </c>
      <c r="BC40" s="41">
        <f t="shared" si="40"/>
        <v>639.53</v>
      </c>
      <c r="BD40" s="41">
        <f t="shared" si="40"/>
        <v>642.82000000000005</v>
      </c>
      <c r="BE40" s="41">
        <f t="shared" si="40"/>
        <v>642.9</v>
      </c>
      <c r="BF40" s="41">
        <f t="shared" si="40"/>
        <v>671.5</v>
      </c>
      <c r="BG40" s="41">
        <f t="shared" si="40"/>
        <v>679.31</v>
      </c>
      <c r="BH40" s="41">
        <f t="shared" si="40"/>
        <v>904.31</v>
      </c>
      <c r="BI40" s="41">
        <f t="shared" si="40"/>
        <v>1064.6600000000001</v>
      </c>
      <c r="BJ40" s="41">
        <f t="shared" si="40"/>
        <v>995.5</v>
      </c>
      <c r="BK40" s="41">
        <f t="shared" si="40"/>
        <v>1017.98</v>
      </c>
      <c r="BL40" s="41">
        <f t="shared" si="40"/>
        <v>1067.0899999999999</v>
      </c>
      <c r="BM40" s="41">
        <f t="shared" si="40"/>
        <v>1067.0899999999999</v>
      </c>
      <c r="BN40" s="41">
        <f t="shared" ref="BN40:CS40" si="41">SUM(BN41:BN41)</f>
        <v>1381.56</v>
      </c>
      <c r="BO40" s="41">
        <f t="shared" si="41"/>
        <v>1525.56</v>
      </c>
      <c r="BP40" s="41">
        <f t="shared" si="41"/>
        <v>1672.15</v>
      </c>
      <c r="BQ40" s="41">
        <f t="shared" si="41"/>
        <v>1736.58</v>
      </c>
      <c r="BR40" s="41">
        <f t="shared" si="41"/>
        <v>1729.67</v>
      </c>
      <c r="BS40" s="41">
        <f t="shared" si="41"/>
        <v>1650.01</v>
      </c>
      <c r="BT40" s="41">
        <f t="shared" si="41"/>
        <v>1434.29</v>
      </c>
      <c r="BU40" s="41">
        <f t="shared" si="41"/>
        <v>1337.65</v>
      </c>
      <c r="BV40" s="41">
        <f t="shared" si="41"/>
        <v>1377.11</v>
      </c>
      <c r="BW40" s="41">
        <f t="shared" si="41"/>
        <v>1377.01</v>
      </c>
      <c r="BX40" s="41">
        <f t="shared" si="41"/>
        <v>1452.17</v>
      </c>
      <c r="BY40" s="41">
        <f t="shared" si="41"/>
        <v>1597.14</v>
      </c>
      <c r="BZ40" s="41">
        <f t="shared" si="41"/>
        <v>1855.37</v>
      </c>
      <c r="CA40" s="41">
        <f t="shared" si="41"/>
        <v>1989.77</v>
      </c>
      <c r="CB40" s="41">
        <f t="shared" si="41"/>
        <v>2014.81</v>
      </c>
      <c r="CC40" s="41">
        <f t="shared" si="41"/>
        <v>2014.81</v>
      </c>
      <c r="CD40" s="41">
        <f t="shared" si="41"/>
        <v>2011.18</v>
      </c>
      <c r="CE40" s="41">
        <f t="shared" si="41"/>
        <v>2011.22</v>
      </c>
      <c r="CF40" s="41">
        <f t="shared" si="41"/>
        <v>1933.96</v>
      </c>
      <c r="CG40" s="41">
        <f t="shared" si="41"/>
        <v>1905.74</v>
      </c>
      <c r="CH40" s="41">
        <f t="shared" si="41"/>
        <v>1905.02</v>
      </c>
      <c r="CI40" s="41">
        <f t="shared" si="41"/>
        <v>2283.19</v>
      </c>
      <c r="CJ40" s="41">
        <f t="shared" si="41"/>
        <v>2374.54</v>
      </c>
      <c r="CK40" s="41">
        <f t="shared" si="41"/>
        <v>2378.19</v>
      </c>
      <c r="CL40" s="41">
        <f t="shared" si="41"/>
        <v>2027.91</v>
      </c>
      <c r="CM40" s="41">
        <f t="shared" si="41"/>
        <v>2026.84</v>
      </c>
      <c r="CN40" s="41">
        <f t="shared" si="41"/>
        <v>2349.16</v>
      </c>
      <c r="CO40" s="41">
        <f t="shared" si="41"/>
        <v>2492.04</v>
      </c>
      <c r="CP40" s="41">
        <f t="shared" si="41"/>
        <v>2156.77</v>
      </c>
      <c r="CQ40" s="41">
        <f t="shared" si="41"/>
        <v>2011.17</v>
      </c>
      <c r="CR40" s="41">
        <f t="shared" si="41"/>
        <v>2003.11</v>
      </c>
      <c r="CS40" s="92">
        <f t="shared" si="41"/>
        <v>2003.12</v>
      </c>
      <c r="CT40" s="39">
        <f t="shared" si="18"/>
        <v>125532.96999999996</v>
      </c>
      <c r="CU40" s="150"/>
    </row>
    <row r="41" spans="1:99">
      <c r="A41" s="26" t="s">
        <v>13</v>
      </c>
      <c r="B41" s="43">
        <v>1792.8</v>
      </c>
      <c r="C41" s="44">
        <v>1794.16</v>
      </c>
      <c r="D41" s="44">
        <v>1794.46</v>
      </c>
      <c r="E41" s="44">
        <v>1794.46</v>
      </c>
      <c r="F41" s="44">
        <v>1794.25</v>
      </c>
      <c r="G41" s="44">
        <v>1774.78</v>
      </c>
      <c r="H41" s="44">
        <v>1619.77</v>
      </c>
      <c r="I41" s="44">
        <v>1430.4</v>
      </c>
      <c r="J41" s="44">
        <v>1441.74</v>
      </c>
      <c r="K41" s="44">
        <v>1225.8900000000001</v>
      </c>
      <c r="L41" s="44">
        <v>1248.1500000000001</v>
      </c>
      <c r="M41" s="44">
        <v>1225.33</v>
      </c>
      <c r="N41" s="44">
        <v>1234.19</v>
      </c>
      <c r="O41" s="44">
        <v>1211.42</v>
      </c>
      <c r="P41" s="44">
        <v>1211.1099999999999</v>
      </c>
      <c r="Q41" s="44">
        <v>1187.6500000000001</v>
      </c>
      <c r="R41" s="44">
        <v>1184.52</v>
      </c>
      <c r="S41" s="44">
        <v>1184.83</v>
      </c>
      <c r="T41" s="44">
        <v>1160.1099999999999</v>
      </c>
      <c r="U41" s="44">
        <v>1160.1099999999999</v>
      </c>
      <c r="V41" s="44">
        <v>1136.77</v>
      </c>
      <c r="W41" s="44">
        <v>1136.77</v>
      </c>
      <c r="X41" s="44">
        <v>1076.22</v>
      </c>
      <c r="Y41" s="44">
        <v>1039.79</v>
      </c>
      <c r="Z41" s="44">
        <v>1247.21</v>
      </c>
      <c r="AA41" s="44">
        <v>1243.9100000000001</v>
      </c>
      <c r="AB41" s="44">
        <v>1230.6500000000001</v>
      </c>
      <c r="AC41" s="44">
        <v>1191.28</v>
      </c>
      <c r="AD41" s="44">
        <v>1191.43</v>
      </c>
      <c r="AE41" s="44">
        <v>1191.93</v>
      </c>
      <c r="AF41" s="44">
        <v>968.56</v>
      </c>
      <c r="AG41" s="44">
        <v>782.56</v>
      </c>
      <c r="AH41" s="44">
        <v>779.84</v>
      </c>
      <c r="AI41" s="44">
        <v>779.84</v>
      </c>
      <c r="AJ41" s="44">
        <v>778.85</v>
      </c>
      <c r="AK41" s="44">
        <v>786.02</v>
      </c>
      <c r="AL41" s="44">
        <v>690.61</v>
      </c>
      <c r="AM41" s="44">
        <v>690.1</v>
      </c>
      <c r="AN41" s="44">
        <v>568.95000000000005</v>
      </c>
      <c r="AO41" s="44">
        <v>506.91</v>
      </c>
      <c r="AP41" s="44">
        <v>685.38</v>
      </c>
      <c r="AQ41" s="44">
        <v>685.99</v>
      </c>
      <c r="AR41" s="44">
        <v>685.96</v>
      </c>
      <c r="AS41" s="44">
        <v>685.96</v>
      </c>
      <c r="AT41" s="44">
        <v>650</v>
      </c>
      <c r="AU41" s="44">
        <v>754.63</v>
      </c>
      <c r="AV41" s="44">
        <v>643.12</v>
      </c>
      <c r="AW41" s="44">
        <v>643.12</v>
      </c>
      <c r="AX41" s="44">
        <v>640.19000000000005</v>
      </c>
      <c r="AY41" s="44">
        <v>640.19000000000005</v>
      </c>
      <c r="AZ41" s="44">
        <v>639.53</v>
      </c>
      <c r="BA41" s="44">
        <v>639.53</v>
      </c>
      <c r="BB41" s="44">
        <v>639.53</v>
      </c>
      <c r="BC41" s="44">
        <v>639.53</v>
      </c>
      <c r="BD41" s="44">
        <v>642.82000000000005</v>
      </c>
      <c r="BE41" s="44">
        <v>642.9</v>
      </c>
      <c r="BF41" s="44">
        <v>671.5</v>
      </c>
      <c r="BG41" s="44">
        <v>679.31</v>
      </c>
      <c r="BH41" s="44">
        <v>904.31</v>
      </c>
      <c r="BI41" s="44">
        <v>1064.6600000000001</v>
      </c>
      <c r="BJ41" s="44">
        <v>995.5</v>
      </c>
      <c r="BK41" s="44">
        <v>1017.98</v>
      </c>
      <c r="BL41" s="44">
        <v>1067.0899999999999</v>
      </c>
      <c r="BM41" s="44">
        <v>1067.0899999999999</v>
      </c>
      <c r="BN41" s="44">
        <v>1381.56</v>
      </c>
      <c r="BO41" s="44">
        <v>1525.56</v>
      </c>
      <c r="BP41" s="44">
        <v>1672.15</v>
      </c>
      <c r="BQ41" s="44">
        <v>1736.58</v>
      </c>
      <c r="BR41" s="44">
        <v>1729.67</v>
      </c>
      <c r="BS41" s="44">
        <v>1650.01</v>
      </c>
      <c r="BT41" s="44">
        <v>1434.29</v>
      </c>
      <c r="BU41" s="44">
        <v>1337.65</v>
      </c>
      <c r="BV41" s="44">
        <v>1377.11</v>
      </c>
      <c r="BW41" s="44">
        <v>1377.01</v>
      </c>
      <c r="BX41" s="44">
        <v>1452.17</v>
      </c>
      <c r="BY41" s="44">
        <v>1597.14</v>
      </c>
      <c r="BZ41" s="44">
        <v>1855.37</v>
      </c>
      <c r="CA41" s="44">
        <v>1989.77</v>
      </c>
      <c r="CB41" s="44">
        <v>2014.81</v>
      </c>
      <c r="CC41" s="44">
        <v>2014.81</v>
      </c>
      <c r="CD41" s="44">
        <v>2011.18</v>
      </c>
      <c r="CE41" s="44">
        <v>2011.22</v>
      </c>
      <c r="CF41" s="44">
        <v>1933.96</v>
      </c>
      <c r="CG41" s="44">
        <v>1905.74</v>
      </c>
      <c r="CH41" s="44">
        <v>1905.02</v>
      </c>
      <c r="CI41" s="44">
        <v>2283.19</v>
      </c>
      <c r="CJ41" s="44">
        <v>2374.54</v>
      </c>
      <c r="CK41" s="44">
        <v>2378.19</v>
      </c>
      <c r="CL41" s="44">
        <v>2027.91</v>
      </c>
      <c r="CM41" s="44">
        <v>2026.84</v>
      </c>
      <c r="CN41" s="44">
        <v>2349.16</v>
      </c>
      <c r="CO41" s="44">
        <v>2492.04</v>
      </c>
      <c r="CP41" s="44">
        <v>2156.77</v>
      </c>
      <c r="CQ41" s="44">
        <v>2011.17</v>
      </c>
      <c r="CR41" s="44">
        <v>2003.11</v>
      </c>
      <c r="CS41" s="93">
        <v>2003.12</v>
      </c>
      <c r="CT41" s="31">
        <f t="shared" si="18"/>
        <v>125532.96999999996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1938.45</v>
      </c>
      <c r="AC42" s="41">
        <f t="shared" si="42"/>
        <v>1906.45</v>
      </c>
      <c r="AD42" s="41">
        <f t="shared" si="42"/>
        <v>1874.45</v>
      </c>
      <c r="AE42" s="41">
        <f t="shared" si="42"/>
        <v>1842.45</v>
      </c>
      <c r="AF42" s="41">
        <f t="shared" si="42"/>
        <v>1810.45</v>
      </c>
      <c r="AG42" s="41">
        <f t="shared" si="42"/>
        <v>1808.95</v>
      </c>
      <c r="AH42" s="41">
        <f t="shared" si="42"/>
        <v>1808.95</v>
      </c>
      <c r="AI42" s="41">
        <f t="shared" si="42"/>
        <v>1808.95</v>
      </c>
      <c r="AJ42" s="41">
        <f t="shared" si="42"/>
        <v>1703.35</v>
      </c>
      <c r="AK42" s="41">
        <f t="shared" si="42"/>
        <v>1597.75</v>
      </c>
      <c r="AL42" s="41">
        <f t="shared" si="42"/>
        <v>1492.15</v>
      </c>
      <c r="AM42" s="41">
        <f t="shared" si="42"/>
        <v>1386.55</v>
      </c>
      <c r="AN42" s="41">
        <f t="shared" si="42"/>
        <v>1327.45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1327.45</v>
      </c>
      <c r="AW42" s="41">
        <f t="shared" si="42"/>
        <v>1327.45</v>
      </c>
      <c r="AX42" s="41">
        <f t="shared" si="42"/>
        <v>1327.45</v>
      </c>
      <c r="AY42" s="41">
        <f t="shared" si="42"/>
        <v>1327.45</v>
      </c>
      <c r="AZ42" s="41">
        <f t="shared" si="42"/>
        <v>1327.45</v>
      </c>
      <c r="BA42" s="41">
        <f t="shared" si="42"/>
        <v>1327.45</v>
      </c>
      <c r="BB42" s="41">
        <f t="shared" si="42"/>
        <v>1327.45</v>
      </c>
      <c r="BC42" s="41">
        <f t="shared" si="42"/>
        <v>1327.45</v>
      </c>
      <c r="BD42" s="41">
        <f t="shared" si="42"/>
        <v>1327.45</v>
      </c>
      <c r="BE42" s="41">
        <f t="shared" si="42"/>
        <v>1327.45</v>
      </c>
      <c r="BF42" s="41">
        <f t="shared" si="42"/>
        <v>1433.05</v>
      </c>
      <c r="BG42" s="41">
        <f t="shared" si="42"/>
        <v>1570.65</v>
      </c>
      <c r="BH42" s="41">
        <f t="shared" si="42"/>
        <v>1708.25</v>
      </c>
      <c r="BI42" s="41">
        <f t="shared" si="42"/>
        <v>1845.85</v>
      </c>
      <c r="BJ42" s="41">
        <f t="shared" si="42"/>
        <v>1936.95</v>
      </c>
      <c r="BK42" s="41">
        <f t="shared" si="42"/>
        <v>1968.95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173563.70000000013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1099</v>
      </c>
      <c r="AC43" s="44">
        <v>1067</v>
      </c>
      <c r="AD43" s="44">
        <v>1035</v>
      </c>
      <c r="AE43" s="44">
        <v>1003</v>
      </c>
      <c r="AF43" s="44">
        <v>971</v>
      </c>
      <c r="AG43" s="44">
        <v>969.5</v>
      </c>
      <c r="AH43" s="44">
        <v>969.5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1001.5</v>
      </c>
      <c r="BH43" s="44">
        <v>1033.5</v>
      </c>
      <c r="BI43" s="44">
        <v>1065.5</v>
      </c>
      <c r="BJ43" s="44">
        <v>1097.5</v>
      </c>
      <c r="BK43" s="44">
        <v>1129.5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103569.5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253.2</v>
      </c>
      <c r="AM45" s="1">
        <v>147.6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194.1</v>
      </c>
      <c r="BG45" s="1">
        <v>299.7</v>
      </c>
      <c r="BH45" s="1">
        <v>405.3</v>
      </c>
      <c r="BI45" s="1">
        <v>510.9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44127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38.629999999999995</v>
      </c>
      <c r="C47" s="55">
        <f t="shared" si="44"/>
        <v>38.49</v>
      </c>
      <c r="D47" s="55">
        <f t="shared" si="44"/>
        <v>33.89</v>
      </c>
      <c r="E47" s="55">
        <f t="shared" si="44"/>
        <v>31.03</v>
      </c>
      <c r="F47" s="55">
        <f t="shared" si="44"/>
        <v>32.44</v>
      </c>
      <c r="G47" s="55">
        <f t="shared" si="44"/>
        <v>24.11</v>
      </c>
      <c r="H47" s="55">
        <f t="shared" si="44"/>
        <v>17.309999999999999</v>
      </c>
      <c r="I47" s="55">
        <f t="shared" si="44"/>
        <v>19.380000000000003</v>
      </c>
      <c r="J47" s="55">
        <f t="shared" si="44"/>
        <v>26.090000000000003</v>
      </c>
      <c r="K47" s="55">
        <f t="shared" si="44"/>
        <v>48.42</v>
      </c>
      <c r="L47" s="55">
        <f t="shared" si="44"/>
        <v>40.83</v>
      </c>
      <c r="M47" s="55">
        <f t="shared" si="44"/>
        <v>30.869999999999997</v>
      </c>
      <c r="N47" s="55">
        <f t="shared" si="44"/>
        <v>32.57</v>
      </c>
      <c r="O47" s="55">
        <f t="shared" si="44"/>
        <v>49.559999999999995</v>
      </c>
      <c r="P47" s="55">
        <f t="shared" si="44"/>
        <v>60.839999999999996</v>
      </c>
      <c r="Q47" s="55">
        <f t="shared" si="44"/>
        <v>65.760000000000005</v>
      </c>
      <c r="R47" s="55">
        <f t="shared" si="44"/>
        <v>57.62</v>
      </c>
      <c r="S47" s="55">
        <f t="shared" si="44"/>
        <v>56.36</v>
      </c>
      <c r="T47" s="55">
        <f t="shared" si="44"/>
        <v>61.78</v>
      </c>
      <c r="U47" s="55">
        <f t="shared" si="44"/>
        <v>67.7</v>
      </c>
      <c r="V47" s="55">
        <f t="shared" si="44"/>
        <v>69.8</v>
      </c>
      <c r="W47" s="55">
        <f t="shared" si="44"/>
        <v>72.040000000000006</v>
      </c>
      <c r="X47" s="55">
        <f t="shared" si="44"/>
        <v>88.398066541378</v>
      </c>
      <c r="Y47" s="55">
        <f t="shared" si="44"/>
        <v>91.503092016918771</v>
      </c>
      <c r="Z47" s="55">
        <f t="shared" si="44"/>
        <v>125.16434332821852</v>
      </c>
      <c r="AA47" s="55">
        <f t="shared" si="44"/>
        <v>202.65745636319022</v>
      </c>
      <c r="AB47" s="55">
        <f t="shared" si="44"/>
        <v>378.50732927555578</v>
      </c>
      <c r="AC47" s="55">
        <f t="shared" si="44"/>
        <v>580.14992762636496</v>
      </c>
      <c r="AD47" s="55">
        <f t="shared" si="44"/>
        <v>839.25889224908053</v>
      </c>
      <c r="AE47" s="55">
        <f t="shared" si="44"/>
        <v>1155.2165010929493</v>
      </c>
      <c r="AF47" s="55">
        <f t="shared" si="44"/>
        <v>1459.8532706623853</v>
      </c>
      <c r="AG47" s="55">
        <f t="shared" si="44"/>
        <v>1789.2090955158469</v>
      </c>
      <c r="AH47" s="55">
        <f t="shared" ref="AH47:BM47" si="45">SUM(AH48:AH51)</f>
        <v>2088.9469190802301</v>
      </c>
      <c r="AI47" s="55">
        <f t="shared" si="45"/>
        <v>2432.5661931617078</v>
      </c>
      <c r="AJ47" s="55">
        <f t="shared" si="45"/>
        <v>2695.5248086313991</v>
      </c>
      <c r="AK47" s="55">
        <f t="shared" si="45"/>
        <v>2929.6499100252759</v>
      </c>
      <c r="AL47" s="55">
        <f t="shared" si="45"/>
        <v>3148.1864708405783</v>
      </c>
      <c r="AM47" s="55">
        <f t="shared" si="45"/>
        <v>3368.450006142019</v>
      </c>
      <c r="AN47" s="55">
        <f t="shared" si="45"/>
        <v>3576.1400857700487</v>
      </c>
      <c r="AO47" s="55">
        <f t="shared" si="45"/>
        <v>3738.4962372788623</v>
      </c>
      <c r="AP47" s="55">
        <f t="shared" si="45"/>
        <v>3890.4902520356745</v>
      </c>
      <c r="AQ47" s="55">
        <f t="shared" si="45"/>
        <v>4020.6811583294343</v>
      </c>
      <c r="AR47" s="55">
        <f t="shared" si="45"/>
        <v>4122.6467935786632</v>
      </c>
      <c r="AS47" s="55">
        <f t="shared" si="45"/>
        <v>4178.4022905313377</v>
      </c>
      <c r="AT47" s="55">
        <f t="shared" si="45"/>
        <v>4184.2118703193046</v>
      </c>
      <c r="AU47" s="55">
        <f t="shared" si="45"/>
        <v>4224.1062529159954</v>
      </c>
      <c r="AV47" s="55">
        <f t="shared" si="45"/>
        <v>4265.2216484987448</v>
      </c>
      <c r="AW47" s="55">
        <f t="shared" si="45"/>
        <v>4271.6105418655234</v>
      </c>
      <c r="AX47" s="55">
        <f t="shared" si="45"/>
        <v>4248.1571360414637</v>
      </c>
      <c r="AY47" s="55">
        <f t="shared" si="45"/>
        <v>4250.8318412165663</v>
      </c>
      <c r="AZ47" s="55">
        <f t="shared" si="45"/>
        <v>4234.3900693931055</v>
      </c>
      <c r="BA47" s="55">
        <f t="shared" si="45"/>
        <v>4206.0123902779396</v>
      </c>
      <c r="BB47" s="55">
        <f t="shared" si="45"/>
        <v>4142.8373735843161</v>
      </c>
      <c r="BC47" s="55">
        <f t="shared" si="45"/>
        <v>4084.9988469663263</v>
      </c>
      <c r="BD47" s="55">
        <f t="shared" si="45"/>
        <v>4007.4087503173464</v>
      </c>
      <c r="BE47" s="55">
        <f t="shared" si="45"/>
        <v>3905.8118368256078</v>
      </c>
      <c r="BF47" s="55">
        <f t="shared" si="45"/>
        <v>3798.0919419690972</v>
      </c>
      <c r="BG47" s="55">
        <f t="shared" si="45"/>
        <v>3625.7245845594748</v>
      </c>
      <c r="BH47" s="55">
        <f t="shared" si="45"/>
        <v>3399.8895097934333</v>
      </c>
      <c r="BI47" s="55">
        <f t="shared" si="45"/>
        <v>3212.7904582563588</v>
      </c>
      <c r="BJ47" s="55">
        <f t="shared" si="45"/>
        <v>3083.4672507492569</v>
      </c>
      <c r="BK47" s="55">
        <f t="shared" si="45"/>
        <v>2958.362428024212</v>
      </c>
      <c r="BL47" s="55">
        <f t="shared" si="45"/>
        <v>2808.4982995016658</v>
      </c>
      <c r="BM47" s="55">
        <f t="shared" si="45"/>
        <v>2560.0715450424482</v>
      </c>
      <c r="BN47" s="55">
        <f t="shared" ref="BN47:CS47" si="46">SUM(BN48:BN51)</f>
        <v>2298.6443252853728</v>
      </c>
      <c r="BO47" s="55">
        <f t="shared" si="46"/>
        <v>2050.7695670355606</v>
      </c>
      <c r="BP47" s="55">
        <f t="shared" si="46"/>
        <v>1764.071884072318</v>
      </c>
      <c r="BQ47" s="55">
        <f t="shared" si="46"/>
        <v>1454.7903812788707</v>
      </c>
      <c r="BR47" s="55">
        <f t="shared" si="46"/>
        <v>1202.5111032641582</v>
      </c>
      <c r="BS47" s="55">
        <f t="shared" si="46"/>
        <v>885.8811626778139</v>
      </c>
      <c r="BT47" s="55">
        <f t="shared" si="46"/>
        <v>671.35649568009546</v>
      </c>
      <c r="BU47" s="55">
        <f t="shared" si="46"/>
        <v>512.00786216223548</v>
      </c>
      <c r="BV47" s="55">
        <f t="shared" si="46"/>
        <v>317.11630150394308</v>
      </c>
      <c r="BW47" s="55">
        <f t="shared" si="46"/>
        <v>189.51064240515927</v>
      </c>
      <c r="BX47" s="55">
        <f t="shared" si="46"/>
        <v>130.38000236845622</v>
      </c>
      <c r="BY47" s="55">
        <f t="shared" si="46"/>
        <v>77.850000000000009</v>
      </c>
      <c r="BZ47" s="55">
        <f t="shared" si="46"/>
        <v>55.25</v>
      </c>
      <c r="CA47" s="55">
        <f t="shared" si="46"/>
        <v>45.099999999999994</v>
      </c>
      <c r="CB47" s="55">
        <f t="shared" si="46"/>
        <v>42.82</v>
      </c>
      <c r="CC47" s="55">
        <f t="shared" si="46"/>
        <v>40.010000000000005</v>
      </c>
      <c r="CD47" s="55">
        <f t="shared" si="46"/>
        <v>35.58</v>
      </c>
      <c r="CE47" s="55">
        <f t="shared" si="46"/>
        <v>25.68</v>
      </c>
      <c r="CF47" s="55">
        <f t="shared" si="46"/>
        <v>34.349999999999994</v>
      </c>
      <c r="CG47" s="55">
        <f t="shared" si="46"/>
        <v>34.159999999999997</v>
      </c>
      <c r="CH47" s="55">
        <f t="shared" si="46"/>
        <v>32.56</v>
      </c>
      <c r="CI47" s="55">
        <f t="shared" si="46"/>
        <v>18.880000000000003</v>
      </c>
      <c r="CJ47" s="55">
        <f t="shared" si="46"/>
        <v>22.04</v>
      </c>
      <c r="CK47" s="55">
        <f t="shared" si="46"/>
        <v>36.19</v>
      </c>
      <c r="CL47" s="55">
        <f t="shared" si="46"/>
        <v>25.23</v>
      </c>
      <c r="CM47" s="55">
        <f t="shared" si="46"/>
        <v>21.44</v>
      </c>
      <c r="CN47" s="55">
        <f t="shared" si="46"/>
        <v>24.310000000000002</v>
      </c>
      <c r="CO47" s="55">
        <f t="shared" si="46"/>
        <v>39.72</v>
      </c>
      <c r="CP47" s="55">
        <f t="shared" si="46"/>
        <v>41.93</v>
      </c>
      <c r="CQ47" s="55">
        <f t="shared" si="46"/>
        <v>48.260000000000005</v>
      </c>
      <c r="CR47" s="55">
        <f t="shared" si="46"/>
        <v>57.18</v>
      </c>
      <c r="CS47" s="97">
        <f t="shared" si="46"/>
        <v>55.269999999999996</v>
      </c>
      <c r="CT47" s="39">
        <f t="shared" si="18"/>
        <v>135638.96340392926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0.97</v>
      </c>
      <c r="Z48" s="44">
        <f t="shared" si="47"/>
        <v>9.23</v>
      </c>
      <c r="AA48" s="44">
        <f t="shared" si="47"/>
        <v>25.61</v>
      </c>
      <c r="AB48" s="44">
        <f t="shared" si="47"/>
        <v>61.12</v>
      </c>
      <c r="AC48" s="44">
        <f t="shared" si="47"/>
        <v>110.33</v>
      </c>
      <c r="AD48" s="44">
        <f t="shared" si="47"/>
        <v>209.9</v>
      </c>
      <c r="AE48" s="44">
        <f t="shared" si="47"/>
        <v>314.2</v>
      </c>
      <c r="AF48" s="44">
        <f t="shared" si="47"/>
        <v>431.83</v>
      </c>
      <c r="AG48" s="44">
        <f t="shared" si="47"/>
        <v>550.56999999999994</v>
      </c>
      <c r="AH48" s="44">
        <f t="shared" ref="AH48:BM48" si="48">AH21</f>
        <v>682.94999999999993</v>
      </c>
      <c r="AI48" s="44">
        <f t="shared" si="48"/>
        <v>812.73</v>
      </c>
      <c r="AJ48" s="44">
        <f t="shared" si="48"/>
        <v>941.41</v>
      </c>
      <c r="AK48" s="44">
        <f t="shared" si="48"/>
        <v>1054.08</v>
      </c>
      <c r="AL48" s="44">
        <f t="shared" si="48"/>
        <v>1174.1000000000001</v>
      </c>
      <c r="AM48" s="44">
        <f t="shared" si="48"/>
        <v>1272.28</v>
      </c>
      <c r="AN48" s="44">
        <f t="shared" si="48"/>
        <v>1365.05</v>
      </c>
      <c r="AO48" s="44">
        <f t="shared" si="48"/>
        <v>1436.51</v>
      </c>
      <c r="AP48" s="44">
        <f t="shared" si="48"/>
        <v>1508.44</v>
      </c>
      <c r="AQ48" s="44">
        <f t="shared" si="48"/>
        <v>1579.24</v>
      </c>
      <c r="AR48" s="44">
        <f t="shared" si="48"/>
        <v>1632.58</v>
      </c>
      <c r="AS48" s="44">
        <f t="shared" si="48"/>
        <v>1654.72</v>
      </c>
      <c r="AT48" s="44">
        <f t="shared" si="48"/>
        <v>1631.1899999999998</v>
      </c>
      <c r="AU48" s="44">
        <f t="shared" si="48"/>
        <v>1637.6</v>
      </c>
      <c r="AV48" s="44">
        <f t="shared" si="48"/>
        <v>1648.79</v>
      </c>
      <c r="AW48" s="44">
        <f t="shared" si="48"/>
        <v>1651.63</v>
      </c>
      <c r="AX48" s="44">
        <f t="shared" si="48"/>
        <v>1615.45</v>
      </c>
      <c r="AY48" s="44">
        <f t="shared" si="48"/>
        <v>1616.34</v>
      </c>
      <c r="AZ48" s="44">
        <f t="shared" si="48"/>
        <v>1610.34</v>
      </c>
      <c r="BA48" s="44">
        <f t="shared" si="48"/>
        <v>1606.04</v>
      </c>
      <c r="BB48" s="44">
        <f t="shared" si="48"/>
        <v>1596.6200000000001</v>
      </c>
      <c r="BC48" s="44">
        <f t="shared" si="48"/>
        <v>1588.84</v>
      </c>
      <c r="BD48" s="44">
        <f t="shared" si="48"/>
        <v>1581.8600000000001</v>
      </c>
      <c r="BE48" s="44">
        <f t="shared" si="48"/>
        <v>1576.3999999999999</v>
      </c>
      <c r="BF48" s="44">
        <f t="shared" si="48"/>
        <v>1548.11</v>
      </c>
      <c r="BG48" s="44">
        <f t="shared" si="48"/>
        <v>1514.8999999999999</v>
      </c>
      <c r="BH48" s="44">
        <f t="shared" si="48"/>
        <v>1474.26</v>
      </c>
      <c r="BI48" s="44">
        <f t="shared" si="48"/>
        <v>1418.89</v>
      </c>
      <c r="BJ48" s="44">
        <f t="shared" si="48"/>
        <v>1372.4299999999998</v>
      </c>
      <c r="BK48" s="44">
        <f t="shared" si="48"/>
        <v>1319.6999999999998</v>
      </c>
      <c r="BL48" s="44">
        <f t="shared" si="48"/>
        <v>1217.9299999999998</v>
      </c>
      <c r="BM48" s="44">
        <f t="shared" si="48"/>
        <v>1096.8599999999999</v>
      </c>
      <c r="BN48" s="44">
        <f t="shared" ref="BN48:CS48" si="49">BN21</f>
        <v>1007.3000000000001</v>
      </c>
      <c r="BO48" s="44">
        <f t="shared" si="49"/>
        <v>889.34</v>
      </c>
      <c r="BP48" s="44">
        <f t="shared" si="49"/>
        <v>787.36</v>
      </c>
      <c r="BQ48" s="44">
        <f t="shared" si="49"/>
        <v>682.83</v>
      </c>
      <c r="BR48" s="44">
        <f t="shared" si="49"/>
        <v>576.42999999999995</v>
      </c>
      <c r="BS48" s="44">
        <f t="shared" si="49"/>
        <v>459.38</v>
      </c>
      <c r="BT48" s="44">
        <f t="shared" si="49"/>
        <v>359.14</v>
      </c>
      <c r="BU48" s="44">
        <f t="shared" si="49"/>
        <v>273.59999999999997</v>
      </c>
      <c r="BV48" s="44">
        <f t="shared" si="49"/>
        <v>179.96</v>
      </c>
      <c r="BW48" s="44">
        <f t="shared" si="49"/>
        <v>105.66999999999999</v>
      </c>
      <c r="BX48" s="44">
        <f t="shared" si="49"/>
        <v>61.95</v>
      </c>
      <c r="BY48" s="44">
        <f t="shared" si="49"/>
        <v>24.15</v>
      </c>
      <c r="BZ48" s="44">
        <f t="shared" si="49"/>
        <v>9.14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52568.279999999992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13.098066541377994</v>
      </c>
      <c r="Y49" s="1">
        <v>17.833092016918762</v>
      </c>
      <c r="Z49" s="1">
        <v>44.094343328218528</v>
      </c>
      <c r="AA49" s="1">
        <v>101.08745636319024</v>
      </c>
      <c r="AB49" s="1">
        <v>241.61732927555579</v>
      </c>
      <c r="AC49" s="1">
        <v>394.47992762636505</v>
      </c>
      <c r="AD49" s="1">
        <v>557.25889224908065</v>
      </c>
      <c r="AE49" s="1">
        <v>780.05650109294936</v>
      </c>
      <c r="AF49" s="1">
        <v>980.23327066238528</v>
      </c>
      <c r="AG49" s="1">
        <v>1203.4490955158469</v>
      </c>
      <c r="AH49" s="1">
        <v>1378.2169190802301</v>
      </c>
      <c r="AI49" s="1">
        <v>1592.9661931617079</v>
      </c>
      <c r="AJ49" s="1">
        <v>1740.3548086313995</v>
      </c>
      <c r="AK49" s="1">
        <v>1866.9999100252758</v>
      </c>
      <c r="AL49" s="1">
        <v>1964.5464708405782</v>
      </c>
      <c r="AM49" s="1">
        <v>2085.5600061420191</v>
      </c>
      <c r="AN49" s="1">
        <v>2199.9500857700486</v>
      </c>
      <c r="AO49" s="1">
        <v>2292.2262372788618</v>
      </c>
      <c r="AP49" s="1">
        <v>2372.2602520356745</v>
      </c>
      <c r="AQ49" s="1">
        <v>2430.9611583294345</v>
      </c>
      <c r="AR49" s="1">
        <v>2478.5167935786626</v>
      </c>
      <c r="AS49" s="1">
        <v>2513.0122905313378</v>
      </c>
      <c r="AT49" s="1">
        <v>2543.231870319305</v>
      </c>
      <c r="AU49" s="1">
        <v>2577.3462529159951</v>
      </c>
      <c r="AV49" s="1">
        <v>2606.3016484987447</v>
      </c>
      <c r="AW49" s="1">
        <v>2610.0105418655235</v>
      </c>
      <c r="AX49" s="1">
        <v>2623.7771360414631</v>
      </c>
      <c r="AY49" s="1">
        <v>2624.7618412165666</v>
      </c>
      <c r="AZ49" s="1">
        <v>2614.1700693931057</v>
      </c>
      <c r="BA49" s="1">
        <v>2589.5023902779394</v>
      </c>
      <c r="BB49" s="1">
        <v>2537.017373584315</v>
      </c>
      <c r="BC49" s="1">
        <v>2485.8888469663266</v>
      </c>
      <c r="BD49" s="1">
        <v>2415.7787503173463</v>
      </c>
      <c r="BE49" s="1">
        <v>2318.761836825608</v>
      </c>
      <c r="BF49" s="1">
        <v>2240.2619419690973</v>
      </c>
      <c r="BG49" s="1">
        <v>2100.004584559475</v>
      </c>
      <c r="BH49" s="1">
        <v>1915.0295097934331</v>
      </c>
      <c r="BI49" s="1">
        <v>1783.0504582563583</v>
      </c>
      <c r="BJ49" s="1">
        <v>1700.0072507492571</v>
      </c>
      <c r="BK49" s="1">
        <v>1622.8824280242125</v>
      </c>
      <c r="BL49" s="1">
        <v>1574.448299501666</v>
      </c>
      <c r="BM49" s="1">
        <v>1451.4815450424485</v>
      </c>
      <c r="BN49" s="1">
        <v>1276.4943252853725</v>
      </c>
      <c r="BO49" s="1">
        <v>1143.2795670355604</v>
      </c>
      <c r="BP49" s="1">
        <v>956.24188407231816</v>
      </c>
      <c r="BQ49" s="1">
        <v>756.28038127887044</v>
      </c>
      <c r="BR49" s="1">
        <v>605.17110326415843</v>
      </c>
      <c r="BS49" s="1">
        <v>407.94116267781379</v>
      </c>
      <c r="BT49" s="1">
        <v>286.1264956800955</v>
      </c>
      <c r="BU49" s="1">
        <v>191.09786216223551</v>
      </c>
      <c r="BV49" s="1">
        <v>84.706301503943081</v>
      </c>
      <c r="BW49" s="1">
        <v>16.110642405159297</v>
      </c>
      <c r="BX49" s="1">
        <v>2.500002368456208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79908.443403929283</v>
      </c>
      <c r="CU49" s="152"/>
    </row>
    <row r="50" spans="1:102">
      <c r="A50" s="31" t="s">
        <v>27</v>
      </c>
      <c r="B50" s="46">
        <v>28.02</v>
      </c>
      <c r="C50" s="1">
        <v>27.23</v>
      </c>
      <c r="D50" s="1">
        <v>23.35</v>
      </c>
      <c r="E50" s="1">
        <v>20.82</v>
      </c>
      <c r="F50" s="1">
        <v>22.13</v>
      </c>
      <c r="G50" s="1">
        <v>13.28</v>
      </c>
      <c r="H50" s="1">
        <v>6.63</v>
      </c>
      <c r="I50" s="1">
        <v>9.07</v>
      </c>
      <c r="J50" s="1">
        <v>16.12</v>
      </c>
      <c r="K50" s="1">
        <v>38.4</v>
      </c>
      <c r="L50" s="1">
        <v>30.31</v>
      </c>
      <c r="M50" s="1">
        <v>19.93</v>
      </c>
      <c r="N50" s="1">
        <v>21.98</v>
      </c>
      <c r="O50" s="1">
        <v>39.659999999999997</v>
      </c>
      <c r="P50" s="1">
        <v>52.3</v>
      </c>
      <c r="Q50" s="1">
        <v>59</v>
      </c>
      <c r="R50" s="1">
        <v>53.05</v>
      </c>
      <c r="S50" s="1">
        <v>51.41</v>
      </c>
      <c r="T50" s="1">
        <v>55.52</v>
      </c>
      <c r="U50" s="1">
        <v>62.66</v>
      </c>
      <c r="V50" s="1">
        <v>65.819999999999993</v>
      </c>
      <c r="W50" s="1">
        <v>66.180000000000007</v>
      </c>
      <c r="X50" s="1">
        <v>66.760000000000005</v>
      </c>
      <c r="Y50" s="1">
        <v>63.92</v>
      </c>
      <c r="Z50" s="1">
        <v>64.209999999999994</v>
      </c>
      <c r="AA50" s="1">
        <v>66.92</v>
      </c>
      <c r="AB50" s="1">
        <v>66.510000000000005</v>
      </c>
      <c r="AC50" s="1">
        <v>67.28</v>
      </c>
      <c r="AD50" s="1">
        <v>62.67</v>
      </c>
      <c r="AE50" s="1">
        <v>51.72</v>
      </c>
      <c r="AF50" s="1">
        <v>36.61</v>
      </c>
      <c r="AG50" s="1">
        <v>25.68</v>
      </c>
      <c r="AH50" s="1">
        <v>20.11</v>
      </c>
      <c r="AI50" s="1">
        <v>17.63</v>
      </c>
      <c r="AJ50" s="1">
        <v>5.49</v>
      </c>
      <c r="AK50" s="1">
        <v>1.59</v>
      </c>
      <c r="AL50" s="1">
        <v>0.77</v>
      </c>
      <c r="AM50" s="1">
        <v>1.07</v>
      </c>
      <c r="AN50" s="1">
        <v>1.42</v>
      </c>
      <c r="AO50" s="1">
        <v>1.03</v>
      </c>
      <c r="AP50" s="1">
        <v>0.42</v>
      </c>
      <c r="AQ50" s="1">
        <v>0.77</v>
      </c>
      <c r="AR50" s="1">
        <v>0.89</v>
      </c>
      <c r="AS50" s="1">
        <v>0.45</v>
      </c>
      <c r="AT50" s="1">
        <v>0.34</v>
      </c>
      <c r="AU50" s="1">
        <v>0.28000000000000003</v>
      </c>
      <c r="AV50" s="1">
        <v>0.28000000000000003</v>
      </c>
      <c r="AW50" s="1">
        <v>0.21</v>
      </c>
      <c r="AX50" s="1">
        <v>0.42</v>
      </c>
      <c r="AY50" s="1">
        <v>0.12</v>
      </c>
      <c r="AZ50" s="1">
        <v>0.37</v>
      </c>
      <c r="BA50" s="1">
        <v>0.13</v>
      </c>
      <c r="BB50" s="1">
        <v>0.18</v>
      </c>
      <c r="BC50" s="1">
        <v>0.21</v>
      </c>
      <c r="BD50" s="1">
        <v>0.13</v>
      </c>
      <c r="BE50" s="1">
        <v>0.37</v>
      </c>
      <c r="BF50" s="1">
        <v>0.13</v>
      </c>
      <c r="BG50" s="1">
        <v>0.09</v>
      </c>
      <c r="BH50" s="1">
        <v>0.1</v>
      </c>
      <c r="BI50" s="1">
        <v>0.32</v>
      </c>
      <c r="BJ50" s="1">
        <v>0.43</v>
      </c>
      <c r="BK50" s="1">
        <v>4.74</v>
      </c>
      <c r="BL50" s="1">
        <v>5.48</v>
      </c>
      <c r="BM50" s="1">
        <v>1.56</v>
      </c>
      <c r="BN50" s="1">
        <v>4.53</v>
      </c>
      <c r="BO50" s="1">
        <v>8.51</v>
      </c>
      <c r="BP50" s="1">
        <v>10.36</v>
      </c>
      <c r="BQ50" s="1">
        <v>5.42</v>
      </c>
      <c r="BR50" s="1">
        <v>9.84</v>
      </c>
      <c r="BS50" s="1">
        <v>7.48</v>
      </c>
      <c r="BT50" s="1">
        <v>14.21</v>
      </c>
      <c r="BU50" s="1">
        <v>36.43</v>
      </c>
      <c r="BV50" s="1">
        <v>41.65</v>
      </c>
      <c r="BW50" s="1">
        <v>56.5</v>
      </c>
      <c r="BX50" s="1">
        <v>54.74</v>
      </c>
      <c r="BY50" s="1">
        <v>42.44</v>
      </c>
      <c r="BZ50" s="1">
        <v>34.61</v>
      </c>
      <c r="CA50" s="1">
        <v>33.65</v>
      </c>
      <c r="CB50" s="1">
        <v>31.63</v>
      </c>
      <c r="CC50" s="1">
        <v>29.37</v>
      </c>
      <c r="CD50" s="1">
        <v>24.48</v>
      </c>
      <c r="CE50" s="1">
        <v>14.47</v>
      </c>
      <c r="CF50" s="1">
        <v>23.58</v>
      </c>
      <c r="CG50" s="1">
        <v>23.63</v>
      </c>
      <c r="CH50" s="1">
        <v>21.68</v>
      </c>
      <c r="CI50" s="1">
        <v>7.99</v>
      </c>
      <c r="CJ50" s="1">
        <v>11.45</v>
      </c>
      <c r="CK50" s="1">
        <v>25.92</v>
      </c>
      <c r="CL50" s="1">
        <v>14.84</v>
      </c>
      <c r="CM50" s="1">
        <v>10.72</v>
      </c>
      <c r="CN50" s="1">
        <v>13.75</v>
      </c>
      <c r="CO50" s="1">
        <v>28.38</v>
      </c>
      <c r="CP50" s="1">
        <v>31.35</v>
      </c>
      <c r="CQ50" s="1">
        <v>38.090000000000003</v>
      </c>
      <c r="CR50" s="1">
        <v>47.47</v>
      </c>
      <c r="CS50" s="94">
        <v>45.5</v>
      </c>
      <c r="CT50" s="31">
        <f t="shared" si="50"/>
        <v>2227.35</v>
      </c>
      <c r="CU50" s="152"/>
    </row>
    <row r="51" spans="1:102">
      <c r="A51" s="57" t="s">
        <v>16</v>
      </c>
      <c r="B51" s="46">
        <f t="shared" ref="B51:AG51" si="51">B24</f>
        <v>10.61</v>
      </c>
      <c r="C51" s="1">
        <f t="shared" si="51"/>
        <v>11.26</v>
      </c>
      <c r="D51" s="1">
        <f t="shared" si="51"/>
        <v>10.54</v>
      </c>
      <c r="E51" s="1">
        <f t="shared" si="51"/>
        <v>10.210000000000001</v>
      </c>
      <c r="F51" s="1">
        <f t="shared" si="51"/>
        <v>10.31</v>
      </c>
      <c r="G51" s="1">
        <f t="shared" si="51"/>
        <v>10.83</v>
      </c>
      <c r="H51" s="1">
        <f t="shared" si="51"/>
        <v>10.68</v>
      </c>
      <c r="I51" s="1">
        <f t="shared" si="51"/>
        <v>10.31</v>
      </c>
      <c r="J51" s="1">
        <f t="shared" si="51"/>
        <v>9.9700000000000006</v>
      </c>
      <c r="K51" s="1">
        <f t="shared" si="51"/>
        <v>10.02</v>
      </c>
      <c r="L51" s="1">
        <f t="shared" si="51"/>
        <v>10.52</v>
      </c>
      <c r="M51" s="1">
        <f t="shared" si="51"/>
        <v>10.94</v>
      </c>
      <c r="N51" s="1">
        <f t="shared" si="51"/>
        <v>10.59</v>
      </c>
      <c r="O51" s="1">
        <f t="shared" si="51"/>
        <v>9.9</v>
      </c>
      <c r="P51" s="1">
        <f t="shared" si="51"/>
        <v>8.5399999999999991</v>
      </c>
      <c r="Q51" s="1">
        <f t="shared" si="51"/>
        <v>6.76</v>
      </c>
      <c r="R51" s="1">
        <f t="shared" si="51"/>
        <v>4.57</v>
      </c>
      <c r="S51" s="1">
        <f t="shared" si="51"/>
        <v>4.95</v>
      </c>
      <c r="T51" s="1">
        <f t="shared" si="51"/>
        <v>6.26</v>
      </c>
      <c r="U51" s="1">
        <f t="shared" si="51"/>
        <v>5.04</v>
      </c>
      <c r="V51" s="1">
        <f t="shared" si="51"/>
        <v>3.98</v>
      </c>
      <c r="W51" s="1">
        <f t="shared" si="51"/>
        <v>5.86</v>
      </c>
      <c r="X51" s="1">
        <f t="shared" si="51"/>
        <v>8.5399999999999991</v>
      </c>
      <c r="Y51" s="1">
        <f t="shared" si="51"/>
        <v>8.7799999999999994</v>
      </c>
      <c r="Z51" s="1">
        <f t="shared" si="51"/>
        <v>7.63</v>
      </c>
      <c r="AA51" s="1">
        <f t="shared" si="51"/>
        <v>9.0399999999999991</v>
      </c>
      <c r="AB51" s="1">
        <f t="shared" si="51"/>
        <v>9.26</v>
      </c>
      <c r="AC51" s="1">
        <f t="shared" si="51"/>
        <v>8.06</v>
      </c>
      <c r="AD51" s="1">
        <f t="shared" si="51"/>
        <v>9.43</v>
      </c>
      <c r="AE51" s="1">
        <f t="shared" si="51"/>
        <v>9.24</v>
      </c>
      <c r="AF51" s="1">
        <f t="shared" si="51"/>
        <v>11.18</v>
      </c>
      <c r="AG51" s="1">
        <f t="shared" si="51"/>
        <v>9.51</v>
      </c>
      <c r="AH51" s="1">
        <f t="shared" ref="AH51:BM51" si="52">AH24</f>
        <v>7.67</v>
      </c>
      <c r="AI51" s="1">
        <f t="shared" si="52"/>
        <v>9.24</v>
      </c>
      <c r="AJ51" s="1">
        <f t="shared" si="52"/>
        <v>8.27</v>
      </c>
      <c r="AK51" s="1">
        <f t="shared" si="52"/>
        <v>6.98</v>
      </c>
      <c r="AL51" s="1">
        <f t="shared" si="52"/>
        <v>8.77</v>
      </c>
      <c r="AM51" s="1">
        <f t="shared" si="52"/>
        <v>9.5399999999999991</v>
      </c>
      <c r="AN51" s="1">
        <f t="shared" si="52"/>
        <v>9.7200000000000006</v>
      </c>
      <c r="AO51" s="1">
        <f t="shared" si="52"/>
        <v>8.73</v>
      </c>
      <c r="AP51" s="1">
        <f t="shared" si="52"/>
        <v>9.3699999999999992</v>
      </c>
      <c r="AQ51" s="1">
        <f t="shared" si="52"/>
        <v>9.7100000000000009</v>
      </c>
      <c r="AR51" s="1">
        <f t="shared" si="52"/>
        <v>10.66</v>
      </c>
      <c r="AS51" s="1">
        <f t="shared" si="52"/>
        <v>10.220000000000001</v>
      </c>
      <c r="AT51" s="1">
        <f t="shared" si="52"/>
        <v>9.4499999999999993</v>
      </c>
      <c r="AU51" s="1">
        <f t="shared" si="52"/>
        <v>8.8800000000000008</v>
      </c>
      <c r="AV51" s="1">
        <f t="shared" si="52"/>
        <v>9.85</v>
      </c>
      <c r="AW51" s="1">
        <f t="shared" si="52"/>
        <v>9.76</v>
      </c>
      <c r="AX51" s="1">
        <f t="shared" si="52"/>
        <v>8.51</v>
      </c>
      <c r="AY51" s="1">
        <f t="shared" si="52"/>
        <v>9.61</v>
      </c>
      <c r="AZ51" s="1">
        <f t="shared" si="52"/>
        <v>9.51</v>
      </c>
      <c r="BA51" s="1">
        <f t="shared" si="52"/>
        <v>10.34</v>
      </c>
      <c r="BB51" s="1">
        <f t="shared" si="52"/>
        <v>9.02</v>
      </c>
      <c r="BC51" s="1">
        <f t="shared" si="52"/>
        <v>10.06</v>
      </c>
      <c r="BD51" s="1">
        <f t="shared" si="52"/>
        <v>9.64</v>
      </c>
      <c r="BE51" s="1">
        <f t="shared" si="52"/>
        <v>10.28</v>
      </c>
      <c r="BF51" s="1">
        <f t="shared" si="52"/>
        <v>9.59</v>
      </c>
      <c r="BG51" s="1">
        <f t="shared" si="52"/>
        <v>10.73</v>
      </c>
      <c r="BH51" s="1">
        <f t="shared" si="52"/>
        <v>10.5</v>
      </c>
      <c r="BI51" s="1">
        <f t="shared" si="52"/>
        <v>10.53</v>
      </c>
      <c r="BJ51" s="1">
        <f t="shared" si="52"/>
        <v>10.6</v>
      </c>
      <c r="BK51" s="1">
        <f t="shared" si="52"/>
        <v>11.04</v>
      </c>
      <c r="BL51" s="1">
        <f t="shared" si="52"/>
        <v>10.64</v>
      </c>
      <c r="BM51" s="1">
        <f t="shared" si="52"/>
        <v>10.17</v>
      </c>
      <c r="BN51" s="1">
        <f t="shared" ref="BN51:CS51" si="53">BN24</f>
        <v>10.32</v>
      </c>
      <c r="BO51" s="1">
        <f t="shared" si="53"/>
        <v>9.64</v>
      </c>
      <c r="BP51" s="1">
        <f t="shared" si="53"/>
        <v>10.11</v>
      </c>
      <c r="BQ51" s="1">
        <f t="shared" si="53"/>
        <v>10.26</v>
      </c>
      <c r="BR51" s="1">
        <f t="shared" si="53"/>
        <v>11.07</v>
      </c>
      <c r="BS51" s="1">
        <f t="shared" si="53"/>
        <v>11.08</v>
      </c>
      <c r="BT51" s="1">
        <f t="shared" si="53"/>
        <v>11.88</v>
      </c>
      <c r="BU51" s="1">
        <f t="shared" si="53"/>
        <v>10.88</v>
      </c>
      <c r="BV51" s="1">
        <f t="shared" si="53"/>
        <v>10.8</v>
      </c>
      <c r="BW51" s="1">
        <f t="shared" si="53"/>
        <v>11.23</v>
      </c>
      <c r="BX51" s="1">
        <f t="shared" si="53"/>
        <v>11.19</v>
      </c>
      <c r="BY51" s="1">
        <f t="shared" si="53"/>
        <v>11.26</v>
      </c>
      <c r="BZ51" s="1">
        <f t="shared" si="53"/>
        <v>11.5</v>
      </c>
      <c r="CA51" s="1">
        <f t="shared" si="53"/>
        <v>11.45</v>
      </c>
      <c r="CB51" s="1">
        <f t="shared" si="53"/>
        <v>11.19</v>
      </c>
      <c r="CC51" s="1">
        <f t="shared" si="53"/>
        <v>10.64</v>
      </c>
      <c r="CD51" s="1">
        <f t="shared" si="53"/>
        <v>11.1</v>
      </c>
      <c r="CE51" s="1">
        <f t="shared" si="53"/>
        <v>11.21</v>
      </c>
      <c r="CF51" s="1">
        <f t="shared" si="53"/>
        <v>10.77</v>
      </c>
      <c r="CG51" s="1">
        <f t="shared" si="53"/>
        <v>10.53</v>
      </c>
      <c r="CH51" s="1">
        <f t="shared" si="53"/>
        <v>10.88</v>
      </c>
      <c r="CI51" s="1">
        <f t="shared" si="53"/>
        <v>10.89</v>
      </c>
      <c r="CJ51" s="1">
        <f t="shared" si="53"/>
        <v>10.59</v>
      </c>
      <c r="CK51" s="1">
        <f t="shared" si="53"/>
        <v>10.27</v>
      </c>
      <c r="CL51" s="1">
        <f t="shared" si="53"/>
        <v>10.39</v>
      </c>
      <c r="CM51" s="1">
        <f t="shared" si="53"/>
        <v>10.72</v>
      </c>
      <c r="CN51" s="1">
        <f t="shared" si="53"/>
        <v>10.56</v>
      </c>
      <c r="CO51" s="1">
        <f t="shared" si="53"/>
        <v>11.34</v>
      </c>
      <c r="CP51" s="1">
        <f t="shared" si="53"/>
        <v>10.58</v>
      </c>
      <c r="CQ51" s="1">
        <f t="shared" si="53"/>
        <v>10.17</v>
      </c>
      <c r="CR51" s="1">
        <f t="shared" si="53"/>
        <v>9.7100000000000009</v>
      </c>
      <c r="CS51" s="94">
        <f t="shared" si="53"/>
        <v>9.77</v>
      </c>
      <c r="CT51" s="31">
        <f t="shared" si="50"/>
        <v>934.8900000000001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149.06</v>
      </c>
      <c r="AI52" s="100">
        <v>53</v>
      </c>
      <c r="AJ52" s="100">
        <v>403</v>
      </c>
      <c r="AK52" s="100">
        <v>553</v>
      </c>
      <c r="AL52" s="100">
        <v>501.28</v>
      </c>
      <c r="AM52" s="100">
        <v>753</v>
      </c>
      <c r="AN52" s="100">
        <v>653</v>
      </c>
      <c r="AO52" s="100">
        <v>703</v>
      </c>
      <c r="AP52" s="100">
        <v>1053</v>
      </c>
      <c r="AQ52" s="100">
        <v>1053</v>
      </c>
      <c r="AR52" s="100">
        <v>803</v>
      </c>
      <c r="AS52" s="100">
        <v>803</v>
      </c>
      <c r="AT52" s="100">
        <v>853</v>
      </c>
      <c r="AU52" s="100">
        <v>853</v>
      </c>
      <c r="AV52" s="100">
        <v>703</v>
      </c>
      <c r="AW52" s="100">
        <v>703</v>
      </c>
      <c r="AX52" s="100">
        <v>653</v>
      </c>
      <c r="AY52" s="100">
        <v>560.91</v>
      </c>
      <c r="AZ52" s="100">
        <v>561.22</v>
      </c>
      <c r="BA52" s="100">
        <v>553</v>
      </c>
      <c r="BB52" s="100">
        <v>603</v>
      </c>
      <c r="BC52" s="100">
        <v>603</v>
      </c>
      <c r="BD52" s="100">
        <v>353</v>
      </c>
      <c r="BE52" s="100">
        <v>253</v>
      </c>
      <c r="BF52" s="100">
        <v>203</v>
      </c>
      <c r="BG52" s="100">
        <v>211.61</v>
      </c>
      <c r="BH52" s="100">
        <v>192.63</v>
      </c>
      <c r="BI52" s="100">
        <v>177.56</v>
      </c>
      <c r="BJ52" s="100">
        <v>105.63</v>
      </c>
      <c r="BK52" s="100">
        <v>8.56</v>
      </c>
      <c r="BL52" s="100">
        <v>13.67</v>
      </c>
      <c r="BM52" s="100">
        <v>0</v>
      </c>
      <c r="BN52" s="100">
        <v>2.15</v>
      </c>
      <c r="BO52" s="100">
        <v>0</v>
      </c>
      <c r="BP52" s="100">
        <v>0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15647.279999999997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7390.1178408602145</v>
      </c>
      <c r="C53" s="104">
        <f t="shared" si="54"/>
        <v>7389.3378408602148</v>
      </c>
      <c r="D53" s="104">
        <f t="shared" si="54"/>
        <v>7385.0378408602155</v>
      </c>
      <c r="E53" s="104">
        <f t="shared" si="54"/>
        <v>7384.1778408602149</v>
      </c>
      <c r="F53" s="104">
        <f t="shared" si="54"/>
        <v>7381.3778408602138</v>
      </c>
      <c r="G53" s="104">
        <f t="shared" si="54"/>
        <v>7350.5778408602146</v>
      </c>
      <c r="H53" s="104">
        <f t="shared" si="54"/>
        <v>7187.7678408602151</v>
      </c>
      <c r="I53" s="104">
        <f t="shared" si="54"/>
        <v>7003.4678408602149</v>
      </c>
      <c r="J53" s="104">
        <f t="shared" si="54"/>
        <v>7021.5178408602151</v>
      </c>
      <c r="K53" s="104">
        <f t="shared" si="54"/>
        <v>6829.9978408602146</v>
      </c>
      <c r="L53" s="104">
        <f t="shared" si="54"/>
        <v>6850.6678408602147</v>
      </c>
      <c r="M53" s="104">
        <f t="shared" si="54"/>
        <v>6815.8878408602141</v>
      </c>
      <c r="N53" s="104">
        <f t="shared" si="54"/>
        <v>6824.4478408602145</v>
      </c>
      <c r="O53" s="104">
        <f t="shared" si="54"/>
        <v>6788.6678408602147</v>
      </c>
      <c r="P53" s="104">
        <f t="shared" si="54"/>
        <v>6767.637840860215</v>
      </c>
      <c r="Q53" s="104">
        <f t="shared" si="54"/>
        <v>6719.097840860215</v>
      </c>
      <c r="R53" s="104">
        <f t="shared" si="54"/>
        <v>6681.8278408602146</v>
      </c>
      <c r="S53" s="104">
        <f t="shared" si="54"/>
        <v>6653.8778408602138</v>
      </c>
      <c r="T53" s="104">
        <f t="shared" si="54"/>
        <v>6631.5778408602146</v>
      </c>
      <c r="U53" s="104">
        <f t="shared" si="54"/>
        <v>6637.4978408602146</v>
      </c>
      <c r="V53" s="104">
        <f t="shared" si="54"/>
        <v>6618.2578408602149</v>
      </c>
      <c r="W53" s="104">
        <f t="shared" si="54"/>
        <v>6620.4978408602146</v>
      </c>
      <c r="X53" s="104">
        <f t="shared" si="54"/>
        <v>6577.3059074015928</v>
      </c>
      <c r="Y53" s="104">
        <f t="shared" si="54"/>
        <v>6545.9809328771335</v>
      </c>
      <c r="Z53" s="104">
        <f t="shared" si="54"/>
        <v>6784.062184188434</v>
      </c>
      <c r="AA53" s="104">
        <f t="shared" si="54"/>
        <v>6857.2552972234053</v>
      </c>
      <c r="AB53" s="104">
        <f t="shared" si="54"/>
        <v>6988.8451701357708</v>
      </c>
      <c r="AC53" s="104">
        <f t="shared" si="54"/>
        <v>7030.1177684865797</v>
      </c>
      <c r="AD53" s="104">
        <f t="shared" si="54"/>
        <v>7166.3767331092949</v>
      </c>
      <c r="AE53" s="104">
        <f t="shared" si="54"/>
        <v>7397.8343419531639</v>
      </c>
      <c r="AF53" s="104">
        <f t="shared" si="54"/>
        <v>7417.1011115226001</v>
      </c>
      <c r="AG53" s="104">
        <f t="shared" si="54"/>
        <v>7411.956936376062</v>
      </c>
      <c r="AH53" s="104">
        <f t="shared" ref="AH53:BM53" si="55">SUM(AH30,AH40,AH42,AH47,-AH52)</f>
        <v>7557.914759940445</v>
      </c>
      <c r="AI53" s="104">
        <f t="shared" si="55"/>
        <v>7997.5940340219231</v>
      </c>
      <c r="AJ53" s="104">
        <f t="shared" si="55"/>
        <v>7805.9626494916138</v>
      </c>
      <c r="AK53" s="104">
        <f t="shared" si="55"/>
        <v>7787.6577508854898</v>
      </c>
      <c r="AL53" s="104">
        <f t="shared" si="55"/>
        <v>7856.9043117007923</v>
      </c>
      <c r="AM53" s="104">
        <f t="shared" si="55"/>
        <v>7717.3378470022344</v>
      </c>
      <c r="AN53" s="104">
        <f t="shared" si="55"/>
        <v>7847.7779266302641</v>
      </c>
      <c r="AO53" s="104">
        <f t="shared" si="55"/>
        <v>7898.0940781390782</v>
      </c>
      <c r="AP53" s="104">
        <f t="shared" si="55"/>
        <v>7879.5580928958898</v>
      </c>
      <c r="AQ53" s="104">
        <f t="shared" si="55"/>
        <v>8011.3589991896497</v>
      </c>
      <c r="AR53" s="104">
        <f t="shared" si="55"/>
        <v>8357.2946344388783</v>
      </c>
      <c r="AS53" s="104">
        <f t="shared" si="55"/>
        <v>8414.050131391552</v>
      </c>
      <c r="AT53" s="104">
        <f t="shared" si="55"/>
        <v>8335.8997111795197</v>
      </c>
      <c r="AU53" s="104">
        <f t="shared" si="55"/>
        <v>8480.4240937762115</v>
      </c>
      <c r="AV53" s="104">
        <f t="shared" si="55"/>
        <v>8561.0294893589598</v>
      </c>
      <c r="AW53" s="104">
        <f t="shared" si="55"/>
        <v>8565.4183827257384</v>
      </c>
      <c r="AX53" s="104">
        <f t="shared" si="55"/>
        <v>8592.0349769016793</v>
      </c>
      <c r="AY53" s="104">
        <f t="shared" si="55"/>
        <v>8687.7996820767803</v>
      </c>
      <c r="AZ53" s="104">
        <f t="shared" si="55"/>
        <v>8667.387910253321</v>
      </c>
      <c r="BA53" s="104">
        <f t="shared" si="55"/>
        <v>8646.2302311381536</v>
      </c>
      <c r="BB53" s="104">
        <f t="shared" si="55"/>
        <v>8538.0552144445319</v>
      </c>
      <c r="BC53" s="104">
        <f t="shared" si="55"/>
        <v>8479.2166878265416</v>
      </c>
      <c r="BD53" s="104">
        <f t="shared" si="55"/>
        <v>8651.9165911775617</v>
      </c>
      <c r="BE53" s="104">
        <f t="shared" si="55"/>
        <v>8841.3996776858221</v>
      </c>
      <c r="BF53" s="104">
        <f t="shared" si="55"/>
        <v>8977.8797828293118</v>
      </c>
      <c r="BG53" s="104">
        <f t="shared" si="55"/>
        <v>8964.31242541969</v>
      </c>
      <c r="BH53" s="104">
        <f t="shared" si="55"/>
        <v>9152.0573506536493</v>
      </c>
      <c r="BI53" s="104">
        <f t="shared" si="55"/>
        <v>9307.9782991165739</v>
      </c>
      <c r="BJ53" s="104">
        <f t="shared" si="55"/>
        <v>9297.5250916094719</v>
      </c>
      <c r="BK53" s="104">
        <f t="shared" si="55"/>
        <v>9354.9702688844282</v>
      </c>
      <c r="BL53" s="104">
        <f t="shared" si="55"/>
        <v>9270.6061403618805</v>
      </c>
      <c r="BM53" s="104">
        <f t="shared" si="55"/>
        <v>9062.8493859026621</v>
      </c>
      <c r="BN53" s="104">
        <f t="shared" ref="BN53:CS53" si="56">SUM(BN30,BN40,BN42,BN47,-BN52)</f>
        <v>9129.7421661455883</v>
      </c>
      <c r="BO53" s="104">
        <f t="shared" si="56"/>
        <v>9033.0174078957752</v>
      </c>
      <c r="BP53" s="104">
        <f t="shared" si="56"/>
        <v>8892.9097249325332</v>
      </c>
      <c r="BQ53" s="104">
        <f t="shared" si="56"/>
        <v>8653.058222139085</v>
      </c>
      <c r="BR53" s="104">
        <f t="shared" si="56"/>
        <v>8391.8689441243732</v>
      </c>
      <c r="BS53" s="104">
        <f t="shared" si="56"/>
        <v>7989.5790035380287</v>
      </c>
      <c r="BT53" s="104">
        <f t="shared" si="56"/>
        <v>7560.3343365403107</v>
      </c>
      <c r="BU53" s="104">
        <f t="shared" si="56"/>
        <v>7308.3457030224499</v>
      </c>
      <c r="BV53" s="104">
        <f t="shared" si="56"/>
        <v>7183.9141423641577</v>
      </c>
      <c r="BW53" s="104">
        <f t="shared" si="56"/>
        <v>7080.2084832653736</v>
      </c>
      <c r="BX53" s="104">
        <f t="shared" si="56"/>
        <v>7126.2378432286705</v>
      </c>
      <c r="BY53" s="104">
        <f t="shared" si="56"/>
        <v>7234.6778408602149</v>
      </c>
      <c r="BZ53" s="104">
        <f t="shared" si="56"/>
        <v>7470.307840860215</v>
      </c>
      <c r="CA53" s="104">
        <f t="shared" si="56"/>
        <v>7593.557840860215</v>
      </c>
      <c r="CB53" s="104">
        <f t="shared" si="56"/>
        <v>7623.3178408602143</v>
      </c>
      <c r="CC53" s="104">
        <f t="shared" si="56"/>
        <v>7617.5078408602149</v>
      </c>
      <c r="CD53" s="104">
        <f t="shared" si="56"/>
        <v>7601.4478408602145</v>
      </c>
      <c r="CE53" s="104">
        <f t="shared" si="56"/>
        <v>7591.5878408602148</v>
      </c>
      <c r="CF53" s="104">
        <f t="shared" si="56"/>
        <v>7522.9978408602155</v>
      </c>
      <c r="CG53" s="104">
        <f t="shared" si="56"/>
        <v>7494.5878408602148</v>
      </c>
      <c r="CH53" s="104">
        <f t="shared" si="56"/>
        <v>7497.2678408602151</v>
      </c>
      <c r="CI53" s="104">
        <f t="shared" si="56"/>
        <v>7861.7578408602149</v>
      </c>
      <c r="CJ53" s="104">
        <f t="shared" si="56"/>
        <v>7952.2678408602151</v>
      </c>
      <c r="CK53" s="104">
        <f t="shared" si="56"/>
        <v>7970.0678408602143</v>
      </c>
      <c r="CL53" s="104">
        <f t="shared" si="56"/>
        <v>7607.8278408602146</v>
      </c>
      <c r="CM53" s="104">
        <f t="shared" si="56"/>
        <v>7602.967840860214</v>
      </c>
      <c r="CN53" s="104">
        <f t="shared" si="56"/>
        <v>7929.1578408602145</v>
      </c>
      <c r="CO53" s="104">
        <f t="shared" si="56"/>
        <v>8089.4478408602154</v>
      </c>
      <c r="CP53" s="104">
        <f t="shared" si="56"/>
        <v>7758.387840860215</v>
      </c>
      <c r="CQ53" s="104">
        <f t="shared" si="56"/>
        <v>7619.1178408602145</v>
      </c>
      <c r="CR53" s="104">
        <f t="shared" si="56"/>
        <v>7617.9778408602151</v>
      </c>
      <c r="CS53" s="105">
        <f t="shared" si="56"/>
        <v>7616.0778408602155</v>
      </c>
      <c r="CT53" s="106">
        <f>SUM(B53:CS53)</f>
        <v>743898.1861265098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259.09000000000015</v>
      </c>
      <c r="C55" s="108">
        <f t="shared" si="57"/>
        <v>262.17999999999938</v>
      </c>
      <c r="D55" s="108">
        <f t="shared" si="57"/>
        <v>265.90999999999985</v>
      </c>
      <c r="E55" s="108">
        <f t="shared" si="57"/>
        <v>266.44000000000051</v>
      </c>
      <c r="F55" s="108">
        <f t="shared" si="57"/>
        <v>269.13000000000102</v>
      </c>
      <c r="G55" s="108">
        <f t="shared" si="57"/>
        <v>300.45000000000073</v>
      </c>
      <c r="H55" s="108">
        <f t="shared" si="57"/>
        <v>492.32999999999993</v>
      </c>
      <c r="I55" s="108">
        <f t="shared" si="57"/>
        <v>703.48999999999978</v>
      </c>
      <c r="J55" s="108">
        <f t="shared" si="57"/>
        <v>658.42999999999938</v>
      </c>
      <c r="K55" s="108">
        <f t="shared" si="57"/>
        <v>877.22999999999956</v>
      </c>
      <c r="L55" s="108">
        <f t="shared" si="57"/>
        <v>829.27000000000044</v>
      </c>
      <c r="M55" s="108">
        <f t="shared" si="57"/>
        <v>891.70000000000073</v>
      </c>
      <c r="N55" s="108">
        <f t="shared" si="57"/>
        <v>856.11999999999989</v>
      </c>
      <c r="O55" s="108">
        <f t="shared" si="57"/>
        <v>918.4399999999996</v>
      </c>
      <c r="P55" s="108">
        <f t="shared" si="57"/>
        <v>937.80000000000018</v>
      </c>
      <c r="Q55" s="108">
        <f t="shared" si="57"/>
        <v>1011.0999999999995</v>
      </c>
      <c r="R55" s="108">
        <f t="shared" si="57"/>
        <v>1043</v>
      </c>
      <c r="S55" s="108">
        <f t="shared" si="57"/>
        <v>1071.7600000000011</v>
      </c>
      <c r="T55" s="108">
        <f t="shared" si="57"/>
        <v>1120.5299999999997</v>
      </c>
      <c r="U55" s="108">
        <f t="shared" si="57"/>
        <v>1113.3900000000003</v>
      </c>
      <c r="V55" s="108">
        <f t="shared" si="57"/>
        <v>1158.2299999999996</v>
      </c>
      <c r="W55" s="108">
        <f t="shared" si="57"/>
        <v>1157.8699999999999</v>
      </c>
      <c r="X55" s="108">
        <f t="shared" si="57"/>
        <v>4731.3519334586217</v>
      </c>
      <c r="Y55" s="108">
        <f t="shared" si="57"/>
        <v>4802.8569079830813</v>
      </c>
      <c r="Z55" s="108">
        <f t="shared" si="57"/>
        <v>4610.6856566717806</v>
      </c>
      <c r="AA55" s="108">
        <f t="shared" si="57"/>
        <v>4564.5925436368098</v>
      </c>
      <c r="AB55" s="108">
        <f t="shared" si="57"/>
        <v>4468.6926707244447</v>
      </c>
      <c r="AC55" s="108">
        <f t="shared" si="57"/>
        <v>4475.4300723736342</v>
      </c>
      <c r="AD55" s="108">
        <f t="shared" si="57"/>
        <v>4440.3911077509201</v>
      </c>
      <c r="AE55" s="108">
        <f t="shared" si="57"/>
        <v>4313.5534989070502</v>
      </c>
      <c r="AF55" s="108">
        <f t="shared" si="57"/>
        <v>4414.0567293376143</v>
      </c>
      <c r="AG55" s="108">
        <f t="shared" si="57"/>
        <v>4536.2709044841522</v>
      </c>
      <c r="AH55" s="108">
        <f t="shared" ref="AH55:BM55" si="58">AH25-AH53</f>
        <v>4518.1330809197689</v>
      </c>
      <c r="AI55" s="108">
        <f t="shared" si="58"/>
        <v>4209.8038068382912</v>
      </c>
      <c r="AJ55" s="108">
        <f t="shared" si="58"/>
        <v>4529.6051913686024</v>
      </c>
      <c r="AK55" s="108">
        <f t="shared" si="58"/>
        <v>4659.2900899747256</v>
      </c>
      <c r="AL55" s="108">
        <f t="shared" si="58"/>
        <v>4711.3535291594244</v>
      </c>
      <c r="AM55" s="108">
        <f t="shared" si="58"/>
        <v>4950.029993857981</v>
      </c>
      <c r="AN55" s="108">
        <f t="shared" si="58"/>
        <v>4912.5399142299502</v>
      </c>
      <c r="AO55" s="108">
        <f t="shared" si="58"/>
        <v>4932.8137627211363</v>
      </c>
      <c r="AP55" s="108">
        <f t="shared" si="58"/>
        <v>5023.9197479643244</v>
      </c>
      <c r="AQ55" s="108">
        <f t="shared" si="58"/>
        <v>4963.4588416705647</v>
      </c>
      <c r="AR55" s="108">
        <f t="shared" si="58"/>
        <v>4672.4432064213361</v>
      </c>
      <c r="AS55" s="108">
        <f t="shared" si="58"/>
        <v>4637.3877094686632</v>
      </c>
      <c r="AT55" s="108">
        <f t="shared" si="58"/>
        <v>4692.0881296806947</v>
      </c>
      <c r="AU55" s="108">
        <f t="shared" si="58"/>
        <v>4553.7837470840041</v>
      </c>
      <c r="AV55" s="108">
        <f t="shared" si="58"/>
        <v>4484.9583515012564</v>
      </c>
      <c r="AW55" s="108">
        <f t="shared" si="58"/>
        <v>4483.3194581344778</v>
      </c>
      <c r="AX55" s="108">
        <f t="shared" si="58"/>
        <v>4416.3428639585363</v>
      </c>
      <c r="AY55" s="108">
        <f t="shared" si="58"/>
        <v>4320.8981587834351</v>
      </c>
      <c r="AZ55" s="108">
        <f t="shared" si="58"/>
        <v>4334.3899306068924</v>
      </c>
      <c r="BA55" s="108">
        <f t="shared" si="58"/>
        <v>4351.8576097220612</v>
      </c>
      <c r="BB55" s="108">
        <f t="shared" si="58"/>
        <v>4449.2926264156849</v>
      </c>
      <c r="BC55" s="108">
        <f t="shared" si="58"/>
        <v>4501.3911530336736</v>
      </c>
      <c r="BD55" s="108">
        <f t="shared" si="58"/>
        <v>4321.2912496826539</v>
      </c>
      <c r="BE55" s="108">
        <f t="shared" si="58"/>
        <v>4126.988163174392</v>
      </c>
      <c r="BF55" s="108">
        <f t="shared" si="58"/>
        <v>3961.5280580309027</v>
      </c>
      <c r="BG55" s="108">
        <f t="shared" si="58"/>
        <v>3943.0254154405247</v>
      </c>
      <c r="BH55" s="108">
        <f t="shared" si="58"/>
        <v>3714.4104902065665</v>
      </c>
      <c r="BI55" s="108">
        <f t="shared" si="58"/>
        <v>3502.9995417436403</v>
      </c>
      <c r="BJ55" s="108">
        <f t="shared" si="58"/>
        <v>3456.4327492507418</v>
      </c>
      <c r="BK55" s="108">
        <f t="shared" si="58"/>
        <v>3343.3875719757871</v>
      </c>
      <c r="BL55" s="108">
        <f t="shared" si="58"/>
        <v>3325.4717004983358</v>
      </c>
      <c r="BM55" s="108">
        <f t="shared" si="58"/>
        <v>3411.6884549575534</v>
      </c>
      <c r="BN55" s="108">
        <f t="shared" ref="BN55:CS55" si="59">BN25-BN53</f>
        <v>3255.4456747146251</v>
      </c>
      <c r="BO55" s="108">
        <f t="shared" si="59"/>
        <v>3233.5304329644387</v>
      </c>
      <c r="BP55" s="108">
        <f t="shared" si="59"/>
        <v>3275.0481159276806</v>
      </c>
      <c r="BQ55" s="108">
        <f t="shared" si="59"/>
        <v>3410.5196187211313</v>
      </c>
      <c r="BR55" s="108">
        <f t="shared" si="59"/>
        <v>3566.4388967358427</v>
      </c>
      <c r="BS55" s="108">
        <f t="shared" si="59"/>
        <v>3851.6888373221864</v>
      </c>
      <c r="BT55" s="108">
        <f t="shared" si="59"/>
        <v>4181.7735043199045</v>
      </c>
      <c r="BU55" s="108">
        <f t="shared" si="59"/>
        <v>4347.2221378377644</v>
      </c>
      <c r="BV55" s="108">
        <f t="shared" si="59"/>
        <v>4378.0636984960565</v>
      </c>
      <c r="BW55" s="108">
        <f t="shared" si="59"/>
        <v>4407.9093575948418</v>
      </c>
      <c r="BX55" s="108">
        <f t="shared" si="59"/>
        <v>4319.2299976315435</v>
      </c>
      <c r="BY55" s="108">
        <f t="shared" si="59"/>
        <v>4173.0599999999995</v>
      </c>
      <c r="BZ55" s="108">
        <f t="shared" si="59"/>
        <v>425.6899999999996</v>
      </c>
      <c r="CA55" s="108">
        <f t="shared" si="59"/>
        <v>293.25</v>
      </c>
      <c r="CB55" s="108">
        <f t="shared" si="59"/>
        <v>263.30000000000018</v>
      </c>
      <c r="CC55" s="108">
        <f t="shared" si="59"/>
        <v>268.55999999999949</v>
      </c>
      <c r="CD55" s="108">
        <f t="shared" si="59"/>
        <v>281.48999999999978</v>
      </c>
      <c r="CE55" s="108">
        <f t="shared" si="59"/>
        <v>291.46000000000004</v>
      </c>
      <c r="CF55" s="108">
        <f t="shared" si="59"/>
        <v>359.60999999999876</v>
      </c>
      <c r="CG55" s="108">
        <f t="shared" si="59"/>
        <v>387.55999999999949</v>
      </c>
      <c r="CH55" s="108">
        <f t="shared" si="59"/>
        <v>384.22999999999865</v>
      </c>
      <c r="CI55" s="108">
        <f t="shared" si="59"/>
        <v>19.749999999999091</v>
      </c>
      <c r="CJ55" s="108">
        <f t="shared" si="59"/>
        <v>-71.520000000000437</v>
      </c>
      <c r="CK55" s="108">
        <f t="shared" si="59"/>
        <v>-89.639999999999418</v>
      </c>
      <c r="CL55" s="108">
        <f t="shared" si="59"/>
        <v>272.89000000000033</v>
      </c>
      <c r="CM55" s="108">
        <f t="shared" si="59"/>
        <v>278.08000000000084</v>
      </c>
      <c r="CN55" s="108">
        <f t="shared" si="59"/>
        <v>-53.140000000000327</v>
      </c>
      <c r="CO55" s="108">
        <f t="shared" si="59"/>
        <v>-212.07000000000153</v>
      </c>
      <c r="CP55" s="108">
        <f t="shared" si="59"/>
        <v>126.90999999999985</v>
      </c>
      <c r="CQ55" s="108">
        <f t="shared" si="59"/>
        <v>265.91000000000076</v>
      </c>
      <c r="CR55" s="108">
        <f t="shared" si="59"/>
        <v>266.73000000000047</v>
      </c>
      <c r="CS55" s="109">
        <f t="shared" si="59"/>
        <v>268.6899999999996</v>
      </c>
      <c r="CT55" s="110">
        <f>SUM(B55:CS55)</f>
        <v>250665.76659607061</v>
      </c>
      <c r="CU55" s="150"/>
    </row>
    <row r="56" spans="1:102" ht="15.75" thickBot="1">
      <c r="A56" s="57" t="s">
        <v>71</v>
      </c>
      <c r="B56" s="36">
        <v>700</v>
      </c>
      <c r="C56" s="37">
        <v>700</v>
      </c>
      <c r="D56" s="37">
        <v>600</v>
      </c>
      <c r="E56" s="37">
        <v>550</v>
      </c>
      <c r="F56" s="37">
        <v>600</v>
      </c>
      <c r="G56" s="37">
        <v>600</v>
      </c>
      <c r="H56" s="37">
        <v>750</v>
      </c>
      <c r="I56" s="37">
        <v>900</v>
      </c>
      <c r="J56" s="37">
        <v>950</v>
      </c>
      <c r="K56" s="37">
        <v>900</v>
      </c>
      <c r="L56" s="37">
        <v>850</v>
      </c>
      <c r="M56" s="37">
        <v>800</v>
      </c>
      <c r="N56" s="37">
        <v>750</v>
      </c>
      <c r="O56" s="37">
        <v>700</v>
      </c>
      <c r="P56" s="37">
        <v>650</v>
      </c>
      <c r="Q56" s="37">
        <v>650</v>
      </c>
      <c r="R56" s="37">
        <v>900</v>
      </c>
      <c r="S56" s="37">
        <v>950</v>
      </c>
      <c r="T56" s="37">
        <v>950</v>
      </c>
      <c r="U56" s="37">
        <v>950</v>
      </c>
      <c r="V56" s="37">
        <v>1000</v>
      </c>
      <c r="W56" s="37">
        <v>1050</v>
      </c>
      <c r="X56" s="37">
        <v>1150</v>
      </c>
      <c r="Y56" s="37">
        <v>1200</v>
      </c>
      <c r="Z56" s="37">
        <v>950</v>
      </c>
      <c r="AA56" s="37">
        <v>950</v>
      </c>
      <c r="AB56" s="37">
        <v>850</v>
      </c>
      <c r="AC56" s="37">
        <v>750</v>
      </c>
      <c r="AD56" s="37">
        <v>600</v>
      </c>
      <c r="AE56" s="37">
        <v>300</v>
      </c>
      <c r="AF56" s="37">
        <v>100</v>
      </c>
      <c r="AG56" s="37">
        <v>200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250</v>
      </c>
      <c r="BM56" s="37">
        <v>400</v>
      </c>
      <c r="BN56" s="37">
        <v>400</v>
      </c>
      <c r="BO56" s="37">
        <v>500</v>
      </c>
      <c r="BP56" s="37">
        <v>500</v>
      </c>
      <c r="BQ56" s="37">
        <v>500</v>
      </c>
      <c r="BR56" s="37">
        <v>350</v>
      </c>
      <c r="BS56" s="37">
        <v>400</v>
      </c>
      <c r="BT56" s="37">
        <v>500</v>
      </c>
      <c r="BU56" s="37">
        <v>550</v>
      </c>
      <c r="BV56" s="37">
        <v>350</v>
      </c>
      <c r="BW56" s="37">
        <v>400</v>
      </c>
      <c r="BX56" s="37">
        <v>600</v>
      </c>
      <c r="BY56" s="37">
        <v>650</v>
      </c>
      <c r="BZ56" s="37">
        <v>800</v>
      </c>
      <c r="CA56" s="37">
        <v>850</v>
      </c>
      <c r="CB56" s="37">
        <v>700</v>
      </c>
      <c r="CC56" s="37">
        <v>650</v>
      </c>
      <c r="CD56" s="37">
        <v>700</v>
      </c>
      <c r="CE56" s="37">
        <v>700</v>
      </c>
      <c r="CF56" s="37">
        <v>750</v>
      </c>
      <c r="CG56" s="37">
        <v>800</v>
      </c>
      <c r="CH56" s="37">
        <v>900</v>
      </c>
      <c r="CI56" s="37">
        <v>550</v>
      </c>
      <c r="CJ56" s="37">
        <v>500</v>
      </c>
      <c r="CK56" s="37">
        <v>450</v>
      </c>
      <c r="CL56" s="37">
        <v>850</v>
      </c>
      <c r="CM56" s="37">
        <v>850</v>
      </c>
      <c r="CN56" s="37">
        <v>600</v>
      </c>
      <c r="CO56" s="37">
        <v>500</v>
      </c>
      <c r="CP56" s="37">
        <v>750</v>
      </c>
      <c r="CQ56" s="37">
        <v>850</v>
      </c>
      <c r="CR56" s="37">
        <v>850</v>
      </c>
      <c r="CS56" s="38">
        <v>850</v>
      </c>
      <c r="CT56" s="31">
        <f>SUM(B56:CS56)</f>
        <v>45300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0</v>
      </c>
      <c r="L57" s="108">
        <f t="shared" si="60"/>
        <v>0</v>
      </c>
      <c r="M57" s="108">
        <f t="shared" si="60"/>
        <v>91.700000000000728</v>
      </c>
      <c r="N57" s="108">
        <f t="shared" si="60"/>
        <v>106.11999999999989</v>
      </c>
      <c r="O57" s="108">
        <f t="shared" si="60"/>
        <v>218.4399999999996</v>
      </c>
      <c r="P57" s="108">
        <f t="shared" si="60"/>
        <v>287.80000000000018</v>
      </c>
      <c r="Q57" s="108">
        <f t="shared" si="60"/>
        <v>361.09999999999945</v>
      </c>
      <c r="R57" s="108">
        <f t="shared" si="60"/>
        <v>143</v>
      </c>
      <c r="S57" s="108">
        <f t="shared" si="60"/>
        <v>121.76000000000113</v>
      </c>
      <c r="T57" s="108">
        <f t="shared" si="60"/>
        <v>170.52999999999975</v>
      </c>
      <c r="U57" s="108">
        <f t="shared" si="60"/>
        <v>163.39000000000033</v>
      </c>
      <c r="V57" s="108">
        <f t="shared" si="60"/>
        <v>158.22999999999956</v>
      </c>
      <c r="W57" s="108">
        <f t="shared" si="60"/>
        <v>107.86999999999989</v>
      </c>
      <c r="X57" s="108">
        <f t="shared" si="60"/>
        <v>3581.3519334586217</v>
      </c>
      <c r="Y57" s="108">
        <f t="shared" si="60"/>
        <v>3602.8569079830813</v>
      </c>
      <c r="Z57" s="108">
        <f t="shared" si="60"/>
        <v>3660.6856566717806</v>
      </c>
      <c r="AA57" s="108">
        <f t="shared" si="60"/>
        <v>3614.5925436368098</v>
      </c>
      <c r="AB57" s="108">
        <f t="shared" si="60"/>
        <v>3618.6926707244447</v>
      </c>
      <c r="AC57" s="108">
        <f t="shared" si="60"/>
        <v>3725.4300723736342</v>
      </c>
      <c r="AD57" s="108">
        <f t="shared" si="60"/>
        <v>3840.3911077509201</v>
      </c>
      <c r="AE57" s="108">
        <f t="shared" si="60"/>
        <v>4013.5534989070502</v>
      </c>
      <c r="AF57" s="108">
        <f t="shared" si="60"/>
        <v>4314.0567293376143</v>
      </c>
      <c r="AG57" s="108">
        <f t="shared" si="60"/>
        <v>4336.2709044841522</v>
      </c>
      <c r="AH57" s="108">
        <f t="shared" si="60"/>
        <v>4518.1330809197689</v>
      </c>
      <c r="AI57" s="108">
        <f t="shared" si="60"/>
        <v>4209.8038068382912</v>
      </c>
      <c r="AJ57" s="108">
        <f t="shared" si="60"/>
        <v>4529.6051913686024</v>
      </c>
      <c r="AK57" s="108">
        <f t="shared" si="60"/>
        <v>4659.2900899747256</v>
      </c>
      <c r="AL57" s="108">
        <f t="shared" si="60"/>
        <v>4711.3535291594244</v>
      </c>
      <c r="AM57" s="108">
        <f t="shared" si="60"/>
        <v>4950.029993857981</v>
      </c>
      <c r="AN57" s="108">
        <f t="shared" si="60"/>
        <v>4912.5399142299502</v>
      </c>
      <c r="AO57" s="108">
        <f t="shared" si="60"/>
        <v>4932.8137627211363</v>
      </c>
      <c r="AP57" s="108">
        <f t="shared" si="60"/>
        <v>5023.9197479643244</v>
      </c>
      <c r="AQ57" s="108">
        <f t="shared" si="60"/>
        <v>4963.4588416705647</v>
      </c>
      <c r="AR57" s="108">
        <f t="shared" si="60"/>
        <v>4672.4432064213361</v>
      </c>
      <c r="AS57" s="108">
        <f t="shared" si="60"/>
        <v>4637.3877094686632</v>
      </c>
      <c r="AT57" s="108">
        <f t="shared" si="60"/>
        <v>4692.0881296806947</v>
      </c>
      <c r="AU57" s="108">
        <f t="shared" si="60"/>
        <v>4553.7837470840041</v>
      </c>
      <c r="AV57" s="108">
        <f t="shared" si="60"/>
        <v>4484.9583515012564</v>
      </c>
      <c r="AW57" s="108">
        <f t="shared" si="60"/>
        <v>4483.3194581344778</v>
      </c>
      <c r="AX57" s="108">
        <f t="shared" si="60"/>
        <v>4416.3428639585363</v>
      </c>
      <c r="AY57" s="108">
        <f t="shared" si="60"/>
        <v>4320.8981587834351</v>
      </c>
      <c r="AZ57" s="108">
        <f t="shared" si="60"/>
        <v>4334.3899306068924</v>
      </c>
      <c r="BA57" s="108">
        <f t="shared" si="60"/>
        <v>4351.8576097220612</v>
      </c>
      <c r="BB57" s="108">
        <f t="shared" si="60"/>
        <v>4449.2926264156849</v>
      </c>
      <c r="BC57" s="108">
        <f t="shared" si="60"/>
        <v>4501.3911530336736</v>
      </c>
      <c r="BD57" s="108">
        <f t="shared" si="60"/>
        <v>4321.2912496826539</v>
      </c>
      <c r="BE57" s="108">
        <f t="shared" si="60"/>
        <v>4126.988163174392</v>
      </c>
      <c r="BF57" s="108">
        <f t="shared" si="60"/>
        <v>3961.5280580309027</v>
      </c>
      <c r="BG57" s="108">
        <f t="shared" si="60"/>
        <v>3943.0254154405247</v>
      </c>
      <c r="BH57" s="108">
        <f t="shared" si="60"/>
        <v>3714.4104902065665</v>
      </c>
      <c r="BI57" s="108">
        <f t="shared" si="60"/>
        <v>3502.9995417436403</v>
      </c>
      <c r="BJ57" s="108">
        <f t="shared" si="60"/>
        <v>3456.4327492507418</v>
      </c>
      <c r="BK57" s="108">
        <f t="shared" si="60"/>
        <v>3343.3875719757871</v>
      </c>
      <c r="BL57" s="108">
        <f t="shared" si="60"/>
        <v>3075.4717004983358</v>
      </c>
      <c r="BM57" s="108">
        <f t="shared" si="60"/>
        <v>3011.6884549575534</v>
      </c>
      <c r="BN57" s="108">
        <f t="shared" si="60"/>
        <v>2855.4456747146251</v>
      </c>
      <c r="BO57" s="108">
        <f t="shared" ref="BO57:CS57" si="61">IF(BO56&gt;BO55,0,BO55-BO56)</f>
        <v>2733.5304329644387</v>
      </c>
      <c r="BP57" s="108">
        <f t="shared" si="61"/>
        <v>2775.0481159276806</v>
      </c>
      <c r="BQ57" s="108">
        <f t="shared" si="61"/>
        <v>2910.5196187211313</v>
      </c>
      <c r="BR57" s="108">
        <f t="shared" si="61"/>
        <v>3216.4388967358427</v>
      </c>
      <c r="BS57" s="108">
        <f t="shared" si="61"/>
        <v>3451.6888373221864</v>
      </c>
      <c r="BT57" s="108">
        <f t="shared" si="61"/>
        <v>3681.7735043199045</v>
      </c>
      <c r="BU57" s="108">
        <f t="shared" si="61"/>
        <v>3797.2221378377644</v>
      </c>
      <c r="BV57" s="108">
        <f t="shared" si="61"/>
        <v>4028.0636984960565</v>
      </c>
      <c r="BW57" s="108">
        <f t="shared" si="61"/>
        <v>4007.9093575948418</v>
      </c>
      <c r="BX57" s="108">
        <f t="shared" si="61"/>
        <v>3719.2299976315435</v>
      </c>
      <c r="BY57" s="108">
        <f t="shared" si="61"/>
        <v>3523.0599999999995</v>
      </c>
      <c r="BZ57" s="108">
        <f t="shared" si="61"/>
        <v>0</v>
      </c>
      <c r="CA57" s="108">
        <f t="shared" si="61"/>
        <v>0</v>
      </c>
      <c r="CB57" s="108">
        <f t="shared" si="61"/>
        <v>0</v>
      </c>
      <c r="CC57" s="108">
        <f t="shared" si="61"/>
        <v>0</v>
      </c>
      <c r="CD57" s="108">
        <f t="shared" si="61"/>
        <v>0</v>
      </c>
      <c r="CE57" s="108">
        <f t="shared" si="61"/>
        <v>0</v>
      </c>
      <c r="CF57" s="108">
        <f t="shared" si="61"/>
        <v>0</v>
      </c>
      <c r="CG57" s="108">
        <f t="shared" si="61"/>
        <v>0</v>
      </c>
      <c r="CH57" s="108">
        <f t="shared" si="61"/>
        <v>0</v>
      </c>
      <c r="CI57" s="108">
        <f t="shared" si="61"/>
        <v>0</v>
      </c>
      <c r="CJ57" s="108">
        <f t="shared" si="61"/>
        <v>0</v>
      </c>
      <c r="CK57" s="108">
        <f t="shared" si="61"/>
        <v>0</v>
      </c>
      <c r="CL57" s="108">
        <f t="shared" si="61"/>
        <v>0</v>
      </c>
      <c r="CM57" s="108">
        <f t="shared" si="61"/>
        <v>0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0</v>
      </c>
      <c r="CS57" s="109">
        <f t="shared" si="61"/>
        <v>0</v>
      </c>
      <c r="CT57" s="110">
        <f>SUM(B57:CS57)</f>
        <v>218704.07659607063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3519.54</v>
      </c>
      <c r="C60" s="173">
        <f>SUM(C61:C67)</f>
        <v>3517.54</v>
      </c>
      <c r="D60" s="173">
        <f t="shared" ref="D60:BO60" si="62">SUM(D61:D67)</f>
        <v>3517.54</v>
      </c>
      <c r="E60" s="173">
        <f t="shared" si="62"/>
        <v>3519.54</v>
      </c>
      <c r="F60" s="173">
        <f t="shared" si="62"/>
        <v>3515.54</v>
      </c>
      <c r="G60" s="173">
        <f t="shared" si="62"/>
        <v>3512.54</v>
      </c>
      <c r="H60" s="173">
        <f t="shared" si="62"/>
        <v>3511.54</v>
      </c>
      <c r="I60" s="173">
        <f t="shared" si="62"/>
        <v>3514.54</v>
      </c>
      <c r="J60" s="173">
        <f t="shared" si="62"/>
        <v>3514.54</v>
      </c>
      <c r="K60" s="173">
        <f t="shared" si="62"/>
        <v>3516.54</v>
      </c>
      <c r="L60" s="173">
        <f t="shared" si="62"/>
        <v>3522.54</v>
      </c>
      <c r="M60" s="173">
        <f t="shared" si="62"/>
        <v>3520.54</v>
      </c>
      <c r="N60" s="173">
        <f t="shared" si="62"/>
        <v>3518.54</v>
      </c>
      <c r="O60" s="173">
        <f t="shared" si="62"/>
        <v>3518.54</v>
      </c>
      <c r="P60" s="173">
        <f t="shared" si="62"/>
        <v>3516.54</v>
      </c>
      <c r="Q60" s="173">
        <f t="shared" si="62"/>
        <v>3516.54</v>
      </c>
      <c r="R60" s="173">
        <f t="shared" si="62"/>
        <v>3520.54</v>
      </c>
      <c r="S60" s="173">
        <f t="shared" si="62"/>
        <v>3518.54</v>
      </c>
      <c r="T60" s="173">
        <f t="shared" si="62"/>
        <v>3515.54</v>
      </c>
      <c r="U60" s="173">
        <f t="shared" si="62"/>
        <v>3515.54</v>
      </c>
      <c r="V60" s="173">
        <f t="shared" si="62"/>
        <v>3517.54</v>
      </c>
      <c r="W60" s="173">
        <f t="shared" si="62"/>
        <v>3517.54</v>
      </c>
      <c r="X60" s="173">
        <f t="shared" si="62"/>
        <v>3518.54</v>
      </c>
      <c r="Y60" s="173">
        <f t="shared" si="62"/>
        <v>3520.54</v>
      </c>
      <c r="Z60" s="173">
        <f t="shared" si="62"/>
        <v>3517.54</v>
      </c>
      <c r="AA60" s="173">
        <f t="shared" si="62"/>
        <v>3516.54</v>
      </c>
      <c r="AB60" s="173">
        <f t="shared" si="62"/>
        <v>3517.54</v>
      </c>
      <c r="AC60" s="173">
        <f t="shared" si="62"/>
        <v>3518.54</v>
      </c>
      <c r="AD60" s="173">
        <f t="shared" si="62"/>
        <v>3517.54</v>
      </c>
      <c r="AE60" s="173">
        <f t="shared" si="62"/>
        <v>3516.54</v>
      </c>
      <c r="AF60" s="173">
        <f t="shared" si="62"/>
        <v>3516.54</v>
      </c>
      <c r="AG60" s="173">
        <f t="shared" si="62"/>
        <v>3519.54</v>
      </c>
      <c r="AH60" s="173">
        <f t="shared" si="62"/>
        <v>3517.54</v>
      </c>
      <c r="AI60" s="173">
        <f t="shared" si="62"/>
        <v>3517.54</v>
      </c>
      <c r="AJ60" s="173">
        <f t="shared" si="62"/>
        <v>3519.54</v>
      </c>
      <c r="AK60" s="173">
        <f t="shared" si="62"/>
        <v>3515.54</v>
      </c>
      <c r="AL60" s="173">
        <f t="shared" si="62"/>
        <v>3515.54</v>
      </c>
      <c r="AM60" s="173">
        <f t="shared" si="62"/>
        <v>3513.54</v>
      </c>
      <c r="AN60" s="173">
        <f t="shared" si="62"/>
        <v>3516.54</v>
      </c>
      <c r="AO60" s="173">
        <f t="shared" si="62"/>
        <v>3516.54</v>
      </c>
      <c r="AP60" s="173">
        <f t="shared" si="62"/>
        <v>3517.54</v>
      </c>
      <c r="AQ60" s="173">
        <f t="shared" si="62"/>
        <v>3518.54</v>
      </c>
      <c r="AR60" s="173">
        <f t="shared" si="62"/>
        <v>3512.54</v>
      </c>
      <c r="AS60" s="173">
        <f t="shared" si="62"/>
        <v>3513.54</v>
      </c>
      <c r="AT60" s="173">
        <f t="shared" si="62"/>
        <v>3515.54</v>
      </c>
      <c r="AU60" s="173">
        <f t="shared" si="62"/>
        <v>3515.54</v>
      </c>
      <c r="AV60" s="173">
        <f t="shared" si="62"/>
        <v>3516.54</v>
      </c>
      <c r="AW60" s="173">
        <f t="shared" si="62"/>
        <v>3514.54</v>
      </c>
      <c r="AX60" s="173">
        <f t="shared" si="62"/>
        <v>3517.54</v>
      </c>
      <c r="AY60" s="173">
        <f t="shared" si="62"/>
        <v>3518.54</v>
      </c>
      <c r="AZ60" s="173">
        <f t="shared" si="62"/>
        <v>3515.54</v>
      </c>
      <c r="BA60" s="173">
        <f t="shared" si="62"/>
        <v>3514.54</v>
      </c>
      <c r="BB60" s="173">
        <f t="shared" si="62"/>
        <v>3519.54</v>
      </c>
      <c r="BC60" s="173">
        <f t="shared" si="62"/>
        <v>3518.54</v>
      </c>
      <c r="BD60" s="173">
        <f t="shared" si="62"/>
        <v>3515.54</v>
      </c>
      <c r="BE60" s="173">
        <f t="shared" si="62"/>
        <v>3516.54</v>
      </c>
      <c r="BF60" s="173">
        <f t="shared" si="62"/>
        <v>3516.54</v>
      </c>
      <c r="BG60" s="173">
        <f t="shared" si="62"/>
        <v>3516.54</v>
      </c>
      <c r="BH60" s="173">
        <f t="shared" si="62"/>
        <v>3518.54</v>
      </c>
      <c r="BI60" s="173">
        <f t="shared" si="62"/>
        <v>3518.54</v>
      </c>
      <c r="BJ60" s="173">
        <f t="shared" si="62"/>
        <v>3513.54</v>
      </c>
      <c r="BK60" s="173">
        <f t="shared" si="62"/>
        <v>3514.54</v>
      </c>
      <c r="BL60" s="173">
        <f t="shared" si="62"/>
        <v>3514.54</v>
      </c>
      <c r="BM60" s="173">
        <f t="shared" si="62"/>
        <v>3511.54</v>
      </c>
      <c r="BN60" s="173">
        <f t="shared" si="62"/>
        <v>3512.54</v>
      </c>
      <c r="BO60" s="173">
        <f t="shared" si="62"/>
        <v>3517.54</v>
      </c>
      <c r="BP60" s="173">
        <f t="shared" ref="BP60:CS60" si="63">SUM(BP61:BP67)</f>
        <v>3517.54</v>
      </c>
      <c r="BQ60" s="173">
        <f t="shared" si="63"/>
        <v>3522.54</v>
      </c>
      <c r="BR60" s="173">
        <f t="shared" si="63"/>
        <v>3520.54</v>
      </c>
      <c r="BS60" s="173">
        <f t="shared" si="63"/>
        <v>3514.54</v>
      </c>
      <c r="BT60" s="173">
        <f t="shared" si="63"/>
        <v>3515.54</v>
      </c>
      <c r="BU60" s="173">
        <f t="shared" si="63"/>
        <v>3519.54</v>
      </c>
      <c r="BV60" s="173">
        <f t="shared" si="63"/>
        <v>3520.54</v>
      </c>
      <c r="BW60" s="173">
        <f t="shared" si="63"/>
        <v>3514.54</v>
      </c>
      <c r="BX60" s="173">
        <f t="shared" si="63"/>
        <v>3514.54</v>
      </c>
      <c r="BY60" s="173">
        <f t="shared" si="63"/>
        <v>3520.54</v>
      </c>
      <c r="BZ60" s="173">
        <f t="shared" si="63"/>
        <v>3520.54</v>
      </c>
      <c r="CA60" s="173">
        <f t="shared" si="63"/>
        <v>3519.54</v>
      </c>
      <c r="CB60" s="173">
        <f t="shared" si="63"/>
        <v>3526.54</v>
      </c>
      <c r="CC60" s="173">
        <f t="shared" si="63"/>
        <v>3523.54</v>
      </c>
      <c r="CD60" s="173">
        <f t="shared" si="63"/>
        <v>3515.54</v>
      </c>
      <c r="CE60" s="173">
        <f t="shared" si="63"/>
        <v>3515.54</v>
      </c>
      <c r="CF60" s="173">
        <f t="shared" si="63"/>
        <v>3515.54</v>
      </c>
      <c r="CG60" s="173">
        <f t="shared" si="63"/>
        <v>3515.54</v>
      </c>
      <c r="CH60" s="173">
        <f t="shared" si="63"/>
        <v>3520.54</v>
      </c>
      <c r="CI60" s="173">
        <f t="shared" si="63"/>
        <v>3520.54</v>
      </c>
      <c r="CJ60" s="173">
        <f t="shared" si="63"/>
        <v>3516.54</v>
      </c>
      <c r="CK60" s="173">
        <f t="shared" si="63"/>
        <v>3516.54</v>
      </c>
      <c r="CL60" s="173">
        <f t="shared" si="63"/>
        <v>3515.54</v>
      </c>
      <c r="CM60" s="173">
        <f t="shared" si="63"/>
        <v>3515.54</v>
      </c>
      <c r="CN60" s="173">
        <f t="shared" si="63"/>
        <v>3516.54</v>
      </c>
      <c r="CO60" s="173">
        <f t="shared" si="63"/>
        <v>3518.54</v>
      </c>
      <c r="CP60" s="173">
        <f t="shared" si="63"/>
        <v>3520.54</v>
      </c>
      <c r="CQ60" s="173">
        <f t="shared" si="63"/>
        <v>3520.54</v>
      </c>
      <c r="CR60" s="173">
        <f t="shared" si="63"/>
        <v>3518.54</v>
      </c>
      <c r="CS60" s="174">
        <f t="shared" si="63"/>
        <v>3518.54</v>
      </c>
      <c r="CT60" s="248">
        <f>SUM(B60:CS60)</f>
        <v>337655.83999999973</v>
      </c>
      <c r="CU60" s="150"/>
      <c r="CV60" s="151"/>
      <c r="CX60" s="252"/>
    </row>
    <row r="61" spans="1:102">
      <c r="A61" s="26" t="s">
        <v>4</v>
      </c>
      <c r="B61" s="32">
        <v>460</v>
      </c>
      <c r="C61" s="33">
        <v>460</v>
      </c>
      <c r="D61" s="33">
        <v>460</v>
      </c>
      <c r="E61" s="33">
        <v>460</v>
      </c>
      <c r="F61" s="33">
        <v>460</v>
      </c>
      <c r="G61" s="33">
        <v>460</v>
      </c>
      <c r="H61" s="33">
        <v>460</v>
      </c>
      <c r="I61" s="33">
        <v>460</v>
      </c>
      <c r="J61" s="33">
        <v>460</v>
      </c>
      <c r="K61" s="33">
        <v>460</v>
      </c>
      <c r="L61" s="33">
        <v>460</v>
      </c>
      <c r="M61" s="33">
        <v>460</v>
      </c>
      <c r="N61" s="33">
        <v>460</v>
      </c>
      <c r="O61" s="33">
        <v>460</v>
      </c>
      <c r="P61" s="33">
        <v>460</v>
      </c>
      <c r="Q61" s="33">
        <v>460</v>
      </c>
      <c r="R61" s="33">
        <v>460</v>
      </c>
      <c r="S61" s="33">
        <v>460</v>
      </c>
      <c r="T61" s="33">
        <v>460</v>
      </c>
      <c r="U61" s="33">
        <v>460</v>
      </c>
      <c r="V61" s="33">
        <v>460</v>
      </c>
      <c r="W61" s="33">
        <v>460</v>
      </c>
      <c r="X61" s="33">
        <v>460</v>
      </c>
      <c r="Y61" s="33">
        <v>460</v>
      </c>
      <c r="Z61" s="33">
        <v>460</v>
      </c>
      <c r="AA61" s="33">
        <v>460</v>
      </c>
      <c r="AB61" s="33">
        <v>460</v>
      </c>
      <c r="AC61" s="33">
        <v>460</v>
      </c>
      <c r="AD61" s="33">
        <v>460</v>
      </c>
      <c r="AE61" s="33">
        <v>460</v>
      </c>
      <c r="AF61" s="33">
        <v>460</v>
      </c>
      <c r="AG61" s="33">
        <v>460</v>
      </c>
      <c r="AH61" s="33">
        <v>460</v>
      </c>
      <c r="AI61" s="33">
        <v>460</v>
      </c>
      <c r="AJ61" s="33">
        <v>460</v>
      </c>
      <c r="AK61" s="33">
        <v>460</v>
      </c>
      <c r="AL61" s="33">
        <v>460</v>
      </c>
      <c r="AM61" s="33">
        <v>460</v>
      </c>
      <c r="AN61" s="33">
        <v>460</v>
      </c>
      <c r="AO61" s="33">
        <v>460</v>
      </c>
      <c r="AP61" s="33">
        <v>460</v>
      </c>
      <c r="AQ61" s="33">
        <v>460</v>
      </c>
      <c r="AR61" s="33">
        <v>460</v>
      </c>
      <c r="AS61" s="33">
        <v>460</v>
      </c>
      <c r="AT61" s="33">
        <v>460</v>
      </c>
      <c r="AU61" s="33">
        <v>460</v>
      </c>
      <c r="AV61" s="33">
        <v>460</v>
      </c>
      <c r="AW61" s="33">
        <v>460</v>
      </c>
      <c r="AX61" s="33">
        <v>460</v>
      </c>
      <c r="AY61" s="33">
        <v>460</v>
      </c>
      <c r="AZ61" s="33">
        <v>460</v>
      </c>
      <c r="BA61" s="33">
        <v>460</v>
      </c>
      <c r="BB61" s="33">
        <v>460</v>
      </c>
      <c r="BC61" s="33">
        <v>460</v>
      </c>
      <c r="BD61" s="33">
        <v>460</v>
      </c>
      <c r="BE61" s="33">
        <v>460</v>
      </c>
      <c r="BF61" s="33">
        <v>460</v>
      </c>
      <c r="BG61" s="33">
        <v>460</v>
      </c>
      <c r="BH61" s="33">
        <v>460</v>
      </c>
      <c r="BI61" s="33">
        <v>460</v>
      </c>
      <c r="BJ61" s="33">
        <v>460</v>
      </c>
      <c r="BK61" s="33">
        <v>460</v>
      </c>
      <c r="BL61" s="33">
        <v>460</v>
      </c>
      <c r="BM61" s="33">
        <v>460</v>
      </c>
      <c r="BN61" s="33">
        <v>460</v>
      </c>
      <c r="BO61" s="33">
        <v>460</v>
      </c>
      <c r="BP61" s="33">
        <v>460</v>
      </c>
      <c r="BQ61" s="33">
        <v>460</v>
      </c>
      <c r="BR61" s="33">
        <v>460</v>
      </c>
      <c r="BS61" s="33">
        <v>460</v>
      </c>
      <c r="BT61" s="33">
        <v>460</v>
      </c>
      <c r="BU61" s="33">
        <v>460</v>
      </c>
      <c r="BV61" s="33">
        <v>460</v>
      </c>
      <c r="BW61" s="33">
        <v>460</v>
      </c>
      <c r="BX61" s="33">
        <v>460</v>
      </c>
      <c r="BY61" s="33">
        <v>460</v>
      </c>
      <c r="BZ61" s="33">
        <v>460</v>
      </c>
      <c r="CA61" s="33">
        <v>460</v>
      </c>
      <c r="CB61" s="33">
        <v>460</v>
      </c>
      <c r="CC61" s="33">
        <v>460</v>
      </c>
      <c r="CD61" s="33">
        <v>460</v>
      </c>
      <c r="CE61" s="33">
        <v>460</v>
      </c>
      <c r="CF61" s="33">
        <v>460</v>
      </c>
      <c r="CG61" s="33">
        <v>460</v>
      </c>
      <c r="CH61" s="33">
        <v>460</v>
      </c>
      <c r="CI61" s="33">
        <v>460</v>
      </c>
      <c r="CJ61" s="33">
        <v>460</v>
      </c>
      <c r="CK61" s="33">
        <v>460</v>
      </c>
      <c r="CL61" s="33">
        <v>460</v>
      </c>
      <c r="CM61" s="33">
        <v>460</v>
      </c>
      <c r="CN61" s="33">
        <v>460</v>
      </c>
      <c r="CO61" s="33">
        <v>460</v>
      </c>
      <c r="CP61" s="33">
        <v>460</v>
      </c>
      <c r="CQ61" s="33">
        <v>460</v>
      </c>
      <c r="CR61" s="33">
        <v>460</v>
      </c>
      <c r="CS61" s="34">
        <v>460</v>
      </c>
      <c r="CT61" s="31">
        <f t="shared" ref="CT61:CT67" si="64">SUM(B61:CS61)</f>
        <v>44160</v>
      </c>
      <c r="CU61" s="152"/>
      <c r="CV61" s="262"/>
    </row>
    <row r="62" spans="1:102">
      <c r="A62" s="26" t="s">
        <v>5</v>
      </c>
      <c r="B62" s="32">
        <v>537</v>
      </c>
      <c r="C62" s="33">
        <v>537</v>
      </c>
      <c r="D62" s="33">
        <v>537</v>
      </c>
      <c r="E62" s="33">
        <v>537</v>
      </c>
      <c r="F62" s="33">
        <v>537</v>
      </c>
      <c r="G62" s="33">
        <v>537</v>
      </c>
      <c r="H62" s="33">
        <v>537</v>
      </c>
      <c r="I62" s="33">
        <v>537</v>
      </c>
      <c r="J62" s="33">
        <v>537</v>
      </c>
      <c r="K62" s="33">
        <v>537</v>
      </c>
      <c r="L62" s="33">
        <v>537</v>
      </c>
      <c r="M62" s="33">
        <v>537</v>
      </c>
      <c r="N62" s="33">
        <v>537</v>
      </c>
      <c r="O62" s="33">
        <v>537</v>
      </c>
      <c r="P62" s="33">
        <v>537</v>
      </c>
      <c r="Q62" s="33">
        <v>537</v>
      </c>
      <c r="R62" s="33">
        <v>537</v>
      </c>
      <c r="S62" s="33">
        <v>537</v>
      </c>
      <c r="T62" s="33">
        <v>537</v>
      </c>
      <c r="U62" s="33">
        <v>537</v>
      </c>
      <c r="V62" s="33">
        <v>537</v>
      </c>
      <c r="W62" s="33">
        <v>537</v>
      </c>
      <c r="X62" s="33">
        <v>537</v>
      </c>
      <c r="Y62" s="33">
        <v>537</v>
      </c>
      <c r="Z62" s="33">
        <v>537</v>
      </c>
      <c r="AA62" s="33">
        <v>537</v>
      </c>
      <c r="AB62" s="33">
        <v>537</v>
      </c>
      <c r="AC62" s="33">
        <v>537</v>
      </c>
      <c r="AD62" s="33">
        <v>537</v>
      </c>
      <c r="AE62" s="33">
        <v>537</v>
      </c>
      <c r="AF62" s="33">
        <v>537</v>
      </c>
      <c r="AG62" s="33">
        <v>537</v>
      </c>
      <c r="AH62" s="33">
        <v>537</v>
      </c>
      <c r="AI62" s="33">
        <v>537</v>
      </c>
      <c r="AJ62" s="33">
        <v>537</v>
      </c>
      <c r="AK62" s="33">
        <v>537</v>
      </c>
      <c r="AL62" s="33">
        <v>537</v>
      </c>
      <c r="AM62" s="33">
        <v>537</v>
      </c>
      <c r="AN62" s="33">
        <v>537</v>
      </c>
      <c r="AO62" s="33">
        <v>537</v>
      </c>
      <c r="AP62" s="33">
        <v>537</v>
      </c>
      <c r="AQ62" s="33">
        <v>537</v>
      </c>
      <c r="AR62" s="33">
        <v>537</v>
      </c>
      <c r="AS62" s="33">
        <v>537</v>
      </c>
      <c r="AT62" s="33">
        <v>537</v>
      </c>
      <c r="AU62" s="33">
        <v>537</v>
      </c>
      <c r="AV62" s="33">
        <v>537</v>
      </c>
      <c r="AW62" s="33">
        <v>537</v>
      </c>
      <c r="AX62" s="33">
        <v>537</v>
      </c>
      <c r="AY62" s="33">
        <v>537</v>
      </c>
      <c r="AZ62" s="33">
        <v>537</v>
      </c>
      <c r="BA62" s="33">
        <v>537</v>
      </c>
      <c r="BB62" s="33">
        <v>537</v>
      </c>
      <c r="BC62" s="33">
        <v>537</v>
      </c>
      <c r="BD62" s="33">
        <v>537</v>
      </c>
      <c r="BE62" s="33">
        <v>537</v>
      </c>
      <c r="BF62" s="33">
        <v>537</v>
      </c>
      <c r="BG62" s="33">
        <v>537</v>
      </c>
      <c r="BH62" s="33">
        <v>537</v>
      </c>
      <c r="BI62" s="33">
        <v>537</v>
      </c>
      <c r="BJ62" s="33">
        <v>537</v>
      </c>
      <c r="BK62" s="33">
        <v>537</v>
      </c>
      <c r="BL62" s="33">
        <v>537</v>
      </c>
      <c r="BM62" s="33">
        <v>537</v>
      </c>
      <c r="BN62" s="33">
        <v>537</v>
      </c>
      <c r="BO62" s="33">
        <v>537</v>
      </c>
      <c r="BP62" s="33">
        <v>537</v>
      </c>
      <c r="BQ62" s="33">
        <v>537</v>
      </c>
      <c r="BR62" s="33">
        <v>537</v>
      </c>
      <c r="BS62" s="33">
        <v>537</v>
      </c>
      <c r="BT62" s="33">
        <v>537</v>
      </c>
      <c r="BU62" s="33">
        <v>537</v>
      </c>
      <c r="BV62" s="33">
        <v>537</v>
      </c>
      <c r="BW62" s="33">
        <v>537</v>
      </c>
      <c r="BX62" s="33">
        <v>537</v>
      </c>
      <c r="BY62" s="33">
        <v>537</v>
      </c>
      <c r="BZ62" s="33">
        <v>537</v>
      </c>
      <c r="CA62" s="33">
        <v>537</v>
      </c>
      <c r="CB62" s="33">
        <v>537</v>
      </c>
      <c r="CC62" s="33">
        <v>537</v>
      </c>
      <c r="CD62" s="33">
        <v>537</v>
      </c>
      <c r="CE62" s="33">
        <v>537</v>
      </c>
      <c r="CF62" s="33">
        <v>537</v>
      </c>
      <c r="CG62" s="33">
        <v>537</v>
      </c>
      <c r="CH62" s="33">
        <v>537</v>
      </c>
      <c r="CI62" s="33">
        <v>537</v>
      </c>
      <c r="CJ62" s="33">
        <v>537</v>
      </c>
      <c r="CK62" s="33">
        <v>537</v>
      </c>
      <c r="CL62" s="33">
        <v>537</v>
      </c>
      <c r="CM62" s="33">
        <v>537</v>
      </c>
      <c r="CN62" s="33">
        <v>537</v>
      </c>
      <c r="CO62" s="33">
        <v>537</v>
      </c>
      <c r="CP62" s="33">
        <v>537</v>
      </c>
      <c r="CQ62" s="33">
        <v>537</v>
      </c>
      <c r="CR62" s="33">
        <v>537</v>
      </c>
      <c r="CS62" s="34">
        <v>537</v>
      </c>
      <c r="CT62" s="31">
        <f t="shared" si="64"/>
        <v>51552</v>
      </c>
      <c r="CU62" s="152"/>
      <c r="CV62" s="262"/>
    </row>
    <row r="63" spans="1:102">
      <c r="A63" s="26" t="s">
        <v>6</v>
      </c>
      <c r="B63" s="32">
        <v>837.01</v>
      </c>
      <c r="C63" s="33">
        <v>837.01</v>
      </c>
      <c r="D63" s="33">
        <v>837.01</v>
      </c>
      <c r="E63" s="33">
        <v>837.01</v>
      </c>
      <c r="F63" s="33">
        <v>837.01</v>
      </c>
      <c r="G63" s="33">
        <v>837.01</v>
      </c>
      <c r="H63" s="33">
        <v>837.01</v>
      </c>
      <c r="I63" s="33">
        <v>837.01</v>
      </c>
      <c r="J63" s="33">
        <v>837.01</v>
      </c>
      <c r="K63" s="33">
        <v>837.01</v>
      </c>
      <c r="L63" s="33">
        <v>837.01</v>
      </c>
      <c r="M63" s="33">
        <v>837.01</v>
      </c>
      <c r="N63" s="33">
        <v>837.01</v>
      </c>
      <c r="O63" s="33">
        <v>837.01</v>
      </c>
      <c r="P63" s="33">
        <v>837.01</v>
      </c>
      <c r="Q63" s="33">
        <v>837.01</v>
      </c>
      <c r="R63" s="33">
        <v>837.01</v>
      </c>
      <c r="S63" s="33">
        <v>837.01</v>
      </c>
      <c r="T63" s="33">
        <v>837.01</v>
      </c>
      <c r="U63" s="33">
        <v>837.01</v>
      </c>
      <c r="V63" s="33">
        <v>837.01</v>
      </c>
      <c r="W63" s="33">
        <v>837.01</v>
      </c>
      <c r="X63" s="33">
        <v>837.01</v>
      </c>
      <c r="Y63" s="33">
        <v>837.01</v>
      </c>
      <c r="Z63" s="33">
        <v>837.01</v>
      </c>
      <c r="AA63" s="33">
        <v>837.01</v>
      </c>
      <c r="AB63" s="33">
        <v>837.01</v>
      </c>
      <c r="AC63" s="33">
        <v>837.01</v>
      </c>
      <c r="AD63" s="33">
        <v>837.01</v>
      </c>
      <c r="AE63" s="33">
        <v>837.01</v>
      </c>
      <c r="AF63" s="33">
        <v>837.01</v>
      </c>
      <c r="AG63" s="33">
        <v>837.01</v>
      </c>
      <c r="AH63" s="33">
        <v>837.01</v>
      </c>
      <c r="AI63" s="33">
        <v>837.01</v>
      </c>
      <c r="AJ63" s="33">
        <v>837.01</v>
      </c>
      <c r="AK63" s="33">
        <v>837.01</v>
      </c>
      <c r="AL63" s="33">
        <v>837.01</v>
      </c>
      <c r="AM63" s="33">
        <v>837.01</v>
      </c>
      <c r="AN63" s="33">
        <v>837.01</v>
      </c>
      <c r="AO63" s="33">
        <v>837.01</v>
      </c>
      <c r="AP63" s="33">
        <v>837.01</v>
      </c>
      <c r="AQ63" s="33">
        <v>837.01</v>
      </c>
      <c r="AR63" s="33">
        <v>837.01</v>
      </c>
      <c r="AS63" s="33">
        <v>837.01</v>
      </c>
      <c r="AT63" s="33">
        <v>837.01</v>
      </c>
      <c r="AU63" s="33">
        <v>837.01</v>
      </c>
      <c r="AV63" s="33">
        <v>837.01</v>
      </c>
      <c r="AW63" s="33">
        <v>837.01</v>
      </c>
      <c r="AX63" s="33">
        <v>837.01</v>
      </c>
      <c r="AY63" s="33">
        <v>837.01</v>
      </c>
      <c r="AZ63" s="33">
        <v>837.01</v>
      </c>
      <c r="BA63" s="33">
        <v>837.01</v>
      </c>
      <c r="BB63" s="33">
        <v>837.01</v>
      </c>
      <c r="BC63" s="33">
        <v>837.01</v>
      </c>
      <c r="BD63" s="33">
        <v>837.01</v>
      </c>
      <c r="BE63" s="33">
        <v>837.01</v>
      </c>
      <c r="BF63" s="33">
        <v>837.01</v>
      </c>
      <c r="BG63" s="33">
        <v>837.01</v>
      </c>
      <c r="BH63" s="33">
        <v>837.01</v>
      </c>
      <c r="BI63" s="33">
        <v>837.01</v>
      </c>
      <c r="BJ63" s="33">
        <v>837.01</v>
      </c>
      <c r="BK63" s="33">
        <v>837.01</v>
      </c>
      <c r="BL63" s="33">
        <v>837.01</v>
      </c>
      <c r="BM63" s="33">
        <v>837.01</v>
      </c>
      <c r="BN63" s="33">
        <v>837.01</v>
      </c>
      <c r="BO63" s="33">
        <v>837.01</v>
      </c>
      <c r="BP63" s="33">
        <v>837.01</v>
      </c>
      <c r="BQ63" s="33">
        <v>837.01</v>
      </c>
      <c r="BR63" s="33">
        <v>837.01</v>
      </c>
      <c r="BS63" s="33">
        <v>837.01</v>
      </c>
      <c r="BT63" s="33">
        <v>837.01</v>
      </c>
      <c r="BU63" s="33">
        <v>837.01</v>
      </c>
      <c r="BV63" s="33">
        <v>837.01</v>
      </c>
      <c r="BW63" s="33">
        <v>837.01</v>
      </c>
      <c r="BX63" s="33">
        <v>837.01</v>
      </c>
      <c r="BY63" s="33">
        <v>837.01</v>
      </c>
      <c r="BZ63" s="33">
        <v>837.01</v>
      </c>
      <c r="CA63" s="33">
        <v>837.01</v>
      </c>
      <c r="CB63" s="33">
        <v>837.01</v>
      </c>
      <c r="CC63" s="33">
        <v>837.01</v>
      </c>
      <c r="CD63" s="33">
        <v>837.01</v>
      </c>
      <c r="CE63" s="33">
        <v>837.01</v>
      </c>
      <c r="CF63" s="33">
        <v>837.01</v>
      </c>
      <c r="CG63" s="33">
        <v>837.01</v>
      </c>
      <c r="CH63" s="33">
        <v>837.01</v>
      </c>
      <c r="CI63" s="33">
        <v>837.01</v>
      </c>
      <c r="CJ63" s="33">
        <v>837.01</v>
      </c>
      <c r="CK63" s="33">
        <v>837.01</v>
      </c>
      <c r="CL63" s="33">
        <v>837.01</v>
      </c>
      <c r="CM63" s="33">
        <v>837.01</v>
      </c>
      <c r="CN63" s="33">
        <v>837.01</v>
      </c>
      <c r="CO63" s="33">
        <v>837.01</v>
      </c>
      <c r="CP63" s="33">
        <v>837.01</v>
      </c>
      <c r="CQ63" s="33">
        <v>837.01</v>
      </c>
      <c r="CR63" s="33">
        <v>837.01</v>
      </c>
      <c r="CS63" s="34">
        <v>837.01</v>
      </c>
      <c r="CT63" s="31">
        <f t="shared" si="64"/>
        <v>80352.959999999963</v>
      </c>
      <c r="CU63" s="152"/>
      <c r="CV63" s="262"/>
    </row>
    <row r="64" spans="1:102">
      <c r="A64" s="26" t="s">
        <v>7</v>
      </c>
      <c r="B64" s="32">
        <v>427</v>
      </c>
      <c r="C64" s="33">
        <v>427</v>
      </c>
      <c r="D64" s="33">
        <v>427</v>
      </c>
      <c r="E64" s="33">
        <v>427</v>
      </c>
      <c r="F64" s="33">
        <v>427</v>
      </c>
      <c r="G64" s="33">
        <v>427</v>
      </c>
      <c r="H64" s="33">
        <v>427</v>
      </c>
      <c r="I64" s="33">
        <v>427</v>
      </c>
      <c r="J64" s="33">
        <v>427</v>
      </c>
      <c r="K64" s="33">
        <v>427</v>
      </c>
      <c r="L64" s="33">
        <v>427</v>
      </c>
      <c r="M64" s="33">
        <v>427</v>
      </c>
      <c r="N64" s="33">
        <v>427</v>
      </c>
      <c r="O64" s="33">
        <v>427</v>
      </c>
      <c r="P64" s="33">
        <v>427</v>
      </c>
      <c r="Q64" s="33">
        <v>427</v>
      </c>
      <c r="R64" s="33">
        <v>427</v>
      </c>
      <c r="S64" s="33">
        <v>427</v>
      </c>
      <c r="T64" s="33">
        <v>427</v>
      </c>
      <c r="U64" s="33">
        <v>427</v>
      </c>
      <c r="V64" s="33">
        <v>427</v>
      </c>
      <c r="W64" s="33">
        <v>427</v>
      </c>
      <c r="X64" s="33">
        <v>427</v>
      </c>
      <c r="Y64" s="33">
        <v>427</v>
      </c>
      <c r="Z64" s="33">
        <v>427</v>
      </c>
      <c r="AA64" s="33">
        <v>427</v>
      </c>
      <c r="AB64" s="33">
        <v>427</v>
      </c>
      <c r="AC64" s="33">
        <v>427</v>
      </c>
      <c r="AD64" s="33">
        <v>427</v>
      </c>
      <c r="AE64" s="33">
        <v>427</v>
      </c>
      <c r="AF64" s="33">
        <v>427</v>
      </c>
      <c r="AG64" s="33">
        <v>427</v>
      </c>
      <c r="AH64" s="33">
        <v>427</v>
      </c>
      <c r="AI64" s="33">
        <v>427</v>
      </c>
      <c r="AJ64" s="33">
        <v>427</v>
      </c>
      <c r="AK64" s="33">
        <v>427</v>
      </c>
      <c r="AL64" s="33">
        <v>427</v>
      </c>
      <c r="AM64" s="33">
        <v>427</v>
      </c>
      <c r="AN64" s="33">
        <v>427</v>
      </c>
      <c r="AO64" s="33">
        <v>427</v>
      </c>
      <c r="AP64" s="33">
        <v>427</v>
      </c>
      <c r="AQ64" s="33">
        <v>427</v>
      </c>
      <c r="AR64" s="33">
        <v>427</v>
      </c>
      <c r="AS64" s="33">
        <v>427</v>
      </c>
      <c r="AT64" s="33">
        <v>427</v>
      </c>
      <c r="AU64" s="33">
        <v>427</v>
      </c>
      <c r="AV64" s="33">
        <v>427</v>
      </c>
      <c r="AW64" s="33">
        <v>427</v>
      </c>
      <c r="AX64" s="33">
        <v>427</v>
      </c>
      <c r="AY64" s="33">
        <v>427</v>
      </c>
      <c r="AZ64" s="33">
        <v>427</v>
      </c>
      <c r="BA64" s="33">
        <v>427</v>
      </c>
      <c r="BB64" s="33">
        <v>427</v>
      </c>
      <c r="BC64" s="33">
        <v>427</v>
      </c>
      <c r="BD64" s="33">
        <v>427</v>
      </c>
      <c r="BE64" s="33">
        <v>427</v>
      </c>
      <c r="BF64" s="33">
        <v>427</v>
      </c>
      <c r="BG64" s="33">
        <v>427</v>
      </c>
      <c r="BH64" s="33">
        <v>427</v>
      </c>
      <c r="BI64" s="33">
        <v>427</v>
      </c>
      <c r="BJ64" s="33">
        <v>427</v>
      </c>
      <c r="BK64" s="33">
        <v>427</v>
      </c>
      <c r="BL64" s="33">
        <v>427</v>
      </c>
      <c r="BM64" s="33">
        <v>427</v>
      </c>
      <c r="BN64" s="33">
        <v>427</v>
      </c>
      <c r="BO64" s="33">
        <v>427</v>
      </c>
      <c r="BP64" s="33">
        <v>427</v>
      </c>
      <c r="BQ64" s="33">
        <v>427</v>
      </c>
      <c r="BR64" s="33">
        <v>427</v>
      </c>
      <c r="BS64" s="33">
        <v>427</v>
      </c>
      <c r="BT64" s="33">
        <v>427</v>
      </c>
      <c r="BU64" s="33">
        <v>427</v>
      </c>
      <c r="BV64" s="33">
        <v>427</v>
      </c>
      <c r="BW64" s="33">
        <v>427</v>
      </c>
      <c r="BX64" s="33">
        <v>427</v>
      </c>
      <c r="BY64" s="33">
        <v>427</v>
      </c>
      <c r="BZ64" s="33">
        <v>427</v>
      </c>
      <c r="CA64" s="33">
        <v>427</v>
      </c>
      <c r="CB64" s="33">
        <v>427</v>
      </c>
      <c r="CC64" s="33">
        <v>427</v>
      </c>
      <c r="CD64" s="33">
        <v>427</v>
      </c>
      <c r="CE64" s="33">
        <v>427</v>
      </c>
      <c r="CF64" s="33">
        <v>427</v>
      </c>
      <c r="CG64" s="33">
        <v>427</v>
      </c>
      <c r="CH64" s="33">
        <v>427</v>
      </c>
      <c r="CI64" s="33">
        <v>427</v>
      </c>
      <c r="CJ64" s="33">
        <v>427</v>
      </c>
      <c r="CK64" s="33">
        <v>427</v>
      </c>
      <c r="CL64" s="33">
        <v>427</v>
      </c>
      <c r="CM64" s="33">
        <v>427</v>
      </c>
      <c r="CN64" s="33">
        <v>427</v>
      </c>
      <c r="CO64" s="33">
        <v>427</v>
      </c>
      <c r="CP64" s="33">
        <v>427</v>
      </c>
      <c r="CQ64" s="33">
        <v>427</v>
      </c>
      <c r="CR64" s="33">
        <v>427</v>
      </c>
      <c r="CS64" s="34">
        <v>427</v>
      </c>
      <c r="CT64" s="31">
        <f t="shared" si="64"/>
        <v>40992</v>
      </c>
      <c r="CU64" s="152"/>
      <c r="CV64" s="262"/>
    </row>
    <row r="65" spans="1:102">
      <c r="A65" s="26" t="s">
        <v>8</v>
      </c>
      <c r="B65" s="32">
        <v>473.83</v>
      </c>
      <c r="C65" s="33">
        <v>473.83</v>
      </c>
      <c r="D65" s="33">
        <v>473.83</v>
      </c>
      <c r="E65" s="33">
        <v>473.83</v>
      </c>
      <c r="F65" s="33">
        <v>473.83</v>
      </c>
      <c r="G65" s="33">
        <v>473.83</v>
      </c>
      <c r="H65" s="33">
        <v>473.83</v>
      </c>
      <c r="I65" s="33">
        <v>473.83</v>
      </c>
      <c r="J65" s="33">
        <v>473.83</v>
      </c>
      <c r="K65" s="33">
        <v>473.83</v>
      </c>
      <c r="L65" s="33">
        <v>473.83</v>
      </c>
      <c r="M65" s="33">
        <v>473.83</v>
      </c>
      <c r="N65" s="33">
        <v>473.83</v>
      </c>
      <c r="O65" s="33">
        <v>473.83</v>
      </c>
      <c r="P65" s="33">
        <v>473.83</v>
      </c>
      <c r="Q65" s="33">
        <v>473.83</v>
      </c>
      <c r="R65" s="33">
        <v>473.83</v>
      </c>
      <c r="S65" s="33">
        <v>473.83</v>
      </c>
      <c r="T65" s="33">
        <v>473.83</v>
      </c>
      <c r="U65" s="33">
        <v>473.83</v>
      </c>
      <c r="V65" s="33">
        <v>473.83</v>
      </c>
      <c r="W65" s="33">
        <v>473.83</v>
      </c>
      <c r="X65" s="33">
        <v>473.83</v>
      </c>
      <c r="Y65" s="33">
        <v>473.83</v>
      </c>
      <c r="Z65" s="33">
        <v>473.83</v>
      </c>
      <c r="AA65" s="33">
        <v>473.83</v>
      </c>
      <c r="AB65" s="33">
        <v>473.83</v>
      </c>
      <c r="AC65" s="33">
        <v>473.83</v>
      </c>
      <c r="AD65" s="33">
        <v>473.83</v>
      </c>
      <c r="AE65" s="33">
        <v>473.83</v>
      </c>
      <c r="AF65" s="33">
        <v>473.83</v>
      </c>
      <c r="AG65" s="33">
        <v>473.83</v>
      </c>
      <c r="AH65" s="33">
        <v>473.83</v>
      </c>
      <c r="AI65" s="33">
        <v>473.83</v>
      </c>
      <c r="AJ65" s="33">
        <v>473.83</v>
      </c>
      <c r="AK65" s="33">
        <v>473.83</v>
      </c>
      <c r="AL65" s="33">
        <v>473.83</v>
      </c>
      <c r="AM65" s="33">
        <v>473.83</v>
      </c>
      <c r="AN65" s="33">
        <v>473.83</v>
      </c>
      <c r="AO65" s="33">
        <v>473.83</v>
      </c>
      <c r="AP65" s="33">
        <v>473.83</v>
      </c>
      <c r="AQ65" s="33">
        <v>473.83</v>
      </c>
      <c r="AR65" s="33">
        <v>473.83</v>
      </c>
      <c r="AS65" s="33">
        <v>473.83</v>
      </c>
      <c r="AT65" s="33">
        <v>473.83</v>
      </c>
      <c r="AU65" s="33">
        <v>473.83</v>
      </c>
      <c r="AV65" s="33">
        <v>473.83</v>
      </c>
      <c r="AW65" s="33">
        <v>473.83</v>
      </c>
      <c r="AX65" s="33">
        <v>473.83</v>
      </c>
      <c r="AY65" s="33">
        <v>473.83</v>
      </c>
      <c r="AZ65" s="33">
        <v>473.83</v>
      </c>
      <c r="BA65" s="33">
        <v>473.83</v>
      </c>
      <c r="BB65" s="33">
        <v>473.83</v>
      </c>
      <c r="BC65" s="33">
        <v>473.83</v>
      </c>
      <c r="BD65" s="33">
        <v>473.83</v>
      </c>
      <c r="BE65" s="33">
        <v>473.83</v>
      </c>
      <c r="BF65" s="33">
        <v>473.83</v>
      </c>
      <c r="BG65" s="33">
        <v>473.83</v>
      </c>
      <c r="BH65" s="33">
        <v>473.83</v>
      </c>
      <c r="BI65" s="33">
        <v>473.83</v>
      </c>
      <c r="BJ65" s="33">
        <v>473.83</v>
      </c>
      <c r="BK65" s="33">
        <v>473.83</v>
      </c>
      <c r="BL65" s="33">
        <v>473.83</v>
      </c>
      <c r="BM65" s="33">
        <v>473.83</v>
      </c>
      <c r="BN65" s="33">
        <v>473.83</v>
      </c>
      <c r="BO65" s="33">
        <v>473.83</v>
      </c>
      <c r="BP65" s="33">
        <v>473.83</v>
      </c>
      <c r="BQ65" s="33">
        <v>473.83</v>
      </c>
      <c r="BR65" s="33">
        <v>473.83</v>
      </c>
      <c r="BS65" s="33">
        <v>473.83</v>
      </c>
      <c r="BT65" s="33">
        <v>473.83</v>
      </c>
      <c r="BU65" s="33">
        <v>473.83</v>
      </c>
      <c r="BV65" s="33">
        <v>473.83</v>
      </c>
      <c r="BW65" s="33">
        <v>473.83</v>
      </c>
      <c r="BX65" s="33">
        <v>473.83</v>
      </c>
      <c r="BY65" s="33">
        <v>473.83</v>
      </c>
      <c r="BZ65" s="33">
        <v>473.83</v>
      </c>
      <c r="CA65" s="33">
        <v>473.83</v>
      </c>
      <c r="CB65" s="33">
        <v>473.83</v>
      </c>
      <c r="CC65" s="33">
        <v>473.83</v>
      </c>
      <c r="CD65" s="33">
        <v>473.83</v>
      </c>
      <c r="CE65" s="33">
        <v>473.83</v>
      </c>
      <c r="CF65" s="33">
        <v>473.83</v>
      </c>
      <c r="CG65" s="33">
        <v>473.83</v>
      </c>
      <c r="CH65" s="33">
        <v>473.83</v>
      </c>
      <c r="CI65" s="33">
        <v>473.83</v>
      </c>
      <c r="CJ65" s="33">
        <v>473.83</v>
      </c>
      <c r="CK65" s="33">
        <v>473.83</v>
      </c>
      <c r="CL65" s="33">
        <v>473.83</v>
      </c>
      <c r="CM65" s="33">
        <v>473.83</v>
      </c>
      <c r="CN65" s="33">
        <v>473.83</v>
      </c>
      <c r="CO65" s="33">
        <v>473.83</v>
      </c>
      <c r="CP65" s="33">
        <v>473.83</v>
      </c>
      <c r="CQ65" s="33">
        <v>473.83</v>
      </c>
      <c r="CR65" s="33">
        <v>473.83</v>
      </c>
      <c r="CS65" s="34">
        <v>473.83</v>
      </c>
      <c r="CT65" s="31">
        <f t="shared" si="64"/>
        <v>45487.680000000102</v>
      </c>
      <c r="CU65" s="152"/>
      <c r="CV65" s="262"/>
    </row>
    <row r="66" spans="1:102">
      <c r="A66" s="26" t="s">
        <v>9</v>
      </c>
      <c r="B66" s="32">
        <v>745</v>
      </c>
      <c r="C66" s="33">
        <v>743</v>
      </c>
      <c r="D66" s="33">
        <v>743</v>
      </c>
      <c r="E66" s="33">
        <v>745</v>
      </c>
      <c r="F66" s="33">
        <v>741</v>
      </c>
      <c r="G66" s="33">
        <v>738</v>
      </c>
      <c r="H66" s="33">
        <v>737</v>
      </c>
      <c r="I66" s="33">
        <v>740</v>
      </c>
      <c r="J66" s="33">
        <v>740</v>
      </c>
      <c r="K66" s="33">
        <v>742</v>
      </c>
      <c r="L66" s="33">
        <v>748</v>
      </c>
      <c r="M66" s="33">
        <v>746</v>
      </c>
      <c r="N66" s="33">
        <v>744</v>
      </c>
      <c r="O66" s="33">
        <v>744</v>
      </c>
      <c r="P66" s="33">
        <v>742</v>
      </c>
      <c r="Q66" s="33">
        <v>742</v>
      </c>
      <c r="R66" s="33">
        <v>746</v>
      </c>
      <c r="S66" s="33">
        <v>744</v>
      </c>
      <c r="T66" s="33">
        <v>741</v>
      </c>
      <c r="U66" s="33">
        <v>741</v>
      </c>
      <c r="V66" s="33">
        <v>743</v>
      </c>
      <c r="W66" s="33">
        <v>743</v>
      </c>
      <c r="X66" s="33">
        <v>744</v>
      </c>
      <c r="Y66" s="33">
        <v>746</v>
      </c>
      <c r="Z66" s="33">
        <v>743</v>
      </c>
      <c r="AA66" s="33">
        <v>742</v>
      </c>
      <c r="AB66" s="33">
        <v>743</v>
      </c>
      <c r="AC66" s="33">
        <v>744</v>
      </c>
      <c r="AD66" s="33">
        <v>743</v>
      </c>
      <c r="AE66" s="33">
        <v>742</v>
      </c>
      <c r="AF66" s="33">
        <v>742</v>
      </c>
      <c r="AG66" s="33">
        <v>745</v>
      </c>
      <c r="AH66" s="33">
        <v>743</v>
      </c>
      <c r="AI66" s="33">
        <v>743</v>
      </c>
      <c r="AJ66" s="33">
        <v>745</v>
      </c>
      <c r="AK66" s="33">
        <v>741</v>
      </c>
      <c r="AL66" s="33">
        <v>741</v>
      </c>
      <c r="AM66" s="33">
        <v>739</v>
      </c>
      <c r="AN66" s="33">
        <v>742</v>
      </c>
      <c r="AO66" s="33">
        <v>742</v>
      </c>
      <c r="AP66" s="33">
        <v>743</v>
      </c>
      <c r="AQ66" s="33">
        <v>744</v>
      </c>
      <c r="AR66" s="33">
        <v>738</v>
      </c>
      <c r="AS66" s="33">
        <v>739</v>
      </c>
      <c r="AT66" s="33">
        <v>741</v>
      </c>
      <c r="AU66" s="33">
        <v>741</v>
      </c>
      <c r="AV66" s="33">
        <v>742</v>
      </c>
      <c r="AW66" s="33">
        <v>740</v>
      </c>
      <c r="AX66" s="33">
        <v>743</v>
      </c>
      <c r="AY66" s="33">
        <v>744</v>
      </c>
      <c r="AZ66" s="33">
        <v>741</v>
      </c>
      <c r="BA66" s="33">
        <v>740</v>
      </c>
      <c r="BB66" s="33">
        <v>745</v>
      </c>
      <c r="BC66" s="33">
        <v>744</v>
      </c>
      <c r="BD66" s="33">
        <v>741</v>
      </c>
      <c r="BE66" s="33">
        <v>742</v>
      </c>
      <c r="BF66" s="33">
        <v>742</v>
      </c>
      <c r="BG66" s="33">
        <v>742</v>
      </c>
      <c r="BH66" s="33">
        <v>744</v>
      </c>
      <c r="BI66" s="33">
        <v>744</v>
      </c>
      <c r="BJ66" s="33">
        <v>739</v>
      </c>
      <c r="BK66" s="33">
        <v>740</v>
      </c>
      <c r="BL66" s="33">
        <v>740</v>
      </c>
      <c r="BM66" s="33">
        <v>737</v>
      </c>
      <c r="BN66" s="33">
        <v>738</v>
      </c>
      <c r="BO66" s="33">
        <v>743</v>
      </c>
      <c r="BP66" s="33">
        <v>743</v>
      </c>
      <c r="BQ66" s="33">
        <v>748</v>
      </c>
      <c r="BR66" s="33">
        <v>746</v>
      </c>
      <c r="BS66" s="33">
        <v>740</v>
      </c>
      <c r="BT66" s="33">
        <v>741</v>
      </c>
      <c r="BU66" s="33">
        <v>745</v>
      </c>
      <c r="BV66" s="33">
        <v>746</v>
      </c>
      <c r="BW66" s="33">
        <v>740</v>
      </c>
      <c r="BX66" s="33">
        <v>740</v>
      </c>
      <c r="BY66" s="33">
        <v>746</v>
      </c>
      <c r="BZ66" s="33">
        <v>746</v>
      </c>
      <c r="CA66" s="33">
        <v>745</v>
      </c>
      <c r="CB66" s="33">
        <v>752</v>
      </c>
      <c r="CC66" s="33">
        <v>749</v>
      </c>
      <c r="CD66" s="33">
        <v>741</v>
      </c>
      <c r="CE66" s="33">
        <v>741</v>
      </c>
      <c r="CF66" s="33">
        <v>741</v>
      </c>
      <c r="CG66" s="33">
        <v>741</v>
      </c>
      <c r="CH66" s="33">
        <v>746</v>
      </c>
      <c r="CI66" s="33">
        <v>746</v>
      </c>
      <c r="CJ66" s="33">
        <v>742</v>
      </c>
      <c r="CK66" s="33">
        <v>742</v>
      </c>
      <c r="CL66" s="33">
        <v>741</v>
      </c>
      <c r="CM66" s="33">
        <v>741</v>
      </c>
      <c r="CN66" s="33">
        <v>742</v>
      </c>
      <c r="CO66" s="33">
        <v>744</v>
      </c>
      <c r="CP66" s="33">
        <v>746</v>
      </c>
      <c r="CQ66" s="33">
        <v>746</v>
      </c>
      <c r="CR66" s="33">
        <v>744</v>
      </c>
      <c r="CS66" s="34">
        <v>744</v>
      </c>
      <c r="CT66" s="31">
        <f t="shared" si="64"/>
        <v>71300</v>
      </c>
      <c r="CU66" s="152"/>
      <c r="CV66" s="262"/>
    </row>
    <row r="67" spans="1:102" ht="15.75" thickBot="1">
      <c r="A67" s="172" t="s">
        <v>10</v>
      </c>
      <c r="B67" s="117">
        <v>39.700000000000003</v>
      </c>
      <c r="C67" s="118">
        <v>39.700000000000003</v>
      </c>
      <c r="D67" s="118">
        <v>39.700000000000003</v>
      </c>
      <c r="E67" s="118">
        <v>39.700000000000003</v>
      </c>
      <c r="F67" s="118">
        <v>39.700000000000003</v>
      </c>
      <c r="G67" s="118">
        <v>39.700000000000003</v>
      </c>
      <c r="H67" s="118">
        <v>39.700000000000003</v>
      </c>
      <c r="I67" s="118">
        <v>39.700000000000003</v>
      </c>
      <c r="J67" s="118">
        <v>39.700000000000003</v>
      </c>
      <c r="K67" s="118">
        <v>39.700000000000003</v>
      </c>
      <c r="L67" s="118">
        <v>39.700000000000003</v>
      </c>
      <c r="M67" s="118">
        <v>39.700000000000003</v>
      </c>
      <c r="N67" s="118">
        <v>39.700000000000003</v>
      </c>
      <c r="O67" s="118">
        <v>39.700000000000003</v>
      </c>
      <c r="P67" s="118">
        <v>39.700000000000003</v>
      </c>
      <c r="Q67" s="118">
        <v>39.700000000000003</v>
      </c>
      <c r="R67" s="118">
        <v>39.700000000000003</v>
      </c>
      <c r="S67" s="118">
        <v>39.700000000000003</v>
      </c>
      <c r="T67" s="118">
        <v>39.700000000000003</v>
      </c>
      <c r="U67" s="118">
        <v>39.700000000000003</v>
      </c>
      <c r="V67" s="118">
        <v>39.700000000000003</v>
      </c>
      <c r="W67" s="118">
        <v>39.700000000000003</v>
      </c>
      <c r="X67" s="118">
        <v>39.700000000000003</v>
      </c>
      <c r="Y67" s="118">
        <v>39.700000000000003</v>
      </c>
      <c r="Z67" s="118">
        <v>39.700000000000003</v>
      </c>
      <c r="AA67" s="118">
        <v>39.700000000000003</v>
      </c>
      <c r="AB67" s="118">
        <v>39.700000000000003</v>
      </c>
      <c r="AC67" s="118">
        <v>39.700000000000003</v>
      </c>
      <c r="AD67" s="118">
        <v>39.700000000000003</v>
      </c>
      <c r="AE67" s="118">
        <v>39.700000000000003</v>
      </c>
      <c r="AF67" s="118">
        <v>39.700000000000003</v>
      </c>
      <c r="AG67" s="118">
        <v>39.700000000000003</v>
      </c>
      <c r="AH67" s="118">
        <v>39.700000000000003</v>
      </c>
      <c r="AI67" s="118">
        <v>39.700000000000003</v>
      </c>
      <c r="AJ67" s="118">
        <v>39.700000000000003</v>
      </c>
      <c r="AK67" s="118">
        <v>39.700000000000003</v>
      </c>
      <c r="AL67" s="118">
        <v>39.700000000000003</v>
      </c>
      <c r="AM67" s="118">
        <v>39.700000000000003</v>
      </c>
      <c r="AN67" s="118">
        <v>39.700000000000003</v>
      </c>
      <c r="AO67" s="118">
        <v>39.700000000000003</v>
      </c>
      <c r="AP67" s="118">
        <v>39.700000000000003</v>
      </c>
      <c r="AQ67" s="118">
        <v>39.700000000000003</v>
      </c>
      <c r="AR67" s="118">
        <v>39.700000000000003</v>
      </c>
      <c r="AS67" s="118">
        <v>39.700000000000003</v>
      </c>
      <c r="AT67" s="118">
        <v>39.700000000000003</v>
      </c>
      <c r="AU67" s="118">
        <v>39.700000000000003</v>
      </c>
      <c r="AV67" s="118">
        <v>39.700000000000003</v>
      </c>
      <c r="AW67" s="118">
        <v>39.700000000000003</v>
      </c>
      <c r="AX67" s="118">
        <v>39.700000000000003</v>
      </c>
      <c r="AY67" s="118">
        <v>39.700000000000003</v>
      </c>
      <c r="AZ67" s="118">
        <v>39.700000000000003</v>
      </c>
      <c r="BA67" s="118">
        <v>39.700000000000003</v>
      </c>
      <c r="BB67" s="118">
        <v>39.700000000000003</v>
      </c>
      <c r="BC67" s="118">
        <v>39.700000000000003</v>
      </c>
      <c r="BD67" s="118">
        <v>39.700000000000003</v>
      </c>
      <c r="BE67" s="118">
        <v>39.700000000000003</v>
      </c>
      <c r="BF67" s="118">
        <v>39.700000000000003</v>
      </c>
      <c r="BG67" s="118">
        <v>39.700000000000003</v>
      </c>
      <c r="BH67" s="118">
        <v>39.700000000000003</v>
      </c>
      <c r="BI67" s="118">
        <v>39.700000000000003</v>
      </c>
      <c r="BJ67" s="118">
        <v>39.700000000000003</v>
      </c>
      <c r="BK67" s="118">
        <v>39.700000000000003</v>
      </c>
      <c r="BL67" s="118">
        <v>39.700000000000003</v>
      </c>
      <c r="BM67" s="118">
        <v>39.700000000000003</v>
      </c>
      <c r="BN67" s="118">
        <v>39.700000000000003</v>
      </c>
      <c r="BO67" s="118">
        <v>39.700000000000003</v>
      </c>
      <c r="BP67" s="118">
        <v>39.700000000000003</v>
      </c>
      <c r="BQ67" s="118">
        <v>39.700000000000003</v>
      </c>
      <c r="BR67" s="118">
        <v>39.700000000000003</v>
      </c>
      <c r="BS67" s="118">
        <v>39.700000000000003</v>
      </c>
      <c r="BT67" s="118">
        <v>39.700000000000003</v>
      </c>
      <c r="BU67" s="118">
        <v>39.700000000000003</v>
      </c>
      <c r="BV67" s="118">
        <v>39.700000000000003</v>
      </c>
      <c r="BW67" s="118">
        <v>39.700000000000003</v>
      </c>
      <c r="BX67" s="118">
        <v>39.700000000000003</v>
      </c>
      <c r="BY67" s="118">
        <v>39.700000000000003</v>
      </c>
      <c r="BZ67" s="118">
        <v>39.700000000000003</v>
      </c>
      <c r="CA67" s="118">
        <v>39.700000000000003</v>
      </c>
      <c r="CB67" s="118">
        <v>39.700000000000003</v>
      </c>
      <c r="CC67" s="118">
        <v>39.700000000000003</v>
      </c>
      <c r="CD67" s="118">
        <v>39.700000000000003</v>
      </c>
      <c r="CE67" s="118">
        <v>39.700000000000003</v>
      </c>
      <c r="CF67" s="118">
        <v>39.700000000000003</v>
      </c>
      <c r="CG67" s="118">
        <v>39.700000000000003</v>
      </c>
      <c r="CH67" s="118">
        <v>39.700000000000003</v>
      </c>
      <c r="CI67" s="118">
        <v>39.700000000000003</v>
      </c>
      <c r="CJ67" s="118">
        <v>39.700000000000003</v>
      </c>
      <c r="CK67" s="118">
        <v>39.700000000000003</v>
      </c>
      <c r="CL67" s="118">
        <v>39.700000000000003</v>
      </c>
      <c r="CM67" s="118">
        <v>39.700000000000003</v>
      </c>
      <c r="CN67" s="118">
        <v>39.700000000000003</v>
      </c>
      <c r="CO67" s="118">
        <v>39.700000000000003</v>
      </c>
      <c r="CP67" s="118">
        <v>39.700000000000003</v>
      </c>
      <c r="CQ67" s="118">
        <v>39.700000000000003</v>
      </c>
      <c r="CR67" s="118">
        <v>39.700000000000003</v>
      </c>
      <c r="CS67" s="119">
        <v>39.700000000000003</v>
      </c>
      <c r="CT67" s="116">
        <f t="shared" si="64"/>
        <v>3811.1999999999935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30</v>
      </c>
      <c r="AD72" s="122">
        <v>60</v>
      </c>
      <c r="AE72" s="122">
        <v>90</v>
      </c>
      <c r="AF72" s="122">
        <v>120</v>
      </c>
      <c r="AG72" s="122">
        <v>140</v>
      </c>
      <c r="AH72" s="122">
        <v>140</v>
      </c>
      <c r="AI72" s="122">
        <v>140</v>
      </c>
      <c r="AJ72" s="122">
        <v>140</v>
      </c>
      <c r="AK72" s="122">
        <v>140</v>
      </c>
      <c r="AL72" s="122">
        <v>140</v>
      </c>
      <c r="AM72" s="122">
        <v>140</v>
      </c>
      <c r="AN72" s="122">
        <v>140</v>
      </c>
      <c r="AO72" s="122">
        <v>140</v>
      </c>
      <c r="AP72" s="122">
        <v>140</v>
      </c>
      <c r="AQ72" s="122">
        <v>140</v>
      </c>
      <c r="AR72" s="122">
        <v>140</v>
      </c>
      <c r="AS72" s="122">
        <v>140</v>
      </c>
      <c r="AT72" s="122">
        <v>140</v>
      </c>
      <c r="AU72" s="122">
        <v>140</v>
      </c>
      <c r="AV72" s="122">
        <v>140</v>
      </c>
      <c r="AW72" s="122">
        <v>140</v>
      </c>
      <c r="AX72" s="122">
        <v>140</v>
      </c>
      <c r="AY72" s="122">
        <v>140</v>
      </c>
      <c r="AZ72" s="122">
        <v>140</v>
      </c>
      <c r="BA72" s="122">
        <v>140</v>
      </c>
      <c r="BB72" s="122">
        <v>140</v>
      </c>
      <c r="BC72" s="122">
        <v>140</v>
      </c>
      <c r="BD72" s="122">
        <v>140</v>
      </c>
      <c r="BE72" s="122">
        <v>140</v>
      </c>
      <c r="BF72" s="122">
        <v>140</v>
      </c>
      <c r="BG72" s="122">
        <v>140</v>
      </c>
      <c r="BH72" s="122">
        <v>110</v>
      </c>
      <c r="BI72" s="122">
        <v>80</v>
      </c>
      <c r="BJ72" s="122">
        <v>50</v>
      </c>
      <c r="BK72" s="122">
        <v>20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4340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60</v>
      </c>
      <c r="AD73" s="1">
        <v>120</v>
      </c>
      <c r="AE73" s="1">
        <v>142</v>
      </c>
      <c r="AF73" s="1">
        <v>142</v>
      </c>
      <c r="AG73" s="1">
        <v>142</v>
      </c>
      <c r="AH73" s="1">
        <v>142</v>
      </c>
      <c r="AI73" s="1">
        <v>142</v>
      </c>
      <c r="AJ73" s="1">
        <v>142</v>
      </c>
      <c r="AK73" s="1">
        <v>142</v>
      </c>
      <c r="AL73" s="1">
        <v>142</v>
      </c>
      <c r="AM73" s="1">
        <v>142</v>
      </c>
      <c r="AN73" s="1">
        <v>142</v>
      </c>
      <c r="AO73" s="1">
        <v>142</v>
      </c>
      <c r="AP73" s="1">
        <v>142</v>
      </c>
      <c r="AQ73" s="1">
        <v>142</v>
      </c>
      <c r="AR73" s="1">
        <v>142</v>
      </c>
      <c r="AS73" s="1">
        <v>142</v>
      </c>
      <c r="AT73" s="1">
        <v>142</v>
      </c>
      <c r="AU73" s="1">
        <v>142</v>
      </c>
      <c r="AV73" s="1">
        <v>142</v>
      </c>
      <c r="AW73" s="1">
        <v>142</v>
      </c>
      <c r="AX73" s="1">
        <v>142</v>
      </c>
      <c r="AY73" s="1">
        <v>142</v>
      </c>
      <c r="AZ73" s="1">
        <v>142</v>
      </c>
      <c r="BA73" s="1">
        <v>142</v>
      </c>
      <c r="BB73" s="1">
        <v>142</v>
      </c>
      <c r="BC73" s="1">
        <v>142</v>
      </c>
      <c r="BD73" s="1">
        <v>142</v>
      </c>
      <c r="BE73" s="1">
        <v>82</v>
      </c>
      <c r="BF73" s="1">
        <v>22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3976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130</v>
      </c>
      <c r="AH74" s="1">
        <v>130</v>
      </c>
      <c r="AI74" s="1">
        <v>130</v>
      </c>
      <c r="AJ74" s="1">
        <v>130</v>
      </c>
      <c r="AK74" s="1">
        <v>130</v>
      </c>
      <c r="AL74" s="1">
        <v>130</v>
      </c>
      <c r="AM74" s="1">
        <v>130</v>
      </c>
      <c r="AN74" s="1">
        <v>130</v>
      </c>
      <c r="AO74" s="1">
        <v>130</v>
      </c>
      <c r="AP74" s="1">
        <v>130</v>
      </c>
      <c r="AQ74" s="1">
        <v>130</v>
      </c>
      <c r="AR74" s="1">
        <v>130</v>
      </c>
      <c r="AS74" s="1">
        <v>130</v>
      </c>
      <c r="AT74" s="1">
        <v>130</v>
      </c>
      <c r="AU74" s="1">
        <v>130</v>
      </c>
      <c r="AV74" s="1">
        <v>130</v>
      </c>
      <c r="AW74" s="1">
        <v>130</v>
      </c>
      <c r="AX74" s="1">
        <v>130</v>
      </c>
      <c r="AY74" s="1">
        <v>130</v>
      </c>
      <c r="AZ74" s="1">
        <v>130</v>
      </c>
      <c r="BA74" s="1">
        <v>130</v>
      </c>
      <c r="BB74" s="1">
        <v>130</v>
      </c>
      <c r="BC74" s="1">
        <v>130</v>
      </c>
      <c r="BD74" s="1">
        <v>130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3120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30</v>
      </c>
      <c r="P76" s="1">
        <v>60</v>
      </c>
      <c r="Q76" s="1">
        <v>90</v>
      </c>
      <c r="R76" s="1">
        <v>120</v>
      </c>
      <c r="S76" s="1">
        <v>145</v>
      </c>
      <c r="T76" s="1">
        <v>145</v>
      </c>
      <c r="U76" s="1">
        <v>145</v>
      </c>
      <c r="V76" s="1">
        <v>145</v>
      </c>
      <c r="W76" s="1">
        <v>145</v>
      </c>
      <c r="X76" s="1">
        <v>145</v>
      </c>
      <c r="Y76" s="1">
        <v>145</v>
      </c>
      <c r="Z76" s="1">
        <v>145</v>
      </c>
      <c r="AA76" s="1">
        <v>145</v>
      </c>
      <c r="AB76" s="1">
        <v>145</v>
      </c>
      <c r="AC76" s="1">
        <v>145</v>
      </c>
      <c r="AD76" s="1">
        <v>145</v>
      </c>
      <c r="AE76" s="1">
        <v>145</v>
      </c>
      <c r="AF76" s="1">
        <v>145</v>
      </c>
      <c r="AG76" s="1">
        <v>145</v>
      </c>
      <c r="AH76" s="1">
        <v>145</v>
      </c>
      <c r="AI76" s="1">
        <v>145</v>
      </c>
      <c r="AJ76" s="1">
        <v>145</v>
      </c>
      <c r="AK76" s="1">
        <v>145</v>
      </c>
      <c r="AL76" s="1">
        <v>145</v>
      </c>
      <c r="AM76" s="1">
        <v>145</v>
      </c>
      <c r="AN76" s="1">
        <v>145</v>
      </c>
      <c r="AO76" s="1">
        <v>145</v>
      </c>
      <c r="AP76" s="1">
        <v>145</v>
      </c>
      <c r="AQ76" s="1">
        <v>145</v>
      </c>
      <c r="AR76" s="1">
        <v>145</v>
      </c>
      <c r="AS76" s="1">
        <v>145</v>
      </c>
      <c r="AT76" s="1">
        <v>145</v>
      </c>
      <c r="AU76" s="1">
        <v>145</v>
      </c>
      <c r="AV76" s="1">
        <v>145</v>
      </c>
      <c r="AW76" s="1">
        <v>145</v>
      </c>
      <c r="AX76" s="1">
        <v>145</v>
      </c>
      <c r="AY76" s="1">
        <v>145</v>
      </c>
      <c r="AZ76" s="1">
        <v>145</v>
      </c>
      <c r="BA76" s="1">
        <v>145</v>
      </c>
      <c r="BB76" s="1">
        <v>145</v>
      </c>
      <c r="BC76" s="1">
        <v>145</v>
      </c>
      <c r="BD76" s="1">
        <v>145</v>
      </c>
      <c r="BE76" s="1">
        <v>145</v>
      </c>
      <c r="BF76" s="1">
        <v>145</v>
      </c>
      <c r="BG76" s="1">
        <v>145</v>
      </c>
      <c r="BH76" s="1">
        <v>145</v>
      </c>
      <c r="BI76" s="1">
        <v>145</v>
      </c>
      <c r="BJ76" s="1">
        <v>145</v>
      </c>
      <c r="BK76" s="1">
        <v>145</v>
      </c>
      <c r="BL76" s="1">
        <v>145</v>
      </c>
      <c r="BM76" s="1">
        <v>115</v>
      </c>
      <c r="BN76" s="1">
        <v>100</v>
      </c>
      <c r="BO76" s="1">
        <v>100</v>
      </c>
      <c r="BP76" s="1">
        <v>100</v>
      </c>
      <c r="BQ76" s="1">
        <v>100</v>
      </c>
      <c r="BR76" s="1">
        <v>100</v>
      </c>
      <c r="BS76" s="1">
        <v>100</v>
      </c>
      <c r="BT76" s="1">
        <v>100</v>
      </c>
      <c r="BU76" s="1">
        <v>100</v>
      </c>
      <c r="BV76" s="1">
        <v>70</v>
      </c>
      <c r="BW76" s="1">
        <v>40</v>
      </c>
      <c r="BX76" s="1">
        <v>10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8005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0.2</v>
      </c>
      <c r="O83" s="225">
        <f t="shared" si="66"/>
        <v>0.2</v>
      </c>
      <c r="P83" s="225">
        <f t="shared" si="66"/>
        <v>77.09</v>
      </c>
      <c r="Q83" s="225">
        <f t="shared" si="66"/>
        <v>114.4</v>
      </c>
      <c r="R83" s="225">
        <f t="shared" si="66"/>
        <v>0.2</v>
      </c>
      <c r="S83" s="225">
        <f t="shared" si="66"/>
        <v>0.2</v>
      </c>
      <c r="T83" s="225">
        <f t="shared" si="66"/>
        <v>0.2</v>
      </c>
      <c r="U83" s="225">
        <f t="shared" si="66"/>
        <v>0.2</v>
      </c>
      <c r="V83" s="225">
        <f t="shared" si="66"/>
        <v>36.540000000000006</v>
      </c>
      <c r="W83" s="225">
        <f t="shared" si="66"/>
        <v>46.620000000000005</v>
      </c>
      <c r="X83" s="225">
        <f t="shared" si="66"/>
        <v>0.2</v>
      </c>
      <c r="Y83" s="225">
        <f t="shared" si="66"/>
        <v>0.2</v>
      </c>
      <c r="Z83" s="225">
        <f t="shared" si="66"/>
        <v>177</v>
      </c>
      <c r="AA83" s="225">
        <f t="shared" si="66"/>
        <v>182.09999999999997</v>
      </c>
      <c r="AB83" s="225">
        <f t="shared" si="66"/>
        <v>187.19999999999996</v>
      </c>
      <c r="AC83" s="225">
        <f t="shared" si="66"/>
        <v>184.2</v>
      </c>
      <c r="AD83" s="225">
        <f t="shared" si="66"/>
        <v>187.59999999999997</v>
      </c>
      <c r="AE83" s="225">
        <f t="shared" si="66"/>
        <v>190.99999999999997</v>
      </c>
      <c r="AF83" s="225">
        <f t="shared" si="66"/>
        <v>191.39999999999998</v>
      </c>
      <c r="AG83" s="225">
        <f t="shared" si="66"/>
        <v>191.79999999999998</v>
      </c>
      <c r="AH83" s="225">
        <f t="shared" si="66"/>
        <v>191.39999999999998</v>
      </c>
      <c r="AI83" s="225">
        <f t="shared" si="66"/>
        <v>191.89999999999998</v>
      </c>
      <c r="AJ83" s="225">
        <f t="shared" si="66"/>
        <v>191.49999999999997</v>
      </c>
      <c r="AK83" s="225">
        <f t="shared" si="66"/>
        <v>191.7</v>
      </c>
      <c r="AL83" s="225">
        <f t="shared" si="66"/>
        <v>190.7</v>
      </c>
      <c r="AM83" s="225">
        <f t="shared" si="66"/>
        <v>190.7</v>
      </c>
      <c r="AN83" s="225">
        <f t="shared" si="66"/>
        <v>190.49999999999997</v>
      </c>
      <c r="AO83" s="225">
        <f t="shared" si="66"/>
        <v>190.09999999999997</v>
      </c>
      <c r="AP83" s="225">
        <f t="shared" si="66"/>
        <v>187.10999999999999</v>
      </c>
      <c r="AQ83" s="225">
        <f t="shared" si="66"/>
        <v>177.2</v>
      </c>
      <c r="AR83" s="225">
        <f t="shared" si="66"/>
        <v>177.79999999999998</v>
      </c>
      <c r="AS83" s="225">
        <f t="shared" si="66"/>
        <v>174.29999999999998</v>
      </c>
      <c r="AT83" s="225">
        <f t="shared" si="66"/>
        <v>174.2</v>
      </c>
      <c r="AU83" s="225">
        <f t="shared" si="66"/>
        <v>173.99999999999997</v>
      </c>
      <c r="AV83" s="225">
        <f t="shared" si="66"/>
        <v>168.75</v>
      </c>
      <c r="AW83" s="225">
        <f t="shared" si="66"/>
        <v>173.20000000000002</v>
      </c>
      <c r="AX83" s="225">
        <f t="shared" si="66"/>
        <v>170.10000000000002</v>
      </c>
      <c r="AY83" s="225">
        <f t="shared" si="66"/>
        <v>163.1</v>
      </c>
      <c r="AZ83" s="225">
        <f t="shared" si="66"/>
        <v>146.97999999999999</v>
      </c>
      <c r="BA83" s="225">
        <f t="shared" si="66"/>
        <v>170.60000000000002</v>
      </c>
      <c r="BB83" s="225">
        <f t="shared" si="66"/>
        <v>159.82999999999998</v>
      </c>
      <c r="BC83" s="225">
        <f t="shared" si="66"/>
        <v>169.43</v>
      </c>
      <c r="BD83" s="225">
        <f t="shared" si="66"/>
        <v>81.769999999999982</v>
      </c>
      <c r="BE83" s="225">
        <f t="shared" si="66"/>
        <v>74.039999999999992</v>
      </c>
      <c r="BF83" s="225">
        <f t="shared" si="66"/>
        <v>47.1</v>
      </c>
      <c r="BG83" s="225">
        <f t="shared" si="66"/>
        <v>42.809999999999995</v>
      </c>
      <c r="BH83" s="225">
        <f t="shared" si="66"/>
        <v>39.800000000000004</v>
      </c>
      <c r="BI83" s="225">
        <f t="shared" si="66"/>
        <v>39.800000000000004</v>
      </c>
      <c r="BJ83" s="225">
        <f t="shared" si="66"/>
        <v>39.800000000000004</v>
      </c>
      <c r="BK83" s="225">
        <f t="shared" si="66"/>
        <v>102.08999999999999</v>
      </c>
      <c r="BL83" s="225">
        <f t="shared" si="66"/>
        <v>4.0999999999999996</v>
      </c>
      <c r="BM83" s="225">
        <f t="shared" si="66"/>
        <v>11.399999999999999</v>
      </c>
      <c r="BN83" s="225">
        <f t="shared" si="66"/>
        <v>4.0999999999999996</v>
      </c>
      <c r="BO83" s="225">
        <f t="shared" ref="BO83:CS83" si="67">SUM(BO84:BO86)</f>
        <v>4.0999999999999996</v>
      </c>
      <c r="BP83" s="225">
        <f t="shared" si="67"/>
        <v>11.399999999999999</v>
      </c>
      <c r="BQ83" s="225">
        <f t="shared" si="67"/>
        <v>11.399999999999999</v>
      </c>
      <c r="BR83" s="225">
        <f t="shared" si="67"/>
        <v>11.399999999999999</v>
      </c>
      <c r="BS83" s="225">
        <f t="shared" si="67"/>
        <v>43.76</v>
      </c>
      <c r="BT83" s="225">
        <f t="shared" si="67"/>
        <v>110.19999999999999</v>
      </c>
      <c r="BU83" s="225">
        <f t="shared" si="67"/>
        <v>139.89999999999998</v>
      </c>
      <c r="BV83" s="225">
        <f t="shared" si="67"/>
        <v>201.29999999999998</v>
      </c>
      <c r="BW83" s="225">
        <f t="shared" si="67"/>
        <v>200.7</v>
      </c>
      <c r="BX83" s="225">
        <f t="shared" si="67"/>
        <v>199.79999999999998</v>
      </c>
      <c r="BY83" s="225">
        <f t="shared" si="67"/>
        <v>195.1</v>
      </c>
      <c r="BZ83" s="225">
        <f t="shared" si="67"/>
        <v>0.2</v>
      </c>
      <c r="CA83" s="225">
        <f t="shared" si="67"/>
        <v>18.899999999999999</v>
      </c>
      <c r="CB83" s="225">
        <f t="shared" si="67"/>
        <v>71.100000000000009</v>
      </c>
      <c r="CC83" s="225">
        <f t="shared" si="67"/>
        <v>0.47000000000000003</v>
      </c>
      <c r="CD83" s="225">
        <f t="shared" si="67"/>
        <v>135</v>
      </c>
      <c r="CE83" s="225">
        <f t="shared" si="67"/>
        <v>135</v>
      </c>
      <c r="CF83" s="225">
        <f t="shared" si="67"/>
        <v>135</v>
      </c>
      <c r="CG83" s="225">
        <f t="shared" si="67"/>
        <v>18.899999999999999</v>
      </c>
      <c r="CH83" s="225">
        <f t="shared" si="67"/>
        <v>0.2</v>
      </c>
      <c r="CI83" s="225">
        <f t="shared" si="67"/>
        <v>0.2</v>
      </c>
      <c r="CJ83" s="225">
        <f t="shared" si="67"/>
        <v>12.45</v>
      </c>
      <c r="CK83" s="225">
        <f t="shared" si="67"/>
        <v>0.2</v>
      </c>
      <c r="CL83" s="225">
        <f t="shared" si="67"/>
        <v>0.2</v>
      </c>
      <c r="CM83" s="225">
        <f t="shared" si="67"/>
        <v>0.2</v>
      </c>
      <c r="CN83" s="225">
        <f t="shared" si="67"/>
        <v>98.84</v>
      </c>
      <c r="CO83" s="225">
        <f t="shared" si="67"/>
        <v>114.24000000000001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8043.8199999999988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128.19999999999999</v>
      </c>
      <c r="AA84" s="1">
        <v>150.69999999999996</v>
      </c>
      <c r="AB84" s="1">
        <v>155.79999999999995</v>
      </c>
      <c r="AC84" s="1">
        <v>152.79999999999998</v>
      </c>
      <c r="AD84" s="1">
        <v>156.19999999999996</v>
      </c>
      <c r="AE84" s="1">
        <v>159.59999999999997</v>
      </c>
      <c r="AF84" s="1">
        <v>159.99999999999997</v>
      </c>
      <c r="AG84" s="1">
        <v>160.39999999999998</v>
      </c>
      <c r="AH84" s="1">
        <v>159.99999999999997</v>
      </c>
      <c r="AI84" s="1">
        <v>160.49999999999997</v>
      </c>
      <c r="AJ84" s="1">
        <v>160.09999999999997</v>
      </c>
      <c r="AK84" s="1">
        <v>158.19999999999999</v>
      </c>
      <c r="AL84" s="1">
        <v>153.29999999999998</v>
      </c>
      <c r="AM84" s="1">
        <v>153.29999999999998</v>
      </c>
      <c r="AN84" s="1">
        <v>153.09999999999997</v>
      </c>
      <c r="AO84" s="1">
        <v>152.69999999999996</v>
      </c>
      <c r="AP84" s="1">
        <v>88.01</v>
      </c>
      <c r="AQ84" s="1">
        <v>78.5</v>
      </c>
      <c r="AR84" s="1">
        <v>78.5</v>
      </c>
      <c r="AS84" s="1">
        <v>50.8</v>
      </c>
      <c r="AT84" s="1">
        <v>50.8</v>
      </c>
      <c r="AU84" s="1">
        <v>50.8</v>
      </c>
      <c r="AV84" s="1">
        <v>46.650000000000006</v>
      </c>
      <c r="AW84" s="1">
        <v>15.099999999999998</v>
      </c>
      <c r="AX84" s="1">
        <v>11.399999999999999</v>
      </c>
      <c r="AY84" s="1">
        <v>4.0999999999999996</v>
      </c>
      <c r="AZ84" s="1">
        <v>4.0999999999999996</v>
      </c>
      <c r="BA84" s="1">
        <v>11.399999999999999</v>
      </c>
      <c r="BB84" s="1">
        <v>35.53</v>
      </c>
      <c r="BC84" s="1">
        <v>45.430000000000007</v>
      </c>
      <c r="BD84" s="1">
        <v>15.099999999999998</v>
      </c>
      <c r="BE84" s="1">
        <v>11.399999999999999</v>
      </c>
      <c r="BF84" s="1">
        <v>11.399999999999999</v>
      </c>
      <c r="BG84" s="1">
        <v>4.0999999999999996</v>
      </c>
      <c r="BH84" s="1">
        <v>4.0999999999999996</v>
      </c>
      <c r="BI84" s="1">
        <v>4.0999999999999996</v>
      </c>
      <c r="BJ84" s="1">
        <v>4.0999999999999996</v>
      </c>
      <c r="BK84" s="1">
        <v>4.0999999999999996</v>
      </c>
      <c r="BL84" s="1">
        <v>4.0999999999999996</v>
      </c>
      <c r="BM84" s="1">
        <v>11.399999999999999</v>
      </c>
      <c r="BN84" s="1">
        <v>4.0999999999999996</v>
      </c>
      <c r="BO84" s="1">
        <v>4.0999999999999996</v>
      </c>
      <c r="BP84" s="1">
        <v>11.399999999999999</v>
      </c>
      <c r="BQ84" s="1">
        <v>11.399999999999999</v>
      </c>
      <c r="BR84" s="1">
        <v>11.399999999999999</v>
      </c>
      <c r="BS84" s="1">
        <v>11.399999999999999</v>
      </c>
      <c r="BT84" s="1">
        <v>11.399999999999999</v>
      </c>
      <c r="BU84" s="1">
        <v>76.8</v>
      </c>
      <c r="BV84" s="1">
        <v>152.89999999999998</v>
      </c>
      <c r="BW84" s="1">
        <v>152.29999999999998</v>
      </c>
      <c r="BX84" s="1">
        <v>151.39999999999998</v>
      </c>
      <c r="BY84" s="1">
        <v>143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3870.319999999997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76.89</v>
      </c>
      <c r="Q85" s="1">
        <v>114.2</v>
      </c>
      <c r="R85" s="1">
        <v>0</v>
      </c>
      <c r="S85" s="1">
        <v>0</v>
      </c>
      <c r="T85" s="1">
        <v>0</v>
      </c>
      <c r="U85" s="1">
        <v>0</v>
      </c>
      <c r="V85" s="1">
        <v>36.340000000000003</v>
      </c>
      <c r="W85" s="1">
        <v>46.42</v>
      </c>
      <c r="X85" s="1">
        <v>0</v>
      </c>
      <c r="Y85" s="1">
        <v>0</v>
      </c>
      <c r="Z85" s="1">
        <v>48.8</v>
      </c>
      <c r="AA85" s="1">
        <v>31.4</v>
      </c>
      <c r="AB85" s="1">
        <v>31.4</v>
      </c>
      <c r="AC85" s="1">
        <v>31.4</v>
      </c>
      <c r="AD85" s="1">
        <v>31.4</v>
      </c>
      <c r="AE85" s="1">
        <v>31.4</v>
      </c>
      <c r="AF85" s="1">
        <v>31.4</v>
      </c>
      <c r="AG85" s="1">
        <v>31.4</v>
      </c>
      <c r="AH85" s="1">
        <v>31.4</v>
      </c>
      <c r="AI85" s="1">
        <v>31.4</v>
      </c>
      <c r="AJ85" s="1">
        <v>31.4</v>
      </c>
      <c r="AK85" s="1">
        <v>31.4</v>
      </c>
      <c r="AL85" s="1">
        <v>31.4</v>
      </c>
      <c r="AM85" s="1">
        <v>31.4</v>
      </c>
      <c r="AN85" s="1">
        <v>31.4</v>
      </c>
      <c r="AO85" s="1">
        <v>31.4</v>
      </c>
      <c r="AP85" s="1">
        <v>74.699999999999989</v>
      </c>
      <c r="AQ85" s="1">
        <v>74.699999999999989</v>
      </c>
      <c r="AR85" s="1">
        <v>74.699999999999989</v>
      </c>
      <c r="AS85" s="1">
        <v>99.1</v>
      </c>
      <c r="AT85" s="1">
        <v>99.1</v>
      </c>
      <c r="AU85" s="1">
        <v>99.1</v>
      </c>
      <c r="AV85" s="1">
        <v>99.1</v>
      </c>
      <c r="AW85" s="1">
        <v>134.80000000000001</v>
      </c>
      <c r="AX85" s="1">
        <v>134.80000000000001</v>
      </c>
      <c r="AY85" s="1">
        <v>134.80000000000001</v>
      </c>
      <c r="AZ85" s="1">
        <v>118.68</v>
      </c>
      <c r="BA85" s="1">
        <v>134.80000000000001</v>
      </c>
      <c r="BB85" s="1">
        <v>93.1</v>
      </c>
      <c r="BC85" s="1">
        <v>93.1</v>
      </c>
      <c r="BD85" s="1">
        <v>41.769999999999996</v>
      </c>
      <c r="BE85" s="1">
        <v>38.04</v>
      </c>
      <c r="BF85" s="1">
        <v>35.700000000000003</v>
      </c>
      <c r="BG85" s="1">
        <v>38.709999999999994</v>
      </c>
      <c r="BH85" s="1">
        <v>35.700000000000003</v>
      </c>
      <c r="BI85" s="1">
        <v>35.700000000000003</v>
      </c>
      <c r="BJ85" s="1">
        <v>35.700000000000003</v>
      </c>
      <c r="BK85" s="1">
        <v>97.99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32.36</v>
      </c>
      <c r="BT85" s="1">
        <v>98.8</v>
      </c>
      <c r="BU85" s="1">
        <v>63.099999999999994</v>
      </c>
      <c r="BV85" s="1">
        <v>48.4</v>
      </c>
      <c r="BW85" s="1">
        <v>48.4</v>
      </c>
      <c r="BX85" s="1">
        <v>48.4</v>
      </c>
      <c r="BY85" s="1">
        <v>52.1</v>
      </c>
      <c r="BZ85" s="1">
        <v>0</v>
      </c>
      <c r="CA85" s="1">
        <v>18.7</v>
      </c>
      <c r="CB85" s="1">
        <v>70.900000000000006</v>
      </c>
      <c r="CC85" s="1">
        <v>0.27</v>
      </c>
      <c r="CD85" s="1">
        <v>134.80000000000001</v>
      </c>
      <c r="CE85" s="1">
        <v>134.80000000000001</v>
      </c>
      <c r="CF85" s="1">
        <v>134.80000000000001</v>
      </c>
      <c r="CG85" s="1">
        <v>18.7</v>
      </c>
      <c r="CH85" s="1">
        <v>0</v>
      </c>
      <c r="CI85" s="1">
        <v>0</v>
      </c>
      <c r="CJ85" s="1">
        <v>12.25</v>
      </c>
      <c r="CK85" s="1">
        <v>0</v>
      </c>
      <c r="CL85" s="1">
        <v>0</v>
      </c>
      <c r="CM85" s="1">
        <v>0</v>
      </c>
      <c r="CN85" s="1">
        <v>98.64</v>
      </c>
      <c r="CO85" s="1">
        <v>114.04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3746.9999999999986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2.1</v>
      </c>
      <c r="AL86" s="1">
        <v>6</v>
      </c>
      <c r="AM86" s="1">
        <v>6</v>
      </c>
      <c r="AN86" s="1">
        <v>6</v>
      </c>
      <c r="AO86" s="1">
        <v>6</v>
      </c>
      <c r="AP86" s="1">
        <v>24.4</v>
      </c>
      <c r="AQ86" s="1">
        <v>24</v>
      </c>
      <c r="AR86" s="1">
        <v>24.6</v>
      </c>
      <c r="AS86" s="1">
        <v>24.4</v>
      </c>
      <c r="AT86" s="1">
        <v>24.3</v>
      </c>
      <c r="AU86" s="1">
        <v>24.1</v>
      </c>
      <c r="AV86" s="1">
        <v>23</v>
      </c>
      <c r="AW86" s="1">
        <v>23.3</v>
      </c>
      <c r="AX86" s="1">
        <v>23.9</v>
      </c>
      <c r="AY86" s="1">
        <v>24.2</v>
      </c>
      <c r="AZ86" s="1">
        <v>24.2</v>
      </c>
      <c r="BA86" s="1">
        <v>24.4</v>
      </c>
      <c r="BB86" s="1">
        <v>31.2</v>
      </c>
      <c r="BC86" s="1">
        <v>30.9</v>
      </c>
      <c r="BD86" s="1">
        <v>24.9</v>
      </c>
      <c r="BE86" s="1">
        <v>24.6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426.49999999999994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8.8300000000000003E-2</v>
      </c>
      <c r="Y87" s="128">
        <f>SUM(Y88:Y88)</f>
        <v>1.31756384</v>
      </c>
      <c r="Z87" s="128">
        <f>SUM(Z88:Z88)</f>
        <v>5.5078184000000006</v>
      </c>
      <c r="AA87" s="128">
        <f>SUM(AA88:AA88)</f>
        <v>11.9709115</v>
      </c>
      <c r="AB87" s="128">
        <f>SUM(AB88:AB88)</f>
        <v>20.146653299999997</v>
      </c>
      <c r="AC87" s="128">
        <f>SUM(AC88:AC88)</f>
        <v>29.786592599999995</v>
      </c>
      <c r="AD87" s="128">
        <f>SUM(AD88:AD88)</f>
        <v>42.124160500000002</v>
      </c>
      <c r="AE87" s="128">
        <f>SUM(AE88:AE88)</f>
        <v>54.854164999999995</v>
      </c>
      <c r="AF87" s="128">
        <f>SUM(AF88:AF88)</f>
        <v>68.916027</v>
      </c>
      <c r="AG87" s="128">
        <f>SUM(AG88:AG88)</f>
        <v>83.874705000000006</v>
      </c>
      <c r="AH87" s="128">
        <f>SUM(AH88:AH88)</f>
        <v>97.374620999999991</v>
      </c>
      <c r="AI87" s="128">
        <f>SUM(AI88:AI88)</f>
        <v>109.04823499999998</v>
      </c>
      <c r="AJ87" s="128">
        <f>SUM(AJ88:AJ88)</f>
        <v>123.737359</v>
      </c>
      <c r="AK87" s="128">
        <f>SUM(AK88:AK88)</f>
        <v>135.98376399999998</v>
      </c>
      <c r="AL87" s="128">
        <f>SUM(AL88:AL88)</f>
        <v>146.57207499999998</v>
      </c>
      <c r="AM87" s="128">
        <f>SUM(AM88:AM88)</f>
        <v>155.79906200000002</v>
      </c>
      <c r="AN87" s="128">
        <f>SUM(AN88:AN88)</f>
        <v>161.48536200000001</v>
      </c>
      <c r="AO87" s="128">
        <f>SUM(AO88:AO88)</f>
        <v>168.745936</v>
      </c>
      <c r="AP87" s="128">
        <f>SUM(AP88:AP88)</f>
        <v>176.64676800000001</v>
      </c>
      <c r="AQ87" s="128">
        <f>SUM(AQ88:AQ88)</f>
        <v>182.931333</v>
      </c>
      <c r="AR87" s="128">
        <f>SUM(AR88:AR88)</f>
        <v>189.99629999999999</v>
      </c>
      <c r="AS87" s="128">
        <f>SUM(AS88:AS88)</f>
        <v>195.32503700000001</v>
      </c>
      <c r="AT87" s="128">
        <f>SUM(AT88:AT88)</f>
        <v>196.53128900000002</v>
      </c>
      <c r="AU87" s="128">
        <f>SUM(AU88:AU88)</f>
        <v>199.36608999999999</v>
      </c>
      <c r="AV87" s="128">
        <f>SUM(AV88:AV88)</f>
        <v>202.40947699999998</v>
      </c>
      <c r="AW87" s="128">
        <f>SUM(AW88:AW88)</f>
        <v>203.125068</v>
      </c>
      <c r="AX87" s="128">
        <f>SUM(AX88:AX88)</f>
        <v>202.07320799999999</v>
      </c>
      <c r="AY87" s="128">
        <f>SUM(AY88:AY88)</f>
        <v>201.55956700000002</v>
      </c>
      <c r="AZ87" s="128">
        <f>SUM(AZ88:AZ88)</f>
        <v>200.46916600000003</v>
      </c>
      <c r="BA87" s="128">
        <f>SUM(BA88:BA88)</f>
        <v>193.76387099999999</v>
      </c>
      <c r="BB87" s="128">
        <f>SUM(BB88:BB88)</f>
        <v>188.579498</v>
      </c>
      <c r="BC87" s="128">
        <f>SUM(BC88:BC88)</f>
        <v>191.35263199999997</v>
      </c>
      <c r="BD87" s="128">
        <f>SUM(BD88:BD88)</f>
        <v>171.31045</v>
      </c>
      <c r="BE87" s="128">
        <f>SUM(BE88:BE88)</f>
        <v>167.48031799999998</v>
      </c>
      <c r="BF87" s="128">
        <f>SUM(BF88:BF88)</f>
        <v>151.294321</v>
      </c>
      <c r="BG87" s="128">
        <f>SUM(BG88:BG88)</f>
        <v>145.099739</v>
      </c>
      <c r="BH87" s="128">
        <f>SUM(BH88:BH88)</f>
        <v>136.240363</v>
      </c>
      <c r="BI87" s="128">
        <f>SUM(BI88:BI88)</f>
        <v>113.715948</v>
      </c>
      <c r="BJ87" s="128">
        <f>SUM(BJ88:BJ88)</f>
        <v>87.429826000000006</v>
      </c>
      <c r="BK87" s="128">
        <f>SUM(BK88:BK88)</f>
        <v>85.981170000000006</v>
      </c>
      <c r="BL87" s="128">
        <f>SUM(BL88:BL88)</f>
        <v>91.452949999999987</v>
      </c>
      <c r="BM87" s="128">
        <f>SUM(BM88:BM88)</f>
        <v>81.668375000000012</v>
      </c>
      <c r="BN87" s="128">
        <f>SUM(BN88:BN88)</f>
        <v>74.486443999999992</v>
      </c>
      <c r="BO87" s="128">
        <f>SUM(BO88:BO88)</f>
        <v>67.223748000000001</v>
      </c>
      <c r="BP87" s="128">
        <f>SUM(BP88:BP88)</f>
        <v>54.395817999999998</v>
      </c>
      <c r="BQ87" s="128">
        <f>SUM(BQ88:BQ88)</f>
        <v>40.774075799999999</v>
      </c>
      <c r="BR87" s="128">
        <f>SUM(BR88:BR88)</f>
        <v>33.345096099999999</v>
      </c>
      <c r="BS87" s="128">
        <f>SUM(BS88:BS88)</f>
        <v>26.881239299999997</v>
      </c>
      <c r="BT87" s="128">
        <f>SUM(BT88:BT88)</f>
        <v>19.062769899999999</v>
      </c>
      <c r="BU87" s="128">
        <f>SUM(BU88:BU88)</f>
        <v>11.8844788</v>
      </c>
      <c r="BV87" s="128">
        <f>SUM(BV88:BV88)</f>
        <v>5.8759245999999994</v>
      </c>
      <c r="BW87" s="128">
        <f>SUM(BW88:BW88)</f>
        <v>2.0101378400000001</v>
      </c>
      <c r="BX87" s="128">
        <f>SUM(BX88:BX88)</f>
        <v>0.56667000000000001</v>
      </c>
      <c r="BY87" s="128">
        <f>SUM(BY88:BY88)</f>
        <v>3.2189999999999996E-2</v>
      </c>
      <c r="BZ87" s="128">
        <f>SUM(BZ88:BZ88)</f>
        <v>4.0000000000000001E-3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5709.6786674799996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8.8300000000000003E-2</v>
      </c>
      <c r="Y88" s="217">
        <v>1.31756384</v>
      </c>
      <c r="Z88" s="217">
        <v>5.5078184000000006</v>
      </c>
      <c r="AA88" s="217">
        <v>11.9709115</v>
      </c>
      <c r="AB88" s="217">
        <v>20.146653299999997</v>
      </c>
      <c r="AC88" s="217">
        <v>29.786592599999995</v>
      </c>
      <c r="AD88" s="217">
        <v>42.124160500000002</v>
      </c>
      <c r="AE88" s="217">
        <v>54.854164999999995</v>
      </c>
      <c r="AF88" s="217">
        <v>68.916027</v>
      </c>
      <c r="AG88" s="217">
        <v>83.874705000000006</v>
      </c>
      <c r="AH88" s="217">
        <v>97.374620999999991</v>
      </c>
      <c r="AI88" s="217">
        <v>109.04823499999998</v>
      </c>
      <c r="AJ88" s="217">
        <v>123.737359</v>
      </c>
      <c r="AK88" s="217">
        <v>135.98376399999998</v>
      </c>
      <c r="AL88" s="217">
        <v>146.57207499999998</v>
      </c>
      <c r="AM88" s="217">
        <v>155.79906200000002</v>
      </c>
      <c r="AN88" s="217">
        <v>161.48536200000001</v>
      </c>
      <c r="AO88" s="217">
        <v>168.745936</v>
      </c>
      <c r="AP88" s="217">
        <v>176.64676800000001</v>
      </c>
      <c r="AQ88" s="217">
        <v>182.931333</v>
      </c>
      <c r="AR88" s="217">
        <v>189.99629999999999</v>
      </c>
      <c r="AS88" s="217">
        <v>195.32503700000001</v>
      </c>
      <c r="AT88" s="217">
        <v>196.53128900000002</v>
      </c>
      <c r="AU88" s="217">
        <v>199.36608999999999</v>
      </c>
      <c r="AV88" s="217">
        <v>202.40947699999998</v>
      </c>
      <c r="AW88" s="217">
        <v>203.125068</v>
      </c>
      <c r="AX88" s="217">
        <v>202.07320799999999</v>
      </c>
      <c r="AY88" s="217">
        <v>201.55956700000002</v>
      </c>
      <c r="AZ88" s="217">
        <v>200.46916600000003</v>
      </c>
      <c r="BA88" s="217">
        <v>193.76387099999999</v>
      </c>
      <c r="BB88" s="217">
        <v>188.579498</v>
      </c>
      <c r="BC88" s="217">
        <v>191.35263199999997</v>
      </c>
      <c r="BD88" s="217">
        <v>171.31045</v>
      </c>
      <c r="BE88" s="217">
        <v>167.48031799999998</v>
      </c>
      <c r="BF88" s="217">
        <v>151.294321</v>
      </c>
      <c r="BG88" s="217">
        <v>145.099739</v>
      </c>
      <c r="BH88" s="217">
        <v>136.240363</v>
      </c>
      <c r="BI88" s="217">
        <v>113.715948</v>
      </c>
      <c r="BJ88" s="217">
        <v>87.429826000000006</v>
      </c>
      <c r="BK88" s="217">
        <v>85.981170000000006</v>
      </c>
      <c r="BL88" s="217">
        <v>91.452949999999987</v>
      </c>
      <c r="BM88" s="217">
        <v>81.668375000000012</v>
      </c>
      <c r="BN88" s="217">
        <v>74.486443999999992</v>
      </c>
      <c r="BO88" s="217">
        <v>67.223748000000001</v>
      </c>
      <c r="BP88" s="217">
        <v>54.395817999999998</v>
      </c>
      <c r="BQ88" s="217">
        <v>40.774075799999999</v>
      </c>
      <c r="BR88" s="217">
        <v>33.345096099999999</v>
      </c>
      <c r="BS88" s="217">
        <v>26.881239299999997</v>
      </c>
      <c r="BT88" s="217">
        <v>19.062769899999999</v>
      </c>
      <c r="BU88" s="217">
        <v>11.8844788</v>
      </c>
      <c r="BV88" s="217">
        <v>5.8759245999999994</v>
      </c>
      <c r="BW88" s="217">
        <v>2.0101378400000001</v>
      </c>
      <c r="BX88" s="217">
        <v>0.56667000000000001</v>
      </c>
      <c r="BY88" s="217">
        <v>3.2189999999999996E-2</v>
      </c>
      <c r="BZ88" s="217">
        <v>4.0000000000000001E-3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5709.6786674799996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0.2</v>
      </c>
      <c r="O89" s="129">
        <f t="shared" si="70"/>
        <v>0.2</v>
      </c>
      <c r="P89" s="129">
        <f t="shared" si="70"/>
        <v>77.09</v>
      </c>
      <c r="Q89" s="129">
        <f t="shared" si="70"/>
        <v>114.4</v>
      </c>
      <c r="R89" s="129">
        <f t="shared" si="70"/>
        <v>0.2</v>
      </c>
      <c r="S89" s="129">
        <f t="shared" si="70"/>
        <v>0.2</v>
      </c>
      <c r="T89" s="129">
        <f t="shared" si="70"/>
        <v>0.2</v>
      </c>
      <c r="U89" s="129">
        <f t="shared" si="70"/>
        <v>0.2</v>
      </c>
      <c r="V89" s="129">
        <f t="shared" si="70"/>
        <v>36.540000000000006</v>
      </c>
      <c r="W89" s="129">
        <f t="shared" si="70"/>
        <v>46.620000000000005</v>
      </c>
      <c r="X89" s="129">
        <f t="shared" si="70"/>
        <v>0.2883</v>
      </c>
      <c r="Y89" s="129">
        <f t="shared" si="70"/>
        <v>1.51756384</v>
      </c>
      <c r="Z89" s="129">
        <f t="shared" si="70"/>
        <v>182.50781839999999</v>
      </c>
      <c r="AA89" s="129">
        <f t="shared" si="70"/>
        <v>194.07091149999997</v>
      </c>
      <c r="AB89" s="129">
        <f t="shared" si="70"/>
        <v>207.34665329999996</v>
      </c>
      <c r="AC89" s="129">
        <f t="shared" si="70"/>
        <v>213.98659259999999</v>
      </c>
      <c r="AD89" s="129">
        <f t="shared" si="70"/>
        <v>229.72416049999998</v>
      </c>
      <c r="AE89" s="129">
        <f t="shared" si="70"/>
        <v>245.85416499999997</v>
      </c>
      <c r="AF89" s="129">
        <f t="shared" si="70"/>
        <v>260.31602699999996</v>
      </c>
      <c r="AG89" s="129">
        <f t="shared" si="70"/>
        <v>275.67470500000002</v>
      </c>
      <c r="AH89" s="129">
        <f t="shared" ref="AH89:BM89" si="71">SUM(AH83,AH87)</f>
        <v>288.77462099999997</v>
      </c>
      <c r="AI89" s="129">
        <f t="shared" si="71"/>
        <v>300.94823499999995</v>
      </c>
      <c r="AJ89" s="129">
        <f t="shared" si="71"/>
        <v>315.23735899999997</v>
      </c>
      <c r="AK89" s="129">
        <f t="shared" si="71"/>
        <v>327.683764</v>
      </c>
      <c r="AL89" s="129">
        <f t="shared" si="71"/>
        <v>337.27207499999997</v>
      </c>
      <c r="AM89" s="129">
        <f t="shared" si="71"/>
        <v>346.49906199999998</v>
      </c>
      <c r="AN89" s="129">
        <f t="shared" si="71"/>
        <v>351.98536200000001</v>
      </c>
      <c r="AO89" s="129">
        <f t="shared" si="71"/>
        <v>358.84593599999994</v>
      </c>
      <c r="AP89" s="129">
        <f t="shared" si="71"/>
        <v>363.75676799999997</v>
      </c>
      <c r="AQ89" s="129">
        <f t="shared" si="71"/>
        <v>360.13133299999998</v>
      </c>
      <c r="AR89" s="129">
        <f t="shared" si="71"/>
        <v>367.79629999999997</v>
      </c>
      <c r="AS89" s="129">
        <f t="shared" si="71"/>
        <v>369.62503700000002</v>
      </c>
      <c r="AT89" s="129">
        <f t="shared" si="71"/>
        <v>370.731289</v>
      </c>
      <c r="AU89" s="129">
        <f t="shared" si="71"/>
        <v>373.36608999999999</v>
      </c>
      <c r="AV89" s="129">
        <f t="shared" si="71"/>
        <v>371.15947699999998</v>
      </c>
      <c r="AW89" s="129">
        <f t="shared" si="71"/>
        <v>376.32506799999999</v>
      </c>
      <c r="AX89" s="129">
        <f t="shared" si="71"/>
        <v>372.17320800000005</v>
      </c>
      <c r="AY89" s="129">
        <f t="shared" si="71"/>
        <v>364.65956700000004</v>
      </c>
      <c r="AZ89" s="129">
        <f t="shared" si="71"/>
        <v>347.44916599999999</v>
      </c>
      <c r="BA89" s="129">
        <f t="shared" si="71"/>
        <v>364.36387100000002</v>
      </c>
      <c r="BB89" s="129">
        <f t="shared" si="71"/>
        <v>348.40949799999999</v>
      </c>
      <c r="BC89" s="129">
        <f t="shared" si="71"/>
        <v>360.78263199999998</v>
      </c>
      <c r="BD89" s="129">
        <f t="shared" si="71"/>
        <v>253.08044999999998</v>
      </c>
      <c r="BE89" s="129">
        <f t="shared" si="71"/>
        <v>241.52031799999997</v>
      </c>
      <c r="BF89" s="129">
        <f t="shared" si="71"/>
        <v>198.39432099999999</v>
      </c>
      <c r="BG89" s="129">
        <f t="shared" si="71"/>
        <v>187.909739</v>
      </c>
      <c r="BH89" s="129">
        <f t="shared" si="71"/>
        <v>176.04036300000001</v>
      </c>
      <c r="BI89" s="129">
        <f t="shared" si="71"/>
        <v>153.51594800000001</v>
      </c>
      <c r="BJ89" s="129">
        <f t="shared" si="71"/>
        <v>127.229826</v>
      </c>
      <c r="BK89" s="129">
        <f t="shared" si="71"/>
        <v>188.07117</v>
      </c>
      <c r="BL89" s="129">
        <f t="shared" si="71"/>
        <v>95.552949999999981</v>
      </c>
      <c r="BM89" s="129">
        <f t="shared" si="71"/>
        <v>93.068375000000003</v>
      </c>
      <c r="BN89" s="129">
        <f t="shared" ref="BN89:CS89" si="72">SUM(BN83,BN87)</f>
        <v>78.586443999999986</v>
      </c>
      <c r="BO89" s="129">
        <f t="shared" si="72"/>
        <v>71.323747999999995</v>
      </c>
      <c r="BP89" s="129">
        <f t="shared" si="72"/>
        <v>65.795817999999997</v>
      </c>
      <c r="BQ89" s="129">
        <f t="shared" si="72"/>
        <v>52.174075799999997</v>
      </c>
      <c r="BR89" s="129">
        <f t="shared" si="72"/>
        <v>44.745096099999998</v>
      </c>
      <c r="BS89" s="129">
        <f t="shared" si="72"/>
        <v>70.641239299999995</v>
      </c>
      <c r="BT89" s="129">
        <f t="shared" si="72"/>
        <v>129.2627699</v>
      </c>
      <c r="BU89" s="129">
        <f t="shared" si="72"/>
        <v>151.78447879999999</v>
      </c>
      <c r="BV89" s="129">
        <f t="shared" si="72"/>
        <v>207.17592459999997</v>
      </c>
      <c r="BW89" s="129">
        <f t="shared" si="72"/>
        <v>202.71013783999999</v>
      </c>
      <c r="BX89" s="129">
        <f t="shared" si="72"/>
        <v>200.36666999999997</v>
      </c>
      <c r="BY89" s="129">
        <f t="shared" si="72"/>
        <v>195.13219000000001</v>
      </c>
      <c r="BZ89" s="129">
        <f t="shared" si="72"/>
        <v>0.20400000000000001</v>
      </c>
      <c r="CA89" s="129">
        <f t="shared" si="72"/>
        <v>18.899999999999999</v>
      </c>
      <c r="CB89" s="129">
        <f t="shared" si="72"/>
        <v>71.100000000000009</v>
      </c>
      <c r="CC89" s="129">
        <f t="shared" si="72"/>
        <v>0.47000000000000003</v>
      </c>
      <c r="CD89" s="129">
        <f t="shared" si="72"/>
        <v>135</v>
      </c>
      <c r="CE89" s="129">
        <f t="shared" si="72"/>
        <v>135</v>
      </c>
      <c r="CF89" s="129">
        <f t="shared" si="72"/>
        <v>135</v>
      </c>
      <c r="CG89" s="129">
        <f t="shared" si="72"/>
        <v>18.899999999999999</v>
      </c>
      <c r="CH89" s="129">
        <f t="shared" si="72"/>
        <v>0.2</v>
      </c>
      <c r="CI89" s="129">
        <f t="shared" si="72"/>
        <v>0.2</v>
      </c>
      <c r="CJ89" s="129">
        <f t="shared" si="72"/>
        <v>12.45</v>
      </c>
      <c r="CK89" s="129">
        <f t="shared" si="72"/>
        <v>0.2</v>
      </c>
      <c r="CL89" s="129">
        <f t="shared" si="72"/>
        <v>0.2</v>
      </c>
      <c r="CM89" s="129">
        <f t="shared" si="72"/>
        <v>0.2</v>
      </c>
      <c r="CN89" s="129">
        <f t="shared" si="72"/>
        <v>98.84</v>
      </c>
      <c r="CO89" s="129">
        <f t="shared" si="72"/>
        <v>114.24000000000001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13753.498667480006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85.92</v>
      </c>
      <c r="Q94" s="169">
        <f t="shared" si="77"/>
        <v>123.23</v>
      </c>
      <c r="R94" s="169">
        <f t="shared" si="77"/>
        <v>9.0299999999999994</v>
      </c>
      <c r="S94" s="169">
        <f t="shared" si="77"/>
        <v>9.0299999999999994</v>
      </c>
      <c r="T94" s="169">
        <f t="shared" si="77"/>
        <v>9.0299999999999994</v>
      </c>
      <c r="U94" s="169">
        <f t="shared" si="77"/>
        <v>9.0299999999999994</v>
      </c>
      <c r="V94" s="169">
        <f t="shared" si="77"/>
        <v>45.370000000000005</v>
      </c>
      <c r="W94" s="169">
        <f t="shared" si="77"/>
        <v>55.45</v>
      </c>
      <c r="X94" s="169">
        <f t="shared" si="77"/>
        <v>9.1182999999999996</v>
      </c>
      <c r="Y94" s="169">
        <f t="shared" si="77"/>
        <v>10.347563839999999</v>
      </c>
      <c r="Z94" s="169">
        <f t="shared" si="77"/>
        <v>191.3378184</v>
      </c>
      <c r="AA94" s="169">
        <f t="shared" si="77"/>
        <v>202.90091149999998</v>
      </c>
      <c r="AB94" s="169">
        <f t="shared" si="77"/>
        <v>216.17665329999997</v>
      </c>
      <c r="AC94" s="169">
        <f t="shared" si="77"/>
        <v>222.81659260000001</v>
      </c>
      <c r="AD94" s="169">
        <f t="shared" si="77"/>
        <v>238.55416049999999</v>
      </c>
      <c r="AE94" s="169">
        <f t="shared" si="77"/>
        <v>254.68416499999998</v>
      </c>
      <c r="AF94" s="169">
        <f t="shared" si="77"/>
        <v>269.14602699999995</v>
      </c>
      <c r="AG94" s="169">
        <f t="shared" si="77"/>
        <v>284.504705</v>
      </c>
      <c r="AH94" s="169">
        <f t="shared" ref="AH94:BM94" si="78">AH89+AH90</f>
        <v>297.60462099999995</v>
      </c>
      <c r="AI94" s="169">
        <f t="shared" si="78"/>
        <v>309.77823499999994</v>
      </c>
      <c r="AJ94" s="169">
        <f t="shared" si="78"/>
        <v>324.06735899999995</v>
      </c>
      <c r="AK94" s="169">
        <f t="shared" si="78"/>
        <v>336.51376399999998</v>
      </c>
      <c r="AL94" s="169">
        <f t="shared" si="78"/>
        <v>346.10207499999996</v>
      </c>
      <c r="AM94" s="169">
        <f t="shared" si="78"/>
        <v>355.32906199999996</v>
      </c>
      <c r="AN94" s="169">
        <f t="shared" si="78"/>
        <v>360.81536199999999</v>
      </c>
      <c r="AO94" s="169">
        <f t="shared" si="78"/>
        <v>367.67593599999992</v>
      </c>
      <c r="AP94" s="169">
        <f t="shared" si="78"/>
        <v>372.58676799999995</v>
      </c>
      <c r="AQ94" s="169">
        <f t="shared" si="78"/>
        <v>368.96133299999997</v>
      </c>
      <c r="AR94" s="169">
        <f t="shared" si="78"/>
        <v>376.62629999999996</v>
      </c>
      <c r="AS94" s="169">
        <f t="shared" si="78"/>
        <v>378.455037</v>
      </c>
      <c r="AT94" s="169">
        <f t="shared" si="78"/>
        <v>379.56128899999999</v>
      </c>
      <c r="AU94" s="169">
        <f t="shared" si="78"/>
        <v>382.19608999999997</v>
      </c>
      <c r="AV94" s="169">
        <f t="shared" si="78"/>
        <v>379.98947699999997</v>
      </c>
      <c r="AW94" s="169">
        <f t="shared" si="78"/>
        <v>385.15506799999997</v>
      </c>
      <c r="AX94" s="169">
        <f t="shared" si="78"/>
        <v>381.00320800000003</v>
      </c>
      <c r="AY94" s="169">
        <f t="shared" si="78"/>
        <v>373.48956700000002</v>
      </c>
      <c r="AZ94" s="169">
        <f t="shared" si="78"/>
        <v>356.27916599999998</v>
      </c>
      <c r="BA94" s="169">
        <f t="shared" si="78"/>
        <v>373.193871</v>
      </c>
      <c r="BB94" s="169">
        <f t="shared" si="78"/>
        <v>357.23949799999997</v>
      </c>
      <c r="BC94" s="169">
        <f t="shared" si="78"/>
        <v>369.61263199999996</v>
      </c>
      <c r="BD94" s="169">
        <f t="shared" si="78"/>
        <v>261.91044999999997</v>
      </c>
      <c r="BE94" s="169">
        <f t="shared" si="78"/>
        <v>250.35031799999999</v>
      </c>
      <c r="BF94" s="169">
        <f t="shared" si="78"/>
        <v>207.224321</v>
      </c>
      <c r="BG94" s="169">
        <f t="shared" si="78"/>
        <v>196.73973900000001</v>
      </c>
      <c r="BH94" s="169">
        <f t="shared" si="78"/>
        <v>184.87036300000003</v>
      </c>
      <c r="BI94" s="169">
        <f t="shared" si="78"/>
        <v>162.34594800000002</v>
      </c>
      <c r="BJ94" s="169">
        <f t="shared" si="78"/>
        <v>136.05982600000002</v>
      </c>
      <c r="BK94" s="169">
        <f t="shared" si="78"/>
        <v>196.90117000000001</v>
      </c>
      <c r="BL94" s="169">
        <f t="shared" si="78"/>
        <v>104.38294999999998</v>
      </c>
      <c r="BM94" s="169">
        <f t="shared" si="78"/>
        <v>101.898375</v>
      </c>
      <c r="BN94" s="169">
        <f t="shared" ref="BN94:CS94" si="79">BN89+BN90</f>
        <v>87.416443999999984</v>
      </c>
      <c r="BO94" s="169">
        <f t="shared" si="79"/>
        <v>80.153747999999993</v>
      </c>
      <c r="BP94" s="169">
        <f t="shared" si="79"/>
        <v>74.625817999999995</v>
      </c>
      <c r="BQ94" s="169">
        <f t="shared" si="79"/>
        <v>61.004075799999995</v>
      </c>
      <c r="BR94" s="169">
        <f t="shared" si="79"/>
        <v>53.575096099999996</v>
      </c>
      <c r="BS94" s="169">
        <f t="shared" si="79"/>
        <v>79.471239299999993</v>
      </c>
      <c r="BT94" s="169">
        <f t="shared" si="79"/>
        <v>138.09276990000001</v>
      </c>
      <c r="BU94" s="169">
        <f t="shared" si="79"/>
        <v>160.6144788</v>
      </c>
      <c r="BV94" s="169">
        <f t="shared" si="79"/>
        <v>216.00592459999999</v>
      </c>
      <c r="BW94" s="169">
        <f t="shared" si="79"/>
        <v>211.54013784</v>
      </c>
      <c r="BX94" s="169">
        <f t="shared" si="79"/>
        <v>209.19666999999998</v>
      </c>
      <c r="BY94" s="169">
        <f t="shared" si="79"/>
        <v>203.96219000000002</v>
      </c>
      <c r="BZ94" s="169">
        <f t="shared" si="79"/>
        <v>9.0340000000000007</v>
      </c>
      <c r="CA94" s="169">
        <f t="shared" si="79"/>
        <v>27.729999999999997</v>
      </c>
      <c r="CB94" s="169">
        <f t="shared" si="79"/>
        <v>79.930000000000007</v>
      </c>
      <c r="CC94" s="169">
        <f t="shared" si="79"/>
        <v>9.3000000000000007</v>
      </c>
      <c r="CD94" s="169">
        <f t="shared" si="79"/>
        <v>143.83000000000001</v>
      </c>
      <c r="CE94" s="169">
        <f t="shared" si="79"/>
        <v>143.83000000000001</v>
      </c>
      <c r="CF94" s="169">
        <f t="shared" si="79"/>
        <v>143.83000000000001</v>
      </c>
      <c r="CG94" s="169">
        <f t="shared" si="79"/>
        <v>27.729999999999997</v>
      </c>
      <c r="CH94" s="169">
        <f t="shared" si="79"/>
        <v>9.0299999999999994</v>
      </c>
      <c r="CI94" s="169">
        <f t="shared" si="79"/>
        <v>9.0299999999999994</v>
      </c>
      <c r="CJ94" s="169">
        <f t="shared" si="79"/>
        <v>21.28</v>
      </c>
      <c r="CK94" s="169">
        <f t="shared" si="79"/>
        <v>9.0299999999999994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107.67</v>
      </c>
      <c r="CO94" s="169">
        <f t="shared" si="79"/>
        <v>123.07000000000001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14601.178667480006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0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85.92</v>
      </c>
      <c r="Q97" s="131">
        <f>IF(Q57&lt;0,0,MIN(Q57,Q94))</f>
        <v>123.23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45.370000000000005</v>
      </c>
      <c r="W97" s="131">
        <f>IF(W57&lt;0,0,MIN(W57,W94))</f>
        <v>55.45</v>
      </c>
      <c r="X97" s="131">
        <f>IF(X57&lt;0,0,MIN(X57,X94))</f>
        <v>9.1182999999999996</v>
      </c>
      <c r="Y97" s="131">
        <f>IF(Y57&lt;0,0,MIN(Y57,Y94))</f>
        <v>10.347563839999999</v>
      </c>
      <c r="Z97" s="131">
        <f>IF(Z57&lt;0,0,MIN(Z57,Z94))</f>
        <v>191.3378184</v>
      </c>
      <c r="AA97" s="131">
        <f>IF(AA57&lt;0,0,MIN(AA57,AA94))</f>
        <v>202.90091149999998</v>
      </c>
      <c r="AB97" s="131">
        <f>IF(AB57&lt;0,0,MIN(AB57,AB94))</f>
        <v>216.17665329999997</v>
      </c>
      <c r="AC97" s="131">
        <f>IF(AC57&lt;0,0,MIN(AC57,AC94))</f>
        <v>222.81659260000001</v>
      </c>
      <c r="AD97" s="131">
        <f>IF(AD57&lt;0,0,MIN(AD57,AD94))</f>
        <v>238.55416049999999</v>
      </c>
      <c r="AE97" s="131">
        <f>IF(AE57&lt;0,0,MIN(AE57,AE94))</f>
        <v>254.68416499999998</v>
      </c>
      <c r="AF97" s="131">
        <f>IF(AF57&lt;0,0,MIN(AF57,AF94))</f>
        <v>269.14602699999995</v>
      </c>
      <c r="AG97" s="131">
        <f>IF(AG57&lt;0,0,MIN(AG57,AG94))</f>
        <v>284.504705</v>
      </c>
      <c r="AH97" s="131">
        <f>IF(AH57&lt;0,0,MIN(AH57,AH94))</f>
        <v>297.60462099999995</v>
      </c>
      <c r="AI97" s="131">
        <f>IF(AI57&lt;0,0,MIN(AI57,AI94))</f>
        <v>309.77823499999994</v>
      </c>
      <c r="AJ97" s="131">
        <f>IF(AJ57&lt;0,0,MIN(AJ57,AJ94))</f>
        <v>324.06735899999995</v>
      </c>
      <c r="AK97" s="131">
        <f>IF(AK57&lt;0,0,MIN(AK57,AK94))</f>
        <v>336.51376399999998</v>
      </c>
      <c r="AL97" s="131">
        <f>IF(AL57&lt;0,0,MIN(AL57,AL94))</f>
        <v>346.10207499999996</v>
      </c>
      <c r="AM97" s="131">
        <f>IF(AM57&lt;0,0,MIN(AM57,AM94))</f>
        <v>355.32906199999996</v>
      </c>
      <c r="AN97" s="131">
        <f>IF(AN57&lt;0,0,MIN(AN57,AN94))</f>
        <v>360.81536199999999</v>
      </c>
      <c r="AO97" s="131">
        <f>IF(AO57&lt;0,0,MIN(AO57,AO94))</f>
        <v>367.67593599999992</v>
      </c>
      <c r="AP97" s="131">
        <f>IF(AP57&lt;0,0,MIN(AP57,AP94))</f>
        <v>372.58676799999995</v>
      </c>
      <c r="AQ97" s="131">
        <f>IF(AQ57&lt;0,0,MIN(AQ57,AQ94))</f>
        <v>368.96133299999997</v>
      </c>
      <c r="AR97" s="131">
        <f>IF(AR57&lt;0,0,MIN(AR57,AR94))</f>
        <v>376.62629999999996</v>
      </c>
      <c r="AS97" s="131">
        <f>IF(AS57&lt;0,0,MIN(AS57,AS94))</f>
        <v>378.455037</v>
      </c>
      <c r="AT97" s="131">
        <f>IF(AT57&lt;0,0,MIN(AT57,AT94))</f>
        <v>379.56128899999999</v>
      </c>
      <c r="AU97" s="131">
        <f>IF(AU57&lt;0,0,MIN(AU57,AU94))</f>
        <v>382.19608999999997</v>
      </c>
      <c r="AV97" s="131">
        <f>IF(AV57&lt;0,0,MIN(AV57,AV94))</f>
        <v>379.98947699999997</v>
      </c>
      <c r="AW97" s="131">
        <f>IF(AW57&lt;0,0,MIN(AW57,AW94))</f>
        <v>385.15506799999997</v>
      </c>
      <c r="AX97" s="131">
        <f>IF(AX57&lt;0,0,MIN(AX57,AX94))</f>
        <v>381.00320800000003</v>
      </c>
      <c r="AY97" s="131">
        <f>IF(AY57&lt;0,0,MIN(AY57,AY94))</f>
        <v>373.48956700000002</v>
      </c>
      <c r="AZ97" s="131">
        <f>IF(AZ57&lt;0,0,MIN(AZ57,AZ94))</f>
        <v>356.27916599999998</v>
      </c>
      <c r="BA97" s="131">
        <f>IF(BA57&lt;0,0,MIN(BA57,BA94))</f>
        <v>373.193871</v>
      </c>
      <c r="BB97" s="131">
        <f>IF(BB57&lt;0,0,MIN(BB57,BB94))</f>
        <v>357.23949799999997</v>
      </c>
      <c r="BC97" s="131">
        <f>IF(BC57&lt;0,0,MIN(BC57,BC94))</f>
        <v>369.61263199999996</v>
      </c>
      <c r="BD97" s="131">
        <f>IF(BD57&lt;0,0,MIN(BD57,BD94))</f>
        <v>261.91044999999997</v>
      </c>
      <c r="BE97" s="131">
        <f>IF(BE57&lt;0,0,MIN(BE57,BE94))</f>
        <v>250.35031799999999</v>
      </c>
      <c r="BF97" s="131">
        <f>IF(BF57&lt;0,0,MIN(BF57,BF94))</f>
        <v>207.224321</v>
      </c>
      <c r="BG97" s="131">
        <f>IF(BG57&lt;0,0,MIN(BG57,BG94))</f>
        <v>196.73973900000001</v>
      </c>
      <c r="BH97" s="131">
        <f>IF(BH57&lt;0,0,MIN(BH57,BH94))</f>
        <v>184.87036300000003</v>
      </c>
      <c r="BI97" s="131">
        <f>IF(BI57&lt;0,0,MIN(BI57,BI94))</f>
        <v>162.34594800000002</v>
      </c>
      <c r="BJ97" s="131">
        <f>IF(BJ57&lt;0,0,MIN(BJ57,BJ94))</f>
        <v>136.05982600000002</v>
      </c>
      <c r="BK97" s="131">
        <f>IF(BK57&lt;0,0,MIN(BK57,BK94))</f>
        <v>196.90117000000001</v>
      </c>
      <c r="BL97" s="131">
        <f>IF(BL57&lt;0,0,MIN(BL57,BL94))</f>
        <v>104.38294999999998</v>
      </c>
      <c r="BM97" s="131">
        <f>IF(BM57&lt;0,0,MIN(BM57,BM94))</f>
        <v>101.898375</v>
      </c>
      <c r="BN97" s="131">
        <f>IF(BN57&lt;0,0,MIN(BN57,BN94))</f>
        <v>87.416443999999984</v>
      </c>
      <c r="BO97" s="131">
        <f>IF(BO57&lt;0,0,MIN(BO57,BO94))</f>
        <v>80.153747999999993</v>
      </c>
      <c r="BP97" s="131">
        <f>IF(BP57&lt;0,0,MIN(BP57,BP94))</f>
        <v>74.625817999999995</v>
      </c>
      <c r="BQ97" s="131">
        <f>IF(BQ57&lt;0,0,MIN(BQ57,BQ94))</f>
        <v>61.004075799999995</v>
      </c>
      <c r="BR97" s="131">
        <f>IF(BR57&lt;0,0,MIN(BR57,BR94))</f>
        <v>53.575096099999996</v>
      </c>
      <c r="BS97" s="131">
        <f>IF(BS57&lt;0,0,MIN(BS57,BS94))</f>
        <v>79.471239299999993</v>
      </c>
      <c r="BT97" s="131">
        <f>IF(BT57&lt;0,0,MIN(BT57,BT94))</f>
        <v>138.09276990000001</v>
      </c>
      <c r="BU97" s="131">
        <f>IF(BU57&lt;0,0,MIN(BU57,BU94))</f>
        <v>160.6144788</v>
      </c>
      <c r="BV97" s="131">
        <f>IF(BV57&lt;0,0,MIN(BV57,BV94))</f>
        <v>216.00592459999999</v>
      </c>
      <c r="BW97" s="131">
        <f>IF(BW57&lt;0,0,MIN(BW57,BW94))</f>
        <v>211.54013784</v>
      </c>
      <c r="BX97" s="131">
        <f>IF(BX57&lt;0,0,MIN(BX57,BX94))</f>
        <v>209.19666999999998</v>
      </c>
      <c r="BY97" s="131">
        <f>IF(BY57&lt;0,0,MIN(BY57,BY94))</f>
        <v>203.96219000000002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0</v>
      </c>
      <c r="CE97" s="131">
        <f>IF(CE57&lt;0,0,MIN(CE57,CE94))</f>
        <v>0</v>
      </c>
      <c r="CF97" s="131">
        <f>IF(CF57&lt;0,0,MIN(CF57,CF94))</f>
        <v>0</v>
      </c>
      <c r="CG97" s="131">
        <f>IF(CG57&lt;0,0,MIN(CG57,CG94))</f>
        <v>0</v>
      </c>
      <c r="CH97" s="131">
        <f>IF(CH57&lt;0,0,MIN(CH57,CH94))</f>
        <v>0</v>
      </c>
      <c r="CI97" s="131">
        <f>IF(CI57&lt;0,0,MIN(CI57,CI94))</f>
        <v>0</v>
      </c>
      <c r="CJ97" s="131">
        <f>IF(CJ57&lt;0,0,MIN(CJ57,CJ94))</f>
        <v>0</v>
      </c>
      <c r="CK97" s="131">
        <f>IF(CK57&lt;0,0,MIN(CK57,CK94))</f>
        <v>0</v>
      </c>
      <c r="CL97" s="131">
        <f>IF(CL57&lt;0,0,MIN(CL57,CL94))</f>
        <v>0</v>
      </c>
      <c r="CM97" s="131">
        <f>IF(CM57&lt;0,0,MIN(CM57,CM94))</f>
        <v>0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0</v>
      </c>
      <c r="CS97" s="131">
        <f>IF(CS57&lt;0,0,MIN(CS57,CS94))</f>
        <v>0</v>
      </c>
      <c r="CT97" s="133">
        <f>SUM(B97:CS97)</f>
        <v>13583.344667480003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0</v>
      </c>
      <c r="AI101" s="8">
        <f t="shared" si="84"/>
        <v>0</v>
      </c>
      <c r="AJ101" s="8">
        <f t="shared" si="84"/>
        <v>105.60000000000002</v>
      </c>
      <c r="AK101" s="8">
        <f t="shared" si="84"/>
        <v>211.2</v>
      </c>
      <c r="AL101" s="8">
        <f t="shared" si="84"/>
        <v>316.8</v>
      </c>
      <c r="AM101" s="8">
        <f t="shared" si="84"/>
        <v>422.4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481.5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481.5</v>
      </c>
      <c r="BA101" s="8">
        <f t="shared" si="84"/>
        <v>481.5</v>
      </c>
      <c r="BB101" s="8">
        <f t="shared" si="84"/>
        <v>481.5</v>
      </c>
      <c r="BC101" s="8">
        <f t="shared" si="84"/>
        <v>481.5</v>
      </c>
      <c r="BD101" s="8">
        <f t="shared" si="84"/>
        <v>481.5</v>
      </c>
      <c r="BE101" s="8">
        <f t="shared" si="84"/>
        <v>481.5</v>
      </c>
      <c r="BF101" s="8">
        <f t="shared" si="84"/>
        <v>375.9</v>
      </c>
      <c r="BG101" s="8">
        <f t="shared" si="84"/>
        <v>270.3</v>
      </c>
      <c r="BH101" s="8">
        <f t="shared" si="84"/>
        <v>164.7</v>
      </c>
      <c r="BI101" s="8">
        <f t="shared" si="84"/>
        <v>59.100000000000023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2.64825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3"/>
  <sheetViews>
    <sheetView showGridLines="0" topLeftCell="A79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3788.6978408602149</v>
      </c>
      <c r="C3" s="19">
        <f t="shared" si="0"/>
        <v>3788.6978408602149</v>
      </c>
      <c r="D3" s="19">
        <f t="shared" si="0"/>
        <v>3788.6978408602149</v>
      </c>
      <c r="E3" s="19">
        <f t="shared" si="0"/>
        <v>3788.6978408602149</v>
      </c>
      <c r="F3" s="19">
        <f t="shared" si="0"/>
        <v>3788.6978408602149</v>
      </c>
      <c r="G3" s="19">
        <f t="shared" si="0"/>
        <v>3788.6978408602149</v>
      </c>
      <c r="H3" s="19">
        <f t="shared" si="0"/>
        <v>3788.6978408602149</v>
      </c>
      <c r="I3" s="19">
        <f t="shared" si="0"/>
        <v>3788.6978408602149</v>
      </c>
      <c r="J3" s="19">
        <f t="shared" si="0"/>
        <v>3788.6978408602149</v>
      </c>
      <c r="K3" s="19">
        <f t="shared" si="0"/>
        <v>3788.6978408602149</v>
      </c>
      <c r="L3" s="19">
        <f t="shared" si="0"/>
        <v>3788.6978408602149</v>
      </c>
      <c r="M3" s="19">
        <f t="shared" si="0"/>
        <v>3788.6978408602149</v>
      </c>
      <c r="N3" s="19">
        <f t="shared" si="0"/>
        <v>3788.6978408602149</v>
      </c>
      <c r="O3" s="19">
        <f t="shared" si="0"/>
        <v>3788.6978408602149</v>
      </c>
      <c r="P3" s="19">
        <f t="shared" si="0"/>
        <v>3788.6978408602149</v>
      </c>
      <c r="Q3" s="19">
        <f t="shared" si="0"/>
        <v>3788.6978408602149</v>
      </c>
      <c r="R3" s="19">
        <f t="shared" si="0"/>
        <v>3788.6978408602149</v>
      </c>
      <c r="S3" s="19">
        <f t="shared" si="0"/>
        <v>3788.6978408602149</v>
      </c>
      <c r="T3" s="19">
        <f t="shared" si="0"/>
        <v>3788.6978408602149</v>
      </c>
      <c r="U3" s="19">
        <f t="shared" si="0"/>
        <v>3788.6978408602149</v>
      </c>
      <c r="V3" s="19">
        <f t="shared" si="0"/>
        <v>3788.6978408602149</v>
      </c>
      <c r="W3" s="19">
        <f t="shared" si="0"/>
        <v>3788.6978408602149</v>
      </c>
      <c r="X3" s="19">
        <f t="shared" si="0"/>
        <v>3788.6978408602149</v>
      </c>
      <c r="Y3" s="19">
        <f t="shared" si="0"/>
        <v>3788.6978408602149</v>
      </c>
      <c r="Z3" s="19">
        <f t="shared" si="0"/>
        <v>3788.6978408602149</v>
      </c>
      <c r="AA3" s="19">
        <f t="shared" si="0"/>
        <v>3788.6978408602149</v>
      </c>
      <c r="AB3" s="19">
        <f t="shared" si="0"/>
        <v>3788.6978408602149</v>
      </c>
      <c r="AC3" s="19">
        <f t="shared" si="0"/>
        <v>3788.6978408602149</v>
      </c>
      <c r="AD3" s="19">
        <f t="shared" si="0"/>
        <v>3788.6978408602149</v>
      </c>
      <c r="AE3" s="19">
        <f t="shared" si="0"/>
        <v>3788.6978408602149</v>
      </c>
      <c r="AF3" s="19">
        <f t="shared" si="0"/>
        <v>3788.6978408602149</v>
      </c>
      <c r="AG3" s="19">
        <f t="shared" si="0"/>
        <v>3788.6978408602149</v>
      </c>
      <c r="AH3" s="19">
        <f t="shared" si="0"/>
        <v>3788.6978408602149</v>
      </c>
      <c r="AI3" s="19">
        <f t="shared" si="0"/>
        <v>3788.6978408602149</v>
      </c>
      <c r="AJ3" s="19">
        <f t="shared" si="0"/>
        <v>3788.6978408602149</v>
      </c>
      <c r="AK3" s="19">
        <f t="shared" si="0"/>
        <v>3788.6978408602149</v>
      </c>
      <c r="AL3" s="19">
        <f t="shared" si="0"/>
        <v>3788.6978408602149</v>
      </c>
      <c r="AM3" s="19">
        <f t="shared" si="0"/>
        <v>3788.6978408602149</v>
      </c>
      <c r="AN3" s="19">
        <f t="shared" si="0"/>
        <v>3788.6978408602149</v>
      </c>
      <c r="AO3" s="19">
        <f t="shared" si="0"/>
        <v>3788.6978408602149</v>
      </c>
      <c r="AP3" s="19">
        <f t="shared" si="0"/>
        <v>3788.6978408602149</v>
      </c>
      <c r="AQ3" s="19">
        <f t="shared" si="0"/>
        <v>3788.6978408602149</v>
      </c>
      <c r="AR3" s="19">
        <f t="shared" si="0"/>
        <v>3788.6978408602149</v>
      </c>
      <c r="AS3" s="19">
        <f t="shared" si="0"/>
        <v>3788.6978408602149</v>
      </c>
      <c r="AT3" s="19">
        <f t="shared" si="0"/>
        <v>3788.6978408602149</v>
      </c>
      <c r="AU3" s="19">
        <f t="shared" si="0"/>
        <v>3788.6978408602149</v>
      </c>
      <c r="AV3" s="19">
        <f t="shared" si="0"/>
        <v>3788.6978408602149</v>
      </c>
      <c r="AW3" s="19">
        <f t="shared" si="0"/>
        <v>3788.6978408602149</v>
      </c>
      <c r="AX3" s="19">
        <f t="shared" si="0"/>
        <v>3788.6978408602149</v>
      </c>
      <c r="AY3" s="19">
        <f t="shared" si="0"/>
        <v>3788.6978408602149</v>
      </c>
      <c r="AZ3" s="19">
        <f t="shared" si="0"/>
        <v>3788.6978408602149</v>
      </c>
      <c r="BA3" s="19">
        <f t="shared" si="0"/>
        <v>3788.6978408602149</v>
      </c>
      <c r="BB3" s="19">
        <f t="shared" si="0"/>
        <v>3788.6978408602149</v>
      </c>
      <c r="BC3" s="19">
        <f t="shared" si="0"/>
        <v>3788.6978408602149</v>
      </c>
      <c r="BD3" s="19">
        <f t="shared" si="0"/>
        <v>3788.6978408602149</v>
      </c>
      <c r="BE3" s="19">
        <f t="shared" si="0"/>
        <v>3788.6978408602149</v>
      </c>
      <c r="BF3" s="19">
        <f t="shared" si="0"/>
        <v>3788.6978408602149</v>
      </c>
      <c r="BG3" s="19">
        <f t="shared" si="0"/>
        <v>3788.6978408602149</v>
      </c>
      <c r="BH3" s="19">
        <f t="shared" si="0"/>
        <v>3788.6978408602149</v>
      </c>
      <c r="BI3" s="19">
        <f t="shared" si="0"/>
        <v>3788.6978408602149</v>
      </c>
      <c r="BJ3" s="19">
        <f t="shared" si="0"/>
        <v>3788.6978408602149</v>
      </c>
      <c r="BK3" s="19">
        <f t="shared" si="0"/>
        <v>3788.6978408602149</v>
      </c>
      <c r="BL3" s="19">
        <f t="shared" si="0"/>
        <v>3788.6978408602149</v>
      </c>
      <c r="BM3" s="19">
        <f t="shared" si="0"/>
        <v>3788.6978408602149</v>
      </c>
      <c r="BN3" s="19">
        <f t="shared" ref="BN3:CS3" si="1">BN4+BN12</f>
        <v>3788.6978408602149</v>
      </c>
      <c r="BO3" s="19">
        <f t="shared" si="1"/>
        <v>3788.6978408602149</v>
      </c>
      <c r="BP3" s="19">
        <f t="shared" si="1"/>
        <v>3788.6978408602149</v>
      </c>
      <c r="BQ3" s="19">
        <f t="shared" si="1"/>
        <v>3788.6978408602149</v>
      </c>
      <c r="BR3" s="19">
        <f t="shared" si="1"/>
        <v>3788.6978408602149</v>
      </c>
      <c r="BS3" s="19">
        <f t="shared" si="1"/>
        <v>3788.6978408602149</v>
      </c>
      <c r="BT3" s="19">
        <f t="shared" si="1"/>
        <v>3788.6978408602149</v>
      </c>
      <c r="BU3" s="19">
        <f t="shared" si="1"/>
        <v>3788.6978408602149</v>
      </c>
      <c r="BV3" s="19">
        <f t="shared" si="1"/>
        <v>3788.6978408602149</v>
      </c>
      <c r="BW3" s="19">
        <f t="shared" si="1"/>
        <v>3788.6978408602149</v>
      </c>
      <c r="BX3" s="19">
        <f t="shared" si="1"/>
        <v>3788.6978408602149</v>
      </c>
      <c r="BY3" s="19">
        <f t="shared" si="1"/>
        <v>3788.6978408602149</v>
      </c>
      <c r="BZ3" s="19">
        <f t="shared" si="1"/>
        <v>3788.6978408602149</v>
      </c>
      <c r="CA3" s="19">
        <f t="shared" si="1"/>
        <v>3788.6978408602149</v>
      </c>
      <c r="CB3" s="19">
        <f t="shared" si="1"/>
        <v>3788.6978408602149</v>
      </c>
      <c r="CC3" s="19">
        <f t="shared" si="1"/>
        <v>3788.6978408602149</v>
      </c>
      <c r="CD3" s="19">
        <f t="shared" si="1"/>
        <v>3788.6978408602149</v>
      </c>
      <c r="CE3" s="19">
        <f t="shared" si="1"/>
        <v>3788.6978408602149</v>
      </c>
      <c r="CF3" s="19">
        <f t="shared" si="1"/>
        <v>3788.6978408602149</v>
      </c>
      <c r="CG3" s="19">
        <f t="shared" si="1"/>
        <v>3788.6978408602149</v>
      </c>
      <c r="CH3" s="19">
        <f t="shared" si="1"/>
        <v>3788.6978408602149</v>
      </c>
      <c r="CI3" s="19">
        <f t="shared" si="1"/>
        <v>3788.6978408602149</v>
      </c>
      <c r="CJ3" s="19">
        <f t="shared" si="1"/>
        <v>3788.6978408602149</v>
      </c>
      <c r="CK3" s="19">
        <f t="shared" si="1"/>
        <v>3788.6978408602149</v>
      </c>
      <c r="CL3" s="19">
        <f t="shared" si="1"/>
        <v>3788.6978408602149</v>
      </c>
      <c r="CM3" s="19">
        <f t="shared" si="1"/>
        <v>3788.6978408602149</v>
      </c>
      <c r="CN3" s="19">
        <f t="shared" si="1"/>
        <v>3788.6978408602149</v>
      </c>
      <c r="CO3" s="19">
        <f t="shared" si="1"/>
        <v>3788.6978408602149</v>
      </c>
      <c r="CP3" s="19">
        <f t="shared" si="1"/>
        <v>3788.6978408602149</v>
      </c>
      <c r="CQ3" s="19">
        <f t="shared" si="1"/>
        <v>3788.6978408602149</v>
      </c>
      <c r="CR3" s="19">
        <f t="shared" si="1"/>
        <v>3788.6978408602149</v>
      </c>
      <c r="CS3" s="20">
        <f t="shared" si="1"/>
        <v>3788.6978408602149</v>
      </c>
      <c r="CT3" s="74">
        <f t="shared" ref="CT3:CT19" si="2">SUM(B3:CS3)</f>
        <v>363714.99272258056</v>
      </c>
      <c r="CU3" s="150"/>
      <c r="CW3" s="140"/>
    </row>
    <row r="4" spans="1:102">
      <c r="A4" s="22" t="s">
        <v>3</v>
      </c>
      <c r="B4" s="23">
        <f>SUM(B5:B11)</f>
        <v>3720</v>
      </c>
      <c r="C4" s="24">
        <f t="shared" ref="C4:BN4" si="3">SUM(C5:C11)</f>
        <v>3720</v>
      </c>
      <c r="D4" s="24">
        <f t="shared" si="3"/>
        <v>3720</v>
      </c>
      <c r="E4" s="24">
        <f t="shared" si="3"/>
        <v>3720</v>
      </c>
      <c r="F4" s="24">
        <f t="shared" si="3"/>
        <v>3720</v>
      </c>
      <c r="G4" s="24">
        <f t="shared" si="3"/>
        <v>3720</v>
      </c>
      <c r="H4" s="24">
        <f t="shared" si="3"/>
        <v>3720</v>
      </c>
      <c r="I4" s="24">
        <f t="shared" si="3"/>
        <v>3720</v>
      </c>
      <c r="J4" s="24">
        <f t="shared" si="3"/>
        <v>3720</v>
      </c>
      <c r="K4" s="24">
        <f t="shared" si="3"/>
        <v>3720</v>
      </c>
      <c r="L4" s="24">
        <f t="shared" si="3"/>
        <v>3720</v>
      </c>
      <c r="M4" s="24">
        <f t="shared" si="3"/>
        <v>3720</v>
      </c>
      <c r="N4" s="24">
        <f t="shared" si="3"/>
        <v>3720</v>
      </c>
      <c r="O4" s="24">
        <f t="shared" si="3"/>
        <v>3720</v>
      </c>
      <c r="P4" s="24">
        <f t="shared" si="3"/>
        <v>3720</v>
      </c>
      <c r="Q4" s="24">
        <f t="shared" si="3"/>
        <v>3720</v>
      </c>
      <c r="R4" s="24">
        <f t="shared" si="3"/>
        <v>3720</v>
      </c>
      <c r="S4" s="24">
        <f t="shared" si="3"/>
        <v>3720</v>
      </c>
      <c r="T4" s="24">
        <f t="shared" si="3"/>
        <v>3720</v>
      </c>
      <c r="U4" s="24">
        <f t="shared" si="3"/>
        <v>3720</v>
      </c>
      <c r="V4" s="24">
        <f t="shared" si="3"/>
        <v>3720</v>
      </c>
      <c r="W4" s="24">
        <f t="shared" si="3"/>
        <v>3720</v>
      </c>
      <c r="X4" s="24">
        <f t="shared" si="3"/>
        <v>3720</v>
      </c>
      <c r="Y4" s="24">
        <f t="shared" si="3"/>
        <v>3720</v>
      </c>
      <c r="Z4" s="24">
        <f t="shared" si="3"/>
        <v>3720</v>
      </c>
      <c r="AA4" s="24">
        <f t="shared" si="3"/>
        <v>3720</v>
      </c>
      <c r="AB4" s="24">
        <f t="shared" si="3"/>
        <v>3720</v>
      </c>
      <c r="AC4" s="24">
        <f t="shared" si="3"/>
        <v>3720</v>
      </c>
      <c r="AD4" s="24">
        <f t="shared" si="3"/>
        <v>3720</v>
      </c>
      <c r="AE4" s="24">
        <f t="shared" si="3"/>
        <v>3720</v>
      </c>
      <c r="AF4" s="24">
        <f t="shared" si="3"/>
        <v>3720</v>
      </c>
      <c r="AG4" s="24">
        <f t="shared" si="3"/>
        <v>3720</v>
      </c>
      <c r="AH4" s="24">
        <f t="shared" si="3"/>
        <v>3720</v>
      </c>
      <c r="AI4" s="24">
        <f t="shared" si="3"/>
        <v>3720</v>
      </c>
      <c r="AJ4" s="24">
        <f t="shared" si="3"/>
        <v>3720</v>
      </c>
      <c r="AK4" s="24">
        <f t="shared" si="3"/>
        <v>3720</v>
      </c>
      <c r="AL4" s="24">
        <f t="shared" si="3"/>
        <v>3720</v>
      </c>
      <c r="AM4" s="24">
        <f t="shared" si="3"/>
        <v>3720</v>
      </c>
      <c r="AN4" s="24">
        <f t="shared" si="3"/>
        <v>3720</v>
      </c>
      <c r="AO4" s="24">
        <f t="shared" si="3"/>
        <v>3720</v>
      </c>
      <c r="AP4" s="24">
        <f t="shared" si="3"/>
        <v>3720</v>
      </c>
      <c r="AQ4" s="24">
        <f t="shared" si="3"/>
        <v>3720</v>
      </c>
      <c r="AR4" s="24">
        <f t="shared" si="3"/>
        <v>3720</v>
      </c>
      <c r="AS4" s="24">
        <f t="shared" si="3"/>
        <v>3720</v>
      </c>
      <c r="AT4" s="24">
        <f t="shared" si="3"/>
        <v>3720</v>
      </c>
      <c r="AU4" s="24">
        <f t="shared" si="3"/>
        <v>3720</v>
      </c>
      <c r="AV4" s="24">
        <f t="shared" si="3"/>
        <v>3720</v>
      </c>
      <c r="AW4" s="24">
        <f t="shared" si="3"/>
        <v>3720</v>
      </c>
      <c r="AX4" s="24">
        <f t="shared" si="3"/>
        <v>3720</v>
      </c>
      <c r="AY4" s="24">
        <f t="shared" si="3"/>
        <v>3720</v>
      </c>
      <c r="AZ4" s="24">
        <f t="shared" si="3"/>
        <v>3720</v>
      </c>
      <c r="BA4" s="24">
        <f t="shared" si="3"/>
        <v>3720</v>
      </c>
      <c r="BB4" s="24">
        <f t="shared" si="3"/>
        <v>3720</v>
      </c>
      <c r="BC4" s="24">
        <f t="shared" si="3"/>
        <v>3720</v>
      </c>
      <c r="BD4" s="24">
        <f t="shared" si="3"/>
        <v>3720</v>
      </c>
      <c r="BE4" s="24">
        <f t="shared" si="3"/>
        <v>3720</v>
      </c>
      <c r="BF4" s="24">
        <f t="shared" si="3"/>
        <v>3720</v>
      </c>
      <c r="BG4" s="24">
        <f t="shared" si="3"/>
        <v>3720</v>
      </c>
      <c r="BH4" s="24">
        <f t="shared" si="3"/>
        <v>3720</v>
      </c>
      <c r="BI4" s="24">
        <f t="shared" si="3"/>
        <v>3720</v>
      </c>
      <c r="BJ4" s="24">
        <f t="shared" si="3"/>
        <v>3720</v>
      </c>
      <c r="BK4" s="24">
        <f t="shared" si="3"/>
        <v>3720</v>
      </c>
      <c r="BL4" s="24">
        <f t="shared" si="3"/>
        <v>3720</v>
      </c>
      <c r="BM4" s="24">
        <f t="shared" si="3"/>
        <v>3720</v>
      </c>
      <c r="BN4" s="24">
        <f t="shared" si="3"/>
        <v>3720</v>
      </c>
      <c r="BO4" s="24">
        <f t="shared" ref="BO4:CS4" si="4">SUM(BO5:BO11)</f>
        <v>3720</v>
      </c>
      <c r="BP4" s="24">
        <f t="shared" si="4"/>
        <v>3720</v>
      </c>
      <c r="BQ4" s="24">
        <f t="shared" si="4"/>
        <v>3720</v>
      </c>
      <c r="BR4" s="24">
        <f t="shared" si="4"/>
        <v>3720</v>
      </c>
      <c r="BS4" s="24">
        <f t="shared" si="4"/>
        <v>3720</v>
      </c>
      <c r="BT4" s="24">
        <f t="shared" si="4"/>
        <v>3720</v>
      </c>
      <c r="BU4" s="24">
        <f t="shared" si="4"/>
        <v>3720</v>
      </c>
      <c r="BV4" s="24">
        <f t="shared" si="4"/>
        <v>3720</v>
      </c>
      <c r="BW4" s="24">
        <f t="shared" si="4"/>
        <v>3720</v>
      </c>
      <c r="BX4" s="24">
        <f t="shared" si="4"/>
        <v>3720</v>
      </c>
      <c r="BY4" s="24">
        <f t="shared" si="4"/>
        <v>3720</v>
      </c>
      <c r="BZ4" s="24">
        <f t="shared" si="4"/>
        <v>3720</v>
      </c>
      <c r="CA4" s="24">
        <f t="shared" si="4"/>
        <v>3720</v>
      </c>
      <c r="CB4" s="24">
        <f t="shared" si="4"/>
        <v>3720</v>
      </c>
      <c r="CC4" s="24">
        <f t="shared" si="4"/>
        <v>3720</v>
      </c>
      <c r="CD4" s="24">
        <f t="shared" si="4"/>
        <v>3720</v>
      </c>
      <c r="CE4" s="24">
        <f t="shared" si="4"/>
        <v>3720</v>
      </c>
      <c r="CF4" s="24">
        <f t="shared" si="4"/>
        <v>3720</v>
      </c>
      <c r="CG4" s="24">
        <f t="shared" si="4"/>
        <v>3720</v>
      </c>
      <c r="CH4" s="24">
        <f t="shared" si="4"/>
        <v>3720</v>
      </c>
      <c r="CI4" s="24">
        <f t="shared" si="4"/>
        <v>3720</v>
      </c>
      <c r="CJ4" s="24">
        <f t="shared" si="4"/>
        <v>3720</v>
      </c>
      <c r="CK4" s="24">
        <f t="shared" si="4"/>
        <v>3720</v>
      </c>
      <c r="CL4" s="24">
        <f t="shared" si="4"/>
        <v>3720</v>
      </c>
      <c r="CM4" s="24">
        <f t="shared" si="4"/>
        <v>3720</v>
      </c>
      <c r="CN4" s="24">
        <f t="shared" si="4"/>
        <v>3720</v>
      </c>
      <c r="CO4" s="24">
        <f t="shared" si="4"/>
        <v>3720</v>
      </c>
      <c r="CP4" s="24">
        <f t="shared" si="4"/>
        <v>3720</v>
      </c>
      <c r="CQ4" s="24">
        <f t="shared" si="4"/>
        <v>3720</v>
      </c>
      <c r="CR4" s="24">
        <f t="shared" si="4"/>
        <v>3720</v>
      </c>
      <c r="CS4" s="25">
        <f t="shared" si="4"/>
        <v>3720</v>
      </c>
      <c r="CT4" s="31">
        <f t="shared" si="2"/>
        <v>357120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2"/>
        <v>45600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1999.99</v>
      </c>
      <c r="C13" s="41">
        <f t="shared" si="5"/>
        <v>1999.99</v>
      </c>
      <c r="D13" s="41">
        <f t="shared" si="5"/>
        <v>1996.67</v>
      </c>
      <c r="E13" s="41">
        <f t="shared" si="5"/>
        <v>1996.88</v>
      </c>
      <c r="F13" s="41">
        <f t="shared" si="5"/>
        <v>1996.88</v>
      </c>
      <c r="G13" s="41">
        <f t="shared" si="5"/>
        <v>1997.02</v>
      </c>
      <c r="H13" s="41">
        <f t="shared" si="5"/>
        <v>1999.85</v>
      </c>
      <c r="I13" s="41">
        <f t="shared" si="5"/>
        <v>1999.85</v>
      </c>
      <c r="J13" s="41">
        <f t="shared" si="5"/>
        <v>1996.92</v>
      </c>
      <c r="K13" s="41">
        <f t="shared" si="5"/>
        <v>1996.78</v>
      </c>
      <c r="L13" s="41">
        <f t="shared" si="5"/>
        <v>1997.4</v>
      </c>
      <c r="M13" s="41">
        <f t="shared" si="5"/>
        <v>1997.61</v>
      </c>
      <c r="N13" s="41">
        <f t="shared" si="5"/>
        <v>1998.14</v>
      </c>
      <c r="O13" s="41">
        <f t="shared" si="5"/>
        <v>1998.14</v>
      </c>
      <c r="P13" s="41">
        <f t="shared" si="5"/>
        <v>1998.27</v>
      </c>
      <c r="Q13" s="41">
        <f t="shared" si="5"/>
        <v>1998.97</v>
      </c>
      <c r="R13" s="41">
        <f t="shared" si="5"/>
        <v>1999.47</v>
      </c>
      <c r="S13" s="41">
        <f t="shared" si="5"/>
        <v>1999.54</v>
      </c>
      <c r="T13" s="41">
        <f t="shared" si="5"/>
        <v>1999.39</v>
      </c>
      <c r="U13" s="41">
        <f t="shared" si="5"/>
        <v>1999.39</v>
      </c>
      <c r="V13" s="41">
        <f t="shared" si="5"/>
        <v>1999.18</v>
      </c>
      <c r="W13" s="41">
        <f t="shared" si="5"/>
        <v>1999.18</v>
      </c>
      <c r="X13" s="41">
        <f t="shared" si="5"/>
        <v>1998.91</v>
      </c>
      <c r="Y13" s="41">
        <f t="shared" si="5"/>
        <v>1999.08</v>
      </c>
      <c r="Z13" s="41">
        <f t="shared" si="5"/>
        <v>1999.56</v>
      </c>
      <c r="AA13" s="41">
        <f t="shared" si="5"/>
        <v>1999.71</v>
      </c>
      <c r="AB13" s="41">
        <f t="shared" si="5"/>
        <v>1999.98</v>
      </c>
      <c r="AC13" s="41">
        <f t="shared" si="5"/>
        <v>2000.19</v>
      </c>
      <c r="AD13" s="41">
        <f t="shared" si="5"/>
        <v>2010.98</v>
      </c>
      <c r="AE13" s="41">
        <f t="shared" si="5"/>
        <v>2014.81</v>
      </c>
      <c r="AF13" s="41">
        <f t="shared" si="5"/>
        <v>2014.81</v>
      </c>
      <c r="AG13" s="41">
        <f t="shared" si="5"/>
        <v>2014.81</v>
      </c>
      <c r="AH13" s="41">
        <f t="shared" ref="AH13:BM13" si="6">SUM(AH14:AH14)</f>
        <v>2017.53</v>
      </c>
      <c r="AI13" s="41">
        <f t="shared" si="6"/>
        <v>2017.53</v>
      </c>
      <c r="AJ13" s="41">
        <f t="shared" si="6"/>
        <v>2017.64</v>
      </c>
      <c r="AK13" s="41">
        <f t="shared" si="6"/>
        <v>2017.64</v>
      </c>
      <c r="AL13" s="41">
        <f t="shared" si="6"/>
        <v>2017.64</v>
      </c>
      <c r="AM13" s="41">
        <f t="shared" si="6"/>
        <v>2017.64</v>
      </c>
      <c r="AN13" s="41">
        <f t="shared" si="6"/>
        <v>2017.64</v>
      </c>
      <c r="AO13" s="41">
        <f t="shared" si="6"/>
        <v>2017.76</v>
      </c>
      <c r="AP13" s="41">
        <f t="shared" si="6"/>
        <v>2017.9</v>
      </c>
      <c r="AQ13" s="41">
        <f t="shared" si="6"/>
        <v>2018.1</v>
      </c>
      <c r="AR13" s="41">
        <f t="shared" si="6"/>
        <v>2019.37</v>
      </c>
      <c r="AS13" s="41">
        <f t="shared" si="6"/>
        <v>2019.37</v>
      </c>
      <c r="AT13" s="41">
        <f t="shared" si="6"/>
        <v>2019.37</v>
      </c>
      <c r="AU13" s="41">
        <f t="shared" si="6"/>
        <v>2019.37</v>
      </c>
      <c r="AV13" s="41">
        <f t="shared" si="6"/>
        <v>2019.37</v>
      </c>
      <c r="AW13" s="41">
        <f t="shared" si="6"/>
        <v>2019.37</v>
      </c>
      <c r="AX13" s="41">
        <f t="shared" si="6"/>
        <v>2019.89</v>
      </c>
      <c r="AY13" s="41">
        <f t="shared" si="6"/>
        <v>2020.14</v>
      </c>
      <c r="AZ13" s="41">
        <f t="shared" si="6"/>
        <v>2019.15</v>
      </c>
      <c r="BA13" s="41">
        <f t="shared" si="6"/>
        <v>2018.93</v>
      </c>
      <c r="BB13" s="41">
        <f t="shared" si="6"/>
        <v>2019.15</v>
      </c>
      <c r="BC13" s="41">
        <f t="shared" si="6"/>
        <v>2019.15</v>
      </c>
      <c r="BD13" s="41">
        <f t="shared" si="6"/>
        <v>2019.15</v>
      </c>
      <c r="BE13" s="41">
        <f t="shared" si="6"/>
        <v>2019.15</v>
      </c>
      <c r="BF13" s="41">
        <f t="shared" si="6"/>
        <v>2019.15</v>
      </c>
      <c r="BG13" s="41">
        <f t="shared" si="6"/>
        <v>2019.15</v>
      </c>
      <c r="BH13" s="41">
        <f t="shared" si="6"/>
        <v>2019.15</v>
      </c>
      <c r="BI13" s="41">
        <f t="shared" si="6"/>
        <v>2007.87</v>
      </c>
      <c r="BJ13" s="41">
        <f t="shared" si="6"/>
        <v>2004.05</v>
      </c>
      <c r="BK13" s="41">
        <f t="shared" si="6"/>
        <v>2004.05</v>
      </c>
      <c r="BL13" s="41">
        <f t="shared" si="6"/>
        <v>2004.01</v>
      </c>
      <c r="BM13" s="41">
        <f t="shared" si="6"/>
        <v>2004.01</v>
      </c>
      <c r="BN13" s="41">
        <f t="shared" ref="BN13:CS13" si="7">SUM(BN14:BN14)</f>
        <v>2003.88</v>
      </c>
      <c r="BO13" s="41">
        <f t="shared" si="7"/>
        <v>2003.88</v>
      </c>
      <c r="BP13" s="41">
        <f t="shared" si="7"/>
        <v>2003.88</v>
      </c>
      <c r="BQ13" s="41">
        <f t="shared" si="7"/>
        <v>2003.88</v>
      </c>
      <c r="BR13" s="41">
        <f t="shared" si="7"/>
        <v>2001.16</v>
      </c>
      <c r="BS13" s="41">
        <f t="shared" si="7"/>
        <v>2001.16</v>
      </c>
      <c r="BT13" s="41">
        <f t="shared" si="7"/>
        <v>2001.46</v>
      </c>
      <c r="BU13" s="41">
        <f t="shared" si="7"/>
        <v>2001.46</v>
      </c>
      <c r="BV13" s="41">
        <f t="shared" si="7"/>
        <v>2001.46</v>
      </c>
      <c r="BW13" s="41">
        <f t="shared" si="7"/>
        <v>2001.46</v>
      </c>
      <c r="BX13" s="41">
        <f t="shared" si="7"/>
        <v>2001.46</v>
      </c>
      <c r="BY13" s="41">
        <f t="shared" si="7"/>
        <v>2001.46</v>
      </c>
      <c r="BZ13" s="41">
        <f t="shared" si="7"/>
        <v>2001.53</v>
      </c>
      <c r="CA13" s="41">
        <f t="shared" si="7"/>
        <v>2001.53</v>
      </c>
      <c r="CB13" s="41">
        <f t="shared" si="7"/>
        <v>2001.53</v>
      </c>
      <c r="CC13" s="41">
        <f t="shared" si="7"/>
        <v>2001.53</v>
      </c>
      <c r="CD13" s="41">
        <f t="shared" si="7"/>
        <v>2001.53</v>
      </c>
      <c r="CE13" s="41">
        <f t="shared" si="7"/>
        <v>2001.53</v>
      </c>
      <c r="CF13" s="41">
        <f t="shared" si="7"/>
        <v>2001.6</v>
      </c>
      <c r="CG13" s="41">
        <f t="shared" si="7"/>
        <v>2001.67</v>
      </c>
      <c r="CH13" s="41">
        <f t="shared" si="7"/>
        <v>1996.46</v>
      </c>
      <c r="CI13" s="41">
        <f t="shared" si="7"/>
        <v>1992.28</v>
      </c>
      <c r="CJ13" s="41">
        <f t="shared" si="7"/>
        <v>1988.43</v>
      </c>
      <c r="CK13" s="41">
        <f t="shared" si="7"/>
        <v>1984.45</v>
      </c>
      <c r="CL13" s="41">
        <f t="shared" si="7"/>
        <v>1983.3</v>
      </c>
      <c r="CM13" s="41">
        <f t="shared" si="7"/>
        <v>1983.3</v>
      </c>
      <c r="CN13" s="41">
        <f t="shared" si="7"/>
        <v>1983.3</v>
      </c>
      <c r="CO13" s="41">
        <f t="shared" si="7"/>
        <v>1983.14</v>
      </c>
      <c r="CP13" s="41">
        <f t="shared" si="7"/>
        <v>1983.22</v>
      </c>
      <c r="CQ13" s="41">
        <f t="shared" si="7"/>
        <v>1983.28</v>
      </c>
      <c r="CR13" s="41">
        <f t="shared" si="7"/>
        <v>1983.28</v>
      </c>
      <c r="CS13" s="42">
        <f t="shared" si="7"/>
        <v>1983.28</v>
      </c>
      <c r="CT13" s="146">
        <f t="shared" si="2"/>
        <v>192414.50999999986</v>
      </c>
      <c r="CU13" s="150"/>
      <c r="CW13" s="140"/>
    </row>
    <row r="14" spans="1:102">
      <c r="A14" s="31" t="s">
        <v>13</v>
      </c>
      <c r="B14" s="43">
        <v>1999.99</v>
      </c>
      <c r="C14" s="44">
        <v>1999.99</v>
      </c>
      <c r="D14" s="44">
        <v>1996.67</v>
      </c>
      <c r="E14" s="44">
        <v>1996.88</v>
      </c>
      <c r="F14" s="44">
        <v>1996.88</v>
      </c>
      <c r="G14" s="44">
        <v>1997.02</v>
      </c>
      <c r="H14" s="44">
        <v>1999.85</v>
      </c>
      <c r="I14" s="44">
        <v>1999.85</v>
      </c>
      <c r="J14" s="44">
        <v>1996.92</v>
      </c>
      <c r="K14" s="44">
        <v>1996.78</v>
      </c>
      <c r="L14" s="44">
        <v>1997.4</v>
      </c>
      <c r="M14" s="44">
        <v>1997.61</v>
      </c>
      <c r="N14" s="44">
        <v>1998.14</v>
      </c>
      <c r="O14" s="44">
        <v>1998.14</v>
      </c>
      <c r="P14" s="44">
        <v>1998.27</v>
      </c>
      <c r="Q14" s="44">
        <v>1998.97</v>
      </c>
      <c r="R14" s="44">
        <v>1999.47</v>
      </c>
      <c r="S14" s="44">
        <v>1999.54</v>
      </c>
      <c r="T14" s="44">
        <v>1999.39</v>
      </c>
      <c r="U14" s="44">
        <v>1999.39</v>
      </c>
      <c r="V14" s="44">
        <v>1999.18</v>
      </c>
      <c r="W14" s="44">
        <v>1999.18</v>
      </c>
      <c r="X14" s="44">
        <v>1998.91</v>
      </c>
      <c r="Y14" s="44">
        <v>1999.08</v>
      </c>
      <c r="Z14" s="44">
        <v>1999.56</v>
      </c>
      <c r="AA14" s="44">
        <v>1999.71</v>
      </c>
      <c r="AB14" s="44">
        <v>1999.98</v>
      </c>
      <c r="AC14" s="44">
        <v>2000.19</v>
      </c>
      <c r="AD14" s="44">
        <v>2010.98</v>
      </c>
      <c r="AE14" s="44">
        <v>2014.81</v>
      </c>
      <c r="AF14" s="44">
        <v>2014.81</v>
      </c>
      <c r="AG14" s="44">
        <v>2014.81</v>
      </c>
      <c r="AH14" s="44">
        <v>2017.53</v>
      </c>
      <c r="AI14" s="44">
        <v>2017.53</v>
      </c>
      <c r="AJ14" s="44">
        <v>2017.64</v>
      </c>
      <c r="AK14" s="44">
        <v>2017.64</v>
      </c>
      <c r="AL14" s="44">
        <v>2017.64</v>
      </c>
      <c r="AM14" s="44">
        <v>2017.64</v>
      </c>
      <c r="AN14" s="44">
        <v>2017.64</v>
      </c>
      <c r="AO14" s="44">
        <v>2017.76</v>
      </c>
      <c r="AP14" s="44">
        <v>2017.9</v>
      </c>
      <c r="AQ14" s="44">
        <v>2018.1</v>
      </c>
      <c r="AR14" s="44">
        <v>2019.37</v>
      </c>
      <c r="AS14" s="44">
        <v>2019.37</v>
      </c>
      <c r="AT14" s="44">
        <v>2019.37</v>
      </c>
      <c r="AU14" s="44">
        <v>2019.37</v>
      </c>
      <c r="AV14" s="44">
        <v>2019.37</v>
      </c>
      <c r="AW14" s="44">
        <v>2019.37</v>
      </c>
      <c r="AX14" s="44">
        <v>2019.89</v>
      </c>
      <c r="AY14" s="44">
        <v>2020.14</v>
      </c>
      <c r="AZ14" s="44">
        <v>2019.15</v>
      </c>
      <c r="BA14" s="44">
        <v>2018.93</v>
      </c>
      <c r="BB14" s="44">
        <v>2019.15</v>
      </c>
      <c r="BC14" s="44">
        <v>2019.15</v>
      </c>
      <c r="BD14" s="44">
        <v>2019.15</v>
      </c>
      <c r="BE14" s="44">
        <v>2019.15</v>
      </c>
      <c r="BF14" s="44">
        <v>2019.15</v>
      </c>
      <c r="BG14" s="44">
        <v>2019.15</v>
      </c>
      <c r="BH14" s="44">
        <v>2019.15</v>
      </c>
      <c r="BI14" s="44">
        <v>2007.87</v>
      </c>
      <c r="BJ14" s="44">
        <v>2004.05</v>
      </c>
      <c r="BK14" s="44">
        <v>2004.05</v>
      </c>
      <c r="BL14" s="44">
        <v>2004.01</v>
      </c>
      <c r="BM14" s="44">
        <v>2004.01</v>
      </c>
      <c r="BN14" s="44">
        <v>2003.88</v>
      </c>
      <c r="BO14" s="44">
        <v>2003.88</v>
      </c>
      <c r="BP14" s="44">
        <v>2003.88</v>
      </c>
      <c r="BQ14" s="44">
        <v>2003.88</v>
      </c>
      <c r="BR14" s="44">
        <v>2001.16</v>
      </c>
      <c r="BS14" s="44">
        <v>2001.16</v>
      </c>
      <c r="BT14" s="44">
        <v>2001.46</v>
      </c>
      <c r="BU14" s="44">
        <v>2001.46</v>
      </c>
      <c r="BV14" s="44">
        <v>2001.46</v>
      </c>
      <c r="BW14" s="44">
        <v>2001.46</v>
      </c>
      <c r="BX14" s="44">
        <v>2001.46</v>
      </c>
      <c r="BY14" s="44">
        <v>2001.46</v>
      </c>
      <c r="BZ14" s="44">
        <v>2001.53</v>
      </c>
      <c r="CA14" s="44">
        <v>2001.53</v>
      </c>
      <c r="CB14" s="44">
        <v>2001.53</v>
      </c>
      <c r="CC14" s="44">
        <v>2001.53</v>
      </c>
      <c r="CD14" s="44">
        <v>2001.53</v>
      </c>
      <c r="CE14" s="44">
        <v>2001.53</v>
      </c>
      <c r="CF14" s="44">
        <v>2001.6</v>
      </c>
      <c r="CG14" s="44">
        <v>2001.67</v>
      </c>
      <c r="CH14" s="44">
        <v>1996.46</v>
      </c>
      <c r="CI14" s="44">
        <v>1992.28</v>
      </c>
      <c r="CJ14" s="44">
        <v>1988.43</v>
      </c>
      <c r="CK14" s="44">
        <v>1984.45</v>
      </c>
      <c r="CL14" s="44">
        <v>1983.3</v>
      </c>
      <c r="CM14" s="44">
        <v>1983.3</v>
      </c>
      <c r="CN14" s="44">
        <v>1983.3</v>
      </c>
      <c r="CO14" s="44">
        <v>1983.14</v>
      </c>
      <c r="CP14" s="44">
        <v>1983.22</v>
      </c>
      <c r="CQ14" s="44">
        <v>1983.28</v>
      </c>
      <c r="CR14" s="44">
        <v>1983.28</v>
      </c>
      <c r="CS14" s="45">
        <v>1983.28</v>
      </c>
      <c r="CT14" s="31">
        <f t="shared" si="2"/>
        <v>192414.50999999986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138.69999999999999</v>
      </c>
      <c r="C20" s="55">
        <f t="shared" si="10"/>
        <v>138.65</v>
      </c>
      <c r="D20" s="55">
        <f t="shared" si="10"/>
        <v>137.75</v>
      </c>
      <c r="E20" s="55">
        <f t="shared" si="10"/>
        <v>137.93</v>
      </c>
      <c r="F20" s="55">
        <f t="shared" si="10"/>
        <v>137.76999999999998</v>
      </c>
      <c r="G20" s="55">
        <f t="shared" si="10"/>
        <v>137.85</v>
      </c>
      <c r="H20" s="55">
        <f t="shared" si="10"/>
        <v>138.53</v>
      </c>
      <c r="I20" s="55">
        <f t="shared" si="10"/>
        <v>138.15</v>
      </c>
      <c r="J20" s="55">
        <f t="shared" si="10"/>
        <v>137.20999999999998</v>
      </c>
      <c r="K20" s="55">
        <f t="shared" si="10"/>
        <v>137.51</v>
      </c>
      <c r="L20" s="55">
        <f t="shared" si="10"/>
        <v>137.56</v>
      </c>
      <c r="M20" s="55">
        <f t="shared" si="10"/>
        <v>137.70999999999998</v>
      </c>
      <c r="N20" s="55">
        <f t="shared" si="10"/>
        <v>137.19999999999999</v>
      </c>
      <c r="O20" s="55">
        <f t="shared" si="10"/>
        <v>137.16</v>
      </c>
      <c r="P20" s="55">
        <f t="shared" si="10"/>
        <v>138.06</v>
      </c>
      <c r="Q20" s="55">
        <f t="shared" si="10"/>
        <v>138.06</v>
      </c>
      <c r="R20" s="55">
        <f t="shared" si="10"/>
        <v>137.75</v>
      </c>
      <c r="S20" s="55">
        <f t="shared" si="10"/>
        <v>138.29999999999998</v>
      </c>
      <c r="T20" s="55">
        <f t="shared" si="10"/>
        <v>137.03</v>
      </c>
      <c r="U20" s="55">
        <f t="shared" si="10"/>
        <v>136.35</v>
      </c>
      <c r="V20" s="55">
        <f t="shared" si="10"/>
        <v>136.54999999999998</v>
      </c>
      <c r="W20" s="55">
        <f t="shared" si="10"/>
        <v>136.41999999999999</v>
      </c>
      <c r="X20" s="55">
        <f t="shared" si="10"/>
        <v>3638.6499999999996</v>
      </c>
      <c r="Y20" s="55">
        <f t="shared" si="10"/>
        <v>3639.6499999999996</v>
      </c>
      <c r="Z20" s="55">
        <f t="shared" si="10"/>
        <v>3645.73</v>
      </c>
      <c r="AA20" s="55">
        <f t="shared" si="10"/>
        <v>3664.21</v>
      </c>
      <c r="AB20" s="55">
        <f t="shared" si="10"/>
        <v>3699.2599999999998</v>
      </c>
      <c r="AC20" s="55">
        <f t="shared" si="10"/>
        <v>3747.0099999999998</v>
      </c>
      <c r="AD20" s="55">
        <f t="shared" si="10"/>
        <v>3844.62</v>
      </c>
      <c r="AE20" s="55">
        <f t="shared" si="10"/>
        <v>3941.46</v>
      </c>
      <c r="AF20" s="55">
        <f t="shared" si="10"/>
        <v>4053.5399999999995</v>
      </c>
      <c r="AG20" s="55">
        <f t="shared" si="10"/>
        <v>4169.6100000000006</v>
      </c>
      <c r="AH20" s="55">
        <f t="shared" ref="AH20:BM20" si="11">SUM(AH21:AH24)</f>
        <v>4289.3300000000008</v>
      </c>
      <c r="AI20" s="55">
        <f t="shared" si="11"/>
        <v>4422.88</v>
      </c>
      <c r="AJ20" s="55">
        <f t="shared" si="11"/>
        <v>4570.4800000000005</v>
      </c>
      <c r="AK20" s="55">
        <f t="shared" si="11"/>
        <v>4677.55</v>
      </c>
      <c r="AL20" s="55">
        <f t="shared" si="11"/>
        <v>4788.43</v>
      </c>
      <c r="AM20" s="55">
        <f t="shared" si="11"/>
        <v>4875.42</v>
      </c>
      <c r="AN20" s="55">
        <f t="shared" si="11"/>
        <v>4967.72</v>
      </c>
      <c r="AO20" s="55">
        <f t="shared" si="11"/>
        <v>5036.49</v>
      </c>
      <c r="AP20" s="55">
        <f t="shared" si="11"/>
        <v>5052.03</v>
      </c>
      <c r="AQ20" s="55">
        <f t="shared" si="11"/>
        <v>5099.8599999999997</v>
      </c>
      <c r="AR20" s="55">
        <f t="shared" si="11"/>
        <v>5142.3999999999996</v>
      </c>
      <c r="AS20" s="55">
        <f t="shared" si="11"/>
        <v>5160.2700000000004</v>
      </c>
      <c r="AT20" s="55">
        <f t="shared" si="11"/>
        <v>5176.1400000000003</v>
      </c>
      <c r="AU20" s="55">
        <f t="shared" si="11"/>
        <v>5183.1400000000003</v>
      </c>
      <c r="AV20" s="55">
        <f t="shared" si="11"/>
        <v>5193.7700000000004</v>
      </c>
      <c r="AW20" s="55">
        <f t="shared" si="11"/>
        <v>5195.26</v>
      </c>
      <c r="AX20" s="55">
        <f t="shared" si="11"/>
        <v>5182.4799999999996</v>
      </c>
      <c r="AY20" s="55">
        <f t="shared" si="11"/>
        <v>5189.46</v>
      </c>
      <c r="AZ20" s="55">
        <f t="shared" si="11"/>
        <v>5189.3300000000008</v>
      </c>
      <c r="BA20" s="55">
        <f t="shared" si="11"/>
        <v>5183.4100000000008</v>
      </c>
      <c r="BB20" s="55">
        <f t="shared" si="11"/>
        <v>5177.8100000000004</v>
      </c>
      <c r="BC20" s="55">
        <f t="shared" si="11"/>
        <v>5190.34</v>
      </c>
      <c r="BD20" s="55">
        <f t="shared" si="11"/>
        <v>5185.8700000000008</v>
      </c>
      <c r="BE20" s="55">
        <f t="shared" si="11"/>
        <v>5175.9900000000007</v>
      </c>
      <c r="BF20" s="55">
        <f t="shared" si="11"/>
        <v>5156.2700000000004</v>
      </c>
      <c r="BG20" s="55">
        <f t="shared" si="11"/>
        <v>5122.7900000000009</v>
      </c>
      <c r="BH20" s="55">
        <f t="shared" si="11"/>
        <v>5088.83</v>
      </c>
      <c r="BI20" s="55">
        <f t="shared" si="11"/>
        <v>5051.1900000000005</v>
      </c>
      <c r="BJ20" s="55">
        <f t="shared" si="11"/>
        <v>5000.8500000000004</v>
      </c>
      <c r="BK20" s="55">
        <f t="shared" si="11"/>
        <v>4938.91</v>
      </c>
      <c r="BL20" s="55">
        <f t="shared" si="11"/>
        <v>4854.12</v>
      </c>
      <c r="BM20" s="55">
        <f t="shared" si="11"/>
        <v>4727.38</v>
      </c>
      <c r="BN20" s="55">
        <f t="shared" ref="BN20:CS20" si="12">SUM(BN21:BN24)</f>
        <v>4629.4400000000005</v>
      </c>
      <c r="BO20" s="55">
        <f t="shared" si="12"/>
        <v>4517.3900000000012</v>
      </c>
      <c r="BP20" s="55">
        <f t="shared" si="12"/>
        <v>4391.2400000000007</v>
      </c>
      <c r="BQ20" s="55">
        <f t="shared" si="12"/>
        <v>4277.95</v>
      </c>
      <c r="BR20" s="55">
        <f t="shared" si="12"/>
        <v>4183.75</v>
      </c>
      <c r="BS20" s="55">
        <f t="shared" si="12"/>
        <v>4084.33</v>
      </c>
      <c r="BT20" s="55">
        <f t="shared" si="12"/>
        <v>3993.02</v>
      </c>
      <c r="BU20" s="55">
        <f t="shared" si="12"/>
        <v>3892.46</v>
      </c>
      <c r="BV20" s="55">
        <f t="shared" si="12"/>
        <v>3816.61</v>
      </c>
      <c r="BW20" s="55">
        <f t="shared" si="12"/>
        <v>3740.1899999999996</v>
      </c>
      <c r="BX20" s="55">
        <f t="shared" si="12"/>
        <v>3700.9999999999995</v>
      </c>
      <c r="BY20" s="55">
        <f t="shared" si="12"/>
        <v>3655.54</v>
      </c>
      <c r="BZ20" s="55">
        <f t="shared" si="12"/>
        <v>144.65</v>
      </c>
      <c r="CA20" s="55">
        <f t="shared" si="12"/>
        <v>138.79999999999998</v>
      </c>
      <c r="CB20" s="55">
        <f t="shared" si="12"/>
        <v>138.88999999999999</v>
      </c>
      <c r="CC20" s="55">
        <f t="shared" si="12"/>
        <v>139.01999999999998</v>
      </c>
      <c r="CD20" s="55">
        <f t="shared" si="12"/>
        <v>139.10999999999999</v>
      </c>
      <c r="CE20" s="55">
        <f t="shared" si="12"/>
        <v>138.82</v>
      </c>
      <c r="CF20" s="55">
        <f t="shared" si="12"/>
        <v>137.97999999999999</v>
      </c>
      <c r="CG20" s="55">
        <f t="shared" si="12"/>
        <v>137.99</v>
      </c>
      <c r="CH20" s="55">
        <f t="shared" si="12"/>
        <v>137.79999999999998</v>
      </c>
      <c r="CI20" s="55">
        <f t="shared" si="12"/>
        <v>136.75</v>
      </c>
      <c r="CJ20" s="55">
        <f t="shared" si="12"/>
        <v>138</v>
      </c>
      <c r="CK20" s="55">
        <f t="shared" si="12"/>
        <v>139.54</v>
      </c>
      <c r="CL20" s="55">
        <f t="shared" si="12"/>
        <v>139.87</v>
      </c>
      <c r="CM20" s="55">
        <f t="shared" si="12"/>
        <v>139.70999999999998</v>
      </c>
      <c r="CN20" s="55">
        <f t="shared" si="12"/>
        <v>139.81</v>
      </c>
      <c r="CO20" s="55">
        <f t="shared" si="12"/>
        <v>140.13999999999999</v>
      </c>
      <c r="CP20" s="55">
        <f t="shared" si="12"/>
        <v>140.26</v>
      </c>
      <c r="CQ20" s="55">
        <f t="shared" si="12"/>
        <v>140.19</v>
      </c>
      <c r="CR20" s="55">
        <f t="shared" si="12"/>
        <v>138.97999999999999</v>
      </c>
      <c r="CS20" s="56">
        <f t="shared" si="12"/>
        <v>138.38</v>
      </c>
      <c r="CT20" s="39">
        <f>SUM(B20:CS20)</f>
        <v>252985.74999999997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0.97</v>
      </c>
      <c r="Z21" s="44">
        <v>9.8099999999999987</v>
      </c>
      <c r="AA21" s="44">
        <v>29</v>
      </c>
      <c r="AB21" s="44">
        <v>64.400000000000006</v>
      </c>
      <c r="AC21" s="44">
        <v>112.10000000000001</v>
      </c>
      <c r="AD21" s="44">
        <v>209.42000000000002</v>
      </c>
      <c r="AE21" s="44">
        <v>307.25</v>
      </c>
      <c r="AF21" s="44">
        <v>418.68</v>
      </c>
      <c r="AG21" s="44">
        <v>533.68999999999994</v>
      </c>
      <c r="AH21" s="44">
        <v>654.78</v>
      </c>
      <c r="AI21" s="44">
        <v>788.55000000000007</v>
      </c>
      <c r="AJ21" s="44">
        <v>935.76</v>
      </c>
      <c r="AK21" s="44">
        <v>1043.08</v>
      </c>
      <c r="AL21" s="44">
        <v>1155.74</v>
      </c>
      <c r="AM21" s="44">
        <v>1241.6400000000001</v>
      </c>
      <c r="AN21" s="44">
        <v>1334.78</v>
      </c>
      <c r="AO21" s="44">
        <v>1400.9099999999999</v>
      </c>
      <c r="AP21" s="44">
        <v>1416.33</v>
      </c>
      <c r="AQ21" s="44">
        <v>1465</v>
      </c>
      <c r="AR21" s="44">
        <v>1507.1299999999999</v>
      </c>
      <c r="AS21" s="44">
        <v>1524.22</v>
      </c>
      <c r="AT21" s="44">
        <v>1540.8799999999999</v>
      </c>
      <c r="AU21" s="44">
        <v>1547.3100000000002</v>
      </c>
      <c r="AV21" s="44">
        <v>1557.06</v>
      </c>
      <c r="AW21" s="44">
        <v>1558.4199999999998</v>
      </c>
      <c r="AX21" s="44">
        <v>1547</v>
      </c>
      <c r="AY21" s="44">
        <v>1554.82</v>
      </c>
      <c r="AZ21" s="44">
        <v>1553.71</v>
      </c>
      <c r="BA21" s="44">
        <v>1547.24</v>
      </c>
      <c r="BB21" s="44">
        <v>1542.01</v>
      </c>
      <c r="BC21" s="44">
        <v>1553.94</v>
      </c>
      <c r="BD21" s="44">
        <v>1550.3200000000002</v>
      </c>
      <c r="BE21" s="44">
        <v>1540.86</v>
      </c>
      <c r="BF21" s="44">
        <v>1521.22</v>
      </c>
      <c r="BG21" s="44">
        <v>1491.11</v>
      </c>
      <c r="BH21" s="44">
        <v>1454.76</v>
      </c>
      <c r="BI21" s="44">
        <v>1415.6000000000001</v>
      </c>
      <c r="BJ21" s="44">
        <v>1366.03</v>
      </c>
      <c r="BK21" s="44">
        <v>1303.67</v>
      </c>
      <c r="BL21" s="44">
        <v>1217.06</v>
      </c>
      <c r="BM21" s="44">
        <v>1091.19</v>
      </c>
      <c r="BN21" s="44">
        <v>992.55</v>
      </c>
      <c r="BO21" s="44">
        <v>880.21</v>
      </c>
      <c r="BP21" s="44">
        <v>757.69</v>
      </c>
      <c r="BQ21" s="44">
        <v>646.26</v>
      </c>
      <c r="BR21" s="44">
        <v>547.84999999999991</v>
      </c>
      <c r="BS21" s="44">
        <v>448.8</v>
      </c>
      <c r="BT21" s="44">
        <v>358.19</v>
      </c>
      <c r="BU21" s="44">
        <v>255.61999999999998</v>
      </c>
      <c r="BV21" s="44">
        <v>178.92</v>
      </c>
      <c r="BW21" s="44">
        <v>102.93</v>
      </c>
      <c r="BX21" s="44">
        <v>64.599999999999994</v>
      </c>
      <c r="BY21" s="44">
        <v>19.690000000000001</v>
      </c>
      <c r="BZ21" s="44">
        <v>5.58</v>
      </c>
      <c r="CA21" s="44">
        <v>0.04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50866.380000000012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3501.91</v>
      </c>
      <c r="Y22" s="1">
        <v>3501.91</v>
      </c>
      <c r="Z22" s="1">
        <v>3498.56</v>
      </c>
      <c r="AA22" s="1">
        <v>3497.31</v>
      </c>
      <c r="AB22" s="1">
        <v>3497.31</v>
      </c>
      <c r="AC22" s="1">
        <v>3497.31</v>
      </c>
      <c r="AD22" s="1">
        <v>3497.31</v>
      </c>
      <c r="AE22" s="1">
        <v>3497.31</v>
      </c>
      <c r="AF22" s="1">
        <v>3497.31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3497.31</v>
      </c>
      <c r="AN22" s="1">
        <v>3497.31</v>
      </c>
      <c r="AO22" s="1">
        <v>3497.31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3496.81</v>
      </c>
      <c r="AY22" s="1">
        <v>3496.81</v>
      </c>
      <c r="AZ22" s="1">
        <v>3496.81</v>
      </c>
      <c r="BA22" s="1">
        <v>3496.81</v>
      </c>
      <c r="BB22" s="1">
        <v>3496.81</v>
      </c>
      <c r="BC22" s="1">
        <v>3496.81</v>
      </c>
      <c r="BD22" s="1">
        <v>3496.81</v>
      </c>
      <c r="BE22" s="1">
        <v>3496.81</v>
      </c>
      <c r="BF22" s="1">
        <v>3496.81</v>
      </c>
      <c r="BG22" s="1">
        <v>3496.81</v>
      </c>
      <c r="BH22" s="1">
        <v>3496.81</v>
      </c>
      <c r="BI22" s="1">
        <v>3496.81</v>
      </c>
      <c r="BJ22" s="1">
        <v>3496.81</v>
      </c>
      <c r="BK22" s="1">
        <v>3497.48</v>
      </c>
      <c r="BL22" s="1">
        <v>3497.48</v>
      </c>
      <c r="BM22" s="1">
        <v>3497.48</v>
      </c>
      <c r="BN22" s="1">
        <v>3497.48</v>
      </c>
      <c r="BO22" s="1">
        <v>3497.48</v>
      </c>
      <c r="BP22" s="1">
        <v>3497.48</v>
      </c>
      <c r="BQ22" s="1">
        <v>3497.48</v>
      </c>
      <c r="BR22" s="1">
        <v>3497.48</v>
      </c>
      <c r="BS22" s="1">
        <v>3497.48</v>
      </c>
      <c r="BT22" s="1">
        <v>3497.48</v>
      </c>
      <c r="BU22" s="1">
        <v>3497.48</v>
      </c>
      <c r="BV22" s="1">
        <v>3497.48</v>
      </c>
      <c r="BW22" s="1">
        <v>3496.81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188860.23000000007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10.6</v>
      </c>
      <c r="C24" s="37">
        <v>10.55</v>
      </c>
      <c r="D24" s="37">
        <v>9.65</v>
      </c>
      <c r="E24" s="37">
        <v>9.83</v>
      </c>
      <c r="F24" s="37">
        <v>9.67</v>
      </c>
      <c r="G24" s="37">
        <v>9.75</v>
      </c>
      <c r="H24" s="37">
        <v>10.43</v>
      </c>
      <c r="I24" s="37">
        <v>10.050000000000001</v>
      </c>
      <c r="J24" s="37">
        <v>9.11</v>
      </c>
      <c r="K24" s="37">
        <v>9.41</v>
      </c>
      <c r="L24" s="37">
        <v>9.4600000000000009</v>
      </c>
      <c r="M24" s="37">
        <v>9.61</v>
      </c>
      <c r="N24" s="37">
        <v>9.1</v>
      </c>
      <c r="O24" s="37">
        <v>9.06</v>
      </c>
      <c r="P24" s="37">
        <v>9.9600000000000009</v>
      </c>
      <c r="Q24" s="37">
        <v>9.9600000000000009</v>
      </c>
      <c r="R24" s="37">
        <v>9.65</v>
      </c>
      <c r="S24" s="37">
        <v>10.199999999999999</v>
      </c>
      <c r="T24" s="37">
        <v>8.93</v>
      </c>
      <c r="U24" s="37">
        <v>8.25</v>
      </c>
      <c r="V24" s="37">
        <v>8.4499999999999993</v>
      </c>
      <c r="W24" s="37">
        <v>8.32</v>
      </c>
      <c r="X24" s="37">
        <v>8.64</v>
      </c>
      <c r="Y24" s="37">
        <v>8.67</v>
      </c>
      <c r="Z24" s="37">
        <v>9.26</v>
      </c>
      <c r="AA24" s="37">
        <v>9.8000000000000007</v>
      </c>
      <c r="AB24" s="37">
        <v>9.4499999999999993</v>
      </c>
      <c r="AC24" s="37">
        <v>9.5</v>
      </c>
      <c r="AD24" s="37">
        <v>9.7899999999999991</v>
      </c>
      <c r="AE24" s="37">
        <v>8.8000000000000007</v>
      </c>
      <c r="AF24" s="37">
        <v>9.4499999999999993</v>
      </c>
      <c r="AG24" s="37">
        <v>10.51</v>
      </c>
      <c r="AH24" s="37">
        <v>9.14</v>
      </c>
      <c r="AI24" s="37">
        <v>8.92</v>
      </c>
      <c r="AJ24" s="37">
        <v>9.31</v>
      </c>
      <c r="AK24" s="37">
        <v>9.06</v>
      </c>
      <c r="AL24" s="37">
        <v>7.28</v>
      </c>
      <c r="AM24" s="37">
        <v>8.3699999999999992</v>
      </c>
      <c r="AN24" s="37">
        <v>7.53</v>
      </c>
      <c r="AO24" s="37">
        <v>10.17</v>
      </c>
      <c r="AP24" s="37">
        <v>10.29</v>
      </c>
      <c r="AQ24" s="37">
        <v>9.4499999999999993</v>
      </c>
      <c r="AR24" s="37">
        <v>9.86</v>
      </c>
      <c r="AS24" s="37">
        <v>10.64</v>
      </c>
      <c r="AT24" s="37">
        <v>9.85</v>
      </c>
      <c r="AU24" s="37">
        <v>10.42</v>
      </c>
      <c r="AV24" s="37">
        <v>11.3</v>
      </c>
      <c r="AW24" s="37">
        <v>11.43</v>
      </c>
      <c r="AX24" s="37">
        <v>10.57</v>
      </c>
      <c r="AY24" s="37">
        <v>9.73</v>
      </c>
      <c r="AZ24" s="37">
        <v>10.71</v>
      </c>
      <c r="BA24" s="37">
        <v>11.26</v>
      </c>
      <c r="BB24" s="37">
        <v>10.89</v>
      </c>
      <c r="BC24" s="37">
        <v>11.49</v>
      </c>
      <c r="BD24" s="37">
        <v>10.64</v>
      </c>
      <c r="BE24" s="37">
        <v>10.220000000000001</v>
      </c>
      <c r="BF24" s="37">
        <v>10.14</v>
      </c>
      <c r="BG24" s="37">
        <v>6.77</v>
      </c>
      <c r="BH24" s="37">
        <v>9.16</v>
      </c>
      <c r="BI24" s="37">
        <v>10.68</v>
      </c>
      <c r="BJ24" s="37">
        <v>9.91</v>
      </c>
      <c r="BK24" s="37">
        <v>9.66</v>
      </c>
      <c r="BL24" s="37">
        <v>11.48</v>
      </c>
      <c r="BM24" s="37">
        <v>10.61</v>
      </c>
      <c r="BN24" s="37">
        <v>11.31</v>
      </c>
      <c r="BO24" s="37">
        <v>11.6</v>
      </c>
      <c r="BP24" s="37">
        <v>7.97</v>
      </c>
      <c r="BQ24" s="37">
        <v>6.11</v>
      </c>
      <c r="BR24" s="37">
        <v>10.32</v>
      </c>
      <c r="BS24" s="37">
        <v>9.9499999999999993</v>
      </c>
      <c r="BT24" s="37">
        <v>9.25</v>
      </c>
      <c r="BU24" s="37">
        <v>11.26</v>
      </c>
      <c r="BV24" s="37">
        <v>12.11</v>
      </c>
      <c r="BW24" s="37">
        <v>12.35</v>
      </c>
      <c r="BX24" s="37">
        <v>10.99</v>
      </c>
      <c r="BY24" s="37">
        <v>10.44</v>
      </c>
      <c r="BZ24" s="37">
        <v>10.97</v>
      </c>
      <c r="CA24" s="37">
        <v>10.66</v>
      </c>
      <c r="CB24" s="37">
        <v>10.79</v>
      </c>
      <c r="CC24" s="37">
        <v>10.92</v>
      </c>
      <c r="CD24" s="37">
        <v>11.01</v>
      </c>
      <c r="CE24" s="37">
        <v>10.72</v>
      </c>
      <c r="CF24" s="37">
        <v>9.8800000000000008</v>
      </c>
      <c r="CG24" s="37">
        <v>9.89</v>
      </c>
      <c r="CH24" s="37">
        <v>9.6999999999999993</v>
      </c>
      <c r="CI24" s="37">
        <v>8.65</v>
      </c>
      <c r="CJ24" s="37">
        <v>9.9</v>
      </c>
      <c r="CK24" s="37">
        <v>11.44</v>
      </c>
      <c r="CL24" s="37">
        <v>11.77</v>
      </c>
      <c r="CM24" s="37">
        <v>11.61</v>
      </c>
      <c r="CN24" s="37">
        <v>11.71</v>
      </c>
      <c r="CO24" s="37">
        <v>12.04</v>
      </c>
      <c r="CP24" s="37">
        <v>12.16</v>
      </c>
      <c r="CQ24" s="37">
        <v>12.09</v>
      </c>
      <c r="CR24" s="37">
        <v>10.88</v>
      </c>
      <c r="CS24" s="38">
        <v>10.28</v>
      </c>
      <c r="CT24" s="31">
        <f t="shared" si="13"/>
        <v>961.54</v>
      </c>
      <c r="CU24" s="152"/>
      <c r="CW24" s="140"/>
    </row>
    <row r="25" spans="1:102" ht="15.75" thickBot="1">
      <c r="A25" s="59" t="s">
        <v>29</v>
      </c>
      <c r="B25" s="60">
        <f>SUM(B3,B13,B15,B20)</f>
        <v>7897.8378408602148</v>
      </c>
      <c r="C25" s="61">
        <f t="shared" ref="C25:BN25" si="14">SUM(C3,C13,C15,C20)</f>
        <v>7897.7878408602146</v>
      </c>
      <c r="D25" s="61">
        <f t="shared" si="14"/>
        <v>7893.5678408602153</v>
      </c>
      <c r="E25" s="61">
        <f t="shared" si="14"/>
        <v>7893.9578408602147</v>
      </c>
      <c r="F25" s="61">
        <f t="shared" si="14"/>
        <v>7893.7978408602139</v>
      </c>
      <c r="G25" s="61">
        <f t="shared" si="14"/>
        <v>7894.0178408602151</v>
      </c>
      <c r="H25" s="61">
        <f t="shared" si="14"/>
        <v>7897.5278408602144</v>
      </c>
      <c r="I25" s="61">
        <f t="shared" si="14"/>
        <v>7897.1478408602143</v>
      </c>
      <c r="J25" s="61">
        <f t="shared" si="14"/>
        <v>7893.2778408602153</v>
      </c>
      <c r="K25" s="61">
        <f t="shared" si="14"/>
        <v>7893.4378408602151</v>
      </c>
      <c r="L25" s="61">
        <f t="shared" si="14"/>
        <v>7894.1078408602152</v>
      </c>
      <c r="M25" s="61">
        <f t="shared" si="14"/>
        <v>7894.4678408602149</v>
      </c>
      <c r="N25" s="61">
        <f t="shared" si="14"/>
        <v>7894.4878408602144</v>
      </c>
      <c r="O25" s="61">
        <f t="shared" si="14"/>
        <v>7894.4478408602145</v>
      </c>
      <c r="P25" s="61">
        <f t="shared" si="14"/>
        <v>7895.4778408602151</v>
      </c>
      <c r="Q25" s="61">
        <f t="shared" si="14"/>
        <v>7896.1778408602149</v>
      </c>
      <c r="R25" s="61">
        <f t="shared" si="14"/>
        <v>7896.3678408602145</v>
      </c>
      <c r="S25" s="61">
        <f t="shared" si="14"/>
        <v>7896.9878408602144</v>
      </c>
      <c r="T25" s="61">
        <f t="shared" si="14"/>
        <v>7895.5678408602143</v>
      </c>
      <c r="U25" s="61">
        <f t="shared" si="14"/>
        <v>7894.887840860215</v>
      </c>
      <c r="V25" s="61">
        <f t="shared" si="14"/>
        <v>7894.8778408602147</v>
      </c>
      <c r="W25" s="61">
        <f t="shared" si="14"/>
        <v>7894.7478408602146</v>
      </c>
      <c r="X25" s="61">
        <f t="shared" si="14"/>
        <v>11396.707840860214</v>
      </c>
      <c r="Y25" s="61">
        <f t="shared" si="14"/>
        <v>11397.877840860216</v>
      </c>
      <c r="Z25" s="61">
        <f t="shared" si="14"/>
        <v>11404.437840860215</v>
      </c>
      <c r="AA25" s="61">
        <f t="shared" si="14"/>
        <v>11423.067840860214</v>
      </c>
      <c r="AB25" s="61">
        <f t="shared" si="14"/>
        <v>11458.387840860214</v>
      </c>
      <c r="AC25" s="61">
        <f t="shared" si="14"/>
        <v>11506.347840860215</v>
      </c>
      <c r="AD25" s="61">
        <f t="shared" si="14"/>
        <v>11614.747840860215</v>
      </c>
      <c r="AE25" s="61">
        <f t="shared" si="14"/>
        <v>11715.417840860215</v>
      </c>
      <c r="AF25" s="61">
        <f t="shared" si="14"/>
        <v>11827.497840860215</v>
      </c>
      <c r="AG25" s="61">
        <f t="shared" si="14"/>
        <v>11943.567840860214</v>
      </c>
      <c r="AH25" s="61">
        <f t="shared" si="14"/>
        <v>12066.007840860217</v>
      </c>
      <c r="AI25" s="61">
        <f t="shared" si="14"/>
        <v>12199.557840860216</v>
      </c>
      <c r="AJ25" s="61">
        <f t="shared" si="14"/>
        <v>12347.267840860215</v>
      </c>
      <c r="AK25" s="61">
        <f t="shared" si="14"/>
        <v>12454.337840860215</v>
      </c>
      <c r="AL25" s="61">
        <f t="shared" si="14"/>
        <v>12565.217840860216</v>
      </c>
      <c r="AM25" s="61">
        <f t="shared" si="14"/>
        <v>12652.207840860214</v>
      </c>
      <c r="AN25" s="61">
        <f t="shared" si="14"/>
        <v>12744.507840860215</v>
      </c>
      <c r="AO25" s="61">
        <f t="shared" si="14"/>
        <v>12813.397840860214</v>
      </c>
      <c r="AP25" s="61">
        <f t="shared" si="14"/>
        <v>12829.077840860215</v>
      </c>
      <c r="AQ25" s="61">
        <f t="shared" si="14"/>
        <v>12877.107840860215</v>
      </c>
      <c r="AR25" s="61">
        <f t="shared" si="14"/>
        <v>12920.917840860213</v>
      </c>
      <c r="AS25" s="61">
        <f t="shared" si="14"/>
        <v>12938.787840860216</v>
      </c>
      <c r="AT25" s="61">
        <f t="shared" si="14"/>
        <v>12954.657840860214</v>
      </c>
      <c r="AU25" s="61">
        <f t="shared" si="14"/>
        <v>12961.657840860214</v>
      </c>
      <c r="AV25" s="61">
        <f t="shared" si="14"/>
        <v>12972.287840860216</v>
      </c>
      <c r="AW25" s="61">
        <f t="shared" si="14"/>
        <v>12973.777840860213</v>
      </c>
      <c r="AX25" s="61">
        <f t="shared" si="14"/>
        <v>12961.517840860215</v>
      </c>
      <c r="AY25" s="61">
        <f t="shared" si="14"/>
        <v>12968.747840860215</v>
      </c>
      <c r="AZ25" s="61">
        <f t="shared" si="14"/>
        <v>12967.627840860216</v>
      </c>
      <c r="BA25" s="61">
        <f t="shared" si="14"/>
        <v>12961.487840860216</v>
      </c>
      <c r="BB25" s="61">
        <f t="shared" si="14"/>
        <v>12956.107840860215</v>
      </c>
      <c r="BC25" s="61">
        <f t="shared" si="14"/>
        <v>12968.637840860214</v>
      </c>
      <c r="BD25" s="61">
        <f t="shared" si="14"/>
        <v>12964.167840860217</v>
      </c>
      <c r="BE25" s="61">
        <f t="shared" si="14"/>
        <v>12954.287840860216</v>
      </c>
      <c r="BF25" s="61">
        <f t="shared" si="14"/>
        <v>12934.567840860214</v>
      </c>
      <c r="BG25" s="61">
        <f t="shared" si="14"/>
        <v>12901.087840860215</v>
      </c>
      <c r="BH25" s="61">
        <f t="shared" si="14"/>
        <v>12867.127840860216</v>
      </c>
      <c r="BI25" s="61">
        <f t="shared" si="14"/>
        <v>12818.207840860214</v>
      </c>
      <c r="BJ25" s="61">
        <f t="shared" si="14"/>
        <v>12764.047840860214</v>
      </c>
      <c r="BK25" s="61">
        <f t="shared" si="14"/>
        <v>12702.107840860215</v>
      </c>
      <c r="BL25" s="61">
        <f t="shared" si="14"/>
        <v>12617.277840860213</v>
      </c>
      <c r="BM25" s="61">
        <f t="shared" si="14"/>
        <v>12490.537840860216</v>
      </c>
      <c r="BN25" s="61">
        <f t="shared" si="14"/>
        <v>12392.467840860216</v>
      </c>
      <c r="BO25" s="61">
        <f t="shared" ref="BO25:CS25" si="15">SUM(BO3,BO13,BO15,BO20)</f>
        <v>12280.417840860217</v>
      </c>
      <c r="BP25" s="61">
        <f t="shared" si="15"/>
        <v>12154.267840860215</v>
      </c>
      <c r="BQ25" s="61">
        <f t="shared" si="15"/>
        <v>12040.977840860214</v>
      </c>
      <c r="BR25" s="61">
        <f t="shared" si="15"/>
        <v>11944.057840860216</v>
      </c>
      <c r="BS25" s="61">
        <f t="shared" si="15"/>
        <v>11844.637840860214</v>
      </c>
      <c r="BT25" s="61">
        <f t="shared" si="15"/>
        <v>11753.627840860214</v>
      </c>
      <c r="BU25" s="61">
        <f t="shared" si="15"/>
        <v>11653.067840860214</v>
      </c>
      <c r="BV25" s="61">
        <f t="shared" si="15"/>
        <v>11577.217840860214</v>
      </c>
      <c r="BW25" s="61">
        <f t="shared" si="15"/>
        <v>11500.797840860214</v>
      </c>
      <c r="BX25" s="61">
        <f t="shared" si="15"/>
        <v>11461.607840860213</v>
      </c>
      <c r="BY25" s="61">
        <f t="shared" si="15"/>
        <v>11416.147840860214</v>
      </c>
      <c r="BZ25" s="61">
        <f t="shared" si="15"/>
        <v>7905.3278408602146</v>
      </c>
      <c r="CA25" s="61">
        <f t="shared" si="15"/>
        <v>7899.4778408602151</v>
      </c>
      <c r="CB25" s="61">
        <f t="shared" si="15"/>
        <v>7899.5678408602153</v>
      </c>
      <c r="CC25" s="61">
        <f t="shared" si="15"/>
        <v>7899.6978408602154</v>
      </c>
      <c r="CD25" s="61">
        <f t="shared" si="15"/>
        <v>7899.7878408602146</v>
      </c>
      <c r="CE25" s="61">
        <f t="shared" si="15"/>
        <v>7899.4978408602146</v>
      </c>
      <c r="CF25" s="61">
        <f t="shared" si="15"/>
        <v>7898.7278408602142</v>
      </c>
      <c r="CG25" s="61">
        <f t="shared" si="15"/>
        <v>7898.807840860215</v>
      </c>
      <c r="CH25" s="61">
        <f t="shared" si="15"/>
        <v>7893.4078408602145</v>
      </c>
      <c r="CI25" s="61">
        <f t="shared" si="15"/>
        <v>7888.1778408602149</v>
      </c>
      <c r="CJ25" s="61">
        <f t="shared" si="15"/>
        <v>7885.5778408602146</v>
      </c>
      <c r="CK25" s="61">
        <f t="shared" si="15"/>
        <v>7883.137840860215</v>
      </c>
      <c r="CL25" s="61">
        <f t="shared" si="15"/>
        <v>7882.3178408602143</v>
      </c>
      <c r="CM25" s="61">
        <f t="shared" si="15"/>
        <v>7882.1578408602145</v>
      </c>
      <c r="CN25" s="61">
        <f t="shared" si="15"/>
        <v>7882.2578408602149</v>
      </c>
      <c r="CO25" s="61">
        <f t="shared" si="15"/>
        <v>7882.4278408602149</v>
      </c>
      <c r="CP25" s="61">
        <f t="shared" si="15"/>
        <v>7882.6278408602147</v>
      </c>
      <c r="CQ25" s="61">
        <f t="shared" si="15"/>
        <v>7882.6178408602145</v>
      </c>
      <c r="CR25" s="61">
        <f t="shared" si="15"/>
        <v>7881.4078408602145</v>
      </c>
      <c r="CS25" s="62">
        <f t="shared" si="15"/>
        <v>7880.807840860215</v>
      </c>
      <c r="CT25" s="110">
        <f t="shared" si="13"/>
        <v>998278.45272258052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3576.0478408602148</v>
      </c>
      <c r="C30" s="72">
        <f t="shared" si="16"/>
        <v>3575.0478408602148</v>
      </c>
      <c r="D30" s="72">
        <f t="shared" si="16"/>
        <v>3578.0478408602148</v>
      </c>
      <c r="E30" s="72">
        <f t="shared" si="16"/>
        <v>3579.0478408602148</v>
      </c>
      <c r="F30" s="72">
        <f t="shared" si="16"/>
        <v>3579.0478408602148</v>
      </c>
      <c r="G30" s="72">
        <f t="shared" si="16"/>
        <v>3578.0478408602148</v>
      </c>
      <c r="H30" s="72">
        <f t="shared" si="16"/>
        <v>3576.0478408602148</v>
      </c>
      <c r="I30" s="72">
        <f t="shared" si="16"/>
        <v>3571.0478408602148</v>
      </c>
      <c r="J30" s="72">
        <f t="shared" si="16"/>
        <v>3575.0478408602148</v>
      </c>
      <c r="K30" s="72">
        <f t="shared" si="16"/>
        <v>3581.0478408602148</v>
      </c>
      <c r="L30" s="72">
        <f t="shared" si="16"/>
        <v>3581.0478408602148</v>
      </c>
      <c r="M30" s="72">
        <f t="shared" si="16"/>
        <v>3579.0478408602148</v>
      </c>
      <c r="N30" s="72">
        <f t="shared" si="16"/>
        <v>3549.0478408602148</v>
      </c>
      <c r="O30" s="72">
        <f t="shared" si="16"/>
        <v>3519.0478408602148</v>
      </c>
      <c r="P30" s="72">
        <f t="shared" si="16"/>
        <v>3487.0478408602148</v>
      </c>
      <c r="Q30" s="72">
        <f t="shared" si="16"/>
        <v>3457.0478408602148</v>
      </c>
      <c r="R30" s="72">
        <f t="shared" si="16"/>
        <v>3438.0478408602148</v>
      </c>
      <c r="S30" s="72">
        <f t="shared" si="16"/>
        <v>3438.0478408602148</v>
      </c>
      <c r="T30" s="72">
        <f t="shared" si="16"/>
        <v>3438.0478408602148</v>
      </c>
      <c r="U30" s="72">
        <f t="shared" si="16"/>
        <v>3438.0478408602148</v>
      </c>
      <c r="V30" s="72">
        <f t="shared" si="16"/>
        <v>3435.0478408602148</v>
      </c>
      <c r="W30" s="72">
        <f t="shared" si="16"/>
        <v>3438.0478408602148</v>
      </c>
      <c r="X30" s="72">
        <f t="shared" si="16"/>
        <v>3437.0478408602148</v>
      </c>
      <c r="Y30" s="72">
        <f t="shared" si="16"/>
        <v>3434.0478408602148</v>
      </c>
      <c r="Z30" s="72">
        <f t="shared" si="16"/>
        <v>3435.0478408602148</v>
      </c>
      <c r="AA30" s="72">
        <f t="shared" si="16"/>
        <v>3435.0478408602148</v>
      </c>
      <c r="AB30" s="72">
        <f t="shared" si="16"/>
        <v>3435.0478408602148</v>
      </c>
      <c r="AC30" s="72">
        <f t="shared" si="16"/>
        <v>3435.0478408602148</v>
      </c>
      <c r="AD30" s="72">
        <f t="shared" si="16"/>
        <v>3437.0478408602148</v>
      </c>
      <c r="AE30" s="72">
        <f t="shared" si="16"/>
        <v>3437.0478408602148</v>
      </c>
      <c r="AF30" s="72">
        <f t="shared" si="16"/>
        <v>3435.0478408602148</v>
      </c>
      <c r="AG30" s="72">
        <f t="shared" si="16"/>
        <v>3435.0478408602148</v>
      </c>
      <c r="AH30" s="72">
        <f t="shared" si="16"/>
        <v>3434.0478408602148</v>
      </c>
      <c r="AI30" s="72">
        <f t="shared" si="16"/>
        <v>3434.0478408602148</v>
      </c>
      <c r="AJ30" s="72">
        <f t="shared" si="16"/>
        <v>3404.0478408602148</v>
      </c>
      <c r="AK30" s="72">
        <f t="shared" si="16"/>
        <v>3225.0478408602148</v>
      </c>
      <c r="AL30" s="72">
        <f t="shared" si="16"/>
        <v>3138.0478408602148</v>
      </c>
      <c r="AM30" s="72">
        <f t="shared" si="16"/>
        <v>3076.0478408602148</v>
      </c>
      <c r="AN30" s="72">
        <f t="shared" si="16"/>
        <v>3045.0478408602148</v>
      </c>
      <c r="AO30" s="72">
        <f t="shared" si="16"/>
        <v>3049.0478408602148</v>
      </c>
      <c r="AP30" s="72">
        <f t="shared" si="16"/>
        <v>3050.0478408602148</v>
      </c>
      <c r="AQ30" s="72">
        <f t="shared" si="16"/>
        <v>3049.0478408602148</v>
      </c>
      <c r="AR30" s="72">
        <f t="shared" si="16"/>
        <v>3047.0478408602148</v>
      </c>
      <c r="AS30" s="72">
        <f t="shared" si="16"/>
        <v>3042.0478408602148</v>
      </c>
      <c r="AT30" s="72">
        <f t="shared" si="16"/>
        <v>3042.0478408602148</v>
      </c>
      <c r="AU30" s="72">
        <f t="shared" si="16"/>
        <v>3045.0478408602148</v>
      </c>
      <c r="AV30" s="72">
        <f t="shared" si="16"/>
        <v>3045.0478408602148</v>
      </c>
      <c r="AW30" s="72">
        <f t="shared" si="16"/>
        <v>3044.0478408602148</v>
      </c>
      <c r="AX30" s="72">
        <f t="shared" si="16"/>
        <v>3047.0478408602148</v>
      </c>
      <c r="AY30" s="72">
        <f t="shared" si="16"/>
        <v>3046.0478408602148</v>
      </c>
      <c r="AZ30" s="72">
        <f t="shared" si="16"/>
        <v>3042.0478408602148</v>
      </c>
      <c r="BA30" s="72">
        <f t="shared" si="16"/>
        <v>3045.0478408602148</v>
      </c>
      <c r="BB30" s="72">
        <f t="shared" si="16"/>
        <v>3045.0478408602148</v>
      </c>
      <c r="BC30" s="72">
        <f t="shared" si="16"/>
        <v>3043.0478408602148</v>
      </c>
      <c r="BD30" s="72">
        <f t="shared" si="16"/>
        <v>3043.0478408602148</v>
      </c>
      <c r="BE30" s="72">
        <f t="shared" si="16"/>
        <v>3045.0478408602148</v>
      </c>
      <c r="BF30" s="72">
        <f t="shared" si="16"/>
        <v>3045.0478408602148</v>
      </c>
      <c r="BG30" s="72">
        <f t="shared" si="16"/>
        <v>3043.0478408602148</v>
      </c>
      <c r="BH30" s="72">
        <f t="shared" si="16"/>
        <v>3044.0478408602148</v>
      </c>
      <c r="BI30" s="72">
        <f t="shared" si="16"/>
        <v>3052.0478408602148</v>
      </c>
      <c r="BJ30" s="72">
        <f t="shared" si="16"/>
        <v>3052.0478408602148</v>
      </c>
      <c r="BK30" s="72">
        <f t="shared" si="16"/>
        <v>3048.0478408602148</v>
      </c>
      <c r="BL30" s="72">
        <f t="shared" si="16"/>
        <v>3044.0478408602148</v>
      </c>
      <c r="BM30" s="72">
        <f t="shared" si="16"/>
        <v>3227.0478408602148</v>
      </c>
      <c r="BN30" s="72">
        <f t="shared" ref="BN30:CS30" si="17">BN31+BN39</f>
        <v>3318.0478408602148</v>
      </c>
      <c r="BO30" s="72">
        <f t="shared" si="17"/>
        <v>3366.0478408602148</v>
      </c>
      <c r="BP30" s="72">
        <f t="shared" si="17"/>
        <v>3402.0478408602148</v>
      </c>
      <c r="BQ30" s="72">
        <f t="shared" si="17"/>
        <v>3468.0478408602148</v>
      </c>
      <c r="BR30" s="72">
        <f t="shared" si="17"/>
        <v>3500.0478408602148</v>
      </c>
      <c r="BS30" s="72">
        <f t="shared" si="17"/>
        <v>3526.0478408602148</v>
      </c>
      <c r="BT30" s="72">
        <f t="shared" si="17"/>
        <v>3556.0478408602148</v>
      </c>
      <c r="BU30" s="72">
        <f t="shared" si="17"/>
        <v>3578.0478408602148</v>
      </c>
      <c r="BV30" s="72">
        <f t="shared" si="17"/>
        <v>3575.0478408602148</v>
      </c>
      <c r="BW30" s="72">
        <f t="shared" si="17"/>
        <v>3575.0478408602148</v>
      </c>
      <c r="BX30" s="72">
        <f t="shared" si="17"/>
        <v>3578.0478408602148</v>
      </c>
      <c r="BY30" s="72">
        <f t="shared" si="17"/>
        <v>3576.0478408602148</v>
      </c>
      <c r="BZ30" s="72">
        <f t="shared" si="17"/>
        <v>3570.0478408602148</v>
      </c>
      <c r="CA30" s="72">
        <f t="shared" si="17"/>
        <v>3355.0478408602148</v>
      </c>
      <c r="CB30" s="72">
        <f t="shared" si="17"/>
        <v>3297.0478408602148</v>
      </c>
      <c r="CC30" s="72">
        <f t="shared" si="17"/>
        <v>3251.0478408602148</v>
      </c>
      <c r="CD30" s="72">
        <f t="shared" si="17"/>
        <v>3410.0478408602148</v>
      </c>
      <c r="CE30" s="72">
        <f t="shared" si="17"/>
        <v>3434.0478408602148</v>
      </c>
      <c r="CF30" s="72">
        <f t="shared" si="17"/>
        <v>3442.0478408602148</v>
      </c>
      <c r="CG30" s="72">
        <f t="shared" si="17"/>
        <v>3439.0478408602148</v>
      </c>
      <c r="CH30" s="72">
        <f t="shared" si="17"/>
        <v>3440.0478408602148</v>
      </c>
      <c r="CI30" s="72">
        <f t="shared" si="17"/>
        <v>3440.0478408602148</v>
      </c>
      <c r="CJ30" s="72">
        <f t="shared" si="17"/>
        <v>3440.0478408602148</v>
      </c>
      <c r="CK30" s="72">
        <f t="shared" si="17"/>
        <v>3440.0478408602148</v>
      </c>
      <c r="CL30" s="72">
        <f t="shared" si="17"/>
        <v>3438.0478408602148</v>
      </c>
      <c r="CM30" s="72">
        <f t="shared" si="17"/>
        <v>3436.0478408602148</v>
      </c>
      <c r="CN30" s="72">
        <f t="shared" si="17"/>
        <v>3437.0478408602148</v>
      </c>
      <c r="CO30" s="72">
        <f t="shared" si="17"/>
        <v>3437.0478408602148</v>
      </c>
      <c r="CP30" s="72">
        <f t="shared" si="17"/>
        <v>3408.0478408602148</v>
      </c>
      <c r="CQ30" s="72">
        <f t="shared" si="17"/>
        <v>3378.0478408602148</v>
      </c>
      <c r="CR30" s="72">
        <f t="shared" si="17"/>
        <v>3351.0478408602148</v>
      </c>
      <c r="CS30" s="73">
        <f t="shared" si="17"/>
        <v>3323.0478408602148</v>
      </c>
      <c r="CT30" s="74">
        <f t="shared" ref="CT30:CT47" si="18">SUM(B30:CS30)</f>
        <v>321188.59272258024</v>
      </c>
      <c r="CU30" s="150"/>
    </row>
    <row r="31" spans="1:102">
      <c r="A31" s="75" t="s">
        <v>3</v>
      </c>
      <c r="B31" s="76">
        <f>SUM(B32:B38)</f>
        <v>3507.35</v>
      </c>
      <c r="C31" s="77">
        <f t="shared" ref="C31:BN31" si="19">SUM(C32:C38)</f>
        <v>3506.35</v>
      </c>
      <c r="D31" s="77">
        <f t="shared" si="19"/>
        <v>3509.35</v>
      </c>
      <c r="E31" s="77">
        <f t="shared" si="19"/>
        <v>3510.35</v>
      </c>
      <c r="F31" s="77">
        <f t="shared" si="19"/>
        <v>3510.35</v>
      </c>
      <c r="G31" s="77">
        <f t="shared" si="19"/>
        <v>3509.35</v>
      </c>
      <c r="H31" s="77">
        <f t="shared" si="19"/>
        <v>3507.35</v>
      </c>
      <c r="I31" s="77">
        <f t="shared" si="19"/>
        <v>3502.35</v>
      </c>
      <c r="J31" s="77">
        <f t="shared" si="19"/>
        <v>3506.35</v>
      </c>
      <c r="K31" s="77">
        <f t="shared" si="19"/>
        <v>3512.35</v>
      </c>
      <c r="L31" s="77">
        <f t="shared" si="19"/>
        <v>3512.35</v>
      </c>
      <c r="M31" s="77">
        <f t="shared" si="19"/>
        <v>3510.35</v>
      </c>
      <c r="N31" s="77">
        <f t="shared" si="19"/>
        <v>3480.35</v>
      </c>
      <c r="O31" s="77">
        <f t="shared" si="19"/>
        <v>3450.35</v>
      </c>
      <c r="P31" s="77">
        <f t="shared" si="19"/>
        <v>3418.35</v>
      </c>
      <c r="Q31" s="77">
        <f t="shared" si="19"/>
        <v>3388.35</v>
      </c>
      <c r="R31" s="77">
        <f t="shared" si="19"/>
        <v>3369.35</v>
      </c>
      <c r="S31" s="77">
        <f t="shared" si="19"/>
        <v>3369.35</v>
      </c>
      <c r="T31" s="77">
        <f t="shared" si="19"/>
        <v>3369.35</v>
      </c>
      <c r="U31" s="77">
        <f t="shared" si="19"/>
        <v>3369.35</v>
      </c>
      <c r="V31" s="77">
        <f t="shared" si="19"/>
        <v>3366.35</v>
      </c>
      <c r="W31" s="77">
        <f t="shared" si="19"/>
        <v>3369.35</v>
      </c>
      <c r="X31" s="77">
        <f t="shared" si="19"/>
        <v>3368.35</v>
      </c>
      <c r="Y31" s="77">
        <f t="shared" si="19"/>
        <v>3365.35</v>
      </c>
      <c r="Z31" s="77">
        <f t="shared" si="19"/>
        <v>3366.35</v>
      </c>
      <c r="AA31" s="77">
        <f t="shared" si="19"/>
        <v>3366.35</v>
      </c>
      <c r="AB31" s="77">
        <f t="shared" si="19"/>
        <v>3366.35</v>
      </c>
      <c r="AC31" s="77">
        <f t="shared" si="19"/>
        <v>3366.35</v>
      </c>
      <c r="AD31" s="77">
        <f t="shared" si="19"/>
        <v>3368.35</v>
      </c>
      <c r="AE31" s="77">
        <f t="shared" si="19"/>
        <v>3368.35</v>
      </c>
      <c r="AF31" s="77">
        <f t="shared" si="19"/>
        <v>3366.35</v>
      </c>
      <c r="AG31" s="77">
        <f t="shared" si="19"/>
        <v>3366.35</v>
      </c>
      <c r="AH31" s="77">
        <f t="shared" si="19"/>
        <v>3365.35</v>
      </c>
      <c r="AI31" s="77">
        <f t="shared" si="19"/>
        <v>3365.35</v>
      </c>
      <c r="AJ31" s="77">
        <f t="shared" si="19"/>
        <v>3335.35</v>
      </c>
      <c r="AK31" s="77">
        <f t="shared" si="19"/>
        <v>3156.35</v>
      </c>
      <c r="AL31" s="77">
        <f t="shared" si="19"/>
        <v>3069.35</v>
      </c>
      <c r="AM31" s="77">
        <f t="shared" si="19"/>
        <v>3007.35</v>
      </c>
      <c r="AN31" s="77">
        <f t="shared" si="19"/>
        <v>2976.35</v>
      </c>
      <c r="AO31" s="77">
        <f t="shared" si="19"/>
        <v>2980.35</v>
      </c>
      <c r="AP31" s="77">
        <f t="shared" si="19"/>
        <v>2981.35</v>
      </c>
      <c r="AQ31" s="77">
        <f t="shared" si="19"/>
        <v>2980.35</v>
      </c>
      <c r="AR31" s="77">
        <f t="shared" si="19"/>
        <v>2978.35</v>
      </c>
      <c r="AS31" s="77">
        <f t="shared" si="19"/>
        <v>2973.35</v>
      </c>
      <c r="AT31" s="77">
        <f t="shared" si="19"/>
        <v>2973.35</v>
      </c>
      <c r="AU31" s="77">
        <f t="shared" si="19"/>
        <v>2976.35</v>
      </c>
      <c r="AV31" s="77">
        <f t="shared" si="19"/>
        <v>2976.35</v>
      </c>
      <c r="AW31" s="77">
        <f t="shared" si="19"/>
        <v>2975.35</v>
      </c>
      <c r="AX31" s="77">
        <f t="shared" si="19"/>
        <v>2978.35</v>
      </c>
      <c r="AY31" s="77">
        <f t="shared" si="19"/>
        <v>2977.35</v>
      </c>
      <c r="AZ31" s="77">
        <f t="shared" si="19"/>
        <v>2973.35</v>
      </c>
      <c r="BA31" s="77">
        <f t="shared" si="19"/>
        <v>2976.35</v>
      </c>
      <c r="BB31" s="77">
        <f t="shared" si="19"/>
        <v>2976.35</v>
      </c>
      <c r="BC31" s="77">
        <f t="shared" si="19"/>
        <v>2974.35</v>
      </c>
      <c r="BD31" s="77">
        <f t="shared" si="19"/>
        <v>2974.35</v>
      </c>
      <c r="BE31" s="77">
        <f t="shared" si="19"/>
        <v>2976.35</v>
      </c>
      <c r="BF31" s="77">
        <f t="shared" si="19"/>
        <v>2976.35</v>
      </c>
      <c r="BG31" s="77">
        <f t="shared" si="19"/>
        <v>2974.35</v>
      </c>
      <c r="BH31" s="77">
        <f t="shared" si="19"/>
        <v>2975.35</v>
      </c>
      <c r="BI31" s="77">
        <f t="shared" si="19"/>
        <v>2983.35</v>
      </c>
      <c r="BJ31" s="77">
        <f t="shared" si="19"/>
        <v>2983.35</v>
      </c>
      <c r="BK31" s="77">
        <f t="shared" si="19"/>
        <v>2979.35</v>
      </c>
      <c r="BL31" s="77">
        <f t="shared" si="19"/>
        <v>2975.35</v>
      </c>
      <c r="BM31" s="77">
        <f t="shared" si="19"/>
        <v>3158.35</v>
      </c>
      <c r="BN31" s="77">
        <f t="shared" si="19"/>
        <v>3249.35</v>
      </c>
      <c r="BO31" s="77">
        <f t="shared" ref="BO31:CS31" si="20">SUM(BO32:BO38)</f>
        <v>3297.35</v>
      </c>
      <c r="BP31" s="77">
        <f t="shared" si="20"/>
        <v>3333.35</v>
      </c>
      <c r="BQ31" s="77">
        <f t="shared" si="20"/>
        <v>3399.35</v>
      </c>
      <c r="BR31" s="77">
        <f t="shared" si="20"/>
        <v>3431.35</v>
      </c>
      <c r="BS31" s="77">
        <f t="shared" si="20"/>
        <v>3457.35</v>
      </c>
      <c r="BT31" s="77">
        <f t="shared" si="20"/>
        <v>3487.35</v>
      </c>
      <c r="BU31" s="77">
        <f t="shared" si="20"/>
        <v>3509.35</v>
      </c>
      <c r="BV31" s="77">
        <f t="shared" si="20"/>
        <v>3506.35</v>
      </c>
      <c r="BW31" s="77">
        <f t="shared" si="20"/>
        <v>3506.35</v>
      </c>
      <c r="BX31" s="77">
        <f t="shared" si="20"/>
        <v>3509.35</v>
      </c>
      <c r="BY31" s="77">
        <f t="shared" si="20"/>
        <v>3507.35</v>
      </c>
      <c r="BZ31" s="77">
        <f t="shared" si="20"/>
        <v>3501.35</v>
      </c>
      <c r="CA31" s="77">
        <f t="shared" si="20"/>
        <v>3286.35</v>
      </c>
      <c r="CB31" s="77">
        <f t="shared" si="20"/>
        <v>3228.35</v>
      </c>
      <c r="CC31" s="77">
        <f t="shared" si="20"/>
        <v>3182.35</v>
      </c>
      <c r="CD31" s="77">
        <f t="shared" si="20"/>
        <v>3341.35</v>
      </c>
      <c r="CE31" s="77">
        <f t="shared" si="20"/>
        <v>3365.35</v>
      </c>
      <c r="CF31" s="77">
        <f t="shared" si="20"/>
        <v>3373.35</v>
      </c>
      <c r="CG31" s="77">
        <f t="shared" si="20"/>
        <v>3370.35</v>
      </c>
      <c r="CH31" s="77">
        <f t="shared" si="20"/>
        <v>3371.35</v>
      </c>
      <c r="CI31" s="77">
        <f t="shared" si="20"/>
        <v>3371.35</v>
      </c>
      <c r="CJ31" s="77">
        <f t="shared" si="20"/>
        <v>3371.35</v>
      </c>
      <c r="CK31" s="77">
        <f t="shared" si="20"/>
        <v>3371.35</v>
      </c>
      <c r="CL31" s="77">
        <f t="shared" si="20"/>
        <v>3369.35</v>
      </c>
      <c r="CM31" s="77">
        <f t="shared" si="20"/>
        <v>3367.35</v>
      </c>
      <c r="CN31" s="77">
        <f t="shared" si="20"/>
        <v>3368.35</v>
      </c>
      <c r="CO31" s="77">
        <f t="shared" si="20"/>
        <v>3368.35</v>
      </c>
      <c r="CP31" s="77">
        <f t="shared" si="20"/>
        <v>3339.35</v>
      </c>
      <c r="CQ31" s="77">
        <f t="shared" si="20"/>
        <v>3309.35</v>
      </c>
      <c r="CR31" s="77">
        <f t="shared" si="20"/>
        <v>3282.35</v>
      </c>
      <c r="CS31" s="78">
        <f t="shared" si="20"/>
        <v>3254.35</v>
      </c>
      <c r="CT31" s="31">
        <f t="shared" si="18"/>
        <v>314593.59999999998</v>
      </c>
      <c r="CU31" s="152"/>
    </row>
    <row r="32" spans="1:102">
      <c r="A32" s="79" t="s">
        <v>4</v>
      </c>
      <c r="B32" s="80">
        <f>B61-B72</f>
        <v>471</v>
      </c>
      <c r="C32" s="81">
        <f t="shared" ref="C32:BN32" si="21">C61-C72</f>
        <v>471</v>
      </c>
      <c r="D32" s="81">
        <f t="shared" si="21"/>
        <v>471</v>
      </c>
      <c r="E32" s="81">
        <f t="shared" si="21"/>
        <v>471</v>
      </c>
      <c r="F32" s="81">
        <f t="shared" si="21"/>
        <v>471</v>
      </c>
      <c r="G32" s="81">
        <f t="shared" si="21"/>
        <v>471</v>
      </c>
      <c r="H32" s="81">
        <f t="shared" si="21"/>
        <v>471</v>
      </c>
      <c r="I32" s="81">
        <f t="shared" si="21"/>
        <v>471</v>
      </c>
      <c r="J32" s="81">
        <f t="shared" si="21"/>
        <v>471</v>
      </c>
      <c r="K32" s="81">
        <f t="shared" si="21"/>
        <v>471</v>
      </c>
      <c r="L32" s="81">
        <f t="shared" si="21"/>
        <v>471</v>
      </c>
      <c r="M32" s="81">
        <f t="shared" si="21"/>
        <v>471</v>
      </c>
      <c r="N32" s="81">
        <f t="shared" si="21"/>
        <v>471</v>
      </c>
      <c r="O32" s="81">
        <f t="shared" si="21"/>
        <v>471</v>
      </c>
      <c r="P32" s="81">
        <f t="shared" si="21"/>
        <v>471</v>
      </c>
      <c r="Q32" s="81">
        <f t="shared" si="21"/>
        <v>471</v>
      </c>
      <c r="R32" s="81">
        <f t="shared" si="21"/>
        <v>471</v>
      </c>
      <c r="S32" s="81">
        <f t="shared" si="21"/>
        <v>471</v>
      </c>
      <c r="T32" s="81">
        <f t="shared" si="21"/>
        <v>471</v>
      </c>
      <c r="U32" s="81">
        <f t="shared" si="21"/>
        <v>471</v>
      </c>
      <c r="V32" s="81">
        <f t="shared" si="21"/>
        <v>471</v>
      </c>
      <c r="W32" s="81">
        <f t="shared" si="21"/>
        <v>471</v>
      </c>
      <c r="X32" s="81">
        <f t="shared" si="21"/>
        <v>471</v>
      </c>
      <c r="Y32" s="81">
        <f t="shared" si="21"/>
        <v>471</v>
      </c>
      <c r="Z32" s="81">
        <f t="shared" si="21"/>
        <v>471</v>
      </c>
      <c r="AA32" s="81">
        <f t="shared" si="21"/>
        <v>471</v>
      </c>
      <c r="AB32" s="81">
        <f t="shared" si="21"/>
        <v>471</v>
      </c>
      <c r="AC32" s="81">
        <f t="shared" si="21"/>
        <v>471</v>
      </c>
      <c r="AD32" s="81">
        <f t="shared" si="21"/>
        <v>471</v>
      </c>
      <c r="AE32" s="81">
        <f t="shared" si="21"/>
        <v>471</v>
      </c>
      <c r="AF32" s="81">
        <f t="shared" si="21"/>
        <v>471</v>
      </c>
      <c r="AG32" s="81">
        <f t="shared" si="21"/>
        <v>471</v>
      </c>
      <c r="AH32" s="81">
        <f t="shared" si="21"/>
        <v>471</v>
      </c>
      <c r="AI32" s="81">
        <f t="shared" si="21"/>
        <v>471</v>
      </c>
      <c r="AJ32" s="81">
        <f t="shared" si="21"/>
        <v>441</v>
      </c>
      <c r="AK32" s="81">
        <f t="shared" si="21"/>
        <v>411</v>
      </c>
      <c r="AL32" s="81">
        <f t="shared" si="21"/>
        <v>381</v>
      </c>
      <c r="AM32" s="81">
        <f t="shared" si="21"/>
        <v>351</v>
      </c>
      <c r="AN32" s="81">
        <f t="shared" si="21"/>
        <v>321</v>
      </c>
      <c r="AO32" s="81">
        <f t="shared" si="21"/>
        <v>319</v>
      </c>
      <c r="AP32" s="81">
        <f t="shared" si="21"/>
        <v>319</v>
      </c>
      <c r="AQ32" s="81">
        <f t="shared" si="21"/>
        <v>319</v>
      </c>
      <c r="AR32" s="81">
        <f t="shared" si="21"/>
        <v>319</v>
      </c>
      <c r="AS32" s="81">
        <f t="shared" si="21"/>
        <v>319</v>
      </c>
      <c r="AT32" s="81">
        <f t="shared" si="21"/>
        <v>319</v>
      </c>
      <c r="AU32" s="81">
        <f t="shared" si="21"/>
        <v>319</v>
      </c>
      <c r="AV32" s="81">
        <f t="shared" si="21"/>
        <v>319</v>
      </c>
      <c r="AW32" s="81">
        <f t="shared" si="21"/>
        <v>319</v>
      </c>
      <c r="AX32" s="81">
        <f t="shared" si="21"/>
        <v>319</v>
      </c>
      <c r="AY32" s="81">
        <f t="shared" si="21"/>
        <v>319</v>
      </c>
      <c r="AZ32" s="81">
        <f t="shared" si="21"/>
        <v>319</v>
      </c>
      <c r="BA32" s="81">
        <f t="shared" si="21"/>
        <v>319</v>
      </c>
      <c r="BB32" s="81">
        <f t="shared" si="21"/>
        <v>319</v>
      </c>
      <c r="BC32" s="81">
        <f t="shared" si="21"/>
        <v>319</v>
      </c>
      <c r="BD32" s="81">
        <f t="shared" si="21"/>
        <v>319</v>
      </c>
      <c r="BE32" s="81">
        <f t="shared" si="21"/>
        <v>319</v>
      </c>
      <c r="BF32" s="81">
        <f t="shared" si="21"/>
        <v>319</v>
      </c>
      <c r="BG32" s="81">
        <f t="shared" si="21"/>
        <v>319</v>
      </c>
      <c r="BH32" s="81">
        <f t="shared" si="21"/>
        <v>319</v>
      </c>
      <c r="BI32" s="81">
        <f t="shared" si="21"/>
        <v>319</v>
      </c>
      <c r="BJ32" s="81">
        <f t="shared" si="21"/>
        <v>319</v>
      </c>
      <c r="BK32" s="81">
        <f t="shared" si="21"/>
        <v>319</v>
      </c>
      <c r="BL32" s="81">
        <f t="shared" si="21"/>
        <v>319</v>
      </c>
      <c r="BM32" s="81">
        <f t="shared" si="21"/>
        <v>349</v>
      </c>
      <c r="BN32" s="81">
        <f t="shared" si="21"/>
        <v>379</v>
      </c>
      <c r="BO32" s="81">
        <f t="shared" ref="BO32:CS32" si="22">BO61-BO72</f>
        <v>409</v>
      </c>
      <c r="BP32" s="81">
        <f t="shared" si="22"/>
        <v>439</v>
      </c>
      <c r="BQ32" s="81">
        <f t="shared" si="22"/>
        <v>469</v>
      </c>
      <c r="BR32" s="81">
        <f t="shared" si="22"/>
        <v>471</v>
      </c>
      <c r="BS32" s="81">
        <f t="shared" si="22"/>
        <v>471</v>
      </c>
      <c r="BT32" s="81">
        <f t="shared" si="22"/>
        <v>471</v>
      </c>
      <c r="BU32" s="81">
        <f t="shared" si="22"/>
        <v>471</v>
      </c>
      <c r="BV32" s="81">
        <f t="shared" si="22"/>
        <v>471</v>
      </c>
      <c r="BW32" s="81">
        <f t="shared" si="22"/>
        <v>471</v>
      </c>
      <c r="BX32" s="81">
        <f t="shared" si="22"/>
        <v>471</v>
      </c>
      <c r="BY32" s="81">
        <f t="shared" si="22"/>
        <v>471</v>
      </c>
      <c r="BZ32" s="81">
        <f t="shared" si="22"/>
        <v>471</v>
      </c>
      <c r="CA32" s="81">
        <f t="shared" si="22"/>
        <v>441</v>
      </c>
      <c r="CB32" s="81">
        <f t="shared" si="22"/>
        <v>411</v>
      </c>
      <c r="CC32" s="81">
        <f t="shared" si="22"/>
        <v>400</v>
      </c>
      <c r="CD32" s="81">
        <f t="shared" si="22"/>
        <v>430</v>
      </c>
      <c r="CE32" s="81">
        <f t="shared" si="22"/>
        <v>460</v>
      </c>
      <c r="CF32" s="81">
        <f t="shared" si="22"/>
        <v>471</v>
      </c>
      <c r="CG32" s="81">
        <f t="shared" si="22"/>
        <v>471</v>
      </c>
      <c r="CH32" s="81">
        <f t="shared" si="22"/>
        <v>471</v>
      </c>
      <c r="CI32" s="81">
        <f t="shared" si="22"/>
        <v>471</v>
      </c>
      <c r="CJ32" s="81">
        <f t="shared" si="22"/>
        <v>471</v>
      </c>
      <c r="CK32" s="81">
        <f t="shared" si="22"/>
        <v>471</v>
      </c>
      <c r="CL32" s="81">
        <f t="shared" si="22"/>
        <v>471</v>
      </c>
      <c r="CM32" s="81">
        <f t="shared" si="22"/>
        <v>471</v>
      </c>
      <c r="CN32" s="81">
        <f t="shared" si="22"/>
        <v>471</v>
      </c>
      <c r="CO32" s="81">
        <f t="shared" si="22"/>
        <v>471</v>
      </c>
      <c r="CP32" s="81">
        <f t="shared" si="22"/>
        <v>441</v>
      </c>
      <c r="CQ32" s="81">
        <f t="shared" si="22"/>
        <v>411</v>
      </c>
      <c r="CR32" s="81">
        <f t="shared" si="22"/>
        <v>381</v>
      </c>
      <c r="CS32" s="82">
        <f t="shared" si="22"/>
        <v>351</v>
      </c>
      <c r="CT32" s="31">
        <f t="shared" si="18"/>
        <v>40295</v>
      </c>
      <c r="CU32" s="152"/>
    </row>
    <row r="33" spans="1:99">
      <c r="A33" s="26" t="s">
        <v>5</v>
      </c>
      <c r="B33" s="83">
        <f t="shared" ref="B33:Q38" si="23">B62-B73</f>
        <v>539</v>
      </c>
      <c r="C33" s="3">
        <f t="shared" si="23"/>
        <v>539</v>
      </c>
      <c r="D33" s="3">
        <f t="shared" si="23"/>
        <v>539</v>
      </c>
      <c r="E33" s="3">
        <f t="shared" si="23"/>
        <v>539</v>
      </c>
      <c r="F33" s="3">
        <f t="shared" si="23"/>
        <v>539</v>
      </c>
      <c r="G33" s="3">
        <f t="shared" si="23"/>
        <v>539</v>
      </c>
      <c r="H33" s="3">
        <f t="shared" si="23"/>
        <v>539</v>
      </c>
      <c r="I33" s="3">
        <f t="shared" si="23"/>
        <v>539</v>
      </c>
      <c r="J33" s="3">
        <f t="shared" si="23"/>
        <v>539</v>
      </c>
      <c r="K33" s="3">
        <f t="shared" si="23"/>
        <v>539</v>
      </c>
      <c r="L33" s="3">
        <f t="shared" si="23"/>
        <v>539</v>
      </c>
      <c r="M33" s="3">
        <f t="shared" si="23"/>
        <v>539</v>
      </c>
      <c r="N33" s="3">
        <f t="shared" si="23"/>
        <v>539</v>
      </c>
      <c r="O33" s="3">
        <f t="shared" si="23"/>
        <v>539</v>
      </c>
      <c r="P33" s="3">
        <f t="shared" si="23"/>
        <v>539</v>
      </c>
      <c r="Q33" s="3">
        <f t="shared" si="23"/>
        <v>539</v>
      </c>
      <c r="R33" s="3">
        <f t="shared" ref="R33:CC33" si="24">R62-R73</f>
        <v>539</v>
      </c>
      <c r="S33" s="3">
        <f t="shared" si="24"/>
        <v>539</v>
      </c>
      <c r="T33" s="3">
        <f t="shared" si="24"/>
        <v>539</v>
      </c>
      <c r="U33" s="3">
        <f t="shared" si="24"/>
        <v>539</v>
      </c>
      <c r="V33" s="3">
        <f t="shared" si="24"/>
        <v>539</v>
      </c>
      <c r="W33" s="3">
        <f t="shared" si="24"/>
        <v>539</v>
      </c>
      <c r="X33" s="3">
        <f t="shared" si="24"/>
        <v>539</v>
      </c>
      <c r="Y33" s="3">
        <f t="shared" si="24"/>
        <v>539</v>
      </c>
      <c r="Z33" s="3">
        <f t="shared" si="24"/>
        <v>539</v>
      </c>
      <c r="AA33" s="3">
        <f t="shared" si="24"/>
        <v>539</v>
      </c>
      <c r="AB33" s="3">
        <f t="shared" si="24"/>
        <v>539</v>
      </c>
      <c r="AC33" s="3">
        <f t="shared" si="24"/>
        <v>539</v>
      </c>
      <c r="AD33" s="3">
        <f t="shared" si="24"/>
        <v>539</v>
      </c>
      <c r="AE33" s="3">
        <f t="shared" si="24"/>
        <v>539</v>
      </c>
      <c r="AF33" s="3">
        <f t="shared" si="24"/>
        <v>539</v>
      </c>
      <c r="AG33" s="3">
        <f t="shared" si="24"/>
        <v>539</v>
      </c>
      <c r="AH33" s="3">
        <f t="shared" si="24"/>
        <v>539</v>
      </c>
      <c r="AI33" s="3">
        <f t="shared" si="24"/>
        <v>539</v>
      </c>
      <c r="AJ33" s="3">
        <f t="shared" si="24"/>
        <v>539</v>
      </c>
      <c r="AK33" s="3">
        <f t="shared" si="24"/>
        <v>479</v>
      </c>
      <c r="AL33" s="3">
        <f t="shared" si="24"/>
        <v>419</v>
      </c>
      <c r="AM33" s="3">
        <f t="shared" si="24"/>
        <v>395</v>
      </c>
      <c r="AN33" s="3">
        <f t="shared" si="24"/>
        <v>395</v>
      </c>
      <c r="AO33" s="3">
        <f t="shared" si="24"/>
        <v>395</v>
      </c>
      <c r="AP33" s="3">
        <f t="shared" si="24"/>
        <v>395</v>
      </c>
      <c r="AQ33" s="3">
        <f t="shared" si="24"/>
        <v>395</v>
      </c>
      <c r="AR33" s="3">
        <f t="shared" si="24"/>
        <v>395</v>
      </c>
      <c r="AS33" s="3">
        <f t="shared" si="24"/>
        <v>395</v>
      </c>
      <c r="AT33" s="3">
        <f t="shared" si="24"/>
        <v>395</v>
      </c>
      <c r="AU33" s="3">
        <f t="shared" si="24"/>
        <v>395</v>
      </c>
      <c r="AV33" s="3">
        <f t="shared" si="24"/>
        <v>395</v>
      </c>
      <c r="AW33" s="3">
        <f t="shared" si="24"/>
        <v>395</v>
      </c>
      <c r="AX33" s="3">
        <f t="shared" si="24"/>
        <v>395</v>
      </c>
      <c r="AY33" s="3">
        <f t="shared" si="24"/>
        <v>395</v>
      </c>
      <c r="AZ33" s="3">
        <f t="shared" si="24"/>
        <v>395</v>
      </c>
      <c r="BA33" s="3">
        <f t="shared" si="24"/>
        <v>395</v>
      </c>
      <c r="BB33" s="3">
        <f t="shared" si="24"/>
        <v>395</v>
      </c>
      <c r="BC33" s="3">
        <f t="shared" si="24"/>
        <v>395</v>
      </c>
      <c r="BD33" s="3">
        <f t="shared" si="24"/>
        <v>395</v>
      </c>
      <c r="BE33" s="3">
        <f t="shared" si="24"/>
        <v>395</v>
      </c>
      <c r="BF33" s="3">
        <f t="shared" si="24"/>
        <v>395</v>
      </c>
      <c r="BG33" s="3">
        <f t="shared" si="24"/>
        <v>395</v>
      </c>
      <c r="BH33" s="3">
        <f t="shared" si="24"/>
        <v>395</v>
      </c>
      <c r="BI33" s="3">
        <f t="shared" si="24"/>
        <v>395</v>
      </c>
      <c r="BJ33" s="3">
        <f t="shared" si="24"/>
        <v>395</v>
      </c>
      <c r="BK33" s="3">
        <f t="shared" si="24"/>
        <v>395</v>
      </c>
      <c r="BL33" s="3">
        <f t="shared" si="24"/>
        <v>395</v>
      </c>
      <c r="BM33" s="3">
        <f t="shared" si="24"/>
        <v>455</v>
      </c>
      <c r="BN33" s="3">
        <f t="shared" si="24"/>
        <v>515</v>
      </c>
      <c r="BO33" s="3">
        <f t="shared" si="24"/>
        <v>539</v>
      </c>
      <c r="BP33" s="3">
        <f t="shared" si="24"/>
        <v>539</v>
      </c>
      <c r="BQ33" s="3">
        <f t="shared" si="24"/>
        <v>539</v>
      </c>
      <c r="BR33" s="3">
        <f t="shared" si="24"/>
        <v>539</v>
      </c>
      <c r="BS33" s="3">
        <f t="shared" si="24"/>
        <v>539</v>
      </c>
      <c r="BT33" s="3">
        <f t="shared" si="24"/>
        <v>539</v>
      </c>
      <c r="BU33" s="3">
        <f t="shared" si="24"/>
        <v>539</v>
      </c>
      <c r="BV33" s="3">
        <f t="shared" si="24"/>
        <v>539</v>
      </c>
      <c r="BW33" s="3">
        <f t="shared" si="24"/>
        <v>539</v>
      </c>
      <c r="BX33" s="3">
        <f t="shared" si="24"/>
        <v>539</v>
      </c>
      <c r="BY33" s="3">
        <f t="shared" si="24"/>
        <v>539</v>
      </c>
      <c r="BZ33" s="3">
        <f t="shared" si="24"/>
        <v>539</v>
      </c>
      <c r="CA33" s="3">
        <f t="shared" si="24"/>
        <v>479</v>
      </c>
      <c r="CB33" s="3">
        <f t="shared" si="24"/>
        <v>471</v>
      </c>
      <c r="CC33" s="3">
        <f t="shared" si="24"/>
        <v>471</v>
      </c>
      <c r="CD33" s="3">
        <f t="shared" ref="CD33:CS33" si="25">CD62-CD73</f>
        <v>531</v>
      </c>
      <c r="CE33" s="3">
        <f t="shared" si="25"/>
        <v>539</v>
      </c>
      <c r="CF33" s="3">
        <f t="shared" si="25"/>
        <v>539</v>
      </c>
      <c r="CG33" s="3">
        <f t="shared" si="25"/>
        <v>539</v>
      </c>
      <c r="CH33" s="3">
        <f t="shared" si="25"/>
        <v>539</v>
      </c>
      <c r="CI33" s="3">
        <f t="shared" si="25"/>
        <v>539</v>
      </c>
      <c r="CJ33" s="3">
        <f t="shared" si="25"/>
        <v>539</v>
      </c>
      <c r="CK33" s="3">
        <f t="shared" si="25"/>
        <v>539</v>
      </c>
      <c r="CL33" s="3">
        <f t="shared" si="25"/>
        <v>539</v>
      </c>
      <c r="CM33" s="3">
        <f t="shared" si="25"/>
        <v>539</v>
      </c>
      <c r="CN33" s="3">
        <f t="shared" si="25"/>
        <v>539</v>
      </c>
      <c r="CO33" s="3">
        <f t="shared" si="25"/>
        <v>539</v>
      </c>
      <c r="CP33" s="3">
        <f t="shared" si="25"/>
        <v>539</v>
      </c>
      <c r="CQ33" s="3">
        <f t="shared" si="25"/>
        <v>539</v>
      </c>
      <c r="CR33" s="3">
        <f t="shared" si="25"/>
        <v>539</v>
      </c>
      <c r="CS33" s="84">
        <f t="shared" si="25"/>
        <v>539</v>
      </c>
      <c r="CT33" s="31">
        <f t="shared" si="18"/>
        <v>47508</v>
      </c>
      <c r="CU33" s="152"/>
    </row>
    <row r="34" spans="1:99">
      <c r="A34" s="26" t="s">
        <v>6</v>
      </c>
      <c r="B34" s="83">
        <f t="shared" si="23"/>
        <v>804.75</v>
      </c>
      <c r="C34" s="3">
        <f t="shared" si="23"/>
        <v>804.75</v>
      </c>
      <c r="D34" s="3">
        <f t="shared" si="23"/>
        <v>804.75</v>
      </c>
      <c r="E34" s="3">
        <f t="shared" si="23"/>
        <v>804.75</v>
      </c>
      <c r="F34" s="3">
        <f t="shared" si="23"/>
        <v>804.75</v>
      </c>
      <c r="G34" s="3">
        <f t="shared" si="23"/>
        <v>804.75</v>
      </c>
      <c r="H34" s="3">
        <f t="shared" si="23"/>
        <v>804.75</v>
      </c>
      <c r="I34" s="3">
        <f t="shared" si="23"/>
        <v>804.75</v>
      </c>
      <c r="J34" s="3">
        <f t="shared" si="23"/>
        <v>804.75</v>
      </c>
      <c r="K34" s="3">
        <f t="shared" si="23"/>
        <v>804.75</v>
      </c>
      <c r="L34" s="3">
        <f t="shared" si="23"/>
        <v>804.75</v>
      </c>
      <c r="M34" s="3">
        <f t="shared" si="23"/>
        <v>804.75</v>
      </c>
      <c r="N34" s="3">
        <f t="shared" si="23"/>
        <v>804.75</v>
      </c>
      <c r="O34" s="3">
        <f t="shared" si="23"/>
        <v>804.75</v>
      </c>
      <c r="P34" s="3">
        <f t="shared" si="23"/>
        <v>804.75</v>
      </c>
      <c r="Q34" s="3">
        <f t="shared" si="23"/>
        <v>804.75</v>
      </c>
      <c r="R34" s="3">
        <f t="shared" ref="R34:CC34" si="26">R63-R74</f>
        <v>804.75</v>
      </c>
      <c r="S34" s="3">
        <f t="shared" si="26"/>
        <v>804.75</v>
      </c>
      <c r="T34" s="3">
        <f t="shared" si="26"/>
        <v>804.75</v>
      </c>
      <c r="U34" s="3">
        <f t="shared" si="26"/>
        <v>804.75</v>
      </c>
      <c r="V34" s="3">
        <f t="shared" si="26"/>
        <v>804.75</v>
      </c>
      <c r="W34" s="3">
        <f t="shared" si="26"/>
        <v>804.75</v>
      </c>
      <c r="X34" s="3">
        <f t="shared" si="26"/>
        <v>804.75</v>
      </c>
      <c r="Y34" s="3">
        <f t="shared" si="26"/>
        <v>804.75</v>
      </c>
      <c r="Z34" s="3">
        <f t="shared" si="26"/>
        <v>804.75</v>
      </c>
      <c r="AA34" s="3">
        <f t="shared" si="26"/>
        <v>804.75</v>
      </c>
      <c r="AB34" s="3">
        <f t="shared" si="26"/>
        <v>804.75</v>
      </c>
      <c r="AC34" s="3">
        <f t="shared" si="26"/>
        <v>804.75</v>
      </c>
      <c r="AD34" s="3">
        <f t="shared" si="26"/>
        <v>804.75</v>
      </c>
      <c r="AE34" s="3">
        <f t="shared" si="26"/>
        <v>804.75</v>
      </c>
      <c r="AF34" s="3">
        <f t="shared" si="26"/>
        <v>804.75</v>
      </c>
      <c r="AG34" s="3">
        <f t="shared" si="26"/>
        <v>804.75</v>
      </c>
      <c r="AH34" s="3">
        <f t="shared" si="26"/>
        <v>804.75</v>
      </c>
      <c r="AI34" s="3">
        <f t="shared" si="26"/>
        <v>804.75</v>
      </c>
      <c r="AJ34" s="3">
        <f t="shared" si="26"/>
        <v>804.75</v>
      </c>
      <c r="AK34" s="3">
        <f t="shared" si="26"/>
        <v>711.75</v>
      </c>
      <c r="AL34" s="3">
        <f t="shared" si="26"/>
        <v>711.75</v>
      </c>
      <c r="AM34" s="3">
        <f t="shared" si="26"/>
        <v>711.75</v>
      </c>
      <c r="AN34" s="3">
        <f t="shared" si="26"/>
        <v>711.75</v>
      </c>
      <c r="AO34" s="3">
        <f t="shared" si="26"/>
        <v>711.75</v>
      </c>
      <c r="AP34" s="3">
        <f t="shared" si="26"/>
        <v>711.75</v>
      </c>
      <c r="AQ34" s="3">
        <f t="shared" si="26"/>
        <v>711.75</v>
      </c>
      <c r="AR34" s="3">
        <f t="shared" si="26"/>
        <v>711.75</v>
      </c>
      <c r="AS34" s="3">
        <f t="shared" si="26"/>
        <v>711.75</v>
      </c>
      <c r="AT34" s="3">
        <f t="shared" si="26"/>
        <v>711.75</v>
      </c>
      <c r="AU34" s="3">
        <f t="shared" si="26"/>
        <v>711.75</v>
      </c>
      <c r="AV34" s="3">
        <f t="shared" si="26"/>
        <v>711.75</v>
      </c>
      <c r="AW34" s="3">
        <f t="shared" si="26"/>
        <v>711.75</v>
      </c>
      <c r="AX34" s="3">
        <f t="shared" si="26"/>
        <v>711.75</v>
      </c>
      <c r="AY34" s="3">
        <f t="shared" si="26"/>
        <v>711.75</v>
      </c>
      <c r="AZ34" s="3">
        <f t="shared" si="26"/>
        <v>711.75</v>
      </c>
      <c r="BA34" s="3">
        <f t="shared" si="26"/>
        <v>711.75</v>
      </c>
      <c r="BB34" s="3">
        <f t="shared" si="26"/>
        <v>711.75</v>
      </c>
      <c r="BC34" s="3">
        <f t="shared" si="26"/>
        <v>711.75</v>
      </c>
      <c r="BD34" s="3">
        <f t="shared" si="26"/>
        <v>711.75</v>
      </c>
      <c r="BE34" s="3">
        <f t="shared" si="26"/>
        <v>711.75</v>
      </c>
      <c r="BF34" s="3">
        <f t="shared" si="26"/>
        <v>711.75</v>
      </c>
      <c r="BG34" s="3">
        <f t="shared" si="26"/>
        <v>711.75</v>
      </c>
      <c r="BH34" s="3">
        <f t="shared" si="26"/>
        <v>711.75</v>
      </c>
      <c r="BI34" s="3">
        <f t="shared" si="26"/>
        <v>711.75</v>
      </c>
      <c r="BJ34" s="3">
        <f t="shared" si="26"/>
        <v>711.75</v>
      </c>
      <c r="BK34" s="3">
        <f t="shared" si="26"/>
        <v>711.75</v>
      </c>
      <c r="BL34" s="3">
        <f t="shared" si="26"/>
        <v>711.75</v>
      </c>
      <c r="BM34" s="3">
        <f t="shared" si="26"/>
        <v>804.75</v>
      </c>
      <c r="BN34" s="3">
        <f t="shared" si="26"/>
        <v>804.75</v>
      </c>
      <c r="BO34" s="3">
        <f t="shared" si="26"/>
        <v>804.75</v>
      </c>
      <c r="BP34" s="3">
        <f t="shared" si="26"/>
        <v>804.75</v>
      </c>
      <c r="BQ34" s="3">
        <f t="shared" si="26"/>
        <v>804.75</v>
      </c>
      <c r="BR34" s="3">
        <f t="shared" si="26"/>
        <v>804.75</v>
      </c>
      <c r="BS34" s="3">
        <f t="shared" si="26"/>
        <v>804.75</v>
      </c>
      <c r="BT34" s="3">
        <f t="shared" si="26"/>
        <v>804.75</v>
      </c>
      <c r="BU34" s="3">
        <f t="shared" si="26"/>
        <v>804.75</v>
      </c>
      <c r="BV34" s="3">
        <f t="shared" si="26"/>
        <v>804.75</v>
      </c>
      <c r="BW34" s="3">
        <f t="shared" si="26"/>
        <v>804.75</v>
      </c>
      <c r="BX34" s="3">
        <f t="shared" si="26"/>
        <v>804.75</v>
      </c>
      <c r="BY34" s="3">
        <f t="shared" si="26"/>
        <v>804.75</v>
      </c>
      <c r="BZ34" s="3">
        <f t="shared" si="26"/>
        <v>804.75</v>
      </c>
      <c r="CA34" s="3">
        <f t="shared" si="26"/>
        <v>706.75</v>
      </c>
      <c r="CB34" s="3">
        <f t="shared" si="26"/>
        <v>706.75</v>
      </c>
      <c r="CC34" s="3">
        <f t="shared" si="26"/>
        <v>706.75</v>
      </c>
      <c r="CD34" s="3">
        <f t="shared" ref="CD34:CS34" si="27">CD63-CD74</f>
        <v>804.75</v>
      </c>
      <c r="CE34" s="3">
        <f t="shared" si="27"/>
        <v>804.75</v>
      </c>
      <c r="CF34" s="3">
        <f t="shared" si="27"/>
        <v>804.75</v>
      </c>
      <c r="CG34" s="3">
        <f t="shared" si="27"/>
        <v>804.75</v>
      </c>
      <c r="CH34" s="3">
        <f t="shared" si="27"/>
        <v>804.75</v>
      </c>
      <c r="CI34" s="3">
        <f t="shared" si="27"/>
        <v>804.75</v>
      </c>
      <c r="CJ34" s="3">
        <f t="shared" si="27"/>
        <v>804.75</v>
      </c>
      <c r="CK34" s="3">
        <f t="shared" si="27"/>
        <v>804.75</v>
      </c>
      <c r="CL34" s="3">
        <f t="shared" si="27"/>
        <v>804.75</v>
      </c>
      <c r="CM34" s="3">
        <f t="shared" si="27"/>
        <v>804.75</v>
      </c>
      <c r="CN34" s="3">
        <f t="shared" si="27"/>
        <v>804.75</v>
      </c>
      <c r="CO34" s="3">
        <f t="shared" si="27"/>
        <v>804.75</v>
      </c>
      <c r="CP34" s="3">
        <f t="shared" si="27"/>
        <v>804.75</v>
      </c>
      <c r="CQ34" s="3">
        <f t="shared" si="27"/>
        <v>804.75</v>
      </c>
      <c r="CR34" s="3">
        <f t="shared" si="27"/>
        <v>804.75</v>
      </c>
      <c r="CS34" s="84">
        <f t="shared" si="27"/>
        <v>804.75</v>
      </c>
      <c r="CT34" s="31">
        <f t="shared" si="18"/>
        <v>74358</v>
      </c>
      <c r="CU34" s="152"/>
    </row>
    <row r="35" spans="1:99">
      <c r="A35" s="26" t="s">
        <v>7</v>
      </c>
      <c r="B35" s="83">
        <f t="shared" si="23"/>
        <v>435</v>
      </c>
      <c r="C35" s="3">
        <f t="shared" si="23"/>
        <v>435</v>
      </c>
      <c r="D35" s="3">
        <f t="shared" si="23"/>
        <v>435</v>
      </c>
      <c r="E35" s="3">
        <f t="shared" si="23"/>
        <v>435</v>
      </c>
      <c r="F35" s="3">
        <f t="shared" si="23"/>
        <v>435</v>
      </c>
      <c r="G35" s="3">
        <f t="shared" si="23"/>
        <v>435</v>
      </c>
      <c r="H35" s="3">
        <f t="shared" si="23"/>
        <v>435</v>
      </c>
      <c r="I35" s="3">
        <f t="shared" si="23"/>
        <v>435</v>
      </c>
      <c r="J35" s="3">
        <f t="shared" si="23"/>
        <v>435</v>
      </c>
      <c r="K35" s="3">
        <f t="shared" si="23"/>
        <v>435</v>
      </c>
      <c r="L35" s="3">
        <f t="shared" si="23"/>
        <v>435</v>
      </c>
      <c r="M35" s="3">
        <f t="shared" si="23"/>
        <v>435</v>
      </c>
      <c r="N35" s="3">
        <f t="shared" si="23"/>
        <v>435</v>
      </c>
      <c r="O35" s="3">
        <f t="shared" si="23"/>
        <v>435</v>
      </c>
      <c r="P35" s="3">
        <f t="shared" si="23"/>
        <v>435</v>
      </c>
      <c r="Q35" s="3">
        <f t="shared" si="23"/>
        <v>435</v>
      </c>
      <c r="R35" s="3">
        <f t="shared" ref="R35:CC35" si="28">R64-R75</f>
        <v>435</v>
      </c>
      <c r="S35" s="3">
        <f t="shared" si="28"/>
        <v>435</v>
      </c>
      <c r="T35" s="3">
        <f t="shared" si="28"/>
        <v>435</v>
      </c>
      <c r="U35" s="3">
        <f t="shared" si="28"/>
        <v>435</v>
      </c>
      <c r="V35" s="3">
        <f t="shared" si="28"/>
        <v>435</v>
      </c>
      <c r="W35" s="3">
        <f t="shared" si="28"/>
        <v>435</v>
      </c>
      <c r="X35" s="3">
        <f t="shared" si="28"/>
        <v>435</v>
      </c>
      <c r="Y35" s="3">
        <f t="shared" si="28"/>
        <v>435</v>
      </c>
      <c r="Z35" s="3">
        <f t="shared" si="28"/>
        <v>435</v>
      </c>
      <c r="AA35" s="3">
        <f t="shared" si="28"/>
        <v>435</v>
      </c>
      <c r="AB35" s="3">
        <f t="shared" si="28"/>
        <v>435</v>
      </c>
      <c r="AC35" s="3">
        <f t="shared" si="28"/>
        <v>435</v>
      </c>
      <c r="AD35" s="3">
        <f t="shared" si="28"/>
        <v>435</v>
      </c>
      <c r="AE35" s="3">
        <f t="shared" si="28"/>
        <v>435</v>
      </c>
      <c r="AF35" s="3">
        <f t="shared" si="28"/>
        <v>435</v>
      </c>
      <c r="AG35" s="3">
        <f t="shared" si="28"/>
        <v>435</v>
      </c>
      <c r="AH35" s="3">
        <f t="shared" si="28"/>
        <v>435</v>
      </c>
      <c r="AI35" s="3">
        <f t="shared" si="28"/>
        <v>435</v>
      </c>
      <c r="AJ35" s="3">
        <f t="shared" si="28"/>
        <v>435</v>
      </c>
      <c r="AK35" s="3">
        <f t="shared" si="28"/>
        <v>435</v>
      </c>
      <c r="AL35" s="3">
        <f t="shared" si="28"/>
        <v>435</v>
      </c>
      <c r="AM35" s="3">
        <f t="shared" si="28"/>
        <v>435</v>
      </c>
      <c r="AN35" s="3">
        <f t="shared" si="28"/>
        <v>435</v>
      </c>
      <c r="AO35" s="3">
        <f t="shared" si="28"/>
        <v>435</v>
      </c>
      <c r="AP35" s="3">
        <f t="shared" si="28"/>
        <v>435</v>
      </c>
      <c r="AQ35" s="3">
        <f t="shared" si="28"/>
        <v>435</v>
      </c>
      <c r="AR35" s="3">
        <f t="shared" si="28"/>
        <v>435</v>
      </c>
      <c r="AS35" s="3">
        <f t="shared" si="28"/>
        <v>435</v>
      </c>
      <c r="AT35" s="3">
        <f t="shared" si="28"/>
        <v>435</v>
      </c>
      <c r="AU35" s="3">
        <f t="shared" si="28"/>
        <v>435</v>
      </c>
      <c r="AV35" s="3">
        <f t="shared" si="28"/>
        <v>435</v>
      </c>
      <c r="AW35" s="3">
        <f t="shared" si="28"/>
        <v>435</v>
      </c>
      <c r="AX35" s="3">
        <f t="shared" si="28"/>
        <v>435</v>
      </c>
      <c r="AY35" s="3">
        <f t="shared" si="28"/>
        <v>435</v>
      </c>
      <c r="AZ35" s="3">
        <f t="shared" si="28"/>
        <v>435</v>
      </c>
      <c r="BA35" s="3">
        <f t="shared" si="28"/>
        <v>435</v>
      </c>
      <c r="BB35" s="3">
        <f t="shared" si="28"/>
        <v>435</v>
      </c>
      <c r="BC35" s="3">
        <f t="shared" si="28"/>
        <v>435</v>
      </c>
      <c r="BD35" s="3">
        <f t="shared" si="28"/>
        <v>435</v>
      </c>
      <c r="BE35" s="3">
        <f t="shared" si="28"/>
        <v>435</v>
      </c>
      <c r="BF35" s="3">
        <f t="shared" si="28"/>
        <v>435</v>
      </c>
      <c r="BG35" s="3">
        <f t="shared" si="28"/>
        <v>435</v>
      </c>
      <c r="BH35" s="3">
        <f t="shared" si="28"/>
        <v>435</v>
      </c>
      <c r="BI35" s="3">
        <f t="shared" si="28"/>
        <v>435</v>
      </c>
      <c r="BJ35" s="3">
        <f t="shared" si="28"/>
        <v>435</v>
      </c>
      <c r="BK35" s="3">
        <f t="shared" si="28"/>
        <v>435</v>
      </c>
      <c r="BL35" s="3">
        <f t="shared" si="28"/>
        <v>435</v>
      </c>
      <c r="BM35" s="3">
        <f t="shared" si="28"/>
        <v>435</v>
      </c>
      <c r="BN35" s="3">
        <f t="shared" si="28"/>
        <v>435</v>
      </c>
      <c r="BO35" s="3">
        <f t="shared" si="28"/>
        <v>435</v>
      </c>
      <c r="BP35" s="3">
        <f t="shared" si="28"/>
        <v>435</v>
      </c>
      <c r="BQ35" s="3">
        <f t="shared" si="28"/>
        <v>435</v>
      </c>
      <c r="BR35" s="3">
        <f t="shared" si="28"/>
        <v>435</v>
      </c>
      <c r="BS35" s="3">
        <f t="shared" si="28"/>
        <v>435</v>
      </c>
      <c r="BT35" s="3">
        <f t="shared" si="28"/>
        <v>435</v>
      </c>
      <c r="BU35" s="3">
        <f t="shared" si="28"/>
        <v>435</v>
      </c>
      <c r="BV35" s="3">
        <f t="shared" si="28"/>
        <v>435</v>
      </c>
      <c r="BW35" s="3">
        <f t="shared" si="28"/>
        <v>435</v>
      </c>
      <c r="BX35" s="3">
        <f t="shared" si="28"/>
        <v>435</v>
      </c>
      <c r="BY35" s="3">
        <f t="shared" si="28"/>
        <v>435</v>
      </c>
      <c r="BZ35" s="3">
        <f t="shared" si="28"/>
        <v>435</v>
      </c>
      <c r="CA35" s="3">
        <f t="shared" si="28"/>
        <v>435</v>
      </c>
      <c r="CB35" s="3">
        <f t="shared" si="28"/>
        <v>435</v>
      </c>
      <c r="CC35" s="3">
        <f t="shared" si="28"/>
        <v>435</v>
      </c>
      <c r="CD35" s="3">
        <f t="shared" ref="CD35:CS35" si="29">CD64-CD75</f>
        <v>435</v>
      </c>
      <c r="CE35" s="3">
        <f t="shared" si="29"/>
        <v>435</v>
      </c>
      <c r="CF35" s="3">
        <f t="shared" si="29"/>
        <v>435</v>
      </c>
      <c r="CG35" s="3">
        <f t="shared" si="29"/>
        <v>435</v>
      </c>
      <c r="CH35" s="3">
        <f t="shared" si="29"/>
        <v>435</v>
      </c>
      <c r="CI35" s="3">
        <f t="shared" si="29"/>
        <v>435</v>
      </c>
      <c r="CJ35" s="3">
        <f t="shared" si="29"/>
        <v>435</v>
      </c>
      <c r="CK35" s="3">
        <f t="shared" si="29"/>
        <v>435</v>
      </c>
      <c r="CL35" s="3">
        <f t="shared" si="29"/>
        <v>435</v>
      </c>
      <c r="CM35" s="3">
        <f t="shared" si="29"/>
        <v>435</v>
      </c>
      <c r="CN35" s="3">
        <f t="shared" si="29"/>
        <v>435</v>
      </c>
      <c r="CO35" s="3">
        <f t="shared" si="29"/>
        <v>435</v>
      </c>
      <c r="CP35" s="3">
        <f t="shared" si="29"/>
        <v>435</v>
      </c>
      <c r="CQ35" s="3">
        <f t="shared" si="29"/>
        <v>435</v>
      </c>
      <c r="CR35" s="3">
        <f t="shared" si="29"/>
        <v>435</v>
      </c>
      <c r="CS35" s="84">
        <f t="shared" si="29"/>
        <v>435</v>
      </c>
      <c r="CT35" s="31">
        <f t="shared" si="18"/>
        <v>41760</v>
      </c>
      <c r="CU35" s="152"/>
    </row>
    <row r="36" spans="1:99">
      <c r="A36" s="26" t="s">
        <v>8</v>
      </c>
      <c r="B36" s="83">
        <f t="shared" si="23"/>
        <v>476</v>
      </c>
      <c r="C36" s="3">
        <f t="shared" si="23"/>
        <v>476</v>
      </c>
      <c r="D36" s="3">
        <f t="shared" si="23"/>
        <v>476</v>
      </c>
      <c r="E36" s="3">
        <f t="shared" si="23"/>
        <v>476</v>
      </c>
      <c r="F36" s="3">
        <f t="shared" si="23"/>
        <v>476</v>
      </c>
      <c r="G36" s="3">
        <f t="shared" si="23"/>
        <v>476</v>
      </c>
      <c r="H36" s="3">
        <f t="shared" si="23"/>
        <v>476</v>
      </c>
      <c r="I36" s="3">
        <f t="shared" si="23"/>
        <v>476</v>
      </c>
      <c r="J36" s="3">
        <f t="shared" si="23"/>
        <v>476</v>
      </c>
      <c r="K36" s="3">
        <f t="shared" si="23"/>
        <v>476</v>
      </c>
      <c r="L36" s="3">
        <f t="shared" si="23"/>
        <v>476</v>
      </c>
      <c r="M36" s="3">
        <f t="shared" si="23"/>
        <v>476</v>
      </c>
      <c r="N36" s="3">
        <f t="shared" si="23"/>
        <v>446</v>
      </c>
      <c r="O36" s="3">
        <f t="shared" si="23"/>
        <v>416</v>
      </c>
      <c r="P36" s="3">
        <f t="shared" si="23"/>
        <v>386</v>
      </c>
      <c r="Q36" s="3">
        <f t="shared" si="23"/>
        <v>356</v>
      </c>
      <c r="R36" s="3">
        <f t="shared" ref="R36:CC36" si="30">R65-R76</f>
        <v>334</v>
      </c>
      <c r="S36" s="3">
        <f t="shared" si="30"/>
        <v>334</v>
      </c>
      <c r="T36" s="3">
        <f t="shared" si="30"/>
        <v>334</v>
      </c>
      <c r="U36" s="3">
        <f t="shared" si="30"/>
        <v>334</v>
      </c>
      <c r="V36" s="3">
        <f t="shared" si="30"/>
        <v>334</v>
      </c>
      <c r="W36" s="3">
        <f t="shared" si="30"/>
        <v>334</v>
      </c>
      <c r="X36" s="3">
        <f t="shared" si="30"/>
        <v>334</v>
      </c>
      <c r="Y36" s="3">
        <f t="shared" si="30"/>
        <v>334</v>
      </c>
      <c r="Z36" s="3">
        <f t="shared" si="30"/>
        <v>334</v>
      </c>
      <c r="AA36" s="3">
        <f t="shared" si="30"/>
        <v>334</v>
      </c>
      <c r="AB36" s="3">
        <f t="shared" si="30"/>
        <v>334</v>
      </c>
      <c r="AC36" s="3">
        <f t="shared" si="30"/>
        <v>334</v>
      </c>
      <c r="AD36" s="3">
        <f t="shared" si="30"/>
        <v>334</v>
      </c>
      <c r="AE36" s="3">
        <f t="shared" si="30"/>
        <v>334</v>
      </c>
      <c r="AF36" s="3">
        <f t="shared" si="30"/>
        <v>334</v>
      </c>
      <c r="AG36" s="3">
        <f t="shared" si="30"/>
        <v>334</v>
      </c>
      <c r="AH36" s="3">
        <f t="shared" si="30"/>
        <v>334</v>
      </c>
      <c r="AI36" s="3">
        <f t="shared" si="30"/>
        <v>334</v>
      </c>
      <c r="AJ36" s="3">
        <f t="shared" si="30"/>
        <v>334</v>
      </c>
      <c r="AK36" s="3">
        <f t="shared" si="30"/>
        <v>334</v>
      </c>
      <c r="AL36" s="3">
        <f t="shared" si="30"/>
        <v>334</v>
      </c>
      <c r="AM36" s="3">
        <f t="shared" si="30"/>
        <v>334</v>
      </c>
      <c r="AN36" s="3">
        <f t="shared" si="30"/>
        <v>334</v>
      </c>
      <c r="AO36" s="3">
        <f t="shared" si="30"/>
        <v>334</v>
      </c>
      <c r="AP36" s="3">
        <f t="shared" si="30"/>
        <v>334</v>
      </c>
      <c r="AQ36" s="3">
        <f t="shared" si="30"/>
        <v>334</v>
      </c>
      <c r="AR36" s="3">
        <f t="shared" si="30"/>
        <v>334</v>
      </c>
      <c r="AS36" s="3">
        <f t="shared" si="30"/>
        <v>334</v>
      </c>
      <c r="AT36" s="3">
        <f t="shared" si="30"/>
        <v>334</v>
      </c>
      <c r="AU36" s="3">
        <f t="shared" si="30"/>
        <v>334</v>
      </c>
      <c r="AV36" s="3">
        <f t="shared" si="30"/>
        <v>334</v>
      </c>
      <c r="AW36" s="3">
        <f t="shared" si="30"/>
        <v>334</v>
      </c>
      <c r="AX36" s="3">
        <f t="shared" si="30"/>
        <v>334</v>
      </c>
      <c r="AY36" s="3">
        <f t="shared" si="30"/>
        <v>334</v>
      </c>
      <c r="AZ36" s="3">
        <f t="shared" si="30"/>
        <v>334</v>
      </c>
      <c r="BA36" s="3">
        <f t="shared" si="30"/>
        <v>334</v>
      </c>
      <c r="BB36" s="3">
        <f t="shared" si="30"/>
        <v>334</v>
      </c>
      <c r="BC36" s="3">
        <f t="shared" si="30"/>
        <v>334</v>
      </c>
      <c r="BD36" s="3">
        <f t="shared" si="30"/>
        <v>334</v>
      </c>
      <c r="BE36" s="3">
        <f t="shared" si="30"/>
        <v>334</v>
      </c>
      <c r="BF36" s="3">
        <f t="shared" si="30"/>
        <v>334</v>
      </c>
      <c r="BG36" s="3">
        <f t="shared" si="30"/>
        <v>334</v>
      </c>
      <c r="BH36" s="3">
        <f t="shared" si="30"/>
        <v>334</v>
      </c>
      <c r="BI36" s="3">
        <f t="shared" si="30"/>
        <v>334</v>
      </c>
      <c r="BJ36" s="3">
        <f t="shared" si="30"/>
        <v>334</v>
      </c>
      <c r="BK36" s="3">
        <f t="shared" si="30"/>
        <v>334</v>
      </c>
      <c r="BL36" s="3">
        <f t="shared" si="30"/>
        <v>334</v>
      </c>
      <c r="BM36" s="3">
        <f t="shared" si="30"/>
        <v>334</v>
      </c>
      <c r="BN36" s="3">
        <f t="shared" si="30"/>
        <v>334</v>
      </c>
      <c r="BO36" s="3">
        <f t="shared" si="30"/>
        <v>334</v>
      </c>
      <c r="BP36" s="3">
        <f t="shared" si="30"/>
        <v>334</v>
      </c>
      <c r="BQ36" s="3">
        <f t="shared" si="30"/>
        <v>364</v>
      </c>
      <c r="BR36" s="3">
        <f t="shared" si="30"/>
        <v>394</v>
      </c>
      <c r="BS36" s="3">
        <f t="shared" si="30"/>
        <v>424</v>
      </c>
      <c r="BT36" s="3">
        <f t="shared" si="30"/>
        <v>454</v>
      </c>
      <c r="BU36" s="3">
        <f t="shared" si="30"/>
        <v>476</v>
      </c>
      <c r="BV36" s="3">
        <f t="shared" si="30"/>
        <v>476</v>
      </c>
      <c r="BW36" s="3">
        <f t="shared" si="30"/>
        <v>476</v>
      </c>
      <c r="BX36" s="3">
        <f t="shared" si="30"/>
        <v>476</v>
      </c>
      <c r="BY36" s="3">
        <f t="shared" si="30"/>
        <v>476</v>
      </c>
      <c r="BZ36" s="3">
        <f t="shared" si="30"/>
        <v>476</v>
      </c>
      <c r="CA36" s="3">
        <f t="shared" si="30"/>
        <v>446</v>
      </c>
      <c r="CB36" s="3">
        <f t="shared" si="30"/>
        <v>416</v>
      </c>
      <c r="CC36" s="3">
        <f t="shared" si="30"/>
        <v>386</v>
      </c>
      <c r="CD36" s="3">
        <f t="shared" ref="CD36:CS36" si="31">CD65-CD76</f>
        <v>356</v>
      </c>
      <c r="CE36" s="3">
        <f t="shared" si="31"/>
        <v>339</v>
      </c>
      <c r="CF36" s="3">
        <f t="shared" si="31"/>
        <v>339</v>
      </c>
      <c r="CG36" s="3">
        <f t="shared" si="31"/>
        <v>339</v>
      </c>
      <c r="CH36" s="3">
        <f t="shared" si="31"/>
        <v>339</v>
      </c>
      <c r="CI36" s="3">
        <f t="shared" si="31"/>
        <v>339</v>
      </c>
      <c r="CJ36" s="3">
        <f t="shared" si="31"/>
        <v>339</v>
      </c>
      <c r="CK36" s="3">
        <f t="shared" si="31"/>
        <v>339</v>
      </c>
      <c r="CL36" s="3">
        <f t="shared" si="31"/>
        <v>339</v>
      </c>
      <c r="CM36" s="3">
        <f t="shared" si="31"/>
        <v>339</v>
      </c>
      <c r="CN36" s="3">
        <f t="shared" si="31"/>
        <v>339</v>
      </c>
      <c r="CO36" s="3">
        <f t="shared" si="31"/>
        <v>339</v>
      </c>
      <c r="CP36" s="3">
        <f t="shared" si="31"/>
        <v>339</v>
      </c>
      <c r="CQ36" s="3">
        <f t="shared" si="31"/>
        <v>339</v>
      </c>
      <c r="CR36" s="3">
        <f t="shared" si="31"/>
        <v>339</v>
      </c>
      <c r="CS36" s="84">
        <f t="shared" si="31"/>
        <v>339</v>
      </c>
      <c r="CT36" s="31">
        <f t="shared" si="18"/>
        <v>35531</v>
      </c>
      <c r="CU36" s="152"/>
    </row>
    <row r="37" spans="1:99">
      <c r="A37" s="26" t="s">
        <v>9</v>
      </c>
      <c r="B37" s="83">
        <f t="shared" si="23"/>
        <v>741</v>
      </c>
      <c r="C37" s="3">
        <f t="shared" si="23"/>
        <v>740</v>
      </c>
      <c r="D37" s="3">
        <f t="shared" si="23"/>
        <v>743</v>
      </c>
      <c r="E37" s="3">
        <f t="shared" si="23"/>
        <v>744</v>
      </c>
      <c r="F37" s="3">
        <f t="shared" si="23"/>
        <v>744</v>
      </c>
      <c r="G37" s="3">
        <f t="shared" si="23"/>
        <v>743</v>
      </c>
      <c r="H37" s="3">
        <f t="shared" si="23"/>
        <v>741</v>
      </c>
      <c r="I37" s="3">
        <f t="shared" si="23"/>
        <v>736</v>
      </c>
      <c r="J37" s="3">
        <f t="shared" si="23"/>
        <v>740</v>
      </c>
      <c r="K37" s="3">
        <f t="shared" si="23"/>
        <v>746</v>
      </c>
      <c r="L37" s="3">
        <f t="shared" si="23"/>
        <v>746</v>
      </c>
      <c r="M37" s="3">
        <f t="shared" si="23"/>
        <v>744</v>
      </c>
      <c r="N37" s="3">
        <f t="shared" si="23"/>
        <v>744</v>
      </c>
      <c r="O37" s="3">
        <f t="shared" si="23"/>
        <v>744</v>
      </c>
      <c r="P37" s="3">
        <f t="shared" si="23"/>
        <v>742</v>
      </c>
      <c r="Q37" s="3">
        <f t="shared" si="23"/>
        <v>742</v>
      </c>
      <c r="R37" s="3">
        <f t="shared" ref="R37:CC37" si="32">R66-R77</f>
        <v>745</v>
      </c>
      <c r="S37" s="3">
        <f t="shared" si="32"/>
        <v>745</v>
      </c>
      <c r="T37" s="3">
        <f t="shared" si="32"/>
        <v>745</v>
      </c>
      <c r="U37" s="3">
        <f t="shared" si="32"/>
        <v>745</v>
      </c>
      <c r="V37" s="3">
        <f t="shared" si="32"/>
        <v>742</v>
      </c>
      <c r="W37" s="3">
        <f t="shared" si="32"/>
        <v>745</v>
      </c>
      <c r="X37" s="3">
        <f t="shared" si="32"/>
        <v>744</v>
      </c>
      <c r="Y37" s="3">
        <f t="shared" si="32"/>
        <v>741</v>
      </c>
      <c r="Z37" s="3">
        <f t="shared" si="32"/>
        <v>742</v>
      </c>
      <c r="AA37" s="3">
        <f t="shared" si="32"/>
        <v>742</v>
      </c>
      <c r="AB37" s="3">
        <f t="shared" si="32"/>
        <v>742</v>
      </c>
      <c r="AC37" s="3">
        <f t="shared" si="32"/>
        <v>742</v>
      </c>
      <c r="AD37" s="3">
        <f t="shared" si="32"/>
        <v>744</v>
      </c>
      <c r="AE37" s="3">
        <f t="shared" si="32"/>
        <v>744</v>
      </c>
      <c r="AF37" s="3">
        <f t="shared" si="32"/>
        <v>742</v>
      </c>
      <c r="AG37" s="3">
        <f t="shared" si="32"/>
        <v>742</v>
      </c>
      <c r="AH37" s="3">
        <f t="shared" si="32"/>
        <v>741</v>
      </c>
      <c r="AI37" s="3">
        <f t="shared" si="32"/>
        <v>741</v>
      </c>
      <c r="AJ37" s="3">
        <f t="shared" si="32"/>
        <v>741</v>
      </c>
      <c r="AK37" s="3">
        <f t="shared" si="32"/>
        <v>745</v>
      </c>
      <c r="AL37" s="3">
        <f t="shared" si="32"/>
        <v>748</v>
      </c>
      <c r="AM37" s="3">
        <f t="shared" si="32"/>
        <v>740</v>
      </c>
      <c r="AN37" s="3">
        <f t="shared" si="32"/>
        <v>739</v>
      </c>
      <c r="AO37" s="3">
        <f t="shared" si="32"/>
        <v>745</v>
      </c>
      <c r="AP37" s="3">
        <f t="shared" si="32"/>
        <v>746</v>
      </c>
      <c r="AQ37" s="3">
        <f t="shared" si="32"/>
        <v>745</v>
      </c>
      <c r="AR37" s="3">
        <f t="shared" si="32"/>
        <v>743</v>
      </c>
      <c r="AS37" s="3">
        <f t="shared" si="32"/>
        <v>738</v>
      </c>
      <c r="AT37" s="3">
        <f t="shared" si="32"/>
        <v>738</v>
      </c>
      <c r="AU37" s="3">
        <f t="shared" si="32"/>
        <v>741</v>
      </c>
      <c r="AV37" s="3">
        <f t="shared" si="32"/>
        <v>741</v>
      </c>
      <c r="AW37" s="3">
        <f t="shared" si="32"/>
        <v>740</v>
      </c>
      <c r="AX37" s="3">
        <f t="shared" si="32"/>
        <v>743</v>
      </c>
      <c r="AY37" s="3">
        <f t="shared" si="32"/>
        <v>742</v>
      </c>
      <c r="AZ37" s="3">
        <f t="shared" si="32"/>
        <v>738</v>
      </c>
      <c r="BA37" s="3">
        <f t="shared" si="32"/>
        <v>741</v>
      </c>
      <c r="BB37" s="3">
        <f t="shared" si="32"/>
        <v>741</v>
      </c>
      <c r="BC37" s="3">
        <f t="shared" si="32"/>
        <v>739</v>
      </c>
      <c r="BD37" s="3">
        <f t="shared" si="32"/>
        <v>739</v>
      </c>
      <c r="BE37" s="3">
        <f t="shared" si="32"/>
        <v>741</v>
      </c>
      <c r="BF37" s="3">
        <f t="shared" si="32"/>
        <v>741</v>
      </c>
      <c r="BG37" s="3">
        <f t="shared" si="32"/>
        <v>739</v>
      </c>
      <c r="BH37" s="3">
        <f t="shared" si="32"/>
        <v>740</v>
      </c>
      <c r="BI37" s="3">
        <f t="shared" si="32"/>
        <v>748</v>
      </c>
      <c r="BJ37" s="3">
        <f t="shared" si="32"/>
        <v>748</v>
      </c>
      <c r="BK37" s="3">
        <f t="shared" si="32"/>
        <v>744</v>
      </c>
      <c r="BL37" s="3">
        <f t="shared" si="32"/>
        <v>740</v>
      </c>
      <c r="BM37" s="3">
        <f t="shared" si="32"/>
        <v>740</v>
      </c>
      <c r="BN37" s="3">
        <f t="shared" si="32"/>
        <v>741</v>
      </c>
      <c r="BO37" s="3">
        <f t="shared" si="32"/>
        <v>735</v>
      </c>
      <c r="BP37" s="3">
        <f t="shared" si="32"/>
        <v>741</v>
      </c>
      <c r="BQ37" s="3">
        <f t="shared" si="32"/>
        <v>747</v>
      </c>
      <c r="BR37" s="3">
        <f t="shared" si="32"/>
        <v>747</v>
      </c>
      <c r="BS37" s="3">
        <f t="shared" si="32"/>
        <v>743</v>
      </c>
      <c r="BT37" s="3">
        <f t="shared" si="32"/>
        <v>743</v>
      </c>
      <c r="BU37" s="3">
        <f t="shared" si="32"/>
        <v>743</v>
      </c>
      <c r="BV37" s="3">
        <f t="shared" si="32"/>
        <v>740</v>
      </c>
      <c r="BW37" s="3">
        <f t="shared" si="32"/>
        <v>740</v>
      </c>
      <c r="BX37" s="3">
        <f t="shared" si="32"/>
        <v>743</v>
      </c>
      <c r="BY37" s="3">
        <f t="shared" si="32"/>
        <v>741</v>
      </c>
      <c r="BZ37" s="3">
        <f t="shared" si="32"/>
        <v>735</v>
      </c>
      <c r="CA37" s="3">
        <f t="shared" si="32"/>
        <v>738</v>
      </c>
      <c r="CB37" s="3">
        <f t="shared" si="32"/>
        <v>748</v>
      </c>
      <c r="CC37" s="3">
        <f t="shared" si="32"/>
        <v>743</v>
      </c>
      <c r="CD37" s="3">
        <f t="shared" ref="CD37:CS37" si="33">CD66-CD77</f>
        <v>744</v>
      </c>
      <c r="CE37" s="3">
        <f t="shared" si="33"/>
        <v>747</v>
      </c>
      <c r="CF37" s="3">
        <f t="shared" si="33"/>
        <v>744</v>
      </c>
      <c r="CG37" s="3">
        <f t="shared" si="33"/>
        <v>741</v>
      </c>
      <c r="CH37" s="3">
        <f t="shared" si="33"/>
        <v>742</v>
      </c>
      <c r="CI37" s="3">
        <f t="shared" si="33"/>
        <v>742</v>
      </c>
      <c r="CJ37" s="3">
        <f t="shared" si="33"/>
        <v>742</v>
      </c>
      <c r="CK37" s="3">
        <f t="shared" si="33"/>
        <v>742</v>
      </c>
      <c r="CL37" s="3">
        <f t="shared" si="33"/>
        <v>740</v>
      </c>
      <c r="CM37" s="3">
        <f t="shared" si="33"/>
        <v>738</v>
      </c>
      <c r="CN37" s="3">
        <f t="shared" si="33"/>
        <v>739</v>
      </c>
      <c r="CO37" s="3">
        <f t="shared" si="33"/>
        <v>739</v>
      </c>
      <c r="CP37" s="3">
        <f t="shared" si="33"/>
        <v>740</v>
      </c>
      <c r="CQ37" s="3">
        <f t="shared" si="33"/>
        <v>740</v>
      </c>
      <c r="CR37" s="3">
        <f t="shared" si="33"/>
        <v>743</v>
      </c>
      <c r="CS37" s="84">
        <f t="shared" si="33"/>
        <v>745</v>
      </c>
      <c r="CT37" s="31">
        <f t="shared" si="18"/>
        <v>71244</v>
      </c>
      <c r="CU37" s="152"/>
    </row>
    <row r="38" spans="1:99">
      <c r="A38" s="58" t="s">
        <v>10</v>
      </c>
      <c r="B38" s="85">
        <f t="shared" si="23"/>
        <v>40.6</v>
      </c>
      <c r="C38" s="86">
        <f t="shared" si="23"/>
        <v>40.6</v>
      </c>
      <c r="D38" s="86">
        <f t="shared" si="23"/>
        <v>40.6</v>
      </c>
      <c r="E38" s="86">
        <f t="shared" si="23"/>
        <v>40.6</v>
      </c>
      <c r="F38" s="86">
        <f t="shared" si="23"/>
        <v>40.6</v>
      </c>
      <c r="G38" s="86">
        <f t="shared" si="23"/>
        <v>40.6</v>
      </c>
      <c r="H38" s="86">
        <f t="shared" si="23"/>
        <v>40.6</v>
      </c>
      <c r="I38" s="86">
        <f t="shared" si="23"/>
        <v>40.6</v>
      </c>
      <c r="J38" s="86">
        <f t="shared" si="23"/>
        <v>40.6</v>
      </c>
      <c r="K38" s="86">
        <f t="shared" si="23"/>
        <v>40.6</v>
      </c>
      <c r="L38" s="86">
        <f t="shared" si="23"/>
        <v>40.6</v>
      </c>
      <c r="M38" s="86">
        <f t="shared" si="23"/>
        <v>40.6</v>
      </c>
      <c r="N38" s="86">
        <f t="shared" si="23"/>
        <v>40.6</v>
      </c>
      <c r="O38" s="86">
        <f t="shared" si="23"/>
        <v>40.6</v>
      </c>
      <c r="P38" s="86">
        <f t="shared" si="23"/>
        <v>40.6</v>
      </c>
      <c r="Q38" s="86">
        <f t="shared" si="23"/>
        <v>40.6</v>
      </c>
      <c r="R38" s="86">
        <f t="shared" ref="R38:CC38" si="34">R67-R78</f>
        <v>40.6</v>
      </c>
      <c r="S38" s="86">
        <f t="shared" si="34"/>
        <v>40.6</v>
      </c>
      <c r="T38" s="86">
        <f t="shared" si="34"/>
        <v>40.6</v>
      </c>
      <c r="U38" s="86">
        <f t="shared" si="34"/>
        <v>40.6</v>
      </c>
      <c r="V38" s="86">
        <f t="shared" si="34"/>
        <v>40.6</v>
      </c>
      <c r="W38" s="86">
        <f t="shared" si="34"/>
        <v>40.6</v>
      </c>
      <c r="X38" s="86">
        <f t="shared" si="34"/>
        <v>40.6</v>
      </c>
      <c r="Y38" s="86">
        <f t="shared" si="34"/>
        <v>40.6</v>
      </c>
      <c r="Z38" s="86">
        <f t="shared" si="34"/>
        <v>40.6</v>
      </c>
      <c r="AA38" s="86">
        <f t="shared" si="34"/>
        <v>40.6</v>
      </c>
      <c r="AB38" s="86">
        <f t="shared" si="34"/>
        <v>40.6</v>
      </c>
      <c r="AC38" s="86">
        <f t="shared" si="34"/>
        <v>40.6</v>
      </c>
      <c r="AD38" s="86">
        <f t="shared" si="34"/>
        <v>40.6</v>
      </c>
      <c r="AE38" s="86">
        <f t="shared" si="34"/>
        <v>40.6</v>
      </c>
      <c r="AF38" s="86">
        <f t="shared" si="34"/>
        <v>40.6</v>
      </c>
      <c r="AG38" s="86">
        <f t="shared" si="34"/>
        <v>40.6</v>
      </c>
      <c r="AH38" s="86">
        <f t="shared" si="34"/>
        <v>40.6</v>
      </c>
      <c r="AI38" s="86">
        <f t="shared" si="34"/>
        <v>40.6</v>
      </c>
      <c r="AJ38" s="86">
        <f t="shared" si="34"/>
        <v>40.6</v>
      </c>
      <c r="AK38" s="86">
        <f t="shared" si="34"/>
        <v>40.6</v>
      </c>
      <c r="AL38" s="86">
        <f t="shared" si="34"/>
        <v>40.6</v>
      </c>
      <c r="AM38" s="86">
        <f t="shared" si="34"/>
        <v>40.6</v>
      </c>
      <c r="AN38" s="86">
        <f t="shared" si="34"/>
        <v>40.6</v>
      </c>
      <c r="AO38" s="86">
        <f t="shared" si="34"/>
        <v>40.6</v>
      </c>
      <c r="AP38" s="86">
        <f t="shared" si="34"/>
        <v>40.6</v>
      </c>
      <c r="AQ38" s="86">
        <f t="shared" si="34"/>
        <v>40.6</v>
      </c>
      <c r="AR38" s="86">
        <f t="shared" si="34"/>
        <v>40.6</v>
      </c>
      <c r="AS38" s="86">
        <f t="shared" si="34"/>
        <v>40.6</v>
      </c>
      <c r="AT38" s="86">
        <f t="shared" si="34"/>
        <v>40.6</v>
      </c>
      <c r="AU38" s="86">
        <f t="shared" si="34"/>
        <v>40.6</v>
      </c>
      <c r="AV38" s="86">
        <f t="shared" si="34"/>
        <v>40.6</v>
      </c>
      <c r="AW38" s="86">
        <f t="shared" si="34"/>
        <v>40.6</v>
      </c>
      <c r="AX38" s="86">
        <f t="shared" si="34"/>
        <v>40.6</v>
      </c>
      <c r="AY38" s="86">
        <f t="shared" si="34"/>
        <v>40.6</v>
      </c>
      <c r="AZ38" s="86">
        <f t="shared" si="34"/>
        <v>40.6</v>
      </c>
      <c r="BA38" s="86">
        <f t="shared" si="34"/>
        <v>40.6</v>
      </c>
      <c r="BB38" s="86">
        <f t="shared" si="34"/>
        <v>40.6</v>
      </c>
      <c r="BC38" s="86">
        <f t="shared" si="34"/>
        <v>40.6</v>
      </c>
      <c r="BD38" s="86">
        <f t="shared" si="34"/>
        <v>40.6</v>
      </c>
      <c r="BE38" s="86">
        <f t="shared" si="34"/>
        <v>40.6</v>
      </c>
      <c r="BF38" s="86">
        <f t="shared" si="34"/>
        <v>40.6</v>
      </c>
      <c r="BG38" s="86">
        <f t="shared" si="34"/>
        <v>40.6</v>
      </c>
      <c r="BH38" s="86">
        <f t="shared" si="34"/>
        <v>40.6</v>
      </c>
      <c r="BI38" s="86">
        <f t="shared" si="34"/>
        <v>40.6</v>
      </c>
      <c r="BJ38" s="86">
        <f t="shared" si="34"/>
        <v>40.6</v>
      </c>
      <c r="BK38" s="86">
        <f t="shared" si="34"/>
        <v>40.6</v>
      </c>
      <c r="BL38" s="86">
        <f t="shared" si="34"/>
        <v>40.6</v>
      </c>
      <c r="BM38" s="86">
        <f t="shared" si="34"/>
        <v>40.6</v>
      </c>
      <c r="BN38" s="86">
        <f t="shared" si="34"/>
        <v>40.6</v>
      </c>
      <c r="BO38" s="86">
        <f t="shared" si="34"/>
        <v>40.6</v>
      </c>
      <c r="BP38" s="86">
        <f t="shared" si="34"/>
        <v>40.6</v>
      </c>
      <c r="BQ38" s="86">
        <f t="shared" si="34"/>
        <v>40.6</v>
      </c>
      <c r="BR38" s="86">
        <f t="shared" si="34"/>
        <v>40.6</v>
      </c>
      <c r="BS38" s="86">
        <f t="shared" si="34"/>
        <v>40.6</v>
      </c>
      <c r="BT38" s="86">
        <f t="shared" si="34"/>
        <v>40.6</v>
      </c>
      <c r="BU38" s="86">
        <f t="shared" si="34"/>
        <v>40.6</v>
      </c>
      <c r="BV38" s="86">
        <f t="shared" si="34"/>
        <v>40.6</v>
      </c>
      <c r="BW38" s="86">
        <f t="shared" si="34"/>
        <v>40.6</v>
      </c>
      <c r="BX38" s="86">
        <f t="shared" si="34"/>
        <v>40.6</v>
      </c>
      <c r="BY38" s="86">
        <f t="shared" si="34"/>
        <v>40.6</v>
      </c>
      <c r="BZ38" s="86">
        <f t="shared" si="34"/>
        <v>40.6</v>
      </c>
      <c r="CA38" s="86">
        <f t="shared" si="34"/>
        <v>40.6</v>
      </c>
      <c r="CB38" s="86">
        <f t="shared" si="34"/>
        <v>40.6</v>
      </c>
      <c r="CC38" s="86">
        <f t="shared" si="34"/>
        <v>40.6</v>
      </c>
      <c r="CD38" s="86">
        <f t="shared" ref="CD38:CS38" si="35">CD67-CD78</f>
        <v>40.6</v>
      </c>
      <c r="CE38" s="86">
        <f t="shared" si="35"/>
        <v>40.6</v>
      </c>
      <c r="CF38" s="86">
        <f t="shared" si="35"/>
        <v>40.6</v>
      </c>
      <c r="CG38" s="86">
        <f t="shared" si="35"/>
        <v>40.6</v>
      </c>
      <c r="CH38" s="86">
        <f t="shared" si="35"/>
        <v>40.6</v>
      </c>
      <c r="CI38" s="86">
        <f t="shared" si="35"/>
        <v>40.6</v>
      </c>
      <c r="CJ38" s="86">
        <f t="shared" si="35"/>
        <v>40.6</v>
      </c>
      <c r="CK38" s="86">
        <f t="shared" si="35"/>
        <v>40.6</v>
      </c>
      <c r="CL38" s="86">
        <f t="shared" si="35"/>
        <v>40.6</v>
      </c>
      <c r="CM38" s="86">
        <f t="shared" si="35"/>
        <v>40.6</v>
      </c>
      <c r="CN38" s="86">
        <f t="shared" si="35"/>
        <v>40.6</v>
      </c>
      <c r="CO38" s="86">
        <f t="shared" si="35"/>
        <v>40.6</v>
      </c>
      <c r="CP38" s="86">
        <f t="shared" si="35"/>
        <v>40.6</v>
      </c>
      <c r="CQ38" s="86">
        <f t="shared" si="35"/>
        <v>40.6</v>
      </c>
      <c r="CR38" s="86">
        <f t="shared" si="35"/>
        <v>40.6</v>
      </c>
      <c r="CS38" s="87">
        <f t="shared" si="35"/>
        <v>40.6</v>
      </c>
      <c r="CT38" s="31">
        <f t="shared" si="18"/>
        <v>3897.599999999994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1794.02</v>
      </c>
      <c r="C40" s="41">
        <f t="shared" si="39"/>
        <v>1734.64</v>
      </c>
      <c r="D40" s="41">
        <f t="shared" si="39"/>
        <v>1753.02</v>
      </c>
      <c r="E40" s="41">
        <f t="shared" si="39"/>
        <v>1681.18</v>
      </c>
      <c r="F40" s="41">
        <f t="shared" si="39"/>
        <v>1527.07</v>
      </c>
      <c r="G40" s="41">
        <f t="shared" si="39"/>
        <v>1343.34</v>
      </c>
      <c r="H40" s="41">
        <f t="shared" si="39"/>
        <v>1209.78</v>
      </c>
      <c r="I40" s="41">
        <f t="shared" si="39"/>
        <v>1120.3900000000001</v>
      </c>
      <c r="J40" s="41">
        <f t="shared" si="39"/>
        <v>1126.75</v>
      </c>
      <c r="K40" s="41">
        <f t="shared" si="39"/>
        <v>1110.55</v>
      </c>
      <c r="L40" s="41">
        <f t="shared" si="39"/>
        <v>1111.68</v>
      </c>
      <c r="M40" s="41">
        <f t="shared" si="39"/>
        <v>1111.8900000000001</v>
      </c>
      <c r="N40" s="41">
        <f t="shared" si="39"/>
        <v>1118.95</v>
      </c>
      <c r="O40" s="41">
        <f t="shared" si="39"/>
        <v>1119.02</v>
      </c>
      <c r="P40" s="41">
        <f t="shared" si="39"/>
        <v>1061.3699999999999</v>
      </c>
      <c r="Q40" s="41">
        <f t="shared" si="39"/>
        <v>1061.72</v>
      </c>
      <c r="R40" s="41">
        <f t="shared" si="39"/>
        <v>1128.6300000000001</v>
      </c>
      <c r="S40" s="41">
        <f t="shared" si="39"/>
        <v>1128.98</v>
      </c>
      <c r="T40" s="41">
        <f t="shared" si="39"/>
        <v>1150.6300000000001</v>
      </c>
      <c r="U40" s="41">
        <f t="shared" si="39"/>
        <v>1148.53</v>
      </c>
      <c r="V40" s="41">
        <f t="shared" si="39"/>
        <v>1226.24</v>
      </c>
      <c r="W40" s="41">
        <f t="shared" si="39"/>
        <v>1226.24</v>
      </c>
      <c r="X40" s="41">
        <f t="shared" si="39"/>
        <v>1017.92</v>
      </c>
      <c r="Y40" s="41">
        <f t="shared" si="39"/>
        <v>1018.07</v>
      </c>
      <c r="Z40" s="41">
        <f t="shared" si="39"/>
        <v>1305.95</v>
      </c>
      <c r="AA40" s="41">
        <f t="shared" si="39"/>
        <v>1232.53</v>
      </c>
      <c r="AB40" s="41">
        <f t="shared" si="39"/>
        <v>1232.78</v>
      </c>
      <c r="AC40" s="41">
        <f t="shared" si="39"/>
        <v>1233.01</v>
      </c>
      <c r="AD40" s="41">
        <f t="shared" si="39"/>
        <v>1124.92</v>
      </c>
      <c r="AE40" s="41">
        <f t="shared" si="39"/>
        <v>1075.69</v>
      </c>
      <c r="AF40" s="41">
        <f t="shared" si="39"/>
        <v>1138.71</v>
      </c>
      <c r="AG40" s="41">
        <f t="shared" si="39"/>
        <v>1019.67</v>
      </c>
      <c r="AH40" s="41">
        <f t="shared" ref="AH40:BM40" si="40">SUM(AH41:AH41)</f>
        <v>935.59</v>
      </c>
      <c r="AI40" s="41">
        <f t="shared" si="40"/>
        <v>933.64</v>
      </c>
      <c r="AJ40" s="41">
        <f t="shared" si="40"/>
        <v>786.19</v>
      </c>
      <c r="AK40" s="41">
        <f t="shared" si="40"/>
        <v>722.7</v>
      </c>
      <c r="AL40" s="41">
        <f t="shared" si="40"/>
        <v>668.4</v>
      </c>
      <c r="AM40" s="41">
        <f t="shared" si="40"/>
        <v>668.4</v>
      </c>
      <c r="AN40" s="41">
        <f t="shared" si="40"/>
        <v>610.41999999999996</v>
      </c>
      <c r="AO40" s="41">
        <f t="shared" si="40"/>
        <v>591.97</v>
      </c>
      <c r="AP40" s="41">
        <f t="shared" si="40"/>
        <v>467.66</v>
      </c>
      <c r="AQ40" s="41">
        <f t="shared" si="40"/>
        <v>466.35</v>
      </c>
      <c r="AR40" s="41">
        <f t="shared" si="40"/>
        <v>786.26</v>
      </c>
      <c r="AS40" s="41">
        <f t="shared" si="40"/>
        <v>933.98</v>
      </c>
      <c r="AT40" s="41">
        <f t="shared" si="40"/>
        <v>886.26</v>
      </c>
      <c r="AU40" s="41">
        <f t="shared" si="40"/>
        <v>746.92</v>
      </c>
      <c r="AV40" s="41">
        <f t="shared" si="40"/>
        <v>704.68</v>
      </c>
      <c r="AW40" s="41">
        <f t="shared" si="40"/>
        <v>704.68</v>
      </c>
      <c r="AX40" s="41">
        <f t="shared" si="40"/>
        <v>681.13</v>
      </c>
      <c r="AY40" s="41">
        <f t="shared" si="40"/>
        <v>682.03</v>
      </c>
      <c r="AZ40" s="41">
        <f t="shared" si="40"/>
        <v>819.1</v>
      </c>
      <c r="BA40" s="41">
        <f t="shared" si="40"/>
        <v>820.89</v>
      </c>
      <c r="BB40" s="41">
        <f t="shared" si="40"/>
        <v>823.92</v>
      </c>
      <c r="BC40" s="41">
        <f t="shared" si="40"/>
        <v>828.95</v>
      </c>
      <c r="BD40" s="41">
        <f t="shared" si="40"/>
        <v>926.02</v>
      </c>
      <c r="BE40" s="41">
        <f t="shared" si="40"/>
        <v>990.01</v>
      </c>
      <c r="BF40" s="41">
        <f t="shared" si="40"/>
        <v>1038.67</v>
      </c>
      <c r="BG40" s="41">
        <f t="shared" si="40"/>
        <v>1278.1199999999999</v>
      </c>
      <c r="BH40" s="41">
        <f t="shared" si="40"/>
        <v>1364.17</v>
      </c>
      <c r="BI40" s="41">
        <f t="shared" si="40"/>
        <v>1378.76</v>
      </c>
      <c r="BJ40" s="41">
        <f t="shared" si="40"/>
        <v>1284.1500000000001</v>
      </c>
      <c r="BK40" s="41">
        <f t="shared" si="40"/>
        <v>1284.1500000000001</v>
      </c>
      <c r="BL40" s="41">
        <f t="shared" si="40"/>
        <v>1284.0999999999999</v>
      </c>
      <c r="BM40" s="41">
        <f t="shared" si="40"/>
        <v>1284.1099999999999</v>
      </c>
      <c r="BN40" s="41">
        <f t="shared" ref="BN40:CS40" si="41">SUM(BN41:BN41)</f>
        <v>1720.94</v>
      </c>
      <c r="BO40" s="41">
        <f t="shared" si="41"/>
        <v>1514.51</v>
      </c>
      <c r="BP40" s="41">
        <f t="shared" si="41"/>
        <v>1144.28</v>
      </c>
      <c r="BQ40" s="41">
        <f t="shared" si="41"/>
        <v>1087.27</v>
      </c>
      <c r="BR40" s="41">
        <f t="shared" si="41"/>
        <v>1320.67</v>
      </c>
      <c r="BS40" s="41">
        <f t="shared" si="41"/>
        <v>1348.41</v>
      </c>
      <c r="BT40" s="41">
        <f t="shared" si="41"/>
        <v>1348.68</v>
      </c>
      <c r="BU40" s="41">
        <f t="shared" si="41"/>
        <v>1348.71</v>
      </c>
      <c r="BV40" s="41">
        <f t="shared" si="41"/>
        <v>1447.76</v>
      </c>
      <c r="BW40" s="41">
        <f t="shared" si="41"/>
        <v>1438.25</v>
      </c>
      <c r="BX40" s="41">
        <f t="shared" si="41"/>
        <v>1485.76</v>
      </c>
      <c r="BY40" s="41">
        <f t="shared" si="41"/>
        <v>1635.7</v>
      </c>
      <c r="BZ40" s="41">
        <f t="shared" si="41"/>
        <v>1957.28</v>
      </c>
      <c r="CA40" s="41">
        <f t="shared" si="41"/>
        <v>2001.53</v>
      </c>
      <c r="CB40" s="41">
        <f t="shared" si="41"/>
        <v>1685.61</v>
      </c>
      <c r="CC40" s="41">
        <f t="shared" si="41"/>
        <v>1563.04</v>
      </c>
      <c r="CD40" s="41">
        <f t="shared" si="41"/>
        <v>1326.61</v>
      </c>
      <c r="CE40" s="41">
        <f t="shared" si="41"/>
        <v>1125.56</v>
      </c>
      <c r="CF40" s="41">
        <f t="shared" si="41"/>
        <v>1050.3800000000001</v>
      </c>
      <c r="CG40" s="41">
        <f t="shared" si="41"/>
        <v>1023</v>
      </c>
      <c r="CH40" s="41">
        <f t="shared" si="41"/>
        <v>1015.47</v>
      </c>
      <c r="CI40" s="41">
        <f t="shared" si="41"/>
        <v>1011.29</v>
      </c>
      <c r="CJ40" s="41">
        <f t="shared" si="41"/>
        <v>1007.42</v>
      </c>
      <c r="CK40" s="41">
        <f t="shared" si="41"/>
        <v>1003.46</v>
      </c>
      <c r="CL40" s="41">
        <f t="shared" si="41"/>
        <v>1014.79</v>
      </c>
      <c r="CM40" s="41">
        <f t="shared" si="41"/>
        <v>1134.77</v>
      </c>
      <c r="CN40" s="41">
        <f t="shared" si="41"/>
        <v>1357.92</v>
      </c>
      <c r="CO40" s="41">
        <f t="shared" si="41"/>
        <v>1348.36</v>
      </c>
      <c r="CP40" s="41">
        <f t="shared" si="41"/>
        <v>1169.1400000000001</v>
      </c>
      <c r="CQ40" s="41">
        <f t="shared" si="41"/>
        <v>1030.54</v>
      </c>
      <c r="CR40" s="41">
        <f t="shared" si="41"/>
        <v>1141.33</v>
      </c>
      <c r="CS40" s="92">
        <f t="shared" si="41"/>
        <v>1227.52</v>
      </c>
      <c r="CT40" s="39">
        <f t="shared" si="18"/>
        <v>109812.20999999998</v>
      </c>
      <c r="CU40" s="150"/>
    </row>
    <row r="41" spans="1:99">
      <c r="A41" s="26" t="s">
        <v>13</v>
      </c>
      <c r="B41" s="43">
        <v>1794.02</v>
      </c>
      <c r="C41" s="44">
        <v>1734.64</v>
      </c>
      <c r="D41" s="44">
        <v>1753.02</v>
      </c>
      <c r="E41" s="44">
        <v>1681.18</v>
      </c>
      <c r="F41" s="44">
        <v>1527.07</v>
      </c>
      <c r="G41" s="44">
        <v>1343.34</v>
      </c>
      <c r="H41" s="44">
        <v>1209.78</v>
      </c>
      <c r="I41" s="44">
        <v>1120.3900000000001</v>
      </c>
      <c r="J41" s="44">
        <v>1126.75</v>
      </c>
      <c r="K41" s="44">
        <v>1110.55</v>
      </c>
      <c r="L41" s="44">
        <v>1111.68</v>
      </c>
      <c r="M41" s="44">
        <v>1111.8900000000001</v>
      </c>
      <c r="N41" s="44">
        <v>1118.95</v>
      </c>
      <c r="O41" s="44">
        <v>1119.02</v>
      </c>
      <c r="P41" s="44">
        <v>1061.3699999999999</v>
      </c>
      <c r="Q41" s="44">
        <v>1061.72</v>
      </c>
      <c r="R41" s="44">
        <v>1128.6300000000001</v>
      </c>
      <c r="S41" s="44">
        <v>1128.98</v>
      </c>
      <c r="T41" s="44">
        <v>1150.6300000000001</v>
      </c>
      <c r="U41" s="44">
        <v>1148.53</v>
      </c>
      <c r="V41" s="44">
        <v>1226.24</v>
      </c>
      <c r="W41" s="44">
        <v>1226.24</v>
      </c>
      <c r="X41" s="44">
        <v>1017.92</v>
      </c>
      <c r="Y41" s="44">
        <v>1018.07</v>
      </c>
      <c r="Z41" s="44">
        <v>1305.95</v>
      </c>
      <c r="AA41" s="44">
        <v>1232.53</v>
      </c>
      <c r="AB41" s="44">
        <v>1232.78</v>
      </c>
      <c r="AC41" s="44">
        <v>1233.01</v>
      </c>
      <c r="AD41" s="44">
        <v>1124.92</v>
      </c>
      <c r="AE41" s="44">
        <v>1075.69</v>
      </c>
      <c r="AF41" s="44">
        <v>1138.71</v>
      </c>
      <c r="AG41" s="44">
        <v>1019.67</v>
      </c>
      <c r="AH41" s="44">
        <v>935.59</v>
      </c>
      <c r="AI41" s="44">
        <v>933.64</v>
      </c>
      <c r="AJ41" s="44">
        <v>786.19</v>
      </c>
      <c r="AK41" s="44">
        <v>722.7</v>
      </c>
      <c r="AL41" s="44">
        <v>668.4</v>
      </c>
      <c r="AM41" s="44">
        <v>668.4</v>
      </c>
      <c r="AN41" s="44">
        <v>610.41999999999996</v>
      </c>
      <c r="AO41" s="44">
        <v>591.97</v>
      </c>
      <c r="AP41" s="44">
        <v>467.66</v>
      </c>
      <c r="AQ41" s="44">
        <v>466.35</v>
      </c>
      <c r="AR41" s="44">
        <v>786.26</v>
      </c>
      <c r="AS41" s="44">
        <v>933.98</v>
      </c>
      <c r="AT41" s="44">
        <v>886.26</v>
      </c>
      <c r="AU41" s="44">
        <v>746.92</v>
      </c>
      <c r="AV41" s="44">
        <v>704.68</v>
      </c>
      <c r="AW41" s="44">
        <v>704.68</v>
      </c>
      <c r="AX41" s="44">
        <v>681.13</v>
      </c>
      <c r="AY41" s="44">
        <v>682.03</v>
      </c>
      <c r="AZ41" s="44">
        <v>819.1</v>
      </c>
      <c r="BA41" s="44">
        <v>820.89</v>
      </c>
      <c r="BB41" s="44">
        <v>823.92</v>
      </c>
      <c r="BC41" s="44">
        <v>828.95</v>
      </c>
      <c r="BD41" s="44">
        <v>926.02</v>
      </c>
      <c r="BE41" s="44">
        <v>990.01</v>
      </c>
      <c r="BF41" s="44">
        <v>1038.67</v>
      </c>
      <c r="BG41" s="44">
        <v>1278.1199999999999</v>
      </c>
      <c r="BH41" s="44">
        <v>1364.17</v>
      </c>
      <c r="BI41" s="44">
        <v>1378.76</v>
      </c>
      <c r="BJ41" s="44">
        <v>1284.1500000000001</v>
      </c>
      <c r="BK41" s="44">
        <v>1284.1500000000001</v>
      </c>
      <c r="BL41" s="44">
        <v>1284.0999999999999</v>
      </c>
      <c r="BM41" s="44">
        <v>1284.1099999999999</v>
      </c>
      <c r="BN41" s="44">
        <v>1720.94</v>
      </c>
      <c r="BO41" s="44">
        <v>1514.51</v>
      </c>
      <c r="BP41" s="44">
        <v>1144.28</v>
      </c>
      <c r="BQ41" s="44">
        <v>1087.27</v>
      </c>
      <c r="BR41" s="44">
        <v>1320.67</v>
      </c>
      <c r="BS41" s="44">
        <v>1348.41</v>
      </c>
      <c r="BT41" s="44">
        <v>1348.68</v>
      </c>
      <c r="BU41" s="44">
        <v>1348.71</v>
      </c>
      <c r="BV41" s="44">
        <v>1447.76</v>
      </c>
      <c r="BW41" s="44">
        <v>1438.25</v>
      </c>
      <c r="BX41" s="44">
        <v>1485.76</v>
      </c>
      <c r="BY41" s="44">
        <v>1635.7</v>
      </c>
      <c r="BZ41" s="44">
        <v>1957.28</v>
      </c>
      <c r="CA41" s="44">
        <v>2001.53</v>
      </c>
      <c r="CB41" s="44">
        <v>1685.61</v>
      </c>
      <c r="CC41" s="44">
        <v>1563.04</v>
      </c>
      <c r="CD41" s="44">
        <v>1326.61</v>
      </c>
      <c r="CE41" s="44">
        <v>1125.56</v>
      </c>
      <c r="CF41" s="44">
        <v>1050.3800000000001</v>
      </c>
      <c r="CG41" s="44">
        <v>1023</v>
      </c>
      <c r="CH41" s="44">
        <v>1015.47</v>
      </c>
      <c r="CI41" s="44">
        <v>1011.29</v>
      </c>
      <c r="CJ41" s="44">
        <v>1007.42</v>
      </c>
      <c r="CK41" s="44">
        <v>1003.46</v>
      </c>
      <c r="CL41" s="44">
        <v>1014.79</v>
      </c>
      <c r="CM41" s="44">
        <v>1134.77</v>
      </c>
      <c r="CN41" s="44">
        <v>1357.92</v>
      </c>
      <c r="CO41" s="44">
        <v>1348.36</v>
      </c>
      <c r="CP41" s="44">
        <v>1169.1400000000001</v>
      </c>
      <c r="CQ41" s="44">
        <v>1030.54</v>
      </c>
      <c r="CR41" s="44">
        <v>1141.33</v>
      </c>
      <c r="CS41" s="93">
        <v>1227.52</v>
      </c>
      <c r="CT41" s="31">
        <f t="shared" si="18"/>
        <v>109812.20999999998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1864.85</v>
      </c>
      <c r="AG42" s="41">
        <f t="shared" si="42"/>
        <v>1759.25</v>
      </c>
      <c r="AH42" s="41">
        <f t="shared" si="42"/>
        <v>1653.65</v>
      </c>
      <c r="AI42" s="41">
        <f t="shared" si="42"/>
        <v>1548.05</v>
      </c>
      <c r="AJ42" s="41">
        <f t="shared" si="42"/>
        <v>1456.95</v>
      </c>
      <c r="AK42" s="41">
        <f t="shared" si="42"/>
        <v>1424.95</v>
      </c>
      <c r="AL42" s="41">
        <f t="shared" si="42"/>
        <v>1392.95</v>
      </c>
      <c r="AM42" s="41">
        <f t="shared" si="42"/>
        <v>1360.95</v>
      </c>
      <c r="AN42" s="41">
        <f t="shared" si="42"/>
        <v>1328.95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1327.45</v>
      </c>
      <c r="AW42" s="41">
        <f t="shared" si="42"/>
        <v>1327.45</v>
      </c>
      <c r="AX42" s="41">
        <f t="shared" si="42"/>
        <v>1327.45</v>
      </c>
      <c r="AY42" s="41">
        <f t="shared" si="42"/>
        <v>1327.45</v>
      </c>
      <c r="AZ42" s="41">
        <f t="shared" si="42"/>
        <v>1327.45</v>
      </c>
      <c r="BA42" s="41">
        <f t="shared" si="42"/>
        <v>1327.45</v>
      </c>
      <c r="BB42" s="41">
        <f t="shared" si="42"/>
        <v>1327.45</v>
      </c>
      <c r="BC42" s="41">
        <f t="shared" si="42"/>
        <v>1327.45</v>
      </c>
      <c r="BD42" s="41">
        <f t="shared" si="42"/>
        <v>1327.45</v>
      </c>
      <c r="BE42" s="41">
        <f t="shared" si="42"/>
        <v>1327.45</v>
      </c>
      <c r="BF42" s="41">
        <f t="shared" si="42"/>
        <v>1327.45</v>
      </c>
      <c r="BG42" s="41">
        <f t="shared" si="42"/>
        <v>1327.45</v>
      </c>
      <c r="BH42" s="41">
        <f t="shared" si="42"/>
        <v>1433.05</v>
      </c>
      <c r="BI42" s="41">
        <f t="shared" si="42"/>
        <v>1538.65</v>
      </c>
      <c r="BJ42" s="41">
        <f t="shared" si="42"/>
        <v>1644.25</v>
      </c>
      <c r="BK42" s="41">
        <f t="shared" si="42"/>
        <v>1749.85</v>
      </c>
      <c r="BL42" s="41">
        <f t="shared" si="42"/>
        <v>1808.95</v>
      </c>
      <c r="BM42" s="41">
        <f t="shared" si="42"/>
        <v>1840.95</v>
      </c>
      <c r="BN42" s="41">
        <f t="shared" si="42"/>
        <v>1872.95</v>
      </c>
      <c r="BO42" s="41">
        <f t="shared" ref="BO42:CS42" si="43">SUM(BO43:BO46)</f>
        <v>1904.95</v>
      </c>
      <c r="BP42" s="41">
        <f t="shared" si="43"/>
        <v>1936.95</v>
      </c>
      <c r="BQ42" s="41">
        <f t="shared" si="43"/>
        <v>1968.95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1938.45</v>
      </c>
      <c r="CB42" s="41">
        <f t="shared" si="43"/>
        <v>1906.45</v>
      </c>
      <c r="CC42" s="41">
        <f t="shared" si="43"/>
        <v>1938.45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1938.45</v>
      </c>
      <c r="CR42" s="41">
        <f t="shared" si="43"/>
        <v>1906.45</v>
      </c>
      <c r="CS42" s="92">
        <f t="shared" si="43"/>
        <v>1874.45</v>
      </c>
      <c r="CT42" s="39">
        <f t="shared" si="18"/>
        <v>170677.7000000001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1131</v>
      </c>
      <c r="AJ43" s="44">
        <v>1099</v>
      </c>
      <c r="AK43" s="44">
        <v>1067</v>
      </c>
      <c r="AL43" s="44">
        <v>1035</v>
      </c>
      <c r="AM43" s="44">
        <v>1003</v>
      </c>
      <c r="AN43" s="44">
        <v>971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969.5</v>
      </c>
      <c r="BK43" s="44">
        <v>969.5</v>
      </c>
      <c r="BL43" s="44">
        <v>969.5</v>
      </c>
      <c r="BM43" s="44">
        <v>1001.5</v>
      </c>
      <c r="BN43" s="44">
        <v>1033.5</v>
      </c>
      <c r="BO43" s="44">
        <v>1065.5</v>
      </c>
      <c r="BP43" s="44">
        <v>1097.5</v>
      </c>
      <c r="BQ43" s="44">
        <v>1129.5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1099</v>
      </c>
      <c r="CB43" s="44">
        <v>1067</v>
      </c>
      <c r="CC43" s="44">
        <v>1099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1099</v>
      </c>
      <c r="CR43" s="44">
        <v>1067</v>
      </c>
      <c r="CS43" s="93">
        <v>1035</v>
      </c>
      <c r="CT43" s="31">
        <f t="shared" si="18"/>
        <v>103572.5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464.4</v>
      </c>
      <c r="AG45" s="1">
        <v>358.8</v>
      </c>
      <c r="AH45" s="1">
        <v>253.2</v>
      </c>
      <c r="AI45" s="1">
        <v>147.6</v>
      </c>
      <c r="AJ45" s="1">
        <v>88.5</v>
      </c>
      <c r="AK45" s="1">
        <v>88.5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405.3</v>
      </c>
      <c r="BK45" s="1">
        <v>510.9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41238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60.03</v>
      </c>
      <c r="C47" s="55">
        <f t="shared" si="44"/>
        <v>61.290000000000006</v>
      </c>
      <c r="D47" s="55">
        <f t="shared" si="44"/>
        <v>61.85</v>
      </c>
      <c r="E47" s="55">
        <f t="shared" si="44"/>
        <v>78.819999999999993</v>
      </c>
      <c r="F47" s="55">
        <f t="shared" si="44"/>
        <v>93.22</v>
      </c>
      <c r="G47" s="55">
        <f t="shared" si="44"/>
        <v>107.81</v>
      </c>
      <c r="H47" s="55">
        <f t="shared" si="44"/>
        <v>104.44999999999999</v>
      </c>
      <c r="I47" s="55">
        <f t="shared" si="44"/>
        <v>96.36</v>
      </c>
      <c r="J47" s="55">
        <f t="shared" si="44"/>
        <v>95.429999999999993</v>
      </c>
      <c r="K47" s="55">
        <f t="shared" si="44"/>
        <v>89.509999999999991</v>
      </c>
      <c r="L47" s="55">
        <f t="shared" si="44"/>
        <v>80.180000000000007</v>
      </c>
      <c r="M47" s="55">
        <f t="shared" si="44"/>
        <v>78.56</v>
      </c>
      <c r="N47" s="55">
        <f t="shared" si="44"/>
        <v>74.419999999999987</v>
      </c>
      <c r="O47" s="55">
        <f t="shared" si="44"/>
        <v>70.78</v>
      </c>
      <c r="P47" s="55">
        <f t="shared" si="44"/>
        <v>70.759999999999991</v>
      </c>
      <c r="Q47" s="55">
        <f t="shared" si="44"/>
        <v>74.860000000000014</v>
      </c>
      <c r="R47" s="55">
        <f t="shared" si="44"/>
        <v>76.77000000000001</v>
      </c>
      <c r="S47" s="55">
        <f t="shared" si="44"/>
        <v>82.320000000000007</v>
      </c>
      <c r="T47" s="55">
        <f t="shared" si="44"/>
        <v>81.639999999999986</v>
      </c>
      <c r="U47" s="55">
        <f t="shared" si="44"/>
        <v>86.1</v>
      </c>
      <c r="V47" s="55">
        <f t="shared" si="44"/>
        <v>86.03</v>
      </c>
      <c r="W47" s="55">
        <f t="shared" si="44"/>
        <v>86.60934800924602</v>
      </c>
      <c r="X47" s="55">
        <f t="shared" si="44"/>
        <v>85.381213112625147</v>
      </c>
      <c r="Y47" s="55">
        <f t="shared" si="44"/>
        <v>86.123888377053973</v>
      </c>
      <c r="Z47" s="55">
        <f t="shared" si="44"/>
        <v>110.10770431128221</v>
      </c>
      <c r="AA47" s="55">
        <f t="shared" si="44"/>
        <v>181.4632993553009</v>
      </c>
      <c r="AB47" s="55">
        <f t="shared" si="44"/>
        <v>301.6069866584063</v>
      </c>
      <c r="AC47" s="55">
        <f t="shared" si="44"/>
        <v>438.67740686511672</v>
      </c>
      <c r="AD47" s="55">
        <f t="shared" si="44"/>
        <v>668.52601286098331</v>
      </c>
      <c r="AE47" s="55">
        <f t="shared" si="44"/>
        <v>912.46451905170204</v>
      </c>
      <c r="AF47" s="55">
        <f t="shared" si="44"/>
        <v>1180.6293550880027</v>
      </c>
      <c r="AG47" s="55">
        <f t="shared" si="44"/>
        <v>1426.5477718468792</v>
      </c>
      <c r="AH47" s="55">
        <f t="shared" ref="AH47:BM47" si="45">SUM(AH48:AH51)</f>
        <v>1678.2235866570227</v>
      </c>
      <c r="AI47" s="55">
        <f t="shared" si="45"/>
        <v>1928.5771566763058</v>
      </c>
      <c r="AJ47" s="55">
        <f t="shared" si="45"/>
        <v>2229.2162622674055</v>
      </c>
      <c r="AK47" s="55">
        <f t="shared" si="45"/>
        <v>2526.9394884400708</v>
      </c>
      <c r="AL47" s="55">
        <f t="shared" si="45"/>
        <v>2788.0138296180507</v>
      </c>
      <c r="AM47" s="55">
        <f t="shared" si="45"/>
        <v>3027.1711559556556</v>
      </c>
      <c r="AN47" s="55">
        <f t="shared" si="45"/>
        <v>3221.406874228589</v>
      </c>
      <c r="AO47" s="55">
        <f t="shared" si="45"/>
        <v>3386.2143599127339</v>
      </c>
      <c r="AP47" s="55">
        <f t="shared" si="45"/>
        <v>3487.1594257797674</v>
      </c>
      <c r="AQ47" s="55">
        <f t="shared" si="45"/>
        <v>3667.3931604519967</v>
      </c>
      <c r="AR47" s="55">
        <f t="shared" si="45"/>
        <v>3733.5205798193692</v>
      </c>
      <c r="AS47" s="55">
        <f t="shared" si="45"/>
        <v>3836.5070994714347</v>
      </c>
      <c r="AT47" s="55">
        <f t="shared" si="45"/>
        <v>3926.0068720091585</v>
      </c>
      <c r="AU47" s="55">
        <f t="shared" si="45"/>
        <v>3971.9355796091359</v>
      </c>
      <c r="AV47" s="55">
        <f t="shared" si="45"/>
        <v>3975.7803028590192</v>
      </c>
      <c r="AW47" s="55">
        <f t="shared" si="45"/>
        <v>3883.2612905371921</v>
      </c>
      <c r="AX47" s="55">
        <f t="shared" si="45"/>
        <v>3876.9316075324355</v>
      </c>
      <c r="AY47" s="55">
        <f t="shared" si="45"/>
        <v>3860.5198740886103</v>
      </c>
      <c r="AZ47" s="55">
        <f t="shared" si="45"/>
        <v>3871.9343520409434</v>
      </c>
      <c r="BA47" s="55">
        <f t="shared" si="45"/>
        <v>3807.7632210738316</v>
      </c>
      <c r="BB47" s="55">
        <f t="shared" si="45"/>
        <v>3765.5623317637651</v>
      </c>
      <c r="BC47" s="55">
        <f t="shared" si="45"/>
        <v>3769.6263455093272</v>
      </c>
      <c r="BD47" s="55">
        <f t="shared" si="45"/>
        <v>3661.3247572971072</v>
      </c>
      <c r="BE47" s="55">
        <f t="shared" si="45"/>
        <v>3582.3960152773407</v>
      </c>
      <c r="BF47" s="55">
        <f t="shared" si="45"/>
        <v>3581.4715329553383</v>
      </c>
      <c r="BG47" s="55">
        <f t="shared" si="45"/>
        <v>3445.6183634180497</v>
      </c>
      <c r="BH47" s="55">
        <f t="shared" si="45"/>
        <v>3230.3708176868859</v>
      </c>
      <c r="BI47" s="55">
        <f t="shared" si="45"/>
        <v>3137.1618626710542</v>
      </c>
      <c r="BJ47" s="55">
        <f t="shared" si="45"/>
        <v>3009.5371813508282</v>
      </c>
      <c r="BK47" s="55">
        <f t="shared" si="45"/>
        <v>2819.4002485441979</v>
      </c>
      <c r="BL47" s="55">
        <f t="shared" si="45"/>
        <v>2529.3630592523873</v>
      </c>
      <c r="BM47" s="55">
        <f t="shared" si="45"/>
        <v>2249.8138760823717</v>
      </c>
      <c r="BN47" s="55">
        <f t="shared" ref="BN47:CS47" si="46">SUM(BN48:BN51)</f>
        <v>2051.887619765379</v>
      </c>
      <c r="BO47" s="55">
        <f t="shared" si="46"/>
        <v>1819.6201329422452</v>
      </c>
      <c r="BP47" s="55">
        <f t="shared" si="46"/>
        <v>1523.7941701009281</v>
      </c>
      <c r="BQ47" s="55">
        <f t="shared" si="46"/>
        <v>1341.8903524901521</v>
      </c>
      <c r="BR47" s="55">
        <f t="shared" si="46"/>
        <v>1161.9444825615092</v>
      </c>
      <c r="BS47" s="55">
        <f t="shared" si="46"/>
        <v>933.26850718600258</v>
      </c>
      <c r="BT47" s="55">
        <f t="shared" si="46"/>
        <v>738.2825926452249</v>
      </c>
      <c r="BU47" s="55">
        <f t="shared" si="46"/>
        <v>489.8962166865989</v>
      </c>
      <c r="BV47" s="55">
        <f t="shared" si="46"/>
        <v>313.66807672840088</v>
      </c>
      <c r="BW47" s="55">
        <f t="shared" si="46"/>
        <v>155.79351036079836</v>
      </c>
      <c r="BX47" s="55">
        <f t="shared" si="46"/>
        <v>85.804135691783472</v>
      </c>
      <c r="BY47" s="55">
        <f t="shared" si="46"/>
        <v>34.732978054257345</v>
      </c>
      <c r="BZ47" s="55">
        <f t="shared" si="46"/>
        <v>16.64</v>
      </c>
      <c r="CA47" s="55">
        <f t="shared" si="46"/>
        <v>10.76</v>
      </c>
      <c r="CB47" s="55">
        <f t="shared" si="46"/>
        <v>10.85</v>
      </c>
      <c r="CC47" s="55">
        <f t="shared" si="46"/>
        <v>10.98</v>
      </c>
      <c r="CD47" s="55">
        <f t="shared" si="46"/>
        <v>11.07</v>
      </c>
      <c r="CE47" s="55">
        <f t="shared" si="46"/>
        <v>10.780000000000001</v>
      </c>
      <c r="CF47" s="55">
        <f t="shared" si="46"/>
        <v>9.9400000000000013</v>
      </c>
      <c r="CG47" s="55">
        <f t="shared" si="46"/>
        <v>9.9500000000000011</v>
      </c>
      <c r="CH47" s="55">
        <f t="shared" si="46"/>
        <v>9.76</v>
      </c>
      <c r="CI47" s="55">
        <f t="shared" si="46"/>
        <v>8.7100000000000009</v>
      </c>
      <c r="CJ47" s="55">
        <f t="shared" si="46"/>
        <v>9.9500000000000011</v>
      </c>
      <c r="CK47" s="55">
        <f t="shared" si="46"/>
        <v>11.95</v>
      </c>
      <c r="CL47" s="55">
        <f t="shared" si="46"/>
        <v>51.64</v>
      </c>
      <c r="CM47" s="55">
        <f t="shared" si="46"/>
        <v>66.31</v>
      </c>
      <c r="CN47" s="55">
        <f t="shared" si="46"/>
        <v>58.230000000000004</v>
      </c>
      <c r="CO47" s="55">
        <f t="shared" si="46"/>
        <v>58.61</v>
      </c>
      <c r="CP47" s="55">
        <f t="shared" si="46"/>
        <v>69.92</v>
      </c>
      <c r="CQ47" s="55">
        <f t="shared" si="46"/>
        <v>71.87</v>
      </c>
      <c r="CR47" s="55">
        <f t="shared" si="46"/>
        <v>51.61</v>
      </c>
      <c r="CS47" s="97">
        <f t="shared" si="46"/>
        <v>59.25</v>
      </c>
      <c r="CT47" s="39">
        <f t="shared" si="18"/>
        <v>123924.81275158725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0.97</v>
      </c>
      <c r="Z48" s="44">
        <f t="shared" si="47"/>
        <v>9.8099999999999987</v>
      </c>
      <c r="AA48" s="44">
        <f t="shared" si="47"/>
        <v>29</v>
      </c>
      <c r="AB48" s="44">
        <f t="shared" si="47"/>
        <v>64.400000000000006</v>
      </c>
      <c r="AC48" s="44">
        <f t="shared" si="47"/>
        <v>112.10000000000001</v>
      </c>
      <c r="AD48" s="44">
        <f t="shared" si="47"/>
        <v>209.42000000000002</v>
      </c>
      <c r="AE48" s="44">
        <f t="shared" si="47"/>
        <v>307.25</v>
      </c>
      <c r="AF48" s="44">
        <f t="shared" si="47"/>
        <v>418.68</v>
      </c>
      <c r="AG48" s="44">
        <f t="shared" si="47"/>
        <v>533.68999999999994</v>
      </c>
      <c r="AH48" s="44">
        <f t="shared" ref="AH48:BM48" si="48">AH21</f>
        <v>654.78</v>
      </c>
      <c r="AI48" s="44">
        <f t="shared" si="48"/>
        <v>788.55000000000007</v>
      </c>
      <c r="AJ48" s="44">
        <f t="shared" si="48"/>
        <v>935.76</v>
      </c>
      <c r="AK48" s="44">
        <f t="shared" si="48"/>
        <v>1043.08</v>
      </c>
      <c r="AL48" s="44">
        <f t="shared" si="48"/>
        <v>1155.74</v>
      </c>
      <c r="AM48" s="44">
        <f t="shared" si="48"/>
        <v>1241.6400000000001</v>
      </c>
      <c r="AN48" s="44">
        <f t="shared" si="48"/>
        <v>1334.78</v>
      </c>
      <c r="AO48" s="44">
        <f t="shared" si="48"/>
        <v>1400.9099999999999</v>
      </c>
      <c r="AP48" s="44">
        <f t="shared" si="48"/>
        <v>1416.33</v>
      </c>
      <c r="AQ48" s="44">
        <f t="shared" si="48"/>
        <v>1465</v>
      </c>
      <c r="AR48" s="44">
        <f t="shared" si="48"/>
        <v>1507.1299999999999</v>
      </c>
      <c r="AS48" s="44">
        <f t="shared" si="48"/>
        <v>1524.22</v>
      </c>
      <c r="AT48" s="44">
        <f t="shared" si="48"/>
        <v>1540.8799999999999</v>
      </c>
      <c r="AU48" s="44">
        <f t="shared" si="48"/>
        <v>1547.3100000000002</v>
      </c>
      <c r="AV48" s="44">
        <f t="shared" si="48"/>
        <v>1557.06</v>
      </c>
      <c r="AW48" s="44">
        <f t="shared" si="48"/>
        <v>1558.4199999999998</v>
      </c>
      <c r="AX48" s="44">
        <f t="shared" si="48"/>
        <v>1547</v>
      </c>
      <c r="AY48" s="44">
        <f t="shared" si="48"/>
        <v>1554.82</v>
      </c>
      <c r="AZ48" s="44">
        <f t="shared" si="48"/>
        <v>1553.71</v>
      </c>
      <c r="BA48" s="44">
        <f t="shared" si="48"/>
        <v>1547.24</v>
      </c>
      <c r="BB48" s="44">
        <f t="shared" si="48"/>
        <v>1542.01</v>
      </c>
      <c r="BC48" s="44">
        <f t="shared" si="48"/>
        <v>1553.94</v>
      </c>
      <c r="BD48" s="44">
        <f t="shared" si="48"/>
        <v>1550.3200000000002</v>
      </c>
      <c r="BE48" s="44">
        <f t="shared" si="48"/>
        <v>1540.86</v>
      </c>
      <c r="BF48" s="44">
        <f t="shared" si="48"/>
        <v>1521.22</v>
      </c>
      <c r="BG48" s="44">
        <f t="shared" si="48"/>
        <v>1491.11</v>
      </c>
      <c r="BH48" s="44">
        <f t="shared" si="48"/>
        <v>1454.76</v>
      </c>
      <c r="BI48" s="44">
        <f t="shared" si="48"/>
        <v>1415.6000000000001</v>
      </c>
      <c r="BJ48" s="44">
        <f t="shared" si="48"/>
        <v>1366.03</v>
      </c>
      <c r="BK48" s="44">
        <f t="shared" si="48"/>
        <v>1303.67</v>
      </c>
      <c r="BL48" s="44">
        <f t="shared" si="48"/>
        <v>1217.06</v>
      </c>
      <c r="BM48" s="44">
        <f t="shared" si="48"/>
        <v>1091.19</v>
      </c>
      <c r="BN48" s="44">
        <f t="shared" ref="BN48:CS48" si="49">BN21</f>
        <v>992.55</v>
      </c>
      <c r="BO48" s="44">
        <f t="shared" si="49"/>
        <v>880.21</v>
      </c>
      <c r="BP48" s="44">
        <f t="shared" si="49"/>
        <v>757.69</v>
      </c>
      <c r="BQ48" s="44">
        <f t="shared" si="49"/>
        <v>646.26</v>
      </c>
      <c r="BR48" s="44">
        <f t="shared" si="49"/>
        <v>547.84999999999991</v>
      </c>
      <c r="BS48" s="44">
        <f t="shared" si="49"/>
        <v>448.8</v>
      </c>
      <c r="BT48" s="44">
        <f t="shared" si="49"/>
        <v>358.19</v>
      </c>
      <c r="BU48" s="44">
        <f t="shared" si="49"/>
        <v>255.61999999999998</v>
      </c>
      <c r="BV48" s="44">
        <f t="shared" si="49"/>
        <v>178.92</v>
      </c>
      <c r="BW48" s="44">
        <f t="shared" si="49"/>
        <v>102.93</v>
      </c>
      <c r="BX48" s="44">
        <f t="shared" si="49"/>
        <v>64.599999999999994</v>
      </c>
      <c r="BY48" s="44">
        <f t="shared" si="49"/>
        <v>19.690000000000001</v>
      </c>
      <c r="BZ48" s="44">
        <f t="shared" si="49"/>
        <v>5.58</v>
      </c>
      <c r="CA48" s="44">
        <f t="shared" si="49"/>
        <v>0.04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50866.380000000012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-6.5199075397275269E-4</v>
      </c>
      <c r="X49" s="1">
        <v>2.5312131126251489</v>
      </c>
      <c r="Y49" s="1">
        <v>3.4338883770539699</v>
      </c>
      <c r="Z49" s="1">
        <v>18.677704311282206</v>
      </c>
      <c r="AA49" s="1">
        <v>68.773299355300892</v>
      </c>
      <c r="AB49" s="1">
        <v>154.64698665840632</v>
      </c>
      <c r="AC49" s="1">
        <v>245.03740686511668</v>
      </c>
      <c r="AD49" s="1">
        <v>382.42601286098329</v>
      </c>
      <c r="AE49" s="1">
        <v>532.18451905170207</v>
      </c>
      <c r="AF49" s="1">
        <v>692.64935508800272</v>
      </c>
      <c r="AG49" s="1">
        <v>826.48777184687947</v>
      </c>
      <c r="AH49" s="1">
        <v>960.62358665702254</v>
      </c>
      <c r="AI49" s="1">
        <v>1079.6571566763055</v>
      </c>
      <c r="AJ49" s="1">
        <v>1234.2762622674054</v>
      </c>
      <c r="AK49" s="1">
        <v>1421.9994884400708</v>
      </c>
      <c r="AL49" s="1">
        <v>1570.2338296180503</v>
      </c>
      <c r="AM49" s="1">
        <v>1730.271155955656</v>
      </c>
      <c r="AN49" s="1">
        <v>1840.9868742285885</v>
      </c>
      <c r="AO49" s="1">
        <v>1933.7843599127341</v>
      </c>
      <c r="AP49" s="1">
        <v>2022.9294257797676</v>
      </c>
      <c r="AQ49" s="1">
        <v>2158.803160451997</v>
      </c>
      <c r="AR49" s="1">
        <v>2181.6005798193692</v>
      </c>
      <c r="AS49" s="1">
        <v>2274.937099471435</v>
      </c>
      <c r="AT49" s="1">
        <v>2348.7568720091585</v>
      </c>
      <c r="AU49" s="1">
        <v>2397.1955796091356</v>
      </c>
      <c r="AV49" s="1">
        <v>2399.3703028590189</v>
      </c>
      <c r="AW49" s="1">
        <v>2303.9612905371923</v>
      </c>
      <c r="AX49" s="1">
        <v>2313.8716075324355</v>
      </c>
      <c r="AY49" s="1">
        <v>2289.4698740886101</v>
      </c>
      <c r="AZ49" s="1">
        <v>2303.7243520409434</v>
      </c>
      <c r="BA49" s="1">
        <v>2243.2032210738312</v>
      </c>
      <c r="BB49" s="1">
        <v>2209.9923317637654</v>
      </c>
      <c r="BC49" s="1">
        <v>2195.6263455093272</v>
      </c>
      <c r="BD49" s="1">
        <v>2096.5047572971071</v>
      </c>
      <c r="BE49" s="1">
        <v>2028.3360152773409</v>
      </c>
      <c r="BF49" s="1">
        <v>2047.041532955338</v>
      </c>
      <c r="BG49" s="1">
        <v>1945.7083634180494</v>
      </c>
      <c r="BH49" s="1">
        <v>1764.3308176868859</v>
      </c>
      <c r="BI49" s="1">
        <v>1707.8518626710543</v>
      </c>
      <c r="BJ49" s="1">
        <v>1611.3971813508288</v>
      </c>
      <c r="BK49" s="1">
        <v>1471.8202485441977</v>
      </c>
      <c r="BL49" s="1">
        <v>1283.4930592523874</v>
      </c>
      <c r="BM49" s="1">
        <v>1143.3838760823712</v>
      </c>
      <c r="BN49" s="1">
        <v>1043.5276197653791</v>
      </c>
      <c r="BO49" s="1">
        <v>922.62013294224528</v>
      </c>
      <c r="BP49" s="1">
        <v>753.76417010092814</v>
      </c>
      <c r="BQ49" s="1">
        <v>687.32035249015223</v>
      </c>
      <c r="BR49" s="1">
        <v>600.49448256150936</v>
      </c>
      <c r="BS49" s="1">
        <v>472.58850718600257</v>
      </c>
      <c r="BT49" s="1">
        <v>368.38259264522492</v>
      </c>
      <c r="BU49" s="1">
        <v>221.91621668659894</v>
      </c>
      <c r="BV49" s="1">
        <v>121.55807672840086</v>
      </c>
      <c r="BW49" s="1">
        <v>39.87351036079837</v>
      </c>
      <c r="BX49" s="1">
        <v>9.8141356917834806</v>
      </c>
      <c r="BY49" s="1">
        <v>4.3029780542573395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68688.152751587259</v>
      </c>
      <c r="CU49" s="152"/>
    </row>
    <row r="50" spans="1:102">
      <c r="A50" s="31" t="s">
        <v>27</v>
      </c>
      <c r="B50" s="46">
        <v>49.43</v>
      </c>
      <c r="C50" s="1">
        <v>50.74</v>
      </c>
      <c r="D50" s="1">
        <v>52.2</v>
      </c>
      <c r="E50" s="1">
        <v>68.989999999999995</v>
      </c>
      <c r="F50" s="1">
        <v>83.55</v>
      </c>
      <c r="G50" s="1">
        <v>98.06</v>
      </c>
      <c r="H50" s="1">
        <v>94.02</v>
      </c>
      <c r="I50" s="1">
        <v>86.31</v>
      </c>
      <c r="J50" s="1">
        <v>86.32</v>
      </c>
      <c r="K50" s="1">
        <v>80.099999999999994</v>
      </c>
      <c r="L50" s="1">
        <v>70.72</v>
      </c>
      <c r="M50" s="1">
        <v>68.95</v>
      </c>
      <c r="N50" s="1">
        <v>65.319999999999993</v>
      </c>
      <c r="O50" s="1">
        <v>61.72</v>
      </c>
      <c r="P50" s="1">
        <v>60.8</v>
      </c>
      <c r="Q50" s="1">
        <v>64.900000000000006</v>
      </c>
      <c r="R50" s="1">
        <v>67.12</v>
      </c>
      <c r="S50" s="1">
        <v>72.12</v>
      </c>
      <c r="T50" s="1">
        <v>72.709999999999994</v>
      </c>
      <c r="U50" s="1">
        <v>77.849999999999994</v>
      </c>
      <c r="V50" s="1">
        <v>77.58</v>
      </c>
      <c r="W50" s="1">
        <v>78.290000000000006</v>
      </c>
      <c r="X50" s="1">
        <v>74.209999999999994</v>
      </c>
      <c r="Y50" s="1">
        <v>73.05</v>
      </c>
      <c r="Z50" s="1">
        <v>72.36</v>
      </c>
      <c r="AA50" s="1">
        <v>73.89</v>
      </c>
      <c r="AB50" s="1">
        <v>73.11</v>
      </c>
      <c r="AC50" s="1">
        <v>72.040000000000006</v>
      </c>
      <c r="AD50" s="1">
        <v>66.89</v>
      </c>
      <c r="AE50" s="1">
        <v>64.23</v>
      </c>
      <c r="AF50" s="1">
        <v>59.85</v>
      </c>
      <c r="AG50" s="1">
        <v>55.86</v>
      </c>
      <c r="AH50" s="1">
        <v>53.68</v>
      </c>
      <c r="AI50" s="1">
        <v>51.45</v>
      </c>
      <c r="AJ50" s="1">
        <v>49.87</v>
      </c>
      <c r="AK50" s="1">
        <v>52.8</v>
      </c>
      <c r="AL50" s="1">
        <v>54.76</v>
      </c>
      <c r="AM50" s="1">
        <v>46.89</v>
      </c>
      <c r="AN50" s="1">
        <v>38.11</v>
      </c>
      <c r="AO50" s="1">
        <v>41.35</v>
      </c>
      <c r="AP50" s="1">
        <v>37.61</v>
      </c>
      <c r="AQ50" s="1">
        <v>34.14</v>
      </c>
      <c r="AR50" s="1">
        <v>34.93</v>
      </c>
      <c r="AS50" s="1">
        <v>26.71</v>
      </c>
      <c r="AT50" s="1">
        <v>26.52</v>
      </c>
      <c r="AU50" s="1">
        <v>17.010000000000002</v>
      </c>
      <c r="AV50" s="1">
        <v>8.0500000000000007</v>
      </c>
      <c r="AW50" s="1">
        <v>9.4499999999999993</v>
      </c>
      <c r="AX50" s="1">
        <v>5.49</v>
      </c>
      <c r="AY50" s="1">
        <v>6.5</v>
      </c>
      <c r="AZ50" s="1">
        <v>3.79</v>
      </c>
      <c r="BA50" s="1">
        <v>6.06</v>
      </c>
      <c r="BB50" s="1">
        <v>2.67</v>
      </c>
      <c r="BC50" s="1">
        <v>8.57</v>
      </c>
      <c r="BD50" s="1">
        <v>3.86</v>
      </c>
      <c r="BE50" s="1">
        <v>2.98</v>
      </c>
      <c r="BF50" s="1">
        <v>3.07</v>
      </c>
      <c r="BG50" s="1">
        <v>2.0299999999999998</v>
      </c>
      <c r="BH50" s="1">
        <v>2.12</v>
      </c>
      <c r="BI50" s="1">
        <v>3.03</v>
      </c>
      <c r="BJ50" s="1">
        <v>22.2</v>
      </c>
      <c r="BK50" s="1">
        <v>34.25</v>
      </c>
      <c r="BL50" s="1">
        <v>17.329999999999998</v>
      </c>
      <c r="BM50" s="1">
        <v>4.63</v>
      </c>
      <c r="BN50" s="1">
        <v>4.5</v>
      </c>
      <c r="BO50" s="1">
        <v>5.19</v>
      </c>
      <c r="BP50" s="1">
        <v>4.37</v>
      </c>
      <c r="BQ50" s="1">
        <v>2.2000000000000002</v>
      </c>
      <c r="BR50" s="1">
        <v>3.28</v>
      </c>
      <c r="BS50" s="1">
        <v>1.93</v>
      </c>
      <c r="BT50" s="1">
        <v>2.46</v>
      </c>
      <c r="BU50" s="1">
        <v>1.1000000000000001</v>
      </c>
      <c r="BV50" s="1">
        <v>1.08</v>
      </c>
      <c r="BW50" s="1">
        <v>0.64</v>
      </c>
      <c r="BX50" s="1">
        <v>0.4</v>
      </c>
      <c r="BY50" s="1">
        <v>0.3</v>
      </c>
      <c r="BZ50" s="1">
        <v>0.09</v>
      </c>
      <c r="CA50" s="1">
        <v>0.06</v>
      </c>
      <c r="CB50" s="1">
        <v>0.06</v>
      </c>
      <c r="CC50" s="1">
        <v>0.06</v>
      </c>
      <c r="CD50" s="1">
        <v>0.06</v>
      </c>
      <c r="CE50" s="1">
        <v>0.06</v>
      </c>
      <c r="CF50" s="1">
        <v>0.06</v>
      </c>
      <c r="CG50" s="1">
        <v>0.06</v>
      </c>
      <c r="CH50" s="1">
        <v>0.06</v>
      </c>
      <c r="CI50" s="1">
        <v>0.06</v>
      </c>
      <c r="CJ50" s="1">
        <v>0.05</v>
      </c>
      <c r="CK50" s="1">
        <v>0.51</v>
      </c>
      <c r="CL50" s="1">
        <v>39.869999999999997</v>
      </c>
      <c r="CM50" s="1">
        <v>54.7</v>
      </c>
      <c r="CN50" s="1">
        <v>46.52</v>
      </c>
      <c r="CO50" s="1">
        <v>46.57</v>
      </c>
      <c r="CP50" s="1">
        <v>57.76</v>
      </c>
      <c r="CQ50" s="1">
        <v>59.78</v>
      </c>
      <c r="CR50" s="1">
        <v>40.729999999999997</v>
      </c>
      <c r="CS50" s="94">
        <v>48.97</v>
      </c>
      <c r="CT50" s="31">
        <f t="shared" si="50"/>
        <v>3408.74</v>
      </c>
      <c r="CU50" s="152"/>
    </row>
    <row r="51" spans="1:102">
      <c r="A51" s="57" t="s">
        <v>16</v>
      </c>
      <c r="B51" s="46">
        <f t="shared" ref="B51:AG51" si="51">B24</f>
        <v>10.6</v>
      </c>
      <c r="C51" s="1">
        <f t="shared" si="51"/>
        <v>10.55</v>
      </c>
      <c r="D51" s="1">
        <f t="shared" si="51"/>
        <v>9.65</v>
      </c>
      <c r="E51" s="1">
        <f t="shared" si="51"/>
        <v>9.83</v>
      </c>
      <c r="F51" s="1">
        <f t="shared" si="51"/>
        <v>9.67</v>
      </c>
      <c r="G51" s="1">
        <f t="shared" si="51"/>
        <v>9.75</v>
      </c>
      <c r="H51" s="1">
        <f t="shared" si="51"/>
        <v>10.43</v>
      </c>
      <c r="I51" s="1">
        <f t="shared" si="51"/>
        <v>10.050000000000001</v>
      </c>
      <c r="J51" s="1">
        <f t="shared" si="51"/>
        <v>9.11</v>
      </c>
      <c r="K51" s="1">
        <f t="shared" si="51"/>
        <v>9.41</v>
      </c>
      <c r="L51" s="1">
        <f t="shared" si="51"/>
        <v>9.4600000000000009</v>
      </c>
      <c r="M51" s="1">
        <f t="shared" si="51"/>
        <v>9.61</v>
      </c>
      <c r="N51" s="1">
        <f t="shared" si="51"/>
        <v>9.1</v>
      </c>
      <c r="O51" s="1">
        <f t="shared" si="51"/>
        <v>9.06</v>
      </c>
      <c r="P51" s="1">
        <f t="shared" si="51"/>
        <v>9.9600000000000009</v>
      </c>
      <c r="Q51" s="1">
        <f t="shared" si="51"/>
        <v>9.9600000000000009</v>
      </c>
      <c r="R51" s="1">
        <f t="shared" si="51"/>
        <v>9.65</v>
      </c>
      <c r="S51" s="1">
        <f t="shared" si="51"/>
        <v>10.199999999999999</v>
      </c>
      <c r="T51" s="1">
        <f t="shared" si="51"/>
        <v>8.93</v>
      </c>
      <c r="U51" s="1">
        <f t="shared" si="51"/>
        <v>8.25</v>
      </c>
      <c r="V51" s="1">
        <f t="shared" si="51"/>
        <v>8.4499999999999993</v>
      </c>
      <c r="W51" s="1">
        <f t="shared" si="51"/>
        <v>8.32</v>
      </c>
      <c r="X51" s="1">
        <f t="shared" si="51"/>
        <v>8.64</v>
      </c>
      <c r="Y51" s="1">
        <f t="shared" si="51"/>
        <v>8.67</v>
      </c>
      <c r="Z51" s="1">
        <f t="shared" si="51"/>
        <v>9.26</v>
      </c>
      <c r="AA51" s="1">
        <f t="shared" si="51"/>
        <v>9.8000000000000007</v>
      </c>
      <c r="AB51" s="1">
        <f t="shared" si="51"/>
        <v>9.4499999999999993</v>
      </c>
      <c r="AC51" s="1">
        <f t="shared" si="51"/>
        <v>9.5</v>
      </c>
      <c r="AD51" s="1">
        <f t="shared" si="51"/>
        <v>9.7899999999999991</v>
      </c>
      <c r="AE51" s="1">
        <f t="shared" si="51"/>
        <v>8.8000000000000007</v>
      </c>
      <c r="AF51" s="1">
        <f t="shared" si="51"/>
        <v>9.4499999999999993</v>
      </c>
      <c r="AG51" s="1">
        <f t="shared" si="51"/>
        <v>10.51</v>
      </c>
      <c r="AH51" s="1">
        <f t="shared" ref="AH51:BM51" si="52">AH24</f>
        <v>9.14</v>
      </c>
      <c r="AI51" s="1">
        <f t="shared" si="52"/>
        <v>8.92</v>
      </c>
      <c r="AJ51" s="1">
        <f t="shared" si="52"/>
        <v>9.31</v>
      </c>
      <c r="AK51" s="1">
        <f t="shared" si="52"/>
        <v>9.06</v>
      </c>
      <c r="AL51" s="1">
        <f t="shared" si="52"/>
        <v>7.28</v>
      </c>
      <c r="AM51" s="1">
        <f t="shared" si="52"/>
        <v>8.3699999999999992</v>
      </c>
      <c r="AN51" s="1">
        <f t="shared" si="52"/>
        <v>7.53</v>
      </c>
      <c r="AO51" s="1">
        <f t="shared" si="52"/>
        <v>10.17</v>
      </c>
      <c r="AP51" s="1">
        <f t="shared" si="52"/>
        <v>10.29</v>
      </c>
      <c r="AQ51" s="1">
        <f t="shared" si="52"/>
        <v>9.4499999999999993</v>
      </c>
      <c r="AR51" s="1">
        <f t="shared" si="52"/>
        <v>9.86</v>
      </c>
      <c r="AS51" s="1">
        <f t="shared" si="52"/>
        <v>10.64</v>
      </c>
      <c r="AT51" s="1">
        <f t="shared" si="52"/>
        <v>9.85</v>
      </c>
      <c r="AU51" s="1">
        <f t="shared" si="52"/>
        <v>10.42</v>
      </c>
      <c r="AV51" s="1">
        <f t="shared" si="52"/>
        <v>11.3</v>
      </c>
      <c r="AW51" s="1">
        <f t="shared" si="52"/>
        <v>11.43</v>
      </c>
      <c r="AX51" s="1">
        <f t="shared" si="52"/>
        <v>10.57</v>
      </c>
      <c r="AY51" s="1">
        <f t="shared" si="52"/>
        <v>9.73</v>
      </c>
      <c r="AZ51" s="1">
        <f t="shared" si="52"/>
        <v>10.71</v>
      </c>
      <c r="BA51" s="1">
        <f t="shared" si="52"/>
        <v>11.26</v>
      </c>
      <c r="BB51" s="1">
        <f t="shared" si="52"/>
        <v>10.89</v>
      </c>
      <c r="BC51" s="1">
        <f t="shared" si="52"/>
        <v>11.49</v>
      </c>
      <c r="BD51" s="1">
        <f t="shared" si="52"/>
        <v>10.64</v>
      </c>
      <c r="BE51" s="1">
        <f t="shared" si="52"/>
        <v>10.220000000000001</v>
      </c>
      <c r="BF51" s="1">
        <f t="shared" si="52"/>
        <v>10.14</v>
      </c>
      <c r="BG51" s="1">
        <f t="shared" si="52"/>
        <v>6.77</v>
      </c>
      <c r="BH51" s="1">
        <f t="shared" si="52"/>
        <v>9.16</v>
      </c>
      <c r="BI51" s="1">
        <f t="shared" si="52"/>
        <v>10.68</v>
      </c>
      <c r="BJ51" s="1">
        <f t="shared" si="52"/>
        <v>9.91</v>
      </c>
      <c r="BK51" s="1">
        <f t="shared" si="52"/>
        <v>9.66</v>
      </c>
      <c r="BL51" s="1">
        <f t="shared" si="52"/>
        <v>11.48</v>
      </c>
      <c r="BM51" s="1">
        <f t="shared" si="52"/>
        <v>10.61</v>
      </c>
      <c r="BN51" s="1">
        <f t="shared" ref="BN51:CS51" si="53">BN24</f>
        <v>11.31</v>
      </c>
      <c r="BO51" s="1">
        <f t="shared" si="53"/>
        <v>11.6</v>
      </c>
      <c r="BP51" s="1">
        <f t="shared" si="53"/>
        <v>7.97</v>
      </c>
      <c r="BQ51" s="1">
        <f t="shared" si="53"/>
        <v>6.11</v>
      </c>
      <c r="BR51" s="1">
        <f t="shared" si="53"/>
        <v>10.32</v>
      </c>
      <c r="BS51" s="1">
        <f t="shared" si="53"/>
        <v>9.9499999999999993</v>
      </c>
      <c r="BT51" s="1">
        <f t="shared" si="53"/>
        <v>9.25</v>
      </c>
      <c r="BU51" s="1">
        <f t="shared" si="53"/>
        <v>11.26</v>
      </c>
      <c r="BV51" s="1">
        <f t="shared" si="53"/>
        <v>12.11</v>
      </c>
      <c r="BW51" s="1">
        <f t="shared" si="53"/>
        <v>12.35</v>
      </c>
      <c r="BX51" s="1">
        <f t="shared" si="53"/>
        <v>10.99</v>
      </c>
      <c r="BY51" s="1">
        <f t="shared" si="53"/>
        <v>10.44</v>
      </c>
      <c r="BZ51" s="1">
        <f t="shared" si="53"/>
        <v>10.97</v>
      </c>
      <c r="CA51" s="1">
        <f t="shared" si="53"/>
        <v>10.66</v>
      </c>
      <c r="CB51" s="1">
        <f t="shared" si="53"/>
        <v>10.79</v>
      </c>
      <c r="CC51" s="1">
        <f t="shared" si="53"/>
        <v>10.92</v>
      </c>
      <c r="CD51" s="1">
        <f t="shared" si="53"/>
        <v>11.01</v>
      </c>
      <c r="CE51" s="1">
        <f t="shared" si="53"/>
        <v>10.72</v>
      </c>
      <c r="CF51" s="1">
        <f t="shared" si="53"/>
        <v>9.8800000000000008</v>
      </c>
      <c r="CG51" s="1">
        <f t="shared" si="53"/>
        <v>9.89</v>
      </c>
      <c r="CH51" s="1">
        <f t="shared" si="53"/>
        <v>9.6999999999999993</v>
      </c>
      <c r="CI51" s="1">
        <f t="shared" si="53"/>
        <v>8.65</v>
      </c>
      <c r="CJ51" s="1">
        <f t="shared" si="53"/>
        <v>9.9</v>
      </c>
      <c r="CK51" s="1">
        <f t="shared" si="53"/>
        <v>11.44</v>
      </c>
      <c r="CL51" s="1">
        <f t="shared" si="53"/>
        <v>11.77</v>
      </c>
      <c r="CM51" s="1">
        <f t="shared" si="53"/>
        <v>11.61</v>
      </c>
      <c r="CN51" s="1">
        <f t="shared" si="53"/>
        <v>11.71</v>
      </c>
      <c r="CO51" s="1">
        <f t="shared" si="53"/>
        <v>12.04</v>
      </c>
      <c r="CP51" s="1">
        <f t="shared" si="53"/>
        <v>12.16</v>
      </c>
      <c r="CQ51" s="1">
        <f t="shared" si="53"/>
        <v>12.09</v>
      </c>
      <c r="CR51" s="1">
        <f t="shared" si="53"/>
        <v>10.88</v>
      </c>
      <c r="CS51" s="94">
        <f t="shared" si="53"/>
        <v>10.28</v>
      </c>
      <c r="CT51" s="31">
        <f t="shared" si="50"/>
        <v>961.54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0</v>
      </c>
      <c r="AI52" s="100">
        <v>150</v>
      </c>
      <c r="AJ52" s="100">
        <v>0</v>
      </c>
      <c r="AK52" s="100">
        <v>0</v>
      </c>
      <c r="AL52" s="100">
        <v>89.85</v>
      </c>
      <c r="AM52" s="100">
        <v>89.28</v>
      </c>
      <c r="AN52" s="100">
        <v>0</v>
      </c>
      <c r="AO52" s="100">
        <v>0</v>
      </c>
      <c r="AP52" s="100">
        <v>0</v>
      </c>
      <c r="AQ52" s="100">
        <v>39.799999999999997</v>
      </c>
      <c r="AR52" s="100">
        <v>589.20000000000005</v>
      </c>
      <c r="AS52" s="100">
        <v>783.5</v>
      </c>
      <c r="AT52" s="100">
        <v>778.8</v>
      </c>
      <c r="AU52" s="100">
        <v>619.1</v>
      </c>
      <c r="AV52" s="100">
        <v>724.9</v>
      </c>
      <c r="AW52" s="100">
        <v>681.5</v>
      </c>
      <c r="AX52" s="100">
        <v>784.7</v>
      </c>
      <c r="AY52" s="100">
        <v>692.8</v>
      </c>
      <c r="AZ52" s="100">
        <v>844.5</v>
      </c>
      <c r="BA52" s="100">
        <v>822</v>
      </c>
      <c r="BB52" s="100">
        <v>599.29999999999995</v>
      </c>
      <c r="BC52" s="100">
        <v>605</v>
      </c>
      <c r="BD52" s="100">
        <v>480.5</v>
      </c>
      <c r="BE52" s="100">
        <v>433.1</v>
      </c>
      <c r="BF52" s="100">
        <v>21.6</v>
      </c>
      <c r="BG52" s="100">
        <v>50.7</v>
      </c>
      <c r="BH52" s="100">
        <v>0</v>
      </c>
      <c r="BI52" s="100">
        <v>0</v>
      </c>
      <c r="BJ52" s="100">
        <v>0</v>
      </c>
      <c r="BK52" s="100">
        <v>0</v>
      </c>
      <c r="BL52" s="100">
        <v>0.3</v>
      </c>
      <c r="BM52" s="100">
        <v>13.3</v>
      </c>
      <c r="BN52" s="100">
        <v>300</v>
      </c>
      <c r="BO52" s="100">
        <v>0.75</v>
      </c>
      <c r="BP52" s="100">
        <v>12.25</v>
      </c>
      <c r="BQ52" s="100">
        <v>23.64</v>
      </c>
      <c r="BR52" s="100">
        <v>61.44</v>
      </c>
      <c r="BS52" s="100">
        <v>85.69</v>
      </c>
      <c r="BT52" s="100">
        <v>74.39</v>
      </c>
      <c r="BU52" s="100">
        <v>65.19</v>
      </c>
      <c r="BV52" s="100">
        <v>99.35</v>
      </c>
      <c r="BW52" s="100">
        <v>103.48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10719.91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7400.5478408602139</v>
      </c>
      <c r="C53" s="104">
        <f t="shared" si="54"/>
        <v>7341.4278408602149</v>
      </c>
      <c r="D53" s="104">
        <f t="shared" si="54"/>
        <v>7363.3678408602145</v>
      </c>
      <c r="E53" s="104">
        <f t="shared" si="54"/>
        <v>7309.4978408602146</v>
      </c>
      <c r="F53" s="104">
        <f t="shared" si="54"/>
        <v>7169.7878408602146</v>
      </c>
      <c r="G53" s="104">
        <f t="shared" si="54"/>
        <v>6999.6478408602152</v>
      </c>
      <c r="H53" s="104">
        <f t="shared" si="54"/>
        <v>6860.7278408602142</v>
      </c>
      <c r="I53" s="104">
        <f t="shared" si="54"/>
        <v>6758.2478408602146</v>
      </c>
      <c r="J53" s="104">
        <f t="shared" si="54"/>
        <v>6767.6778408602149</v>
      </c>
      <c r="K53" s="104">
        <f t="shared" si="54"/>
        <v>6751.557840860215</v>
      </c>
      <c r="L53" s="104">
        <f t="shared" si="54"/>
        <v>6743.3578408602152</v>
      </c>
      <c r="M53" s="104">
        <f t="shared" si="54"/>
        <v>6739.9478408602154</v>
      </c>
      <c r="N53" s="104">
        <f t="shared" si="54"/>
        <v>6712.8678408602145</v>
      </c>
      <c r="O53" s="104">
        <f t="shared" si="54"/>
        <v>6679.2978408602139</v>
      </c>
      <c r="P53" s="104">
        <f t="shared" si="54"/>
        <v>6589.6278408602147</v>
      </c>
      <c r="Q53" s="104">
        <f t="shared" si="54"/>
        <v>6564.0778408602146</v>
      </c>
      <c r="R53" s="104">
        <f t="shared" si="54"/>
        <v>6613.8978408602152</v>
      </c>
      <c r="S53" s="104">
        <f t="shared" si="54"/>
        <v>6619.7978408602148</v>
      </c>
      <c r="T53" s="104">
        <f t="shared" si="54"/>
        <v>6640.7678408602151</v>
      </c>
      <c r="U53" s="104">
        <f t="shared" si="54"/>
        <v>6643.1278408602147</v>
      </c>
      <c r="V53" s="104">
        <f t="shared" si="54"/>
        <v>6717.7678408602142</v>
      </c>
      <c r="W53" s="104">
        <f t="shared" si="54"/>
        <v>6721.3471888694603</v>
      </c>
      <c r="X53" s="104">
        <f t="shared" si="54"/>
        <v>6510.7990539728398</v>
      </c>
      <c r="Y53" s="104">
        <f t="shared" si="54"/>
        <v>6508.6917292372682</v>
      </c>
      <c r="Z53" s="104">
        <f t="shared" si="54"/>
        <v>6821.5555451714963</v>
      </c>
      <c r="AA53" s="104">
        <f t="shared" si="54"/>
        <v>6819.4911402155149</v>
      </c>
      <c r="AB53" s="104">
        <f t="shared" si="54"/>
        <v>6939.884827518621</v>
      </c>
      <c r="AC53" s="104">
        <f t="shared" si="54"/>
        <v>7077.1852477253315</v>
      </c>
      <c r="AD53" s="104">
        <f t="shared" si="54"/>
        <v>7200.9438537211981</v>
      </c>
      <c r="AE53" s="104">
        <f t="shared" si="54"/>
        <v>7395.6523599119164</v>
      </c>
      <c r="AF53" s="104">
        <f t="shared" si="54"/>
        <v>7619.237195948218</v>
      </c>
      <c r="AG53" s="104">
        <f t="shared" si="54"/>
        <v>7640.5156127070941</v>
      </c>
      <c r="AH53" s="104">
        <f t="shared" ref="AH53:BM53" si="55">SUM(AH30,AH40,AH42,AH47,-AH52)</f>
        <v>7701.5114275172382</v>
      </c>
      <c r="AI53" s="104">
        <f t="shared" si="55"/>
        <v>7694.3149975365213</v>
      </c>
      <c r="AJ53" s="104">
        <f t="shared" si="55"/>
        <v>7876.4041031276192</v>
      </c>
      <c r="AK53" s="104">
        <f t="shared" si="55"/>
        <v>7899.6373293002853</v>
      </c>
      <c r="AL53" s="104">
        <f t="shared" si="55"/>
        <v>7897.561670478266</v>
      </c>
      <c r="AM53" s="104">
        <f t="shared" si="55"/>
        <v>8043.2889968158715</v>
      </c>
      <c r="AN53" s="104">
        <f t="shared" si="55"/>
        <v>8205.8247150888037</v>
      </c>
      <c r="AO53" s="104">
        <f t="shared" si="55"/>
        <v>8354.6822007729497</v>
      </c>
      <c r="AP53" s="104">
        <f t="shared" si="55"/>
        <v>8332.3172666399823</v>
      </c>
      <c r="AQ53" s="104">
        <f t="shared" si="55"/>
        <v>8470.4410013122124</v>
      </c>
      <c r="AR53" s="104">
        <f t="shared" si="55"/>
        <v>8305.0784206795834</v>
      </c>
      <c r="AS53" s="104">
        <f t="shared" si="55"/>
        <v>8356.4849403316493</v>
      </c>
      <c r="AT53" s="104">
        <f t="shared" si="55"/>
        <v>8402.9647128693741</v>
      </c>
      <c r="AU53" s="104">
        <f t="shared" si="55"/>
        <v>8472.2534204693493</v>
      </c>
      <c r="AV53" s="104">
        <f t="shared" si="55"/>
        <v>8328.0581437192341</v>
      </c>
      <c r="AW53" s="104">
        <f t="shared" si="55"/>
        <v>8277.9391313974065</v>
      </c>
      <c r="AX53" s="104">
        <f t="shared" si="55"/>
        <v>8147.8594483926508</v>
      </c>
      <c r="AY53" s="104">
        <f t="shared" si="55"/>
        <v>8223.2477149488259</v>
      </c>
      <c r="AZ53" s="104">
        <f t="shared" si="55"/>
        <v>8216.0321929011589</v>
      </c>
      <c r="BA53" s="104">
        <f t="shared" si="55"/>
        <v>8179.1510619340461</v>
      </c>
      <c r="BB53" s="104">
        <f t="shared" si="55"/>
        <v>8362.680172623981</v>
      </c>
      <c r="BC53" s="104">
        <f t="shared" si="55"/>
        <v>8364.0741863695421</v>
      </c>
      <c r="BD53" s="104">
        <f t="shared" si="55"/>
        <v>8477.3425981573218</v>
      </c>
      <c r="BE53" s="104">
        <f t="shared" si="55"/>
        <v>8511.8038561375561</v>
      </c>
      <c r="BF53" s="104">
        <f t="shared" si="55"/>
        <v>8971.0393738155526</v>
      </c>
      <c r="BG53" s="104">
        <f t="shared" si="55"/>
        <v>9043.5362042782635</v>
      </c>
      <c r="BH53" s="104">
        <f t="shared" si="55"/>
        <v>9071.6386585471009</v>
      </c>
      <c r="BI53" s="104">
        <f t="shared" si="55"/>
        <v>9106.6197035312689</v>
      </c>
      <c r="BJ53" s="104">
        <f t="shared" si="55"/>
        <v>8989.9850222110435</v>
      </c>
      <c r="BK53" s="104">
        <f t="shared" si="55"/>
        <v>8901.4480894044136</v>
      </c>
      <c r="BL53" s="104">
        <f t="shared" si="55"/>
        <v>8666.1609001126017</v>
      </c>
      <c r="BM53" s="104">
        <f t="shared" si="55"/>
        <v>8588.6217169425872</v>
      </c>
      <c r="BN53" s="104">
        <f t="shared" ref="BN53:CS53" si="56">SUM(BN30,BN40,BN42,BN47,-BN52)</f>
        <v>8663.8254606255941</v>
      </c>
      <c r="BO53" s="104">
        <f t="shared" si="56"/>
        <v>8604.3779738024605</v>
      </c>
      <c r="BP53" s="104">
        <f t="shared" si="56"/>
        <v>7994.822010961143</v>
      </c>
      <c r="BQ53" s="104">
        <f t="shared" si="56"/>
        <v>7842.5181933503654</v>
      </c>
      <c r="BR53" s="104">
        <f t="shared" si="56"/>
        <v>7891.6723234217243</v>
      </c>
      <c r="BS53" s="104">
        <f t="shared" si="56"/>
        <v>7692.4863480462172</v>
      </c>
      <c r="BT53" s="104">
        <f t="shared" si="56"/>
        <v>7539.0704335054397</v>
      </c>
      <c r="BU53" s="104">
        <f t="shared" si="56"/>
        <v>7321.9140575468136</v>
      </c>
      <c r="BV53" s="104">
        <f t="shared" si="56"/>
        <v>7207.5759175886151</v>
      </c>
      <c r="BW53" s="104">
        <f t="shared" si="56"/>
        <v>7036.0613512210139</v>
      </c>
      <c r="BX53" s="104">
        <f t="shared" si="56"/>
        <v>7120.0619765519987</v>
      </c>
      <c r="BY53" s="104">
        <f t="shared" si="56"/>
        <v>7216.9308189144722</v>
      </c>
      <c r="BZ53" s="104">
        <f t="shared" si="56"/>
        <v>7514.4178408602147</v>
      </c>
      <c r="CA53" s="104">
        <f t="shared" si="56"/>
        <v>7305.7878408602146</v>
      </c>
      <c r="CB53" s="104">
        <f t="shared" si="56"/>
        <v>6899.9578408602147</v>
      </c>
      <c r="CC53" s="104">
        <f t="shared" si="56"/>
        <v>6763.5178408602142</v>
      </c>
      <c r="CD53" s="104">
        <f t="shared" si="56"/>
        <v>6718.177840860214</v>
      </c>
      <c r="CE53" s="104">
        <f t="shared" si="56"/>
        <v>6540.8378408602148</v>
      </c>
      <c r="CF53" s="104">
        <f t="shared" si="56"/>
        <v>6472.8178408602143</v>
      </c>
      <c r="CG53" s="104">
        <f t="shared" si="56"/>
        <v>6442.4478408602145</v>
      </c>
      <c r="CH53" s="104">
        <f t="shared" si="56"/>
        <v>6435.7278408602151</v>
      </c>
      <c r="CI53" s="104">
        <f t="shared" si="56"/>
        <v>6430.4978408602146</v>
      </c>
      <c r="CJ53" s="104">
        <f t="shared" si="56"/>
        <v>6427.8678408602145</v>
      </c>
      <c r="CK53" s="104">
        <f t="shared" si="56"/>
        <v>6425.9078408602145</v>
      </c>
      <c r="CL53" s="104">
        <f t="shared" si="56"/>
        <v>6474.9278408602149</v>
      </c>
      <c r="CM53" s="104">
        <f t="shared" si="56"/>
        <v>6607.5778408602146</v>
      </c>
      <c r="CN53" s="104">
        <f t="shared" si="56"/>
        <v>6823.6478408602143</v>
      </c>
      <c r="CO53" s="104">
        <f t="shared" si="56"/>
        <v>6814.467840860214</v>
      </c>
      <c r="CP53" s="104">
        <f t="shared" si="56"/>
        <v>6617.557840860215</v>
      </c>
      <c r="CQ53" s="104">
        <f t="shared" si="56"/>
        <v>6418.9078408602145</v>
      </c>
      <c r="CR53" s="104">
        <f t="shared" si="56"/>
        <v>6450.4378408602142</v>
      </c>
      <c r="CS53" s="105">
        <f t="shared" si="56"/>
        <v>6484.2678408602142</v>
      </c>
      <c r="CT53" s="106">
        <f>SUM(B53:CS53)</f>
        <v>714883.40547416778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497.29000000000087</v>
      </c>
      <c r="C55" s="108">
        <f t="shared" si="57"/>
        <v>556.35999999999967</v>
      </c>
      <c r="D55" s="108">
        <f t="shared" si="57"/>
        <v>530.20000000000073</v>
      </c>
      <c r="E55" s="108">
        <f t="shared" si="57"/>
        <v>584.46</v>
      </c>
      <c r="F55" s="108">
        <f t="shared" si="57"/>
        <v>724.00999999999931</v>
      </c>
      <c r="G55" s="108">
        <f t="shared" si="57"/>
        <v>894.36999999999989</v>
      </c>
      <c r="H55" s="108">
        <f t="shared" si="57"/>
        <v>1036.8000000000002</v>
      </c>
      <c r="I55" s="108">
        <f t="shared" si="57"/>
        <v>1138.8999999999996</v>
      </c>
      <c r="J55" s="108">
        <f t="shared" si="57"/>
        <v>1125.6000000000004</v>
      </c>
      <c r="K55" s="108">
        <f t="shared" si="57"/>
        <v>1141.8800000000001</v>
      </c>
      <c r="L55" s="108">
        <f t="shared" si="57"/>
        <v>1150.75</v>
      </c>
      <c r="M55" s="108">
        <f t="shared" si="57"/>
        <v>1154.5199999999995</v>
      </c>
      <c r="N55" s="108">
        <f t="shared" si="57"/>
        <v>1181.6199999999999</v>
      </c>
      <c r="O55" s="108">
        <f t="shared" si="57"/>
        <v>1215.1500000000005</v>
      </c>
      <c r="P55" s="108">
        <f t="shared" si="57"/>
        <v>1305.8500000000004</v>
      </c>
      <c r="Q55" s="108">
        <f t="shared" si="57"/>
        <v>1332.1000000000004</v>
      </c>
      <c r="R55" s="108">
        <f t="shared" si="57"/>
        <v>1282.4699999999993</v>
      </c>
      <c r="S55" s="108">
        <f t="shared" si="57"/>
        <v>1277.1899999999996</v>
      </c>
      <c r="T55" s="108">
        <f t="shared" si="57"/>
        <v>1254.7999999999993</v>
      </c>
      <c r="U55" s="108">
        <f t="shared" si="57"/>
        <v>1251.7600000000002</v>
      </c>
      <c r="V55" s="108">
        <f t="shared" si="57"/>
        <v>1177.1100000000006</v>
      </c>
      <c r="W55" s="108">
        <f t="shared" si="57"/>
        <v>1173.4006519907543</v>
      </c>
      <c r="X55" s="108">
        <f t="shared" si="57"/>
        <v>4885.9087868873739</v>
      </c>
      <c r="Y55" s="108">
        <f t="shared" si="57"/>
        <v>4889.1861116229475</v>
      </c>
      <c r="Z55" s="108">
        <f t="shared" si="57"/>
        <v>4582.8822956887188</v>
      </c>
      <c r="AA55" s="108">
        <f t="shared" si="57"/>
        <v>4603.5767006446995</v>
      </c>
      <c r="AB55" s="108">
        <f t="shared" si="57"/>
        <v>4518.503013341593</v>
      </c>
      <c r="AC55" s="108">
        <f t="shared" si="57"/>
        <v>4429.1625931348835</v>
      </c>
      <c r="AD55" s="108">
        <f t="shared" si="57"/>
        <v>4413.8039871390165</v>
      </c>
      <c r="AE55" s="108">
        <f t="shared" si="57"/>
        <v>4319.7654809482983</v>
      </c>
      <c r="AF55" s="108">
        <f t="shared" si="57"/>
        <v>4208.2606449119967</v>
      </c>
      <c r="AG55" s="108">
        <f t="shared" si="57"/>
        <v>4303.0522281531203</v>
      </c>
      <c r="AH55" s="108">
        <f t="shared" ref="AH55:BM55" si="58">AH25-AH53</f>
        <v>4364.4964133429785</v>
      </c>
      <c r="AI55" s="108">
        <f t="shared" si="58"/>
        <v>4505.2428433236946</v>
      </c>
      <c r="AJ55" s="108">
        <f t="shared" si="58"/>
        <v>4470.8637377325958</v>
      </c>
      <c r="AK55" s="108">
        <f t="shared" si="58"/>
        <v>4554.7005115599295</v>
      </c>
      <c r="AL55" s="108">
        <f t="shared" si="58"/>
        <v>4667.6561703819498</v>
      </c>
      <c r="AM55" s="108">
        <f t="shared" si="58"/>
        <v>4608.9188440443422</v>
      </c>
      <c r="AN55" s="108">
        <f t="shared" si="58"/>
        <v>4538.6831257714111</v>
      </c>
      <c r="AO55" s="108">
        <f t="shared" si="58"/>
        <v>4458.7156400872645</v>
      </c>
      <c r="AP55" s="108">
        <f t="shared" si="58"/>
        <v>4496.7605742202322</v>
      </c>
      <c r="AQ55" s="108">
        <f t="shared" si="58"/>
        <v>4406.6668395480028</v>
      </c>
      <c r="AR55" s="108">
        <f t="shared" si="58"/>
        <v>4615.8394201806295</v>
      </c>
      <c r="AS55" s="108">
        <f t="shared" si="58"/>
        <v>4582.3029005285662</v>
      </c>
      <c r="AT55" s="108">
        <f t="shared" si="58"/>
        <v>4551.6931279908404</v>
      </c>
      <c r="AU55" s="108">
        <f t="shared" si="58"/>
        <v>4489.4044203908652</v>
      </c>
      <c r="AV55" s="108">
        <f t="shared" si="58"/>
        <v>4644.2296971409814</v>
      </c>
      <c r="AW55" s="108">
        <f t="shared" si="58"/>
        <v>4695.8387094628069</v>
      </c>
      <c r="AX55" s="108">
        <f t="shared" si="58"/>
        <v>4813.6583924675642</v>
      </c>
      <c r="AY55" s="108">
        <f t="shared" si="58"/>
        <v>4745.5001259113887</v>
      </c>
      <c r="AZ55" s="108">
        <f t="shared" si="58"/>
        <v>4751.5956479590568</v>
      </c>
      <c r="BA55" s="108">
        <f t="shared" si="58"/>
        <v>4782.3367789261702</v>
      </c>
      <c r="BB55" s="108">
        <f t="shared" si="58"/>
        <v>4593.4276682362342</v>
      </c>
      <c r="BC55" s="108">
        <f t="shared" si="58"/>
        <v>4604.563654490672</v>
      </c>
      <c r="BD55" s="108">
        <f t="shared" si="58"/>
        <v>4486.8252427028947</v>
      </c>
      <c r="BE55" s="108">
        <f t="shared" si="58"/>
        <v>4442.4839847226594</v>
      </c>
      <c r="BF55" s="108">
        <f t="shared" si="58"/>
        <v>3963.5284670446617</v>
      </c>
      <c r="BG55" s="108">
        <f t="shared" si="58"/>
        <v>3857.5516365819512</v>
      </c>
      <c r="BH55" s="108">
        <f t="shared" si="58"/>
        <v>3795.4891823131147</v>
      </c>
      <c r="BI55" s="108">
        <f t="shared" si="58"/>
        <v>3711.5881373289449</v>
      </c>
      <c r="BJ55" s="108">
        <f t="shared" si="58"/>
        <v>3774.0628186491704</v>
      </c>
      <c r="BK55" s="108">
        <f t="shared" si="58"/>
        <v>3800.6597514558016</v>
      </c>
      <c r="BL55" s="108">
        <f t="shared" si="58"/>
        <v>3951.1169407476118</v>
      </c>
      <c r="BM55" s="108">
        <f t="shared" si="58"/>
        <v>3901.9161239176283</v>
      </c>
      <c r="BN55" s="108">
        <f t="shared" ref="BN55:CS55" si="59">BN25-BN53</f>
        <v>3728.6423802346217</v>
      </c>
      <c r="BO55" s="108">
        <f t="shared" si="59"/>
        <v>3676.0398670577561</v>
      </c>
      <c r="BP55" s="108">
        <f t="shared" si="59"/>
        <v>4159.4458298990721</v>
      </c>
      <c r="BQ55" s="108">
        <f t="shared" si="59"/>
        <v>4198.4596475098488</v>
      </c>
      <c r="BR55" s="108">
        <f t="shared" si="59"/>
        <v>4052.3855174384917</v>
      </c>
      <c r="BS55" s="108">
        <f t="shared" si="59"/>
        <v>4152.1514928139968</v>
      </c>
      <c r="BT55" s="108">
        <f t="shared" si="59"/>
        <v>4214.5574073547741</v>
      </c>
      <c r="BU55" s="108">
        <f t="shared" si="59"/>
        <v>4331.1537833134007</v>
      </c>
      <c r="BV55" s="108">
        <f t="shared" si="59"/>
        <v>4369.6419232715989</v>
      </c>
      <c r="BW55" s="108">
        <f t="shared" si="59"/>
        <v>4464.7364896392</v>
      </c>
      <c r="BX55" s="108">
        <f t="shared" si="59"/>
        <v>4341.5458643082147</v>
      </c>
      <c r="BY55" s="108">
        <f t="shared" si="59"/>
        <v>4199.2170219457421</v>
      </c>
      <c r="BZ55" s="108">
        <f t="shared" si="59"/>
        <v>390.90999999999985</v>
      </c>
      <c r="CA55" s="108">
        <f t="shared" si="59"/>
        <v>593.69000000000051</v>
      </c>
      <c r="CB55" s="108">
        <f t="shared" si="59"/>
        <v>999.61000000000058</v>
      </c>
      <c r="CC55" s="108">
        <f t="shared" si="59"/>
        <v>1136.1800000000012</v>
      </c>
      <c r="CD55" s="108">
        <f t="shared" si="59"/>
        <v>1181.6100000000006</v>
      </c>
      <c r="CE55" s="108">
        <f t="shared" si="59"/>
        <v>1358.6599999999999</v>
      </c>
      <c r="CF55" s="108">
        <f t="shared" si="59"/>
        <v>1425.9099999999999</v>
      </c>
      <c r="CG55" s="108">
        <f t="shared" si="59"/>
        <v>1456.3600000000006</v>
      </c>
      <c r="CH55" s="108">
        <f t="shared" si="59"/>
        <v>1457.6799999999994</v>
      </c>
      <c r="CI55" s="108">
        <f t="shared" si="59"/>
        <v>1457.6800000000003</v>
      </c>
      <c r="CJ55" s="108">
        <f t="shared" si="59"/>
        <v>1457.71</v>
      </c>
      <c r="CK55" s="108">
        <f t="shared" si="59"/>
        <v>1457.2300000000005</v>
      </c>
      <c r="CL55" s="108">
        <f t="shared" si="59"/>
        <v>1407.3899999999994</v>
      </c>
      <c r="CM55" s="108">
        <f t="shared" si="59"/>
        <v>1274.58</v>
      </c>
      <c r="CN55" s="108">
        <f t="shared" si="59"/>
        <v>1058.6100000000006</v>
      </c>
      <c r="CO55" s="108">
        <f t="shared" si="59"/>
        <v>1067.9600000000009</v>
      </c>
      <c r="CP55" s="108">
        <f t="shared" si="59"/>
        <v>1265.0699999999997</v>
      </c>
      <c r="CQ55" s="108">
        <f t="shared" si="59"/>
        <v>1463.71</v>
      </c>
      <c r="CR55" s="108">
        <f t="shared" si="59"/>
        <v>1430.9700000000003</v>
      </c>
      <c r="CS55" s="109">
        <f t="shared" si="59"/>
        <v>1396.5400000000009</v>
      </c>
      <c r="CT55" s="110">
        <f>SUM(B55:CS55)</f>
        <v>283395.04724841268</v>
      </c>
      <c r="CU55" s="150"/>
    </row>
    <row r="56" spans="1:102" ht="15.75" thickBot="1">
      <c r="A56" s="57" t="s">
        <v>71</v>
      </c>
      <c r="B56" s="36">
        <v>850</v>
      </c>
      <c r="C56" s="37">
        <v>850</v>
      </c>
      <c r="D56" s="37">
        <v>950</v>
      </c>
      <c r="E56" s="37">
        <v>950</v>
      </c>
      <c r="F56" s="37">
        <v>1000</v>
      </c>
      <c r="G56" s="37">
        <v>1150</v>
      </c>
      <c r="H56" s="37">
        <v>1250</v>
      </c>
      <c r="I56" s="37">
        <v>1250</v>
      </c>
      <c r="J56" s="37">
        <v>1100</v>
      </c>
      <c r="K56" s="37">
        <v>1100</v>
      </c>
      <c r="L56" s="37">
        <v>1100</v>
      </c>
      <c r="M56" s="37">
        <v>1100</v>
      </c>
      <c r="N56" s="37">
        <v>1100</v>
      </c>
      <c r="O56" s="37">
        <v>1100</v>
      </c>
      <c r="P56" s="37">
        <v>1200</v>
      </c>
      <c r="Q56" s="37">
        <v>1300</v>
      </c>
      <c r="R56" s="37">
        <v>1050</v>
      </c>
      <c r="S56" s="37">
        <v>1050</v>
      </c>
      <c r="T56" s="37">
        <v>850</v>
      </c>
      <c r="U56" s="37">
        <v>850</v>
      </c>
      <c r="V56" s="37">
        <v>800</v>
      </c>
      <c r="W56" s="37">
        <v>850</v>
      </c>
      <c r="X56" s="37">
        <v>1100</v>
      </c>
      <c r="Y56" s="37">
        <v>1100</v>
      </c>
      <c r="Z56" s="37">
        <v>750</v>
      </c>
      <c r="AA56" s="37">
        <v>750</v>
      </c>
      <c r="AB56" s="37">
        <v>700</v>
      </c>
      <c r="AC56" s="37">
        <v>600</v>
      </c>
      <c r="AD56" s="37">
        <v>450</v>
      </c>
      <c r="AE56" s="37">
        <v>350</v>
      </c>
      <c r="AF56" s="37">
        <v>300</v>
      </c>
      <c r="AG56" s="37">
        <v>200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412.69</v>
      </c>
      <c r="BQ56" s="37">
        <v>500</v>
      </c>
      <c r="BR56" s="37">
        <v>400</v>
      </c>
      <c r="BS56" s="37">
        <v>400</v>
      </c>
      <c r="BT56" s="37">
        <v>0</v>
      </c>
      <c r="BU56" s="37">
        <v>0</v>
      </c>
      <c r="BV56" s="37">
        <v>100</v>
      </c>
      <c r="BW56" s="37">
        <v>200</v>
      </c>
      <c r="BX56" s="37">
        <v>350</v>
      </c>
      <c r="BY56" s="37">
        <v>400</v>
      </c>
      <c r="BZ56" s="37">
        <v>650</v>
      </c>
      <c r="CA56" s="37">
        <v>800</v>
      </c>
      <c r="CB56" s="37">
        <v>1116.8</v>
      </c>
      <c r="CC56" s="37">
        <v>1216.81</v>
      </c>
      <c r="CD56" s="37">
        <v>1250</v>
      </c>
      <c r="CE56" s="37">
        <v>1300</v>
      </c>
      <c r="CF56" s="37">
        <v>1750</v>
      </c>
      <c r="CG56" s="37">
        <v>1744.17</v>
      </c>
      <c r="CH56" s="37">
        <v>1700</v>
      </c>
      <c r="CI56" s="37">
        <v>1650</v>
      </c>
      <c r="CJ56" s="37">
        <v>1750</v>
      </c>
      <c r="CK56" s="37">
        <v>1800</v>
      </c>
      <c r="CL56" s="37">
        <v>1600</v>
      </c>
      <c r="CM56" s="37">
        <v>1600</v>
      </c>
      <c r="CN56" s="37">
        <v>1750</v>
      </c>
      <c r="CO56" s="37">
        <v>1950</v>
      </c>
      <c r="CP56" s="37">
        <v>2300</v>
      </c>
      <c r="CQ56" s="37">
        <v>2550</v>
      </c>
      <c r="CR56" s="37">
        <v>1950</v>
      </c>
      <c r="CS56" s="38">
        <v>2000</v>
      </c>
      <c r="CT56" s="31">
        <f>SUM(B56:CS56)</f>
        <v>64290.47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25.600000000000364</v>
      </c>
      <c r="K57" s="108">
        <f t="shared" si="60"/>
        <v>41.880000000000109</v>
      </c>
      <c r="L57" s="108">
        <f t="shared" si="60"/>
        <v>50.75</v>
      </c>
      <c r="M57" s="108">
        <f t="shared" si="60"/>
        <v>54.519999999999527</v>
      </c>
      <c r="N57" s="108">
        <f t="shared" si="60"/>
        <v>81.619999999999891</v>
      </c>
      <c r="O57" s="108">
        <f t="shared" si="60"/>
        <v>115.15000000000055</v>
      </c>
      <c r="P57" s="108">
        <f t="shared" si="60"/>
        <v>105.85000000000036</v>
      </c>
      <c r="Q57" s="108">
        <f t="shared" si="60"/>
        <v>32.100000000000364</v>
      </c>
      <c r="R57" s="108">
        <f t="shared" si="60"/>
        <v>232.46999999999935</v>
      </c>
      <c r="S57" s="108">
        <f t="shared" si="60"/>
        <v>227.1899999999996</v>
      </c>
      <c r="T57" s="108">
        <f t="shared" si="60"/>
        <v>404.79999999999927</v>
      </c>
      <c r="U57" s="108">
        <f t="shared" si="60"/>
        <v>401.76000000000022</v>
      </c>
      <c r="V57" s="108">
        <f t="shared" si="60"/>
        <v>377.11000000000058</v>
      </c>
      <c r="W57" s="108">
        <f t="shared" si="60"/>
        <v>323.40065199075434</v>
      </c>
      <c r="X57" s="108">
        <f t="shared" si="60"/>
        <v>3785.9087868873739</v>
      </c>
      <c r="Y57" s="108">
        <f t="shared" si="60"/>
        <v>3789.1861116229475</v>
      </c>
      <c r="Z57" s="108">
        <f t="shared" si="60"/>
        <v>3832.8822956887188</v>
      </c>
      <c r="AA57" s="108">
        <f t="shared" si="60"/>
        <v>3853.5767006446995</v>
      </c>
      <c r="AB57" s="108">
        <f t="shared" si="60"/>
        <v>3818.503013341593</v>
      </c>
      <c r="AC57" s="108">
        <f t="shared" si="60"/>
        <v>3829.1625931348835</v>
      </c>
      <c r="AD57" s="108">
        <f t="shared" si="60"/>
        <v>3963.8039871390165</v>
      </c>
      <c r="AE57" s="108">
        <f t="shared" si="60"/>
        <v>3969.7654809482983</v>
      </c>
      <c r="AF57" s="108">
        <f t="shared" si="60"/>
        <v>3908.2606449119967</v>
      </c>
      <c r="AG57" s="108">
        <f t="shared" si="60"/>
        <v>4103.0522281531203</v>
      </c>
      <c r="AH57" s="108">
        <f t="shared" si="60"/>
        <v>4364.4964133429785</v>
      </c>
      <c r="AI57" s="108">
        <f t="shared" si="60"/>
        <v>4505.2428433236946</v>
      </c>
      <c r="AJ57" s="108">
        <f t="shared" si="60"/>
        <v>4470.8637377325958</v>
      </c>
      <c r="AK57" s="108">
        <f t="shared" si="60"/>
        <v>4554.7005115599295</v>
      </c>
      <c r="AL57" s="108">
        <f t="shared" si="60"/>
        <v>4667.6561703819498</v>
      </c>
      <c r="AM57" s="108">
        <f t="shared" si="60"/>
        <v>4608.9188440443422</v>
      </c>
      <c r="AN57" s="108">
        <f t="shared" si="60"/>
        <v>4538.6831257714111</v>
      </c>
      <c r="AO57" s="108">
        <f t="shared" si="60"/>
        <v>4458.7156400872645</v>
      </c>
      <c r="AP57" s="108">
        <f t="shared" si="60"/>
        <v>4496.7605742202322</v>
      </c>
      <c r="AQ57" s="108">
        <f t="shared" si="60"/>
        <v>4406.6668395480028</v>
      </c>
      <c r="AR57" s="108">
        <f t="shared" si="60"/>
        <v>4615.8394201806295</v>
      </c>
      <c r="AS57" s="108">
        <f t="shared" si="60"/>
        <v>4582.3029005285662</v>
      </c>
      <c r="AT57" s="108">
        <f t="shared" si="60"/>
        <v>4551.6931279908404</v>
      </c>
      <c r="AU57" s="108">
        <f t="shared" si="60"/>
        <v>4489.4044203908652</v>
      </c>
      <c r="AV57" s="108">
        <f t="shared" si="60"/>
        <v>4644.2296971409814</v>
      </c>
      <c r="AW57" s="108">
        <f t="shared" si="60"/>
        <v>4695.8387094628069</v>
      </c>
      <c r="AX57" s="108">
        <f t="shared" si="60"/>
        <v>4813.6583924675642</v>
      </c>
      <c r="AY57" s="108">
        <f t="shared" si="60"/>
        <v>4745.5001259113887</v>
      </c>
      <c r="AZ57" s="108">
        <f t="shared" si="60"/>
        <v>4751.5956479590568</v>
      </c>
      <c r="BA57" s="108">
        <f t="shared" si="60"/>
        <v>4782.3367789261702</v>
      </c>
      <c r="BB57" s="108">
        <f t="shared" si="60"/>
        <v>4593.4276682362342</v>
      </c>
      <c r="BC57" s="108">
        <f t="shared" si="60"/>
        <v>4604.563654490672</v>
      </c>
      <c r="BD57" s="108">
        <f t="shared" si="60"/>
        <v>4486.8252427028947</v>
      </c>
      <c r="BE57" s="108">
        <f t="shared" si="60"/>
        <v>4442.4839847226594</v>
      </c>
      <c r="BF57" s="108">
        <f t="shared" si="60"/>
        <v>3963.5284670446617</v>
      </c>
      <c r="BG57" s="108">
        <f t="shared" si="60"/>
        <v>3857.5516365819512</v>
      </c>
      <c r="BH57" s="108">
        <f t="shared" si="60"/>
        <v>3795.4891823131147</v>
      </c>
      <c r="BI57" s="108">
        <f t="shared" si="60"/>
        <v>3711.5881373289449</v>
      </c>
      <c r="BJ57" s="108">
        <f t="shared" si="60"/>
        <v>3774.0628186491704</v>
      </c>
      <c r="BK57" s="108">
        <f t="shared" si="60"/>
        <v>3800.6597514558016</v>
      </c>
      <c r="BL57" s="108">
        <f t="shared" si="60"/>
        <v>3951.1169407476118</v>
      </c>
      <c r="BM57" s="108">
        <f t="shared" si="60"/>
        <v>3901.9161239176283</v>
      </c>
      <c r="BN57" s="108">
        <f t="shared" si="60"/>
        <v>3728.6423802346217</v>
      </c>
      <c r="BO57" s="108">
        <f t="shared" ref="BO57:CS57" si="61">IF(BO56&gt;BO55,0,BO55-BO56)</f>
        <v>3676.0398670577561</v>
      </c>
      <c r="BP57" s="108">
        <f t="shared" si="61"/>
        <v>3746.7558298990721</v>
      </c>
      <c r="BQ57" s="108">
        <f t="shared" si="61"/>
        <v>3698.4596475098488</v>
      </c>
      <c r="BR57" s="108">
        <f t="shared" si="61"/>
        <v>3652.3855174384917</v>
      </c>
      <c r="BS57" s="108">
        <f t="shared" si="61"/>
        <v>3752.1514928139968</v>
      </c>
      <c r="BT57" s="108">
        <f t="shared" si="61"/>
        <v>4214.5574073547741</v>
      </c>
      <c r="BU57" s="108">
        <f t="shared" si="61"/>
        <v>4331.1537833134007</v>
      </c>
      <c r="BV57" s="108">
        <f t="shared" si="61"/>
        <v>4269.6419232715989</v>
      </c>
      <c r="BW57" s="108">
        <f t="shared" si="61"/>
        <v>4264.7364896392</v>
      </c>
      <c r="BX57" s="108">
        <f t="shared" si="61"/>
        <v>3991.5458643082147</v>
      </c>
      <c r="BY57" s="108">
        <f t="shared" si="61"/>
        <v>3799.2170219457421</v>
      </c>
      <c r="BZ57" s="108">
        <f t="shared" si="61"/>
        <v>0</v>
      </c>
      <c r="CA57" s="108">
        <f t="shared" si="61"/>
        <v>0</v>
      </c>
      <c r="CB57" s="108">
        <f t="shared" si="61"/>
        <v>0</v>
      </c>
      <c r="CC57" s="108">
        <f t="shared" si="61"/>
        <v>0</v>
      </c>
      <c r="CD57" s="108">
        <f t="shared" si="61"/>
        <v>0</v>
      </c>
      <c r="CE57" s="108">
        <f t="shared" si="61"/>
        <v>58.659999999999854</v>
      </c>
      <c r="CF57" s="108">
        <f t="shared" si="61"/>
        <v>0</v>
      </c>
      <c r="CG57" s="108">
        <f t="shared" si="61"/>
        <v>0</v>
      </c>
      <c r="CH57" s="108">
        <f t="shared" si="61"/>
        <v>0</v>
      </c>
      <c r="CI57" s="108">
        <f t="shared" si="61"/>
        <v>0</v>
      </c>
      <c r="CJ57" s="108">
        <f t="shared" si="61"/>
        <v>0</v>
      </c>
      <c r="CK57" s="108">
        <f t="shared" si="61"/>
        <v>0</v>
      </c>
      <c r="CL57" s="108">
        <f t="shared" si="61"/>
        <v>0</v>
      </c>
      <c r="CM57" s="108">
        <f t="shared" si="61"/>
        <v>0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0</v>
      </c>
      <c r="CS57" s="109">
        <f t="shared" si="61"/>
        <v>0</v>
      </c>
      <c r="CT57" s="110">
        <f>SUM(B57:CS57)</f>
        <v>229140.56724841276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3507.35</v>
      </c>
      <c r="C60" s="173">
        <f>SUM(C61:C67)</f>
        <v>3506.35</v>
      </c>
      <c r="D60" s="173">
        <f t="shared" ref="D60:BO60" si="62">SUM(D61:D67)</f>
        <v>3509.35</v>
      </c>
      <c r="E60" s="173">
        <f t="shared" si="62"/>
        <v>3510.35</v>
      </c>
      <c r="F60" s="173">
        <f t="shared" si="62"/>
        <v>3510.35</v>
      </c>
      <c r="G60" s="173">
        <f t="shared" si="62"/>
        <v>3509.35</v>
      </c>
      <c r="H60" s="173">
        <f t="shared" si="62"/>
        <v>3507.35</v>
      </c>
      <c r="I60" s="173">
        <f t="shared" si="62"/>
        <v>3502.35</v>
      </c>
      <c r="J60" s="173">
        <f t="shared" si="62"/>
        <v>3506.35</v>
      </c>
      <c r="K60" s="173">
        <f t="shared" si="62"/>
        <v>3512.35</v>
      </c>
      <c r="L60" s="173">
        <f t="shared" si="62"/>
        <v>3512.35</v>
      </c>
      <c r="M60" s="173">
        <f t="shared" si="62"/>
        <v>3510.35</v>
      </c>
      <c r="N60" s="173">
        <f t="shared" si="62"/>
        <v>3510.35</v>
      </c>
      <c r="O60" s="173">
        <f t="shared" si="62"/>
        <v>3510.35</v>
      </c>
      <c r="P60" s="173">
        <f t="shared" si="62"/>
        <v>3508.35</v>
      </c>
      <c r="Q60" s="173">
        <f t="shared" si="62"/>
        <v>3508.35</v>
      </c>
      <c r="R60" s="173">
        <f t="shared" si="62"/>
        <v>3511.35</v>
      </c>
      <c r="S60" s="173">
        <f t="shared" si="62"/>
        <v>3511.35</v>
      </c>
      <c r="T60" s="173">
        <f t="shared" si="62"/>
        <v>3511.35</v>
      </c>
      <c r="U60" s="173">
        <f t="shared" si="62"/>
        <v>3511.35</v>
      </c>
      <c r="V60" s="173">
        <f t="shared" si="62"/>
        <v>3508.35</v>
      </c>
      <c r="W60" s="173">
        <f t="shared" si="62"/>
        <v>3511.35</v>
      </c>
      <c r="X60" s="173">
        <f t="shared" si="62"/>
        <v>3510.35</v>
      </c>
      <c r="Y60" s="173">
        <f t="shared" si="62"/>
        <v>3507.35</v>
      </c>
      <c r="Z60" s="173">
        <f t="shared" si="62"/>
        <v>3508.35</v>
      </c>
      <c r="AA60" s="173">
        <f t="shared" si="62"/>
        <v>3508.35</v>
      </c>
      <c r="AB60" s="173">
        <f t="shared" si="62"/>
        <v>3508.35</v>
      </c>
      <c r="AC60" s="173">
        <f t="shared" si="62"/>
        <v>3508.35</v>
      </c>
      <c r="AD60" s="173">
        <f t="shared" si="62"/>
        <v>3510.35</v>
      </c>
      <c r="AE60" s="173">
        <f t="shared" si="62"/>
        <v>3510.35</v>
      </c>
      <c r="AF60" s="173">
        <f t="shared" si="62"/>
        <v>3508.35</v>
      </c>
      <c r="AG60" s="173">
        <f t="shared" si="62"/>
        <v>3508.35</v>
      </c>
      <c r="AH60" s="173">
        <f t="shared" si="62"/>
        <v>3507.35</v>
      </c>
      <c r="AI60" s="173">
        <f t="shared" si="62"/>
        <v>3507.35</v>
      </c>
      <c r="AJ60" s="173">
        <f t="shared" si="62"/>
        <v>3507.35</v>
      </c>
      <c r="AK60" s="173">
        <f t="shared" si="62"/>
        <v>3511.35</v>
      </c>
      <c r="AL60" s="173">
        <f t="shared" si="62"/>
        <v>3514.35</v>
      </c>
      <c r="AM60" s="173">
        <f t="shared" si="62"/>
        <v>3506.35</v>
      </c>
      <c r="AN60" s="173">
        <f t="shared" si="62"/>
        <v>3505.35</v>
      </c>
      <c r="AO60" s="173">
        <f t="shared" si="62"/>
        <v>3511.35</v>
      </c>
      <c r="AP60" s="173">
        <f t="shared" si="62"/>
        <v>3512.35</v>
      </c>
      <c r="AQ60" s="173">
        <f t="shared" si="62"/>
        <v>3511.35</v>
      </c>
      <c r="AR60" s="173">
        <f t="shared" si="62"/>
        <v>3509.35</v>
      </c>
      <c r="AS60" s="173">
        <f t="shared" si="62"/>
        <v>3504.35</v>
      </c>
      <c r="AT60" s="173">
        <f t="shared" si="62"/>
        <v>3504.35</v>
      </c>
      <c r="AU60" s="173">
        <f t="shared" si="62"/>
        <v>3507.35</v>
      </c>
      <c r="AV60" s="173">
        <f t="shared" si="62"/>
        <v>3507.35</v>
      </c>
      <c r="AW60" s="173">
        <f t="shared" si="62"/>
        <v>3506.35</v>
      </c>
      <c r="AX60" s="173">
        <f t="shared" si="62"/>
        <v>3509.35</v>
      </c>
      <c r="AY60" s="173">
        <f t="shared" si="62"/>
        <v>3508.35</v>
      </c>
      <c r="AZ60" s="173">
        <f t="shared" si="62"/>
        <v>3504.35</v>
      </c>
      <c r="BA60" s="173">
        <f t="shared" si="62"/>
        <v>3507.35</v>
      </c>
      <c r="BB60" s="173">
        <f t="shared" si="62"/>
        <v>3507.35</v>
      </c>
      <c r="BC60" s="173">
        <f t="shared" si="62"/>
        <v>3505.35</v>
      </c>
      <c r="BD60" s="173">
        <f t="shared" si="62"/>
        <v>3505.35</v>
      </c>
      <c r="BE60" s="173">
        <f t="shared" si="62"/>
        <v>3507.35</v>
      </c>
      <c r="BF60" s="173">
        <f t="shared" si="62"/>
        <v>3507.35</v>
      </c>
      <c r="BG60" s="173">
        <f t="shared" si="62"/>
        <v>3505.35</v>
      </c>
      <c r="BH60" s="173">
        <f t="shared" si="62"/>
        <v>3506.35</v>
      </c>
      <c r="BI60" s="173">
        <f t="shared" si="62"/>
        <v>3514.35</v>
      </c>
      <c r="BJ60" s="173">
        <f t="shared" si="62"/>
        <v>3514.35</v>
      </c>
      <c r="BK60" s="173">
        <f t="shared" si="62"/>
        <v>3510.35</v>
      </c>
      <c r="BL60" s="173">
        <f t="shared" si="62"/>
        <v>3506.35</v>
      </c>
      <c r="BM60" s="173">
        <f t="shared" si="62"/>
        <v>3506.35</v>
      </c>
      <c r="BN60" s="173">
        <f t="shared" si="62"/>
        <v>3507.35</v>
      </c>
      <c r="BO60" s="173">
        <f t="shared" si="62"/>
        <v>3501.35</v>
      </c>
      <c r="BP60" s="173">
        <f t="shared" ref="BP60:CS60" si="63">SUM(BP61:BP67)</f>
        <v>3507.35</v>
      </c>
      <c r="BQ60" s="173">
        <f t="shared" si="63"/>
        <v>3513.35</v>
      </c>
      <c r="BR60" s="173">
        <f t="shared" si="63"/>
        <v>3513.35</v>
      </c>
      <c r="BS60" s="173">
        <f t="shared" si="63"/>
        <v>3509.35</v>
      </c>
      <c r="BT60" s="173">
        <f t="shared" si="63"/>
        <v>3509.35</v>
      </c>
      <c r="BU60" s="173">
        <f t="shared" si="63"/>
        <v>3509.35</v>
      </c>
      <c r="BV60" s="173">
        <f t="shared" si="63"/>
        <v>3506.35</v>
      </c>
      <c r="BW60" s="173">
        <f t="shared" si="63"/>
        <v>3506.35</v>
      </c>
      <c r="BX60" s="173">
        <f t="shared" si="63"/>
        <v>3509.35</v>
      </c>
      <c r="BY60" s="173">
        <f t="shared" si="63"/>
        <v>3507.35</v>
      </c>
      <c r="BZ60" s="173">
        <f t="shared" si="63"/>
        <v>3501.35</v>
      </c>
      <c r="CA60" s="173">
        <f t="shared" si="63"/>
        <v>3504.35</v>
      </c>
      <c r="CB60" s="173">
        <f t="shared" si="63"/>
        <v>3514.35</v>
      </c>
      <c r="CC60" s="173">
        <f t="shared" si="63"/>
        <v>3509.35</v>
      </c>
      <c r="CD60" s="173">
        <f t="shared" si="63"/>
        <v>3510.35</v>
      </c>
      <c r="CE60" s="173">
        <f t="shared" si="63"/>
        <v>3513.35</v>
      </c>
      <c r="CF60" s="173">
        <f t="shared" si="63"/>
        <v>3510.35</v>
      </c>
      <c r="CG60" s="173">
        <f t="shared" si="63"/>
        <v>3507.35</v>
      </c>
      <c r="CH60" s="173">
        <f t="shared" si="63"/>
        <v>3508.35</v>
      </c>
      <c r="CI60" s="173">
        <f t="shared" si="63"/>
        <v>3508.35</v>
      </c>
      <c r="CJ60" s="173">
        <f t="shared" si="63"/>
        <v>3508.35</v>
      </c>
      <c r="CK60" s="173">
        <f t="shared" si="63"/>
        <v>3508.35</v>
      </c>
      <c r="CL60" s="173">
        <f t="shared" si="63"/>
        <v>3506.35</v>
      </c>
      <c r="CM60" s="173">
        <f t="shared" si="63"/>
        <v>3504.35</v>
      </c>
      <c r="CN60" s="173">
        <f t="shared" si="63"/>
        <v>3505.35</v>
      </c>
      <c r="CO60" s="173">
        <f t="shared" si="63"/>
        <v>3505.35</v>
      </c>
      <c r="CP60" s="173">
        <f t="shared" si="63"/>
        <v>3506.35</v>
      </c>
      <c r="CQ60" s="173">
        <f t="shared" si="63"/>
        <v>3506.35</v>
      </c>
      <c r="CR60" s="173">
        <f t="shared" si="63"/>
        <v>3509.35</v>
      </c>
      <c r="CS60" s="174">
        <f t="shared" si="63"/>
        <v>3511.35</v>
      </c>
      <c r="CT60" s="248">
        <f>SUM(B60:CS60)</f>
        <v>336813.5999999998</v>
      </c>
      <c r="CU60" s="150"/>
      <c r="CV60" s="151"/>
      <c r="CX60" s="252"/>
    </row>
    <row r="61" spans="1:102">
      <c r="A61" s="26" t="s">
        <v>4</v>
      </c>
      <c r="B61" s="32">
        <v>471</v>
      </c>
      <c r="C61" s="33">
        <v>471</v>
      </c>
      <c r="D61" s="33">
        <v>471</v>
      </c>
      <c r="E61" s="33">
        <v>471</v>
      </c>
      <c r="F61" s="33">
        <v>471</v>
      </c>
      <c r="G61" s="33">
        <v>471</v>
      </c>
      <c r="H61" s="33">
        <v>471</v>
      </c>
      <c r="I61" s="33">
        <v>471</v>
      </c>
      <c r="J61" s="33">
        <v>471</v>
      </c>
      <c r="K61" s="33">
        <v>471</v>
      </c>
      <c r="L61" s="33">
        <v>471</v>
      </c>
      <c r="M61" s="33">
        <v>471</v>
      </c>
      <c r="N61" s="33">
        <v>471</v>
      </c>
      <c r="O61" s="33">
        <v>471</v>
      </c>
      <c r="P61" s="33">
        <v>471</v>
      </c>
      <c r="Q61" s="33">
        <v>471</v>
      </c>
      <c r="R61" s="33">
        <v>471</v>
      </c>
      <c r="S61" s="33">
        <v>471</v>
      </c>
      <c r="T61" s="33">
        <v>471</v>
      </c>
      <c r="U61" s="33">
        <v>471</v>
      </c>
      <c r="V61" s="33">
        <v>471</v>
      </c>
      <c r="W61" s="33">
        <v>471</v>
      </c>
      <c r="X61" s="33">
        <v>471</v>
      </c>
      <c r="Y61" s="33">
        <v>471</v>
      </c>
      <c r="Z61" s="33">
        <v>471</v>
      </c>
      <c r="AA61" s="33">
        <v>471</v>
      </c>
      <c r="AB61" s="33">
        <v>471</v>
      </c>
      <c r="AC61" s="33">
        <v>471</v>
      </c>
      <c r="AD61" s="33">
        <v>471</v>
      </c>
      <c r="AE61" s="33">
        <v>471</v>
      </c>
      <c r="AF61" s="33">
        <v>471</v>
      </c>
      <c r="AG61" s="33">
        <v>471</v>
      </c>
      <c r="AH61" s="33">
        <v>471</v>
      </c>
      <c r="AI61" s="33">
        <v>471</v>
      </c>
      <c r="AJ61" s="33">
        <v>471</v>
      </c>
      <c r="AK61" s="33">
        <v>471</v>
      </c>
      <c r="AL61" s="33">
        <v>471</v>
      </c>
      <c r="AM61" s="33">
        <v>471</v>
      </c>
      <c r="AN61" s="33">
        <v>471</v>
      </c>
      <c r="AO61" s="33">
        <v>471</v>
      </c>
      <c r="AP61" s="33">
        <v>471</v>
      </c>
      <c r="AQ61" s="33">
        <v>471</v>
      </c>
      <c r="AR61" s="33">
        <v>471</v>
      </c>
      <c r="AS61" s="33">
        <v>471</v>
      </c>
      <c r="AT61" s="33">
        <v>471</v>
      </c>
      <c r="AU61" s="33">
        <v>471</v>
      </c>
      <c r="AV61" s="33">
        <v>471</v>
      </c>
      <c r="AW61" s="33">
        <v>471</v>
      </c>
      <c r="AX61" s="33">
        <v>471</v>
      </c>
      <c r="AY61" s="33">
        <v>471</v>
      </c>
      <c r="AZ61" s="33">
        <v>471</v>
      </c>
      <c r="BA61" s="33">
        <v>471</v>
      </c>
      <c r="BB61" s="33">
        <v>471</v>
      </c>
      <c r="BC61" s="33">
        <v>471</v>
      </c>
      <c r="BD61" s="33">
        <v>471</v>
      </c>
      <c r="BE61" s="33">
        <v>471</v>
      </c>
      <c r="BF61" s="33">
        <v>471</v>
      </c>
      <c r="BG61" s="33">
        <v>471</v>
      </c>
      <c r="BH61" s="33">
        <v>471</v>
      </c>
      <c r="BI61" s="33">
        <v>471</v>
      </c>
      <c r="BJ61" s="33">
        <v>471</v>
      </c>
      <c r="BK61" s="33">
        <v>471</v>
      </c>
      <c r="BL61" s="33">
        <v>471</v>
      </c>
      <c r="BM61" s="33">
        <v>471</v>
      </c>
      <c r="BN61" s="33">
        <v>471</v>
      </c>
      <c r="BO61" s="33">
        <v>471</v>
      </c>
      <c r="BP61" s="33">
        <v>471</v>
      </c>
      <c r="BQ61" s="33">
        <v>471</v>
      </c>
      <c r="BR61" s="33">
        <v>471</v>
      </c>
      <c r="BS61" s="33">
        <v>471</v>
      </c>
      <c r="BT61" s="33">
        <v>471</v>
      </c>
      <c r="BU61" s="33">
        <v>471</v>
      </c>
      <c r="BV61" s="33">
        <v>471</v>
      </c>
      <c r="BW61" s="33">
        <v>471</v>
      </c>
      <c r="BX61" s="33">
        <v>471</v>
      </c>
      <c r="BY61" s="33">
        <v>471</v>
      </c>
      <c r="BZ61" s="33">
        <v>471</v>
      </c>
      <c r="CA61" s="33">
        <v>471</v>
      </c>
      <c r="CB61" s="33">
        <v>471</v>
      </c>
      <c r="CC61" s="33">
        <v>471</v>
      </c>
      <c r="CD61" s="33">
        <v>471</v>
      </c>
      <c r="CE61" s="33">
        <v>471</v>
      </c>
      <c r="CF61" s="33">
        <v>471</v>
      </c>
      <c r="CG61" s="33">
        <v>471</v>
      </c>
      <c r="CH61" s="33">
        <v>471</v>
      </c>
      <c r="CI61" s="33">
        <v>471</v>
      </c>
      <c r="CJ61" s="33">
        <v>471</v>
      </c>
      <c r="CK61" s="33">
        <v>471</v>
      </c>
      <c r="CL61" s="33">
        <v>471</v>
      </c>
      <c r="CM61" s="33">
        <v>471</v>
      </c>
      <c r="CN61" s="33">
        <v>471</v>
      </c>
      <c r="CO61" s="33">
        <v>471</v>
      </c>
      <c r="CP61" s="33">
        <v>471</v>
      </c>
      <c r="CQ61" s="33">
        <v>471</v>
      </c>
      <c r="CR61" s="33">
        <v>471</v>
      </c>
      <c r="CS61" s="34">
        <v>471</v>
      </c>
      <c r="CT61" s="31">
        <f t="shared" ref="CT61:CT67" si="64">SUM(B61:CS61)</f>
        <v>45216</v>
      </c>
      <c r="CU61" s="152"/>
      <c r="CV61" s="262"/>
    </row>
    <row r="62" spans="1:102">
      <c r="A62" s="26" t="s">
        <v>5</v>
      </c>
      <c r="B62" s="32">
        <v>539</v>
      </c>
      <c r="C62" s="33">
        <v>539</v>
      </c>
      <c r="D62" s="33">
        <v>539</v>
      </c>
      <c r="E62" s="33">
        <v>539</v>
      </c>
      <c r="F62" s="33">
        <v>539</v>
      </c>
      <c r="G62" s="33">
        <v>539</v>
      </c>
      <c r="H62" s="33">
        <v>539</v>
      </c>
      <c r="I62" s="33">
        <v>539</v>
      </c>
      <c r="J62" s="33">
        <v>539</v>
      </c>
      <c r="K62" s="33">
        <v>539</v>
      </c>
      <c r="L62" s="33">
        <v>539</v>
      </c>
      <c r="M62" s="33">
        <v>539</v>
      </c>
      <c r="N62" s="33">
        <v>539</v>
      </c>
      <c r="O62" s="33">
        <v>539</v>
      </c>
      <c r="P62" s="33">
        <v>539</v>
      </c>
      <c r="Q62" s="33">
        <v>539</v>
      </c>
      <c r="R62" s="33">
        <v>539</v>
      </c>
      <c r="S62" s="33">
        <v>539</v>
      </c>
      <c r="T62" s="33">
        <v>539</v>
      </c>
      <c r="U62" s="33">
        <v>539</v>
      </c>
      <c r="V62" s="33">
        <v>539</v>
      </c>
      <c r="W62" s="33">
        <v>539</v>
      </c>
      <c r="X62" s="33">
        <v>539</v>
      </c>
      <c r="Y62" s="33">
        <v>539</v>
      </c>
      <c r="Z62" s="33">
        <v>539</v>
      </c>
      <c r="AA62" s="33">
        <v>539</v>
      </c>
      <c r="AB62" s="33">
        <v>539</v>
      </c>
      <c r="AC62" s="33">
        <v>539</v>
      </c>
      <c r="AD62" s="33">
        <v>539</v>
      </c>
      <c r="AE62" s="33">
        <v>539</v>
      </c>
      <c r="AF62" s="33">
        <v>539</v>
      </c>
      <c r="AG62" s="33">
        <v>539</v>
      </c>
      <c r="AH62" s="33">
        <v>539</v>
      </c>
      <c r="AI62" s="33">
        <v>539</v>
      </c>
      <c r="AJ62" s="33">
        <v>539</v>
      </c>
      <c r="AK62" s="33">
        <v>539</v>
      </c>
      <c r="AL62" s="33">
        <v>539</v>
      </c>
      <c r="AM62" s="33">
        <v>539</v>
      </c>
      <c r="AN62" s="33">
        <v>539</v>
      </c>
      <c r="AO62" s="33">
        <v>539</v>
      </c>
      <c r="AP62" s="33">
        <v>539</v>
      </c>
      <c r="AQ62" s="33">
        <v>539</v>
      </c>
      <c r="AR62" s="33">
        <v>539</v>
      </c>
      <c r="AS62" s="33">
        <v>539</v>
      </c>
      <c r="AT62" s="33">
        <v>539</v>
      </c>
      <c r="AU62" s="33">
        <v>539</v>
      </c>
      <c r="AV62" s="33">
        <v>539</v>
      </c>
      <c r="AW62" s="33">
        <v>539</v>
      </c>
      <c r="AX62" s="33">
        <v>539</v>
      </c>
      <c r="AY62" s="33">
        <v>539</v>
      </c>
      <c r="AZ62" s="33">
        <v>539</v>
      </c>
      <c r="BA62" s="33">
        <v>539</v>
      </c>
      <c r="BB62" s="33">
        <v>539</v>
      </c>
      <c r="BC62" s="33">
        <v>539</v>
      </c>
      <c r="BD62" s="33">
        <v>539</v>
      </c>
      <c r="BE62" s="33">
        <v>539</v>
      </c>
      <c r="BF62" s="33">
        <v>539</v>
      </c>
      <c r="BG62" s="33">
        <v>539</v>
      </c>
      <c r="BH62" s="33">
        <v>539</v>
      </c>
      <c r="BI62" s="33">
        <v>539</v>
      </c>
      <c r="BJ62" s="33">
        <v>539</v>
      </c>
      <c r="BK62" s="33">
        <v>539</v>
      </c>
      <c r="BL62" s="33">
        <v>539</v>
      </c>
      <c r="BM62" s="33">
        <v>539</v>
      </c>
      <c r="BN62" s="33">
        <v>539</v>
      </c>
      <c r="BO62" s="33">
        <v>539</v>
      </c>
      <c r="BP62" s="33">
        <v>539</v>
      </c>
      <c r="BQ62" s="33">
        <v>539</v>
      </c>
      <c r="BR62" s="33">
        <v>539</v>
      </c>
      <c r="BS62" s="33">
        <v>539</v>
      </c>
      <c r="BT62" s="33">
        <v>539</v>
      </c>
      <c r="BU62" s="33">
        <v>539</v>
      </c>
      <c r="BV62" s="33">
        <v>539</v>
      </c>
      <c r="BW62" s="33">
        <v>539</v>
      </c>
      <c r="BX62" s="33">
        <v>539</v>
      </c>
      <c r="BY62" s="33">
        <v>539</v>
      </c>
      <c r="BZ62" s="33">
        <v>539</v>
      </c>
      <c r="CA62" s="33">
        <v>539</v>
      </c>
      <c r="CB62" s="33">
        <v>539</v>
      </c>
      <c r="CC62" s="33">
        <v>539</v>
      </c>
      <c r="CD62" s="33">
        <v>539</v>
      </c>
      <c r="CE62" s="33">
        <v>539</v>
      </c>
      <c r="CF62" s="33">
        <v>539</v>
      </c>
      <c r="CG62" s="33">
        <v>539</v>
      </c>
      <c r="CH62" s="33">
        <v>539</v>
      </c>
      <c r="CI62" s="33">
        <v>539</v>
      </c>
      <c r="CJ62" s="33">
        <v>539</v>
      </c>
      <c r="CK62" s="33">
        <v>539</v>
      </c>
      <c r="CL62" s="33">
        <v>539</v>
      </c>
      <c r="CM62" s="33">
        <v>539</v>
      </c>
      <c r="CN62" s="33">
        <v>539</v>
      </c>
      <c r="CO62" s="33">
        <v>539</v>
      </c>
      <c r="CP62" s="33">
        <v>539</v>
      </c>
      <c r="CQ62" s="33">
        <v>539</v>
      </c>
      <c r="CR62" s="33">
        <v>539</v>
      </c>
      <c r="CS62" s="34">
        <v>539</v>
      </c>
      <c r="CT62" s="31">
        <f t="shared" si="64"/>
        <v>51744</v>
      </c>
      <c r="CU62" s="152"/>
      <c r="CV62" s="262"/>
    </row>
    <row r="63" spans="1:102">
      <c r="A63" s="26" t="s">
        <v>6</v>
      </c>
      <c r="B63" s="32">
        <v>804.75</v>
      </c>
      <c r="C63" s="33">
        <v>804.75</v>
      </c>
      <c r="D63" s="33">
        <v>804.75</v>
      </c>
      <c r="E63" s="33">
        <v>804.75</v>
      </c>
      <c r="F63" s="33">
        <v>804.75</v>
      </c>
      <c r="G63" s="33">
        <v>804.75</v>
      </c>
      <c r="H63" s="33">
        <v>804.75</v>
      </c>
      <c r="I63" s="33">
        <v>804.75</v>
      </c>
      <c r="J63" s="33">
        <v>804.75</v>
      </c>
      <c r="K63" s="33">
        <v>804.75</v>
      </c>
      <c r="L63" s="33">
        <v>804.75</v>
      </c>
      <c r="M63" s="33">
        <v>804.75</v>
      </c>
      <c r="N63" s="33">
        <v>804.75</v>
      </c>
      <c r="O63" s="33">
        <v>804.75</v>
      </c>
      <c r="P63" s="33">
        <v>804.75</v>
      </c>
      <c r="Q63" s="33">
        <v>804.75</v>
      </c>
      <c r="R63" s="33">
        <v>804.75</v>
      </c>
      <c r="S63" s="33">
        <v>804.75</v>
      </c>
      <c r="T63" s="33">
        <v>804.75</v>
      </c>
      <c r="U63" s="33">
        <v>804.75</v>
      </c>
      <c r="V63" s="33">
        <v>804.75</v>
      </c>
      <c r="W63" s="33">
        <v>804.75</v>
      </c>
      <c r="X63" s="33">
        <v>804.75</v>
      </c>
      <c r="Y63" s="33">
        <v>804.75</v>
      </c>
      <c r="Z63" s="33">
        <v>804.75</v>
      </c>
      <c r="AA63" s="33">
        <v>804.75</v>
      </c>
      <c r="AB63" s="33">
        <v>804.75</v>
      </c>
      <c r="AC63" s="33">
        <v>804.75</v>
      </c>
      <c r="AD63" s="33">
        <v>804.75</v>
      </c>
      <c r="AE63" s="33">
        <v>804.75</v>
      </c>
      <c r="AF63" s="33">
        <v>804.75</v>
      </c>
      <c r="AG63" s="33">
        <v>804.75</v>
      </c>
      <c r="AH63" s="33">
        <v>804.75</v>
      </c>
      <c r="AI63" s="33">
        <v>804.75</v>
      </c>
      <c r="AJ63" s="33">
        <v>804.75</v>
      </c>
      <c r="AK63" s="33">
        <v>804.75</v>
      </c>
      <c r="AL63" s="33">
        <v>804.75</v>
      </c>
      <c r="AM63" s="33">
        <v>804.75</v>
      </c>
      <c r="AN63" s="33">
        <v>804.75</v>
      </c>
      <c r="AO63" s="33">
        <v>804.75</v>
      </c>
      <c r="AP63" s="33">
        <v>804.75</v>
      </c>
      <c r="AQ63" s="33">
        <v>804.75</v>
      </c>
      <c r="AR63" s="33">
        <v>804.75</v>
      </c>
      <c r="AS63" s="33">
        <v>804.75</v>
      </c>
      <c r="AT63" s="33">
        <v>804.75</v>
      </c>
      <c r="AU63" s="33">
        <v>804.75</v>
      </c>
      <c r="AV63" s="33">
        <v>804.75</v>
      </c>
      <c r="AW63" s="33">
        <v>804.75</v>
      </c>
      <c r="AX63" s="33">
        <v>804.75</v>
      </c>
      <c r="AY63" s="33">
        <v>804.75</v>
      </c>
      <c r="AZ63" s="33">
        <v>804.75</v>
      </c>
      <c r="BA63" s="33">
        <v>804.75</v>
      </c>
      <c r="BB63" s="33">
        <v>804.75</v>
      </c>
      <c r="BC63" s="33">
        <v>804.75</v>
      </c>
      <c r="BD63" s="33">
        <v>804.75</v>
      </c>
      <c r="BE63" s="33">
        <v>804.75</v>
      </c>
      <c r="BF63" s="33">
        <v>804.75</v>
      </c>
      <c r="BG63" s="33">
        <v>804.75</v>
      </c>
      <c r="BH63" s="33">
        <v>804.75</v>
      </c>
      <c r="BI63" s="33">
        <v>804.75</v>
      </c>
      <c r="BJ63" s="33">
        <v>804.75</v>
      </c>
      <c r="BK63" s="33">
        <v>804.75</v>
      </c>
      <c r="BL63" s="33">
        <v>804.75</v>
      </c>
      <c r="BM63" s="33">
        <v>804.75</v>
      </c>
      <c r="BN63" s="33">
        <v>804.75</v>
      </c>
      <c r="BO63" s="33">
        <v>804.75</v>
      </c>
      <c r="BP63" s="33">
        <v>804.75</v>
      </c>
      <c r="BQ63" s="33">
        <v>804.75</v>
      </c>
      <c r="BR63" s="33">
        <v>804.75</v>
      </c>
      <c r="BS63" s="33">
        <v>804.75</v>
      </c>
      <c r="BT63" s="33">
        <v>804.75</v>
      </c>
      <c r="BU63" s="33">
        <v>804.75</v>
      </c>
      <c r="BV63" s="33">
        <v>804.75</v>
      </c>
      <c r="BW63" s="33">
        <v>804.75</v>
      </c>
      <c r="BX63" s="33">
        <v>804.75</v>
      </c>
      <c r="BY63" s="33">
        <v>804.75</v>
      </c>
      <c r="BZ63" s="33">
        <v>804.75</v>
      </c>
      <c r="CA63" s="33">
        <v>804.75</v>
      </c>
      <c r="CB63" s="33">
        <v>804.75</v>
      </c>
      <c r="CC63" s="33">
        <v>804.75</v>
      </c>
      <c r="CD63" s="33">
        <v>804.75</v>
      </c>
      <c r="CE63" s="33">
        <v>804.75</v>
      </c>
      <c r="CF63" s="33">
        <v>804.75</v>
      </c>
      <c r="CG63" s="33">
        <v>804.75</v>
      </c>
      <c r="CH63" s="33">
        <v>804.75</v>
      </c>
      <c r="CI63" s="33">
        <v>804.75</v>
      </c>
      <c r="CJ63" s="33">
        <v>804.75</v>
      </c>
      <c r="CK63" s="33">
        <v>804.75</v>
      </c>
      <c r="CL63" s="33">
        <v>804.75</v>
      </c>
      <c r="CM63" s="33">
        <v>804.75</v>
      </c>
      <c r="CN63" s="33">
        <v>804.75</v>
      </c>
      <c r="CO63" s="33">
        <v>804.75</v>
      </c>
      <c r="CP63" s="33">
        <v>804.75</v>
      </c>
      <c r="CQ63" s="33">
        <v>804.75</v>
      </c>
      <c r="CR63" s="33">
        <v>804.75</v>
      </c>
      <c r="CS63" s="34">
        <v>804.75</v>
      </c>
      <c r="CT63" s="31">
        <f t="shared" si="64"/>
        <v>77256</v>
      </c>
      <c r="CU63" s="152"/>
      <c r="CV63" s="262"/>
    </row>
    <row r="64" spans="1:102">
      <c r="A64" s="26" t="s">
        <v>7</v>
      </c>
      <c r="B64" s="32">
        <v>435</v>
      </c>
      <c r="C64" s="33">
        <v>435</v>
      </c>
      <c r="D64" s="33">
        <v>435</v>
      </c>
      <c r="E64" s="33">
        <v>435</v>
      </c>
      <c r="F64" s="33">
        <v>435</v>
      </c>
      <c r="G64" s="33">
        <v>435</v>
      </c>
      <c r="H64" s="33">
        <v>435</v>
      </c>
      <c r="I64" s="33">
        <v>435</v>
      </c>
      <c r="J64" s="33">
        <v>435</v>
      </c>
      <c r="K64" s="33">
        <v>435</v>
      </c>
      <c r="L64" s="33">
        <v>435</v>
      </c>
      <c r="M64" s="33">
        <v>435</v>
      </c>
      <c r="N64" s="33">
        <v>435</v>
      </c>
      <c r="O64" s="33">
        <v>435</v>
      </c>
      <c r="P64" s="33">
        <v>435</v>
      </c>
      <c r="Q64" s="33">
        <v>435</v>
      </c>
      <c r="R64" s="33">
        <v>435</v>
      </c>
      <c r="S64" s="33">
        <v>435</v>
      </c>
      <c r="T64" s="33">
        <v>435</v>
      </c>
      <c r="U64" s="33">
        <v>435</v>
      </c>
      <c r="V64" s="33">
        <v>435</v>
      </c>
      <c r="W64" s="33">
        <v>435</v>
      </c>
      <c r="X64" s="33">
        <v>435</v>
      </c>
      <c r="Y64" s="33">
        <v>435</v>
      </c>
      <c r="Z64" s="33">
        <v>435</v>
      </c>
      <c r="AA64" s="33">
        <v>435</v>
      </c>
      <c r="AB64" s="33">
        <v>435</v>
      </c>
      <c r="AC64" s="33">
        <v>435</v>
      </c>
      <c r="AD64" s="33">
        <v>435</v>
      </c>
      <c r="AE64" s="33">
        <v>435</v>
      </c>
      <c r="AF64" s="33">
        <v>435</v>
      </c>
      <c r="AG64" s="33">
        <v>435</v>
      </c>
      <c r="AH64" s="33">
        <v>435</v>
      </c>
      <c r="AI64" s="33">
        <v>435</v>
      </c>
      <c r="AJ64" s="33">
        <v>435</v>
      </c>
      <c r="AK64" s="33">
        <v>435</v>
      </c>
      <c r="AL64" s="33">
        <v>435</v>
      </c>
      <c r="AM64" s="33">
        <v>435</v>
      </c>
      <c r="AN64" s="33">
        <v>435</v>
      </c>
      <c r="AO64" s="33">
        <v>435</v>
      </c>
      <c r="AP64" s="33">
        <v>435</v>
      </c>
      <c r="AQ64" s="33">
        <v>435</v>
      </c>
      <c r="AR64" s="33">
        <v>435</v>
      </c>
      <c r="AS64" s="33">
        <v>435</v>
      </c>
      <c r="AT64" s="33">
        <v>435</v>
      </c>
      <c r="AU64" s="33">
        <v>435</v>
      </c>
      <c r="AV64" s="33">
        <v>435</v>
      </c>
      <c r="AW64" s="33">
        <v>435</v>
      </c>
      <c r="AX64" s="33">
        <v>435</v>
      </c>
      <c r="AY64" s="33">
        <v>435</v>
      </c>
      <c r="AZ64" s="33">
        <v>435</v>
      </c>
      <c r="BA64" s="33">
        <v>435</v>
      </c>
      <c r="BB64" s="33">
        <v>435</v>
      </c>
      <c r="BC64" s="33">
        <v>435</v>
      </c>
      <c r="BD64" s="33">
        <v>435</v>
      </c>
      <c r="BE64" s="33">
        <v>435</v>
      </c>
      <c r="BF64" s="33">
        <v>435</v>
      </c>
      <c r="BG64" s="33">
        <v>435</v>
      </c>
      <c r="BH64" s="33">
        <v>435</v>
      </c>
      <c r="BI64" s="33">
        <v>435</v>
      </c>
      <c r="BJ64" s="33">
        <v>435</v>
      </c>
      <c r="BK64" s="33">
        <v>435</v>
      </c>
      <c r="BL64" s="33">
        <v>435</v>
      </c>
      <c r="BM64" s="33">
        <v>435</v>
      </c>
      <c r="BN64" s="33">
        <v>435</v>
      </c>
      <c r="BO64" s="33">
        <v>435</v>
      </c>
      <c r="BP64" s="33">
        <v>435</v>
      </c>
      <c r="BQ64" s="33">
        <v>435</v>
      </c>
      <c r="BR64" s="33">
        <v>435</v>
      </c>
      <c r="BS64" s="33">
        <v>435</v>
      </c>
      <c r="BT64" s="33">
        <v>435</v>
      </c>
      <c r="BU64" s="33">
        <v>435</v>
      </c>
      <c r="BV64" s="33">
        <v>435</v>
      </c>
      <c r="BW64" s="33">
        <v>435</v>
      </c>
      <c r="BX64" s="33">
        <v>435</v>
      </c>
      <c r="BY64" s="33">
        <v>435</v>
      </c>
      <c r="BZ64" s="33">
        <v>435</v>
      </c>
      <c r="CA64" s="33">
        <v>435</v>
      </c>
      <c r="CB64" s="33">
        <v>435</v>
      </c>
      <c r="CC64" s="33">
        <v>435</v>
      </c>
      <c r="CD64" s="33">
        <v>435</v>
      </c>
      <c r="CE64" s="33">
        <v>435</v>
      </c>
      <c r="CF64" s="33">
        <v>435</v>
      </c>
      <c r="CG64" s="33">
        <v>435</v>
      </c>
      <c r="CH64" s="33">
        <v>435</v>
      </c>
      <c r="CI64" s="33">
        <v>435</v>
      </c>
      <c r="CJ64" s="33">
        <v>435</v>
      </c>
      <c r="CK64" s="33">
        <v>435</v>
      </c>
      <c r="CL64" s="33">
        <v>435</v>
      </c>
      <c r="CM64" s="33">
        <v>435</v>
      </c>
      <c r="CN64" s="33">
        <v>435</v>
      </c>
      <c r="CO64" s="33">
        <v>435</v>
      </c>
      <c r="CP64" s="33">
        <v>435</v>
      </c>
      <c r="CQ64" s="33">
        <v>435</v>
      </c>
      <c r="CR64" s="33">
        <v>435</v>
      </c>
      <c r="CS64" s="34">
        <v>435</v>
      </c>
      <c r="CT64" s="31">
        <f t="shared" si="64"/>
        <v>41760</v>
      </c>
      <c r="CU64" s="152"/>
      <c r="CV64" s="262"/>
    </row>
    <row r="65" spans="1:102">
      <c r="A65" s="26" t="s">
        <v>8</v>
      </c>
      <c r="B65" s="32">
        <v>476</v>
      </c>
      <c r="C65" s="33">
        <v>476</v>
      </c>
      <c r="D65" s="33">
        <v>476</v>
      </c>
      <c r="E65" s="33">
        <v>476</v>
      </c>
      <c r="F65" s="33">
        <v>476</v>
      </c>
      <c r="G65" s="33">
        <v>476</v>
      </c>
      <c r="H65" s="33">
        <v>476</v>
      </c>
      <c r="I65" s="33">
        <v>476</v>
      </c>
      <c r="J65" s="33">
        <v>476</v>
      </c>
      <c r="K65" s="33">
        <v>476</v>
      </c>
      <c r="L65" s="33">
        <v>476</v>
      </c>
      <c r="M65" s="33">
        <v>476</v>
      </c>
      <c r="N65" s="33">
        <v>476</v>
      </c>
      <c r="O65" s="33">
        <v>476</v>
      </c>
      <c r="P65" s="33">
        <v>476</v>
      </c>
      <c r="Q65" s="33">
        <v>476</v>
      </c>
      <c r="R65" s="33">
        <v>476</v>
      </c>
      <c r="S65" s="33">
        <v>476</v>
      </c>
      <c r="T65" s="33">
        <v>476</v>
      </c>
      <c r="U65" s="33">
        <v>476</v>
      </c>
      <c r="V65" s="33">
        <v>476</v>
      </c>
      <c r="W65" s="33">
        <v>476</v>
      </c>
      <c r="X65" s="33">
        <v>476</v>
      </c>
      <c r="Y65" s="33">
        <v>476</v>
      </c>
      <c r="Z65" s="33">
        <v>476</v>
      </c>
      <c r="AA65" s="33">
        <v>476</v>
      </c>
      <c r="AB65" s="33">
        <v>476</v>
      </c>
      <c r="AC65" s="33">
        <v>476</v>
      </c>
      <c r="AD65" s="33">
        <v>476</v>
      </c>
      <c r="AE65" s="33">
        <v>476</v>
      </c>
      <c r="AF65" s="33">
        <v>476</v>
      </c>
      <c r="AG65" s="33">
        <v>476</v>
      </c>
      <c r="AH65" s="33">
        <v>476</v>
      </c>
      <c r="AI65" s="33">
        <v>476</v>
      </c>
      <c r="AJ65" s="33">
        <v>476</v>
      </c>
      <c r="AK65" s="33">
        <v>476</v>
      </c>
      <c r="AL65" s="33">
        <v>476</v>
      </c>
      <c r="AM65" s="33">
        <v>476</v>
      </c>
      <c r="AN65" s="33">
        <v>476</v>
      </c>
      <c r="AO65" s="33">
        <v>476</v>
      </c>
      <c r="AP65" s="33">
        <v>476</v>
      </c>
      <c r="AQ65" s="33">
        <v>476</v>
      </c>
      <c r="AR65" s="33">
        <v>476</v>
      </c>
      <c r="AS65" s="33">
        <v>476</v>
      </c>
      <c r="AT65" s="33">
        <v>476</v>
      </c>
      <c r="AU65" s="33">
        <v>476</v>
      </c>
      <c r="AV65" s="33">
        <v>476</v>
      </c>
      <c r="AW65" s="33">
        <v>476</v>
      </c>
      <c r="AX65" s="33">
        <v>476</v>
      </c>
      <c r="AY65" s="33">
        <v>476</v>
      </c>
      <c r="AZ65" s="33">
        <v>476</v>
      </c>
      <c r="BA65" s="33">
        <v>476</v>
      </c>
      <c r="BB65" s="33">
        <v>476</v>
      </c>
      <c r="BC65" s="33">
        <v>476</v>
      </c>
      <c r="BD65" s="33">
        <v>476</v>
      </c>
      <c r="BE65" s="33">
        <v>476</v>
      </c>
      <c r="BF65" s="33">
        <v>476</v>
      </c>
      <c r="BG65" s="33">
        <v>476</v>
      </c>
      <c r="BH65" s="33">
        <v>476</v>
      </c>
      <c r="BI65" s="33">
        <v>476</v>
      </c>
      <c r="BJ65" s="33">
        <v>476</v>
      </c>
      <c r="BK65" s="33">
        <v>476</v>
      </c>
      <c r="BL65" s="33">
        <v>476</v>
      </c>
      <c r="BM65" s="33">
        <v>476</v>
      </c>
      <c r="BN65" s="33">
        <v>476</v>
      </c>
      <c r="BO65" s="33">
        <v>476</v>
      </c>
      <c r="BP65" s="33">
        <v>476</v>
      </c>
      <c r="BQ65" s="33">
        <v>476</v>
      </c>
      <c r="BR65" s="33">
        <v>476</v>
      </c>
      <c r="BS65" s="33">
        <v>476</v>
      </c>
      <c r="BT65" s="33">
        <v>476</v>
      </c>
      <c r="BU65" s="33">
        <v>476</v>
      </c>
      <c r="BV65" s="33">
        <v>476</v>
      </c>
      <c r="BW65" s="33">
        <v>476</v>
      </c>
      <c r="BX65" s="33">
        <v>476</v>
      </c>
      <c r="BY65" s="33">
        <v>476</v>
      </c>
      <c r="BZ65" s="33">
        <v>476</v>
      </c>
      <c r="CA65" s="33">
        <v>476</v>
      </c>
      <c r="CB65" s="33">
        <v>476</v>
      </c>
      <c r="CC65" s="33">
        <v>476</v>
      </c>
      <c r="CD65" s="33">
        <v>476</v>
      </c>
      <c r="CE65" s="33">
        <v>476</v>
      </c>
      <c r="CF65" s="33">
        <v>476</v>
      </c>
      <c r="CG65" s="33">
        <v>476</v>
      </c>
      <c r="CH65" s="33">
        <v>476</v>
      </c>
      <c r="CI65" s="33">
        <v>476</v>
      </c>
      <c r="CJ65" s="33">
        <v>476</v>
      </c>
      <c r="CK65" s="33">
        <v>476</v>
      </c>
      <c r="CL65" s="33">
        <v>476</v>
      </c>
      <c r="CM65" s="33">
        <v>476</v>
      </c>
      <c r="CN65" s="33">
        <v>476</v>
      </c>
      <c r="CO65" s="33">
        <v>476</v>
      </c>
      <c r="CP65" s="33">
        <v>476</v>
      </c>
      <c r="CQ65" s="33">
        <v>476</v>
      </c>
      <c r="CR65" s="33">
        <v>476</v>
      </c>
      <c r="CS65" s="34">
        <v>476</v>
      </c>
      <c r="CT65" s="31">
        <f t="shared" si="64"/>
        <v>45696</v>
      </c>
      <c r="CU65" s="152"/>
      <c r="CV65" s="262"/>
    </row>
    <row r="66" spans="1:102">
      <c r="A66" s="26" t="s">
        <v>9</v>
      </c>
      <c r="B66" s="32">
        <v>741</v>
      </c>
      <c r="C66" s="33">
        <v>740</v>
      </c>
      <c r="D66" s="33">
        <v>743</v>
      </c>
      <c r="E66" s="33">
        <v>744</v>
      </c>
      <c r="F66" s="33">
        <v>744</v>
      </c>
      <c r="G66" s="33">
        <v>743</v>
      </c>
      <c r="H66" s="33">
        <v>741</v>
      </c>
      <c r="I66" s="33">
        <v>736</v>
      </c>
      <c r="J66" s="33">
        <v>740</v>
      </c>
      <c r="K66" s="33">
        <v>746</v>
      </c>
      <c r="L66" s="33">
        <v>746</v>
      </c>
      <c r="M66" s="33">
        <v>744</v>
      </c>
      <c r="N66" s="33">
        <v>744</v>
      </c>
      <c r="O66" s="33">
        <v>744</v>
      </c>
      <c r="P66" s="33">
        <v>742</v>
      </c>
      <c r="Q66" s="33">
        <v>742</v>
      </c>
      <c r="R66" s="33">
        <v>745</v>
      </c>
      <c r="S66" s="33">
        <v>745</v>
      </c>
      <c r="T66" s="33">
        <v>745</v>
      </c>
      <c r="U66" s="33">
        <v>745</v>
      </c>
      <c r="V66" s="33">
        <v>742</v>
      </c>
      <c r="W66" s="33">
        <v>745</v>
      </c>
      <c r="X66" s="33">
        <v>744</v>
      </c>
      <c r="Y66" s="33">
        <v>741</v>
      </c>
      <c r="Z66" s="33">
        <v>742</v>
      </c>
      <c r="AA66" s="33">
        <v>742</v>
      </c>
      <c r="AB66" s="33">
        <v>742</v>
      </c>
      <c r="AC66" s="33">
        <v>742</v>
      </c>
      <c r="AD66" s="33">
        <v>744</v>
      </c>
      <c r="AE66" s="33">
        <v>744</v>
      </c>
      <c r="AF66" s="33">
        <v>742</v>
      </c>
      <c r="AG66" s="33">
        <v>742</v>
      </c>
      <c r="AH66" s="33">
        <v>741</v>
      </c>
      <c r="AI66" s="33">
        <v>741</v>
      </c>
      <c r="AJ66" s="33">
        <v>741</v>
      </c>
      <c r="AK66" s="33">
        <v>745</v>
      </c>
      <c r="AL66" s="33">
        <v>748</v>
      </c>
      <c r="AM66" s="33">
        <v>740</v>
      </c>
      <c r="AN66" s="33">
        <v>739</v>
      </c>
      <c r="AO66" s="33">
        <v>745</v>
      </c>
      <c r="AP66" s="33">
        <v>746</v>
      </c>
      <c r="AQ66" s="33">
        <v>745</v>
      </c>
      <c r="AR66" s="33">
        <v>743</v>
      </c>
      <c r="AS66" s="33">
        <v>738</v>
      </c>
      <c r="AT66" s="33">
        <v>738</v>
      </c>
      <c r="AU66" s="33">
        <v>741</v>
      </c>
      <c r="AV66" s="33">
        <v>741</v>
      </c>
      <c r="AW66" s="33">
        <v>740</v>
      </c>
      <c r="AX66" s="33">
        <v>743</v>
      </c>
      <c r="AY66" s="33">
        <v>742</v>
      </c>
      <c r="AZ66" s="33">
        <v>738</v>
      </c>
      <c r="BA66" s="33">
        <v>741</v>
      </c>
      <c r="BB66" s="33">
        <v>741</v>
      </c>
      <c r="BC66" s="33">
        <v>739</v>
      </c>
      <c r="BD66" s="33">
        <v>739</v>
      </c>
      <c r="BE66" s="33">
        <v>741</v>
      </c>
      <c r="BF66" s="33">
        <v>741</v>
      </c>
      <c r="BG66" s="33">
        <v>739</v>
      </c>
      <c r="BH66" s="33">
        <v>740</v>
      </c>
      <c r="BI66" s="33">
        <v>748</v>
      </c>
      <c r="BJ66" s="33">
        <v>748</v>
      </c>
      <c r="BK66" s="33">
        <v>744</v>
      </c>
      <c r="BL66" s="33">
        <v>740</v>
      </c>
      <c r="BM66" s="33">
        <v>740</v>
      </c>
      <c r="BN66" s="33">
        <v>741</v>
      </c>
      <c r="BO66" s="33">
        <v>735</v>
      </c>
      <c r="BP66" s="33">
        <v>741</v>
      </c>
      <c r="BQ66" s="33">
        <v>747</v>
      </c>
      <c r="BR66" s="33">
        <v>747</v>
      </c>
      <c r="BS66" s="33">
        <v>743</v>
      </c>
      <c r="BT66" s="33">
        <v>743</v>
      </c>
      <c r="BU66" s="33">
        <v>743</v>
      </c>
      <c r="BV66" s="33">
        <v>740</v>
      </c>
      <c r="BW66" s="33">
        <v>740</v>
      </c>
      <c r="BX66" s="33">
        <v>743</v>
      </c>
      <c r="BY66" s="33">
        <v>741</v>
      </c>
      <c r="BZ66" s="33">
        <v>735</v>
      </c>
      <c r="CA66" s="33">
        <v>738</v>
      </c>
      <c r="CB66" s="33">
        <v>748</v>
      </c>
      <c r="CC66" s="33">
        <v>743</v>
      </c>
      <c r="CD66" s="33">
        <v>744</v>
      </c>
      <c r="CE66" s="33">
        <v>747</v>
      </c>
      <c r="CF66" s="33">
        <v>744</v>
      </c>
      <c r="CG66" s="33">
        <v>741</v>
      </c>
      <c r="CH66" s="33">
        <v>742</v>
      </c>
      <c r="CI66" s="33">
        <v>742</v>
      </c>
      <c r="CJ66" s="33">
        <v>742</v>
      </c>
      <c r="CK66" s="33">
        <v>742</v>
      </c>
      <c r="CL66" s="33">
        <v>740</v>
      </c>
      <c r="CM66" s="33">
        <v>738</v>
      </c>
      <c r="CN66" s="33">
        <v>739</v>
      </c>
      <c r="CO66" s="33">
        <v>739</v>
      </c>
      <c r="CP66" s="33">
        <v>740</v>
      </c>
      <c r="CQ66" s="33">
        <v>740</v>
      </c>
      <c r="CR66" s="33">
        <v>743</v>
      </c>
      <c r="CS66" s="34">
        <v>745</v>
      </c>
      <c r="CT66" s="31">
        <f t="shared" si="64"/>
        <v>71244</v>
      </c>
      <c r="CU66" s="152"/>
      <c r="CV66" s="262"/>
    </row>
    <row r="67" spans="1:102" ht="15.75" thickBot="1">
      <c r="A67" s="172" t="s">
        <v>10</v>
      </c>
      <c r="B67" s="117">
        <v>40.6</v>
      </c>
      <c r="C67" s="118">
        <v>40.6</v>
      </c>
      <c r="D67" s="118">
        <v>40.6</v>
      </c>
      <c r="E67" s="118">
        <v>40.6</v>
      </c>
      <c r="F67" s="118">
        <v>40.6</v>
      </c>
      <c r="G67" s="118">
        <v>40.6</v>
      </c>
      <c r="H67" s="118">
        <v>40.6</v>
      </c>
      <c r="I67" s="118">
        <v>40.6</v>
      </c>
      <c r="J67" s="118">
        <v>40.6</v>
      </c>
      <c r="K67" s="118">
        <v>40.6</v>
      </c>
      <c r="L67" s="118">
        <v>40.6</v>
      </c>
      <c r="M67" s="118">
        <v>40.6</v>
      </c>
      <c r="N67" s="118">
        <v>40.6</v>
      </c>
      <c r="O67" s="118">
        <v>40.6</v>
      </c>
      <c r="P67" s="118">
        <v>40.6</v>
      </c>
      <c r="Q67" s="118">
        <v>40.6</v>
      </c>
      <c r="R67" s="118">
        <v>40.6</v>
      </c>
      <c r="S67" s="118">
        <v>40.6</v>
      </c>
      <c r="T67" s="118">
        <v>40.6</v>
      </c>
      <c r="U67" s="118">
        <v>40.6</v>
      </c>
      <c r="V67" s="118">
        <v>40.6</v>
      </c>
      <c r="W67" s="118">
        <v>40.6</v>
      </c>
      <c r="X67" s="118">
        <v>40.6</v>
      </c>
      <c r="Y67" s="118">
        <v>40.6</v>
      </c>
      <c r="Z67" s="118">
        <v>40.6</v>
      </c>
      <c r="AA67" s="118">
        <v>40.6</v>
      </c>
      <c r="AB67" s="118">
        <v>40.6</v>
      </c>
      <c r="AC67" s="118">
        <v>40.6</v>
      </c>
      <c r="AD67" s="118">
        <v>40.6</v>
      </c>
      <c r="AE67" s="118">
        <v>40.6</v>
      </c>
      <c r="AF67" s="118">
        <v>40.6</v>
      </c>
      <c r="AG67" s="118">
        <v>40.6</v>
      </c>
      <c r="AH67" s="118">
        <v>40.6</v>
      </c>
      <c r="AI67" s="118">
        <v>40.6</v>
      </c>
      <c r="AJ67" s="118">
        <v>40.6</v>
      </c>
      <c r="AK67" s="118">
        <v>40.6</v>
      </c>
      <c r="AL67" s="118">
        <v>40.6</v>
      </c>
      <c r="AM67" s="118">
        <v>40.6</v>
      </c>
      <c r="AN67" s="118">
        <v>40.6</v>
      </c>
      <c r="AO67" s="118">
        <v>40.6</v>
      </c>
      <c r="AP67" s="118">
        <v>40.6</v>
      </c>
      <c r="AQ67" s="118">
        <v>40.6</v>
      </c>
      <c r="AR67" s="118">
        <v>40.6</v>
      </c>
      <c r="AS67" s="118">
        <v>40.6</v>
      </c>
      <c r="AT67" s="118">
        <v>40.6</v>
      </c>
      <c r="AU67" s="118">
        <v>40.6</v>
      </c>
      <c r="AV67" s="118">
        <v>40.6</v>
      </c>
      <c r="AW67" s="118">
        <v>40.6</v>
      </c>
      <c r="AX67" s="118">
        <v>40.6</v>
      </c>
      <c r="AY67" s="118">
        <v>40.6</v>
      </c>
      <c r="AZ67" s="118">
        <v>40.6</v>
      </c>
      <c r="BA67" s="118">
        <v>40.6</v>
      </c>
      <c r="BB67" s="118">
        <v>40.6</v>
      </c>
      <c r="BC67" s="118">
        <v>40.6</v>
      </c>
      <c r="BD67" s="118">
        <v>40.6</v>
      </c>
      <c r="BE67" s="118">
        <v>40.6</v>
      </c>
      <c r="BF67" s="118">
        <v>40.6</v>
      </c>
      <c r="BG67" s="118">
        <v>40.6</v>
      </c>
      <c r="BH67" s="118">
        <v>40.6</v>
      </c>
      <c r="BI67" s="118">
        <v>40.6</v>
      </c>
      <c r="BJ67" s="118">
        <v>40.6</v>
      </c>
      <c r="BK67" s="118">
        <v>40.6</v>
      </c>
      <c r="BL67" s="118">
        <v>40.6</v>
      </c>
      <c r="BM67" s="118">
        <v>40.6</v>
      </c>
      <c r="BN67" s="118">
        <v>40.6</v>
      </c>
      <c r="BO67" s="118">
        <v>40.6</v>
      </c>
      <c r="BP67" s="118">
        <v>40.6</v>
      </c>
      <c r="BQ67" s="118">
        <v>40.6</v>
      </c>
      <c r="BR67" s="118">
        <v>40.6</v>
      </c>
      <c r="BS67" s="118">
        <v>40.6</v>
      </c>
      <c r="BT67" s="118">
        <v>40.6</v>
      </c>
      <c r="BU67" s="118">
        <v>40.6</v>
      </c>
      <c r="BV67" s="118">
        <v>40.6</v>
      </c>
      <c r="BW67" s="118">
        <v>40.6</v>
      </c>
      <c r="BX67" s="118">
        <v>40.6</v>
      </c>
      <c r="BY67" s="118">
        <v>40.6</v>
      </c>
      <c r="BZ67" s="118">
        <v>40.6</v>
      </c>
      <c r="CA67" s="118">
        <v>40.6</v>
      </c>
      <c r="CB67" s="118">
        <v>40.6</v>
      </c>
      <c r="CC67" s="118">
        <v>40.6</v>
      </c>
      <c r="CD67" s="118">
        <v>40.6</v>
      </c>
      <c r="CE67" s="118">
        <v>40.6</v>
      </c>
      <c r="CF67" s="118">
        <v>40.6</v>
      </c>
      <c r="CG67" s="118">
        <v>40.6</v>
      </c>
      <c r="CH67" s="118">
        <v>40.6</v>
      </c>
      <c r="CI67" s="118">
        <v>40.6</v>
      </c>
      <c r="CJ67" s="118">
        <v>40.6</v>
      </c>
      <c r="CK67" s="118">
        <v>40.6</v>
      </c>
      <c r="CL67" s="118">
        <v>40.6</v>
      </c>
      <c r="CM67" s="118">
        <v>40.6</v>
      </c>
      <c r="CN67" s="118">
        <v>40.6</v>
      </c>
      <c r="CO67" s="118">
        <v>40.6</v>
      </c>
      <c r="CP67" s="118">
        <v>40.6</v>
      </c>
      <c r="CQ67" s="118">
        <v>40.6</v>
      </c>
      <c r="CR67" s="118">
        <v>40.6</v>
      </c>
      <c r="CS67" s="119">
        <v>40.6</v>
      </c>
      <c r="CT67" s="116">
        <f t="shared" si="64"/>
        <v>3897.599999999994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0</v>
      </c>
      <c r="AJ72" s="122">
        <v>30</v>
      </c>
      <c r="AK72" s="122">
        <v>60</v>
      </c>
      <c r="AL72" s="122">
        <v>90</v>
      </c>
      <c r="AM72" s="122">
        <v>120</v>
      </c>
      <c r="AN72" s="122">
        <v>150</v>
      </c>
      <c r="AO72" s="122">
        <v>152</v>
      </c>
      <c r="AP72" s="122">
        <v>152</v>
      </c>
      <c r="AQ72" s="122">
        <v>152</v>
      </c>
      <c r="AR72" s="122">
        <v>152</v>
      </c>
      <c r="AS72" s="122">
        <v>152</v>
      </c>
      <c r="AT72" s="122">
        <v>152</v>
      </c>
      <c r="AU72" s="122">
        <v>152</v>
      </c>
      <c r="AV72" s="122">
        <v>152</v>
      </c>
      <c r="AW72" s="122">
        <v>152</v>
      </c>
      <c r="AX72" s="122">
        <v>152</v>
      </c>
      <c r="AY72" s="122">
        <v>152</v>
      </c>
      <c r="AZ72" s="122">
        <v>152</v>
      </c>
      <c r="BA72" s="122">
        <v>152</v>
      </c>
      <c r="BB72" s="122">
        <v>152</v>
      </c>
      <c r="BC72" s="122">
        <v>152</v>
      </c>
      <c r="BD72" s="122">
        <v>152</v>
      </c>
      <c r="BE72" s="122">
        <v>152</v>
      </c>
      <c r="BF72" s="122">
        <v>152</v>
      </c>
      <c r="BG72" s="122">
        <v>152</v>
      </c>
      <c r="BH72" s="122">
        <v>152</v>
      </c>
      <c r="BI72" s="122">
        <v>152</v>
      </c>
      <c r="BJ72" s="122">
        <v>152</v>
      </c>
      <c r="BK72" s="122">
        <v>152</v>
      </c>
      <c r="BL72" s="122">
        <v>152</v>
      </c>
      <c r="BM72" s="122">
        <v>122</v>
      </c>
      <c r="BN72" s="122">
        <v>92</v>
      </c>
      <c r="BO72" s="122">
        <v>62</v>
      </c>
      <c r="BP72" s="122">
        <v>32</v>
      </c>
      <c r="BQ72" s="122">
        <v>2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30</v>
      </c>
      <c r="CB72" s="122">
        <v>60</v>
      </c>
      <c r="CC72" s="122">
        <v>71</v>
      </c>
      <c r="CD72" s="122">
        <v>41</v>
      </c>
      <c r="CE72" s="122">
        <v>11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30</v>
      </c>
      <c r="CQ72" s="122">
        <v>60</v>
      </c>
      <c r="CR72" s="122">
        <v>90</v>
      </c>
      <c r="CS72" s="266">
        <v>120</v>
      </c>
      <c r="CT72" s="269">
        <f t="shared" ref="CT72:CT78" si="65">SUM(B72:CS72)</f>
        <v>4921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60</v>
      </c>
      <c r="AL73" s="1">
        <v>120</v>
      </c>
      <c r="AM73" s="1">
        <v>144</v>
      </c>
      <c r="AN73" s="1">
        <v>144</v>
      </c>
      <c r="AO73" s="1">
        <v>144</v>
      </c>
      <c r="AP73" s="1">
        <v>144</v>
      </c>
      <c r="AQ73" s="1">
        <v>144</v>
      </c>
      <c r="AR73" s="1">
        <v>144</v>
      </c>
      <c r="AS73" s="1">
        <v>144</v>
      </c>
      <c r="AT73" s="1">
        <v>144</v>
      </c>
      <c r="AU73" s="1">
        <v>144</v>
      </c>
      <c r="AV73" s="1">
        <v>144</v>
      </c>
      <c r="AW73" s="1">
        <v>144</v>
      </c>
      <c r="AX73" s="1">
        <v>144</v>
      </c>
      <c r="AY73" s="1">
        <v>144</v>
      </c>
      <c r="AZ73" s="1">
        <v>144</v>
      </c>
      <c r="BA73" s="1">
        <v>144</v>
      </c>
      <c r="BB73" s="1">
        <v>144</v>
      </c>
      <c r="BC73" s="1">
        <v>144</v>
      </c>
      <c r="BD73" s="1">
        <v>144</v>
      </c>
      <c r="BE73" s="1">
        <v>144</v>
      </c>
      <c r="BF73" s="1">
        <v>144</v>
      </c>
      <c r="BG73" s="1">
        <v>144</v>
      </c>
      <c r="BH73" s="1">
        <v>144</v>
      </c>
      <c r="BI73" s="1">
        <v>144</v>
      </c>
      <c r="BJ73" s="1">
        <v>144</v>
      </c>
      <c r="BK73" s="1">
        <v>144</v>
      </c>
      <c r="BL73" s="1">
        <v>144</v>
      </c>
      <c r="BM73" s="1">
        <v>84</v>
      </c>
      <c r="BN73" s="1">
        <v>24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60</v>
      </c>
      <c r="CB73" s="1">
        <v>68</v>
      </c>
      <c r="CC73" s="1">
        <v>68</v>
      </c>
      <c r="CD73" s="1">
        <v>8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4236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93</v>
      </c>
      <c r="AL74" s="1">
        <v>93</v>
      </c>
      <c r="AM74" s="1">
        <v>93</v>
      </c>
      <c r="AN74" s="1">
        <v>93</v>
      </c>
      <c r="AO74" s="1">
        <v>93</v>
      </c>
      <c r="AP74" s="1">
        <v>93</v>
      </c>
      <c r="AQ74" s="1">
        <v>93</v>
      </c>
      <c r="AR74" s="1">
        <v>93</v>
      </c>
      <c r="AS74" s="1">
        <v>93</v>
      </c>
      <c r="AT74" s="1">
        <v>93</v>
      </c>
      <c r="AU74" s="1">
        <v>93</v>
      </c>
      <c r="AV74" s="1">
        <v>93</v>
      </c>
      <c r="AW74" s="1">
        <v>93</v>
      </c>
      <c r="AX74" s="1">
        <v>93</v>
      </c>
      <c r="AY74" s="1">
        <v>93</v>
      </c>
      <c r="AZ74" s="1">
        <v>93</v>
      </c>
      <c r="BA74" s="1">
        <v>93</v>
      </c>
      <c r="BB74" s="1">
        <v>93</v>
      </c>
      <c r="BC74" s="1">
        <v>93</v>
      </c>
      <c r="BD74" s="1">
        <v>93</v>
      </c>
      <c r="BE74" s="1">
        <v>93</v>
      </c>
      <c r="BF74" s="1">
        <v>93</v>
      </c>
      <c r="BG74" s="1">
        <v>93</v>
      </c>
      <c r="BH74" s="1">
        <v>93</v>
      </c>
      <c r="BI74" s="1">
        <v>93</v>
      </c>
      <c r="BJ74" s="1">
        <v>93</v>
      </c>
      <c r="BK74" s="1">
        <v>93</v>
      </c>
      <c r="BL74" s="1">
        <v>93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98</v>
      </c>
      <c r="CB74" s="1">
        <v>98</v>
      </c>
      <c r="CC74" s="1">
        <v>98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2898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30</v>
      </c>
      <c r="O76" s="1">
        <v>60</v>
      </c>
      <c r="P76" s="1">
        <v>90</v>
      </c>
      <c r="Q76" s="1">
        <v>120</v>
      </c>
      <c r="R76" s="1">
        <v>142</v>
      </c>
      <c r="S76" s="1">
        <v>142</v>
      </c>
      <c r="T76" s="1">
        <v>142</v>
      </c>
      <c r="U76" s="1">
        <v>142</v>
      </c>
      <c r="V76" s="1">
        <v>142</v>
      </c>
      <c r="W76" s="1">
        <v>142</v>
      </c>
      <c r="X76" s="1">
        <v>142</v>
      </c>
      <c r="Y76" s="1">
        <v>142</v>
      </c>
      <c r="Z76" s="1">
        <v>142</v>
      </c>
      <c r="AA76" s="1">
        <v>142</v>
      </c>
      <c r="AB76" s="1">
        <v>142</v>
      </c>
      <c r="AC76" s="1">
        <v>142</v>
      </c>
      <c r="AD76" s="1">
        <v>142</v>
      </c>
      <c r="AE76" s="1">
        <v>142</v>
      </c>
      <c r="AF76" s="1">
        <v>142</v>
      </c>
      <c r="AG76" s="1">
        <v>142</v>
      </c>
      <c r="AH76" s="1">
        <v>142</v>
      </c>
      <c r="AI76" s="1">
        <v>142</v>
      </c>
      <c r="AJ76" s="1">
        <v>142</v>
      </c>
      <c r="AK76" s="1">
        <v>142</v>
      </c>
      <c r="AL76" s="1">
        <v>142</v>
      </c>
      <c r="AM76" s="1">
        <v>142</v>
      </c>
      <c r="AN76" s="1">
        <v>142</v>
      </c>
      <c r="AO76" s="1">
        <v>142</v>
      </c>
      <c r="AP76" s="1">
        <v>142</v>
      </c>
      <c r="AQ76" s="1">
        <v>142</v>
      </c>
      <c r="AR76" s="1">
        <v>142</v>
      </c>
      <c r="AS76" s="1">
        <v>142</v>
      </c>
      <c r="AT76" s="1">
        <v>142</v>
      </c>
      <c r="AU76" s="1">
        <v>142</v>
      </c>
      <c r="AV76" s="1">
        <v>142</v>
      </c>
      <c r="AW76" s="1">
        <v>142</v>
      </c>
      <c r="AX76" s="1">
        <v>142</v>
      </c>
      <c r="AY76" s="1">
        <v>142</v>
      </c>
      <c r="AZ76" s="1">
        <v>142</v>
      </c>
      <c r="BA76" s="1">
        <v>142</v>
      </c>
      <c r="BB76" s="1">
        <v>142</v>
      </c>
      <c r="BC76" s="1">
        <v>142</v>
      </c>
      <c r="BD76" s="1">
        <v>142</v>
      </c>
      <c r="BE76" s="1">
        <v>142</v>
      </c>
      <c r="BF76" s="1">
        <v>142</v>
      </c>
      <c r="BG76" s="1">
        <v>142</v>
      </c>
      <c r="BH76" s="1">
        <v>142</v>
      </c>
      <c r="BI76" s="1">
        <v>142</v>
      </c>
      <c r="BJ76" s="1">
        <v>142</v>
      </c>
      <c r="BK76" s="1">
        <v>142</v>
      </c>
      <c r="BL76" s="1">
        <v>142</v>
      </c>
      <c r="BM76" s="1">
        <v>142</v>
      </c>
      <c r="BN76" s="1">
        <v>142</v>
      </c>
      <c r="BO76" s="1">
        <v>142</v>
      </c>
      <c r="BP76" s="1">
        <v>142</v>
      </c>
      <c r="BQ76" s="1">
        <v>112</v>
      </c>
      <c r="BR76" s="1">
        <v>82</v>
      </c>
      <c r="BS76" s="1">
        <v>52</v>
      </c>
      <c r="BT76" s="1">
        <v>22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30</v>
      </c>
      <c r="CB76" s="1">
        <v>60</v>
      </c>
      <c r="CC76" s="1">
        <v>90</v>
      </c>
      <c r="CD76" s="1">
        <v>120</v>
      </c>
      <c r="CE76" s="1">
        <v>137</v>
      </c>
      <c r="CF76" s="1">
        <v>137</v>
      </c>
      <c r="CG76" s="1">
        <v>137</v>
      </c>
      <c r="CH76" s="1">
        <v>137</v>
      </c>
      <c r="CI76" s="1">
        <v>137</v>
      </c>
      <c r="CJ76" s="1">
        <v>137</v>
      </c>
      <c r="CK76" s="1">
        <v>137</v>
      </c>
      <c r="CL76" s="1">
        <v>137</v>
      </c>
      <c r="CM76" s="1">
        <v>137</v>
      </c>
      <c r="CN76" s="1">
        <v>137</v>
      </c>
      <c r="CO76" s="1">
        <v>137</v>
      </c>
      <c r="CP76" s="1">
        <v>137</v>
      </c>
      <c r="CQ76" s="1">
        <v>137</v>
      </c>
      <c r="CR76" s="1">
        <v>137</v>
      </c>
      <c r="CS76" s="47">
        <v>137</v>
      </c>
      <c r="CT76" s="31">
        <f t="shared" si="65"/>
        <v>10165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35.900000000000006</v>
      </c>
      <c r="O83" s="225">
        <f t="shared" si="66"/>
        <v>34.64</v>
      </c>
      <c r="P83" s="225">
        <f t="shared" si="66"/>
        <v>0.2</v>
      </c>
      <c r="Q83" s="225">
        <f t="shared" si="66"/>
        <v>0.2</v>
      </c>
      <c r="R83" s="225">
        <f t="shared" si="66"/>
        <v>0.2</v>
      </c>
      <c r="S83" s="225">
        <f t="shared" si="66"/>
        <v>0.2</v>
      </c>
      <c r="T83" s="225">
        <f t="shared" si="66"/>
        <v>13.5</v>
      </c>
      <c r="U83" s="225">
        <f t="shared" si="66"/>
        <v>0.2</v>
      </c>
      <c r="V83" s="225">
        <f t="shared" si="66"/>
        <v>121.60000000000001</v>
      </c>
      <c r="W83" s="225">
        <f t="shared" si="66"/>
        <v>121.60000000000001</v>
      </c>
      <c r="X83" s="225">
        <f t="shared" si="66"/>
        <v>0.2</v>
      </c>
      <c r="Y83" s="225">
        <f t="shared" si="66"/>
        <v>0.2</v>
      </c>
      <c r="Z83" s="225">
        <f t="shared" si="66"/>
        <v>187.29999999999998</v>
      </c>
      <c r="AA83" s="225">
        <f t="shared" si="66"/>
        <v>187.6</v>
      </c>
      <c r="AB83" s="225">
        <f t="shared" si="66"/>
        <v>187.7</v>
      </c>
      <c r="AC83" s="225">
        <f t="shared" si="66"/>
        <v>184.7</v>
      </c>
      <c r="AD83" s="225">
        <f t="shared" si="66"/>
        <v>188.1</v>
      </c>
      <c r="AE83" s="225">
        <f t="shared" si="66"/>
        <v>191.6</v>
      </c>
      <c r="AF83" s="225">
        <f t="shared" si="66"/>
        <v>191.9</v>
      </c>
      <c r="AG83" s="225">
        <f t="shared" si="66"/>
        <v>192.29999999999998</v>
      </c>
      <c r="AH83" s="225">
        <f t="shared" si="66"/>
        <v>191.9</v>
      </c>
      <c r="AI83" s="225">
        <f t="shared" si="66"/>
        <v>192.4</v>
      </c>
      <c r="AJ83" s="225">
        <f t="shared" si="66"/>
        <v>192</v>
      </c>
      <c r="AK83" s="225">
        <f t="shared" si="66"/>
        <v>192.2</v>
      </c>
      <c r="AL83" s="225">
        <f t="shared" si="66"/>
        <v>191.29999999999998</v>
      </c>
      <c r="AM83" s="225">
        <f t="shared" si="66"/>
        <v>191.2</v>
      </c>
      <c r="AN83" s="225">
        <f t="shared" si="66"/>
        <v>191</v>
      </c>
      <c r="AO83" s="225">
        <f t="shared" si="66"/>
        <v>190.6</v>
      </c>
      <c r="AP83" s="225">
        <f t="shared" si="66"/>
        <v>205.60000000000002</v>
      </c>
      <c r="AQ83" s="225">
        <f t="shared" si="66"/>
        <v>205.3</v>
      </c>
      <c r="AR83" s="225">
        <f t="shared" si="66"/>
        <v>205.8</v>
      </c>
      <c r="AS83" s="225">
        <f t="shared" si="66"/>
        <v>205.60000000000002</v>
      </c>
      <c r="AT83" s="225">
        <f t="shared" si="66"/>
        <v>204.50000000000003</v>
      </c>
      <c r="AU83" s="225">
        <f t="shared" si="66"/>
        <v>204.3</v>
      </c>
      <c r="AV83" s="225">
        <f t="shared" si="66"/>
        <v>203.20000000000002</v>
      </c>
      <c r="AW83" s="225">
        <f t="shared" si="66"/>
        <v>203.50000000000003</v>
      </c>
      <c r="AX83" s="225">
        <f t="shared" si="66"/>
        <v>204.10000000000002</v>
      </c>
      <c r="AY83" s="225">
        <f t="shared" si="66"/>
        <v>204.4</v>
      </c>
      <c r="AZ83" s="225">
        <f t="shared" si="66"/>
        <v>204.4</v>
      </c>
      <c r="BA83" s="225">
        <f t="shared" si="66"/>
        <v>204.60000000000002</v>
      </c>
      <c r="BB83" s="225">
        <f t="shared" si="66"/>
        <v>205.4</v>
      </c>
      <c r="BC83" s="225">
        <f t="shared" si="66"/>
        <v>205.10000000000002</v>
      </c>
      <c r="BD83" s="225">
        <f t="shared" si="66"/>
        <v>205.10000000000002</v>
      </c>
      <c r="BE83" s="225">
        <f t="shared" si="66"/>
        <v>204.8</v>
      </c>
      <c r="BF83" s="225">
        <f t="shared" si="66"/>
        <v>204.99999999999997</v>
      </c>
      <c r="BG83" s="225">
        <f t="shared" si="66"/>
        <v>204.9</v>
      </c>
      <c r="BH83" s="225">
        <f t="shared" si="66"/>
        <v>204.1</v>
      </c>
      <c r="BI83" s="225">
        <f t="shared" si="66"/>
        <v>153.39999999999998</v>
      </c>
      <c r="BJ83" s="225">
        <f t="shared" si="66"/>
        <v>155.39999999999998</v>
      </c>
      <c r="BK83" s="225">
        <f t="shared" si="66"/>
        <v>157.89999999999998</v>
      </c>
      <c r="BL83" s="225">
        <f t="shared" si="66"/>
        <v>192.89999999999998</v>
      </c>
      <c r="BM83" s="225">
        <f t="shared" si="66"/>
        <v>206.1</v>
      </c>
      <c r="BN83" s="225">
        <f t="shared" si="66"/>
        <v>207.29999999999998</v>
      </c>
      <c r="BO83" s="225">
        <f t="shared" ref="BO83:CS83" si="67">SUM(BO84:BO86)</f>
        <v>207.4</v>
      </c>
      <c r="BP83" s="225">
        <f t="shared" si="67"/>
        <v>193.89999999999998</v>
      </c>
      <c r="BQ83" s="225">
        <f t="shared" si="67"/>
        <v>208.1</v>
      </c>
      <c r="BR83" s="225">
        <f t="shared" si="67"/>
        <v>207.99999999999997</v>
      </c>
      <c r="BS83" s="225">
        <f t="shared" si="67"/>
        <v>207.9</v>
      </c>
      <c r="BT83" s="225">
        <f t="shared" si="67"/>
        <v>159.89999999999998</v>
      </c>
      <c r="BU83" s="225">
        <f t="shared" si="67"/>
        <v>159.79999999999998</v>
      </c>
      <c r="BV83" s="225">
        <f t="shared" si="67"/>
        <v>207.49999999999997</v>
      </c>
      <c r="BW83" s="225">
        <f t="shared" si="67"/>
        <v>158.49999999999997</v>
      </c>
      <c r="BX83" s="225">
        <f t="shared" si="67"/>
        <v>202.2</v>
      </c>
      <c r="BY83" s="225">
        <f t="shared" si="67"/>
        <v>202.49999999999997</v>
      </c>
      <c r="BZ83" s="225">
        <f t="shared" si="67"/>
        <v>136.9</v>
      </c>
      <c r="CA83" s="225">
        <f t="shared" si="67"/>
        <v>136.9</v>
      </c>
      <c r="CB83" s="225">
        <f t="shared" si="67"/>
        <v>136.9</v>
      </c>
      <c r="CC83" s="225">
        <f t="shared" si="67"/>
        <v>136.9</v>
      </c>
      <c r="CD83" s="225">
        <f t="shared" si="67"/>
        <v>141.11000000000001</v>
      </c>
      <c r="CE83" s="225">
        <f t="shared" si="67"/>
        <v>149.9</v>
      </c>
      <c r="CF83" s="225">
        <f t="shared" si="67"/>
        <v>146.20000000000002</v>
      </c>
      <c r="CG83" s="225">
        <f t="shared" si="67"/>
        <v>149.9</v>
      </c>
      <c r="CH83" s="225">
        <f t="shared" si="67"/>
        <v>142.92000000000002</v>
      </c>
      <c r="CI83" s="225">
        <f t="shared" si="67"/>
        <v>143.59</v>
      </c>
      <c r="CJ83" s="225">
        <f t="shared" si="67"/>
        <v>138.9</v>
      </c>
      <c r="CK83" s="225">
        <f t="shared" si="67"/>
        <v>138.9</v>
      </c>
      <c r="CL83" s="225">
        <f t="shared" si="67"/>
        <v>135</v>
      </c>
      <c r="CM83" s="225">
        <f t="shared" si="67"/>
        <v>135</v>
      </c>
      <c r="CN83" s="225">
        <f t="shared" si="67"/>
        <v>135</v>
      </c>
      <c r="CO83" s="225">
        <f t="shared" si="67"/>
        <v>115.61000000000001</v>
      </c>
      <c r="CP83" s="225">
        <f t="shared" si="67"/>
        <v>0.2</v>
      </c>
      <c r="CQ83" s="225">
        <f t="shared" si="67"/>
        <v>0.2</v>
      </c>
      <c r="CR83" s="225">
        <f t="shared" si="67"/>
        <v>37.370000000000005</v>
      </c>
      <c r="CS83" s="226">
        <f t="shared" si="67"/>
        <v>99</v>
      </c>
      <c r="CT83" s="222">
        <f>SUM(B83:CS83)</f>
        <v>12809.64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155.89999999999998</v>
      </c>
      <c r="AA84" s="1">
        <v>156.19999999999999</v>
      </c>
      <c r="AB84" s="1">
        <v>156.29999999999998</v>
      </c>
      <c r="AC84" s="1">
        <v>153.29999999999998</v>
      </c>
      <c r="AD84" s="1">
        <v>150.69999999999999</v>
      </c>
      <c r="AE84" s="1">
        <v>154.19999999999999</v>
      </c>
      <c r="AF84" s="1">
        <v>154.5</v>
      </c>
      <c r="AG84" s="1">
        <v>154.89999999999998</v>
      </c>
      <c r="AH84" s="1">
        <v>154.5</v>
      </c>
      <c r="AI84" s="1">
        <v>155</v>
      </c>
      <c r="AJ84" s="1">
        <v>154.6</v>
      </c>
      <c r="AK84" s="1">
        <v>154.79999999999998</v>
      </c>
      <c r="AL84" s="1">
        <v>153.89999999999998</v>
      </c>
      <c r="AM84" s="1">
        <v>153.79999999999998</v>
      </c>
      <c r="AN84" s="1">
        <v>153.6</v>
      </c>
      <c r="AO84" s="1">
        <v>153.19999999999999</v>
      </c>
      <c r="AP84" s="1">
        <v>132.80000000000001</v>
      </c>
      <c r="AQ84" s="1">
        <v>132.80000000000001</v>
      </c>
      <c r="AR84" s="1">
        <v>132.80000000000001</v>
      </c>
      <c r="AS84" s="1">
        <v>132.80000000000001</v>
      </c>
      <c r="AT84" s="1">
        <v>131.80000000000001</v>
      </c>
      <c r="AU84" s="1">
        <v>131.80000000000001</v>
      </c>
      <c r="AV84" s="1">
        <v>131.80000000000001</v>
      </c>
      <c r="AW84" s="1">
        <v>131.80000000000001</v>
      </c>
      <c r="AX84" s="1">
        <v>131.80000000000001</v>
      </c>
      <c r="AY84" s="1">
        <v>131.80000000000001</v>
      </c>
      <c r="AZ84" s="1">
        <v>131.80000000000001</v>
      </c>
      <c r="BA84" s="1">
        <v>131.80000000000001</v>
      </c>
      <c r="BB84" s="1">
        <v>131.80000000000001</v>
      </c>
      <c r="BC84" s="1">
        <v>131.80000000000001</v>
      </c>
      <c r="BD84" s="1">
        <v>131.80000000000001</v>
      </c>
      <c r="BE84" s="1">
        <v>131.80000000000001</v>
      </c>
      <c r="BF84" s="1">
        <v>156.59999999999997</v>
      </c>
      <c r="BG84" s="1">
        <v>156.5</v>
      </c>
      <c r="BH84" s="1">
        <v>155.69999999999999</v>
      </c>
      <c r="BI84" s="1">
        <v>153.39999999999998</v>
      </c>
      <c r="BJ84" s="1">
        <v>155.39999999999998</v>
      </c>
      <c r="BK84" s="1">
        <v>157.89999999999998</v>
      </c>
      <c r="BL84" s="1">
        <v>157.89999999999998</v>
      </c>
      <c r="BM84" s="1">
        <v>157.69999999999999</v>
      </c>
      <c r="BN84" s="1">
        <v>158.89999999999998</v>
      </c>
      <c r="BO84" s="1">
        <v>159</v>
      </c>
      <c r="BP84" s="1">
        <v>158.89999999999998</v>
      </c>
      <c r="BQ84" s="1">
        <v>159.69999999999999</v>
      </c>
      <c r="BR84" s="1">
        <v>159.59999999999997</v>
      </c>
      <c r="BS84" s="1">
        <v>159.5</v>
      </c>
      <c r="BT84" s="1">
        <v>159.89999999999998</v>
      </c>
      <c r="BU84" s="1">
        <v>159.79999999999998</v>
      </c>
      <c r="BV84" s="1">
        <v>159.09999999999997</v>
      </c>
      <c r="BW84" s="1">
        <v>158.49999999999997</v>
      </c>
      <c r="BX84" s="1">
        <v>153.79999999999998</v>
      </c>
      <c r="BY84" s="1">
        <v>154.09999999999997</v>
      </c>
      <c r="BZ84" s="1">
        <v>2.1</v>
      </c>
      <c r="CA84" s="1">
        <v>2.1</v>
      </c>
      <c r="CB84" s="1">
        <v>2.1</v>
      </c>
      <c r="CC84" s="1">
        <v>2.1</v>
      </c>
      <c r="CD84" s="1">
        <v>6.3100000000000005</v>
      </c>
      <c r="CE84" s="1">
        <v>33.799999999999997</v>
      </c>
      <c r="CF84" s="1">
        <v>11.399999999999999</v>
      </c>
      <c r="CG84" s="1">
        <v>33.799999999999997</v>
      </c>
      <c r="CH84" s="1">
        <v>8.1199999999999992</v>
      </c>
      <c r="CI84" s="1">
        <v>8.7899999999999991</v>
      </c>
      <c r="CJ84" s="1">
        <v>4.0999999999999996</v>
      </c>
      <c r="CK84" s="1">
        <v>4.0999999999999996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7859.3200000000015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35.700000000000003</v>
      </c>
      <c r="O85" s="1">
        <v>34.44</v>
      </c>
      <c r="P85" s="1">
        <v>0</v>
      </c>
      <c r="Q85" s="1">
        <v>0</v>
      </c>
      <c r="R85" s="1">
        <v>0</v>
      </c>
      <c r="S85" s="1">
        <v>0</v>
      </c>
      <c r="T85" s="1">
        <v>13.3</v>
      </c>
      <c r="U85" s="1">
        <v>0</v>
      </c>
      <c r="V85" s="1">
        <v>121.4</v>
      </c>
      <c r="W85" s="1">
        <v>121.4</v>
      </c>
      <c r="X85" s="1">
        <v>0</v>
      </c>
      <c r="Y85" s="1">
        <v>0</v>
      </c>
      <c r="Z85" s="1">
        <v>31.4</v>
      </c>
      <c r="AA85" s="1">
        <v>31.4</v>
      </c>
      <c r="AB85" s="1">
        <v>31.4</v>
      </c>
      <c r="AC85" s="1">
        <v>31.4</v>
      </c>
      <c r="AD85" s="1">
        <v>31.4</v>
      </c>
      <c r="AE85" s="1">
        <v>31.4</v>
      </c>
      <c r="AF85" s="1">
        <v>31.4</v>
      </c>
      <c r="AG85" s="1">
        <v>31.4</v>
      </c>
      <c r="AH85" s="1">
        <v>31.4</v>
      </c>
      <c r="AI85" s="1">
        <v>31.4</v>
      </c>
      <c r="AJ85" s="1">
        <v>31.4</v>
      </c>
      <c r="AK85" s="1">
        <v>31.4</v>
      </c>
      <c r="AL85" s="1">
        <v>31.4</v>
      </c>
      <c r="AM85" s="1">
        <v>31.4</v>
      </c>
      <c r="AN85" s="1">
        <v>31.4</v>
      </c>
      <c r="AO85" s="1">
        <v>31.4</v>
      </c>
      <c r="AP85" s="1">
        <v>48.4</v>
      </c>
      <c r="AQ85" s="1">
        <v>48.4</v>
      </c>
      <c r="AR85" s="1">
        <v>48.4</v>
      </c>
      <c r="AS85" s="1">
        <v>48.4</v>
      </c>
      <c r="AT85" s="1">
        <v>48.4</v>
      </c>
      <c r="AU85" s="1">
        <v>48.4</v>
      </c>
      <c r="AV85" s="1">
        <v>48.4</v>
      </c>
      <c r="AW85" s="1">
        <v>48.4</v>
      </c>
      <c r="AX85" s="1">
        <v>48.4</v>
      </c>
      <c r="AY85" s="1">
        <v>48.4</v>
      </c>
      <c r="AZ85" s="1">
        <v>48.4</v>
      </c>
      <c r="BA85" s="1">
        <v>48.4</v>
      </c>
      <c r="BB85" s="1">
        <v>48.4</v>
      </c>
      <c r="BC85" s="1">
        <v>48.4</v>
      </c>
      <c r="BD85" s="1">
        <v>48.4</v>
      </c>
      <c r="BE85" s="1">
        <v>48.4</v>
      </c>
      <c r="BF85" s="1">
        <v>48.4</v>
      </c>
      <c r="BG85" s="1">
        <v>48.4</v>
      </c>
      <c r="BH85" s="1">
        <v>48.4</v>
      </c>
      <c r="BI85" s="1">
        <v>0</v>
      </c>
      <c r="BJ85" s="1">
        <v>0</v>
      </c>
      <c r="BK85" s="1">
        <v>0</v>
      </c>
      <c r="BL85" s="1">
        <v>35</v>
      </c>
      <c r="BM85" s="1">
        <v>48.4</v>
      </c>
      <c r="BN85" s="1">
        <v>48.4</v>
      </c>
      <c r="BO85" s="1">
        <v>48.4</v>
      </c>
      <c r="BP85" s="1">
        <v>35</v>
      </c>
      <c r="BQ85" s="1">
        <v>48.4</v>
      </c>
      <c r="BR85" s="1">
        <v>48.4</v>
      </c>
      <c r="BS85" s="1">
        <v>48.4</v>
      </c>
      <c r="BT85" s="1">
        <v>0</v>
      </c>
      <c r="BU85" s="1">
        <v>0</v>
      </c>
      <c r="BV85" s="1">
        <v>48.4</v>
      </c>
      <c r="BW85" s="1">
        <v>0</v>
      </c>
      <c r="BX85" s="1">
        <v>48.4</v>
      </c>
      <c r="BY85" s="1">
        <v>48.4</v>
      </c>
      <c r="BZ85" s="1">
        <v>134.80000000000001</v>
      </c>
      <c r="CA85" s="1">
        <v>134.80000000000001</v>
      </c>
      <c r="CB85" s="1">
        <v>134.80000000000001</v>
      </c>
      <c r="CC85" s="1">
        <v>134.80000000000001</v>
      </c>
      <c r="CD85" s="1">
        <v>134.80000000000001</v>
      </c>
      <c r="CE85" s="1">
        <v>116.10000000000001</v>
      </c>
      <c r="CF85" s="1">
        <v>134.80000000000001</v>
      </c>
      <c r="CG85" s="1">
        <v>116.10000000000001</v>
      </c>
      <c r="CH85" s="1">
        <v>134.80000000000001</v>
      </c>
      <c r="CI85" s="1">
        <v>134.80000000000001</v>
      </c>
      <c r="CJ85" s="1">
        <v>134.80000000000001</v>
      </c>
      <c r="CK85" s="1">
        <v>134.80000000000001</v>
      </c>
      <c r="CL85" s="1">
        <v>134.80000000000001</v>
      </c>
      <c r="CM85" s="1">
        <v>134.80000000000001</v>
      </c>
      <c r="CN85" s="1">
        <v>134.80000000000001</v>
      </c>
      <c r="CO85" s="1">
        <v>115.41000000000001</v>
      </c>
      <c r="CP85" s="1">
        <v>0</v>
      </c>
      <c r="CQ85" s="1">
        <v>0</v>
      </c>
      <c r="CR85" s="1">
        <v>37.17</v>
      </c>
      <c r="CS85" s="94">
        <v>98.8</v>
      </c>
      <c r="CT85" s="223">
        <f t="shared" ref="CT85:CT86" si="68">SUM(B85:CS85)</f>
        <v>4489.8200000000033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24.4</v>
      </c>
      <c r="AQ86" s="1">
        <v>24.1</v>
      </c>
      <c r="AR86" s="1">
        <v>24.6</v>
      </c>
      <c r="AS86" s="1">
        <v>24.4</v>
      </c>
      <c r="AT86" s="1">
        <v>24.3</v>
      </c>
      <c r="AU86" s="1">
        <v>24.1</v>
      </c>
      <c r="AV86" s="1">
        <v>23</v>
      </c>
      <c r="AW86" s="1">
        <v>23.3</v>
      </c>
      <c r="AX86" s="1">
        <v>23.9</v>
      </c>
      <c r="AY86" s="1">
        <v>24.2</v>
      </c>
      <c r="AZ86" s="1">
        <v>24.2</v>
      </c>
      <c r="BA86" s="1">
        <v>24.4</v>
      </c>
      <c r="BB86" s="1">
        <v>25.2</v>
      </c>
      <c r="BC86" s="1">
        <v>24.9</v>
      </c>
      <c r="BD86" s="1">
        <v>24.9</v>
      </c>
      <c r="BE86" s="1">
        <v>24.6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460.49999999999989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7.8300000000000008E-2</v>
      </c>
      <c r="Y87" s="128">
        <f>SUM(Y88:Y88)</f>
        <v>1.2440500000000001</v>
      </c>
      <c r="Z87" s="128">
        <f>SUM(Z88:Z88)</f>
        <v>4.7132699999999996</v>
      </c>
      <c r="AA87" s="128">
        <f>SUM(AA88:AA88)</f>
        <v>8.9078699999999991</v>
      </c>
      <c r="AB87" s="128">
        <f>SUM(AB88:AB88)</f>
        <v>15.086955919999999</v>
      </c>
      <c r="AC87" s="128">
        <f>SUM(AC88:AC88)</f>
        <v>23.245191199999997</v>
      </c>
      <c r="AD87" s="128">
        <f>SUM(AD88:AD88)</f>
        <v>33.035783699999996</v>
      </c>
      <c r="AE87" s="128">
        <f>SUM(AE88:AE88)</f>
        <v>40.3716376</v>
      </c>
      <c r="AF87" s="128">
        <f>SUM(AF88:AF88)</f>
        <v>49.030057299999996</v>
      </c>
      <c r="AG87" s="128">
        <f>SUM(AG88:AG88)</f>
        <v>58.396174700000003</v>
      </c>
      <c r="AH87" s="128">
        <f>SUM(AH88:AH88)</f>
        <v>66.841463800000014</v>
      </c>
      <c r="AI87" s="128">
        <f>SUM(AI88:AI88)</f>
        <v>76.871162100000006</v>
      </c>
      <c r="AJ87" s="128">
        <f>SUM(AJ88:AJ88)</f>
        <v>83.693901800000006</v>
      </c>
      <c r="AK87" s="128">
        <f>SUM(AK88:AK88)</f>
        <v>92.861765999999989</v>
      </c>
      <c r="AL87" s="128">
        <f>SUM(AL88:AL88)</f>
        <v>104.992909</v>
      </c>
      <c r="AM87" s="128">
        <f>SUM(AM88:AM88)</f>
        <v>116.52660800000001</v>
      </c>
      <c r="AN87" s="128">
        <f>SUM(AN88:AN88)</f>
        <v>125.44197400000002</v>
      </c>
      <c r="AO87" s="128">
        <f>SUM(AO88:AO88)</f>
        <v>129.686564</v>
      </c>
      <c r="AP87" s="128">
        <f>SUM(AP88:AP88)</f>
        <v>135.03348700000001</v>
      </c>
      <c r="AQ87" s="128">
        <f>SUM(AQ88:AQ88)</f>
        <v>144.01917299999999</v>
      </c>
      <c r="AR87" s="128">
        <f>SUM(AR88:AR88)</f>
        <v>159.24634299999997</v>
      </c>
      <c r="AS87" s="128">
        <f>SUM(AS88:AS88)</f>
        <v>172.97750300000001</v>
      </c>
      <c r="AT87" s="128">
        <f>SUM(AT88:AT88)</f>
        <v>173.07309700000002</v>
      </c>
      <c r="AU87" s="128">
        <f>SUM(AU88:AU88)</f>
        <v>185.80231899999998</v>
      </c>
      <c r="AV87" s="128">
        <f>SUM(AV88:AV88)</f>
        <v>185.73664200000002</v>
      </c>
      <c r="AW87" s="128">
        <f>SUM(AW88:AW88)</f>
        <v>187.69625400000001</v>
      </c>
      <c r="AX87" s="128">
        <f>SUM(AX88:AX88)</f>
        <v>183.732707</v>
      </c>
      <c r="AY87" s="128">
        <f>SUM(AY88:AY88)</f>
        <v>182.85984900000003</v>
      </c>
      <c r="AZ87" s="128">
        <f>SUM(AZ88:AZ88)</f>
        <v>171.57815199999999</v>
      </c>
      <c r="BA87" s="128">
        <f>SUM(BA88:BA88)</f>
        <v>173.88405</v>
      </c>
      <c r="BB87" s="128">
        <f>SUM(BB88:BB88)</f>
        <v>175.135391</v>
      </c>
      <c r="BC87" s="128">
        <f>SUM(BC88:BC88)</f>
        <v>169.53689400000002</v>
      </c>
      <c r="BD87" s="128">
        <f>SUM(BD88:BD88)</f>
        <v>162.32387300000002</v>
      </c>
      <c r="BE87" s="128">
        <f>SUM(BE88:BE88)</f>
        <v>151.30699300000001</v>
      </c>
      <c r="BF87" s="128">
        <f>SUM(BF88:BF88)</f>
        <v>156.80627100000001</v>
      </c>
      <c r="BG87" s="128">
        <f>SUM(BG88:BG88)</f>
        <v>156.95155999999997</v>
      </c>
      <c r="BH87" s="128">
        <f>SUM(BH88:BH88)</f>
        <v>144.427288</v>
      </c>
      <c r="BI87" s="128">
        <f>SUM(BI88:BI88)</f>
        <v>132.978002</v>
      </c>
      <c r="BJ87" s="128">
        <f>SUM(BJ88:BJ88)</f>
        <v>117.70428670000001</v>
      </c>
      <c r="BK87" s="128">
        <f>SUM(BK88:BK88)</f>
        <v>118.32195249999999</v>
      </c>
      <c r="BL87" s="128">
        <f>SUM(BL88:BL88)</f>
        <v>102.36211300000001</v>
      </c>
      <c r="BM87" s="128">
        <f>SUM(BM88:BM88)</f>
        <v>90.370818999999997</v>
      </c>
      <c r="BN87" s="128">
        <f>SUM(BN88:BN88)</f>
        <v>83.896287999999998</v>
      </c>
      <c r="BO87" s="128">
        <f>SUM(BO88:BO88)</f>
        <v>74.713076000000001</v>
      </c>
      <c r="BP87" s="128">
        <f>SUM(BP88:BP88)</f>
        <v>68.886494999999996</v>
      </c>
      <c r="BQ87" s="128">
        <f>SUM(BQ88:BQ88)</f>
        <v>57.124583999999999</v>
      </c>
      <c r="BR87" s="128">
        <f>SUM(BR88:BR88)</f>
        <v>45.960516999999996</v>
      </c>
      <c r="BS87" s="128">
        <f>SUM(BS88:BS88)</f>
        <v>35.267201499999999</v>
      </c>
      <c r="BT87" s="128">
        <f>SUM(BT88:BT88)</f>
        <v>24.724416999999999</v>
      </c>
      <c r="BU87" s="128">
        <f>SUM(BU88:BU88)</f>
        <v>15.061086299999999</v>
      </c>
      <c r="BV87" s="128">
        <f>SUM(BV88:BV88)</f>
        <v>9.3295562000000007</v>
      </c>
      <c r="BW87" s="128">
        <f>SUM(BW88:BW88)</f>
        <v>3.4934371200000003</v>
      </c>
      <c r="BX87" s="128">
        <f>SUM(BX88:BX88)</f>
        <v>0.70626000000000011</v>
      </c>
      <c r="BY87" s="128">
        <f>SUM(BY88:BY88)</f>
        <v>0.14554999999999998</v>
      </c>
      <c r="BZ87" s="128">
        <f>SUM(BZ88:BZ88)</f>
        <v>4.0000000000000001E-3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5184.2031264400002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7.8300000000000008E-2</v>
      </c>
      <c r="Y88" s="217">
        <v>1.2440500000000001</v>
      </c>
      <c r="Z88" s="217">
        <v>4.7132699999999996</v>
      </c>
      <c r="AA88" s="217">
        <v>8.9078699999999991</v>
      </c>
      <c r="AB88" s="217">
        <v>15.086955919999999</v>
      </c>
      <c r="AC88" s="217">
        <v>23.245191199999997</v>
      </c>
      <c r="AD88" s="217">
        <v>33.035783699999996</v>
      </c>
      <c r="AE88" s="217">
        <v>40.3716376</v>
      </c>
      <c r="AF88" s="217">
        <v>49.030057299999996</v>
      </c>
      <c r="AG88" s="217">
        <v>58.396174700000003</v>
      </c>
      <c r="AH88" s="217">
        <v>66.841463800000014</v>
      </c>
      <c r="AI88" s="217">
        <v>76.871162100000006</v>
      </c>
      <c r="AJ88" s="217">
        <v>83.693901800000006</v>
      </c>
      <c r="AK88" s="217">
        <v>92.861765999999989</v>
      </c>
      <c r="AL88" s="217">
        <v>104.992909</v>
      </c>
      <c r="AM88" s="217">
        <v>116.52660800000001</v>
      </c>
      <c r="AN88" s="217">
        <v>125.44197400000002</v>
      </c>
      <c r="AO88" s="217">
        <v>129.686564</v>
      </c>
      <c r="AP88" s="217">
        <v>135.03348700000001</v>
      </c>
      <c r="AQ88" s="217">
        <v>144.01917299999999</v>
      </c>
      <c r="AR88" s="217">
        <v>159.24634299999997</v>
      </c>
      <c r="AS88" s="217">
        <v>172.97750300000001</v>
      </c>
      <c r="AT88" s="217">
        <v>173.07309700000002</v>
      </c>
      <c r="AU88" s="217">
        <v>185.80231899999998</v>
      </c>
      <c r="AV88" s="217">
        <v>185.73664200000002</v>
      </c>
      <c r="AW88" s="217">
        <v>187.69625400000001</v>
      </c>
      <c r="AX88" s="217">
        <v>183.732707</v>
      </c>
      <c r="AY88" s="217">
        <v>182.85984900000003</v>
      </c>
      <c r="AZ88" s="217">
        <v>171.57815199999999</v>
      </c>
      <c r="BA88" s="217">
        <v>173.88405</v>
      </c>
      <c r="BB88" s="217">
        <v>175.135391</v>
      </c>
      <c r="BC88" s="217">
        <v>169.53689400000002</v>
      </c>
      <c r="BD88" s="217">
        <v>162.32387300000002</v>
      </c>
      <c r="BE88" s="217">
        <v>151.30699300000001</v>
      </c>
      <c r="BF88" s="217">
        <v>156.80627100000001</v>
      </c>
      <c r="BG88" s="217">
        <v>156.95155999999997</v>
      </c>
      <c r="BH88" s="217">
        <v>144.427288</v>
      </c>
      <c r="BI88" s="217">
        <v>132.978002</v>
      </c>
      <c r="BJ88" s="217">
        <v>117.70428670000001</v>
      </c>
      <c r="BK88" s="217">
        <v>118.32195249999999</v>
      </c>
      <c r="BL88" s="217">
        <v>102.36211300000001</v>
      </c>
      <c r="BM88" s="217">
        <v>90.370818999999997</v>
      </c>
      <c r="BN88" s="217">
        <v>83.896287999999998</v>
      </c>
      <c r="BO88" s="217">
        <v>74.713076000000001</v>
      </c>
      <c r="BP88" s="217">
        <v>68.886494999999996</v>
      </c>
      <c r="BQ88" s="217">
        <v>57.124583999999999</v>
      </c>
      <c r="BR88" s="217">
        <v>45.960516999999996</v>
      </c>
      <c r="BS88" s="217">
        <v>35.267201499999999</v>
      </c>
      <c r="BT88" s="217">
        <v>24.724416999999999</v>
      </c>
      <c r="BU88" s="217">
        <v>15.061086299999999</v>
      </c>
      <c r="BV88" s="217">
        <v>9.3295562000000007</v>
      </c>
      <c r="BW88" s="217">
        <v>3.4934371200000003</v>
      </c>
      <c r="BX88" s="217">
        <v>0.70626000000000011</v>
      </c>
      <c r="BY88" s="217">
        <v>0.14554999999999998</v>
      </c>
      <c r="BZ88" s="217">
        <v>4.0000000000000001E-3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5184.2031264400002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35.900000000000006</v>
      </c>
      <c r="O89" s="129">
        <f t="shared" si="70"/>
        <v>34.64</v>
      </c>
      <c r="P89" s="129">
        <f t="shared" si="70"/>
        <v>0.2</v>
      </c>
      <c r="Q89" s="129">
        <f t="shared" si="70"/>
        <v>0.2</v>
      </c>
      <c r="R89" s="129">
        <f t="shared" si="70"/>
        <v>0.2</v>
      </c>
      <c r="S89" s="129">
        <f t="shared" si="70"/>
        <v>0.2</v>
      </c>
      <c r="T89" s="129">
        <f t="shared" si="70"/>
        <v>13.5</v>
      </c>
      <c r="U89" s="129">
        <f t="shared" si="70"/>
        <v>0.2</v>
      </c>
      <c r="V89" s="129">
        <f t="shared" si="70"/>
        <v>121.60000000000001</v>
      </c>
      <c r="W89" s="129">
        <f t="shared" si="70"/>
        <v>121.60000000000001</v>
      </c>
      <c r="X89" s="129">
        <f t="shared" si="70"/>
        <v>0.27829999999999999</v>
      </c>
      <c r="Y89" s="129">
        <f t="shared" si="70"/>
        <v>1.4440500000000001</v>
      </c>
      <c r="Z89" s="129">
        <f t="shared" si="70"/>
        <v>192.01326999999998</v>
      </c>
      <c r="AA89" s="129">
        <f t="shared" si="70"/>
        <v>196.50787</v>
      </c>
      <c r="AB89" s="129">
        <f t="shared" si="70"/>
        <v>202.78695592</v>
      </c>
      <c r="AC89" s="129">
        <f t="shared" si="70"/>
        <v>207.94519119999998</v>
      </c>
      <c r="AD89" s="129">
        <f t="shared" si="70"/>
        <v>221.13578369999999</v>
      </c>
      <c r="AE89" s="129">
        <f t="shared" si="70"/>
        <v>231.97163760000001</v>
      </c>
      <c r="AF89" s="129">
        <f t="shared" si="70"/>
        <v>240.93005729999999</v>
      </c>
      <c r="AG89" s="129">
        <f t="shared" si="70"/>
        <v>250.69617469999997</v>
      </c>
      <c r="AH89" s="129">
        <f t="shared" ref="AH89:BM89" si="71">SUM(AH83,AH87)</f>
        <v>258.74146380000002</v>
      </c>
      <c r="AI89" s="129">
        <f t="shared" si="71"/>
        <v>269.27116210000003</v>
      </c>
      <c r="AJ89" s="129">
        <f t="shared" si="71"/>
        <v>275.69390179999999</v>
      </c>
      <c r="AK89" s="129">
        <f t="shared" si="71"/>
        <v>285.06176599999998</v>
      </c>
      <c r="AL89" s="129">
        <f t="shared" si="71"/>
        <v>296.29290900000001</v>
      </c>
      <c r="AM89" s="129">
        <f t="shared" si="71"/>
        <v>307.726608</v>
      </c>
      <c r="AN89" s="129">
        <f t="shared" si="71"/>
        <v>316.44197400000002</v>
      </c>
      <c r="AO89" s="129">
        <f t="shared" si="71"/>
        <v>320.286564</v>
      </c>
      <c r="AP89" s="129">
        <f t="shared" si="71"/>
        <v>340.63348700000006</v>
      </c>
      <c r="AQ89" s="129">
        <f t="shared" si="71"/>
        <v>349.31917299999998</v>
      </c>
      <c r="AR89" s="129">
        <f t="shared" si="71"/>
        <v>365.04634299999998</v>
      </c>
      <c r="AS89" s="129">
        <f t="shared" si="71"/>
        <v>378.57750300000004</v>
      </c>
      <c r="AT89" s="129">
        <f t="shared" si="71"/>
        <v>377.57309700000008</v>
      </c>
      <c r="AU89" s="129">
        <f t="shared" si="71"/>
        <v>390.10231899999997</v>
      </c>
      <c r="AV89" s="129">
        <f t="shared" si="71"/>
        <v>388.93664200000001</v>
      </c>
      <c r="AW89" s="129">
        <f t="shared" si="71"/>
        <v>391.19625400000007</v>
      </c>
      <c r="AX89" s="129">
        <f t="shared" si="71"/>
        <v>387.83270700000003</v>
      </c>
      <c r="AY89" s="129">
        <f t="shared" si="71"/>
        <v>387.25984900000003</v>
      </c>
      <c r="AZ89" s="129">
        <f t="shared" si="71"/>
        <v>375.97815200000002</v>
      </c>
      <c r="BA89" s="129">
        <f t="shared" si="71"/>
        <v>378.48405000000002</v>
      </c>
      <c r="BB89" s="129">
        <f t="shared" si="71"/>
        <v>380.535391</v>
      </c>
      <c r="BC89" s="129">
        <f t="shared" si="71"/>
        <v>374.63689400000004</v>
      </c>
      <c r="BD89" s="129">
        <f t="shared" si="71"/>
        <v>367.42387300000007</v>
      </c>
      <c r="BE89" s="129">
        <f t="shared" si="71"/>
        <v>356.10699299999999</v>
      </c>
      <c r="BF89" s="129">
        <f t="shared" si="71"/>
        <v>361.80627099999998</v>
      </c>
      <c r="BG89" s="129">
        <f t="shared" si="71"/>
        <v>361.85155999999995</v>
      </c>
      <c r="BH89" s="129">
        <f t="shared" si="71"/>
        <v>348.527288</v>
      </c>
      <c r="BI89" s="129">
        <f t="shared" si="71"/>
        <v>286.37800199999998</v>
      </c>
      <c r="BJ89" s="129">
        <f t="shared" si="71"/>
        <v>273.10428669999999</v>
      </c>
      <c r="BK89" s="129">
        <f t="shared" si="71"/>
        <v>276.22195249999999</v>
      </c>
      <c r="BL89" s="129">
        <f t="shared" si="71"/>
        <v>295.262113</v>
      </c>
      <c r="BM89" s="129">
        <f t="shared" si="71"/>
        <v>296.47081900000001</v>
      </c>
      <c r="BN89" s="129">
        <f t="shared" ref="BN89:CS89" si="72">SUM(BN83,BN87)</f>
        <v>291.19628799999998</v>
      </c>
      <c r="BO89" s="129">
        <f t="shared" si="72"/>
        <v>282.11307599999998</v>
      </c>
      <c r="BP89" s="129">
        <f t="shared" si="72"/>
        <v>262.78649499999995</v>
      </c>
      <c r="BQ89" s="129">
        <f t="shared" si="72"/>
        <v>265.22458399999999</v>
      </c>
      <c r="BR89" s="129">
        <f t="shared" si="72"/>
        <v>253.96051699999998</v>
      </c>
      <c r="BS89" s="129">
        <f t="shared" si="72"/>
        <v>243.1672015</v>
      </c>
      <c r="BT89" s="129">
        <f t="shared" si="72"/>
        <v>184.62441699999997</v>
      </c>
      <c r="BU89" s="129">
        <f t="shared" si="72"/>
        <v>174.86108629999998</v>
      </c>
      <c r="BV89" s="129">
        <f t="shared" si="72"/>
        <v>216.82955619999998</v>
      </c>
      <c r="BW89" s="129">
        <f t="shared" si="72"/>
        <v>161.99343711999998</v>
      </c>
      <c r="BX89" s="129">
        <f t="shared" si="72"/>
        <v>202.90625999999997</v>
      </c>
      <c r="BY89" s="129">
        <f t="shared" si="72"/>
        <v>202.64554999999996</v>
      </c>
      <c r="BZ89" s="129">
        <f t="shared" si="72"/>
        <v>136.904</v>
      </c>
      <c r="CA89" s="129">
        <f t="shared" si="72"/>
        <v>136.9</v>
      </c>
      <c r="CB89" s="129">
        <f t="shared" si="72"/>
        <v>136.9</v>
      </c>
      <c r="CC89" s="129">
        <f t="shared" si="72"/>
        <v>136.9</v>
      </c>
      <c r="CD89" s="129">
        <f t="shared" si="72"/>
        <v>141.11000000000001</v>
      </c>
      <c r="CE89" s="129">
        <f t="shared" si="72"/>
        <v>149.9</v>
      </c>
      <c r="CF89" s="129">
        <f t="shared" si="72"/>
        <v>146.20000000000002</v>
      </c>
      <c r="CG89" s="129">
        <f t="shared" si="72"/>
        <v>149.9</v>
      </c>
      <c r="CH89" s="129">
        <f t="shared" si="72"/>
        <v>142.92000000000002</v>
      </c>
      <c r="CI89" s="129">
        <f t="shared" si="72"/>
        <v>143.59</v>
      </c>
      <c r="CJ89" s="129">
        <f t="shared" si="72"/>
        <v>138.9</v>
      </c>
      <c r="CK89" s="129">
        <f t="shared" si="72"/>
        <v>138.9</v>
      </c>
      <c r="CL89" s="129">
        <f t="shared" si="72"/>
        <v>135</v>
      </c>
      <c r="CM89" s="129">
        <f t="shared" si="72"/>
        <v>135</v>
      </c>
      <c r="CN89" s="129">
        <f t="shared" si="72"/>
        <v>135</v>
      </c>
      <c r="CO89" s="129">
        <f t="shared" si="72"/>
        <v>115.61000000000001</v>
      </c>
      <c r="CP89" s="129">
        <f t="shared" si="72"/>
        <v>0.2</v>
      </c>
      <c r="CQ89" s="129">
        <f t="shared" si="72"/>
        <v>0.2</v>
      </c>
      <c r="CR89" s="129">
        <f t="shared" si="72"/>
        <v>37.370000000000005</v>
      </c>
      <c r="CS89" s="231">
        <f t="shared" si="72"/>
        <v>99</v>
      </c>
      <c r="CT89" s="222">
        <f t="shared" si="69"/>
        <v>17993.843126439995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44.730000000000004</v>
      </c>
      <c r="O94" s="169">
        <f t="shared" si="77"/>
        <v>43.47</v>
      </c>
      <c r="P94" s="169">
        <f t="shared" si="77"/>
        <v>9.0299999999999994</v>
      </c>
      <c r="Q94" s="169">
        <f t="shared" si="77"/>
        <v>9.0299999999999994</v>
      </c>
      <c r="R94" s="169">
        <f t="shared" si="77"/>
        <v>9.0299999999999994</v>
      </c>
      <c r="S94" s="169">
        <f t="shared" si="77"/>
        <v>9.0299999999999994</v>
      </c>
      <c r="T94" s="169">
        <f t="shared" si="77"/>
        <v>22.33</v>
      </c>
      <c r="U94" s="169">
        <f t="shared" si="77"/>
        <v>9.0299999999999994</v>
      </c>
      <c r="V94" s="169">
        <f t="shared" si="77"/>
        <v>130.43</v>
      </c>
      <c r="W94" s="169">
        <f t="shared" si="77"/>
        <v>130.43</v>
      </c>
      <c r="X94" s="169">
        <f t="shared" si="77"/>
        <v>9.1082999999999998</v>
      </c>
      <c r="Y94" s="169">
        <f t="shared" si="77"/>
        <v>10.274050000000001</v>
      </c>
      <c r="Z94" s="169">
        <f t="shared" si="77"/>
        <v>200.84326999999999</v>
      </c>
      <c r="AA94" s="169">
        <f t="shared" si="77"/>
        <v>205.33787000000001</v>
      </c>
      <c r="AB94" s="169">
        <f t="shared" si="77"/>
        <v>211.61695592000001</v>
      </c>
      <c r="AC94" s="169">
        <f t="shared" si="77"/>
        <v>216.77519119999999</v>
      </c>
      <c r="AD94" s="169">
        <f t="shared" si="77"/>
        <v>229.9657837</v>
      </c>
      <c r="AE94" s="169">
        <f t="shared" si="77"/>
        <v>240.80163760000002</v>
      </c>
      <c r="AF94" s="169">
        <f t="shared" si="77"/>
        <v>249.7600573</v>
      </c>
      <c r="AG94" s="169">
        <f t="shared" si="77"/>
        <v>259.52617469999996</v>
      </c>
      <c r="AH94" s="169">
        <f t="shared" ref="AH94:BM94" si="78">AH89+AH90</f>
        <v>267.5714638</v>
      </c>
      <c r="AI94" s="169">
        <f t="shared" si="78"/>
        <v>278.10116210000001</v>
      </c>
      <c r="AJ94" s="169">
        <f t="shared" si="78"/>
        <v>284.52390179999998</v>
      </c>
      <c r="AK94" s="169">
        <f t="shared" si="78"/>
        <v>293.89176599999996</v>
      </c>
      <c r="AL94" s="169">
        <f t="shared" si="78"/>
        <v>305.12290899999999</v>
      </c>
      <c r="AM94" s="169">
        <f t="shared" si="78"/>
        <v>316.55660799999998</v>
      </c>
      <c r="AN94" s="169">
        <f t="shared" si="78"/>
        <v>325.271974</v>
      </c>
      <c r="AO94" s="169">
        <f t="shared" si="78"/>
        <v>329.11656399999998</v>
      </c>
      <c r="AP94" s="169">
        <f t="shared" si="78"/>
        <v>349.46348700000004</v>
      </c>
      <c r="AQ94" s="169">
        <f t="shared" si="78"/>
        <v>358.14917299999996</v>
      </c>
      <c r="AR94" s="169">
        <f t="shared" si="78"/>
        <v>373.87634299999996</v>
      </c>
      <c r="AS94" s="169">
        <f t="shared" si="78"/>
        <v>387.40750300000002</v>
      </c>
      <c r="AT94" s="169">
        <f t="shared" si="78"/>
        <v>386.40309700000006</v>
      </c>
      <c r="AU94" s="169">
        <f t="shared" si="78"/>
        <v>398.93231899999995</v>
      </c>
      <c r="AV94" s="169">
        <f t="shared" si="78"/>
        <v>397.76664199999999</v>
      </c>
      <c r="AW94" s="169">
        <f t="shared" si="78"/>
        <v>400.02625400000005</v>
      </c>
      <c r="AX94" s="169">
        <f t="shared" si="78"/>
        <v>396.66270700000001</v>
      </c>
      <c r="AY94" s="169">
        <f t="shared" si="78"/>
        <v>396.08984900000002</v>
      </c>
      <c r="AZ94" s="169">
        <f t="shared" si="78"/>
        <v>384.80815200000001</v>
      </c>
      <c r="BA94" s="169">
        <f t="shared" si="78"/>
        <v>387.31405000000001</v>
      </c>
      <c r="BB94" s="169">
        <f t="shared" si="78"/>
        <v>389.36539099999999</v>
      </c>
      <c r="BC94" s="169">
        <f t="shared" si="78"/>
        <v>383.46689400000002</v>
      </c>
      <c r="BD94" s="169">
        <f t="shared" si="78"/>
        <v>376.25387300000006</v>
      </c>
      <c r="BE94" s="169">
        <f t="shared" si="78"/>
        <v>364.93699299999997</v>
      </c>
      <c r="BF94" s="169">
        <f t="shared" si="78"/>
        <v>370.63627099999997</v>
      </c>
      <c r="BG94" s="169">
        <f t="shared" si="78"/>
        <v>370.68155999999993</v>
      </c>
      <c r="BH94" s="169">
        <f t="shared" si="78"/>
        <v>357.35728799999998</v>
      </c>
      <c r="BI94" s="169">
        <f t="shared" si="78"/>
        <v>295.20800199999996</v>
      </c>
      <c r="BJ94" s="169">
        <f t="shared" si="78"/>
        <v>281.93428669999997</v>
      </c>
      <c r="BK94" s="169">
        <f t="shared" si="78"/>
        <v>285.05195249999997</v>
      </c>
      <c r="BL94" s="169">
        <f t="shared" si="78"/>
        <v>304.09211299999998</v>
      </c>
      <c r="BM94" s="169">
        <f t="shared" si="78"/>
        <v>305.30081899999999</v>
      </c>
      <c r="BN94" s="169">
        <f t="shared" ref="BN94:CS94" si="79">BN89+BN90</f>
        <v>300.02628799999997</v>
      </c>
      <c r="BO94" s="169">
        <f t="shared" si="79"/>
        <v>290.94307599999996</v>
      </c>
      <c r="BP94" s="169">
        <f t="shared" si="79"/>
        <v>271.61649499999993</v>
      </c>
      <c r="BQ94" s="169">
        <f t="shared" si="79"/>
        <v>274.05458399999998</v>
      </c>
      <c r="BR94" s="169">
        <f t="shared" si="79"/>
        <v>262.79051699999997</v>
      </c>
      <c r="BS94" s="169">
        <f t="shared" si="79"/>
        <v>251.99720150000002</v>
      </c>
      <c r="BT94" s="169">
        <f t="shared" si="79"/>
        <v>193.45441699999998</v>
      </c>
      <c r="BU94" s="169">
        <f t="shared" si="79"/>
        <v>183.69108629999999</v>
      </c>
      <c r="BV94" s="169">
        <f t="shared" si="79"/>
        <v>225.6595562</v>
      </c>
      <c r="BW94" s="169">
        <f t="shared" si="79"/>
        <v>170.82343711999999</v>
      </c>
      <c r="BX94" s="169">
        <f t="shared" si="79"/>
        <v>211.73625999999999</v>
      </c>
      <c r="BY94" s="169">
        <f t="shared" si="79"/>
        <v>211.47554999999997</v>
      </c>
      <c r="BZ94" s="169">
        <f t="shared" si="79"/>
        <v>145.73400000000001</v>
      </c>
      <c r="CA94" s="169">
        <f t="shared" si="79"/>
        <v>145.73000000000002</v>
      </c>
      <c r="CB94" s="169">
        <f t="shared" si="79"/>
        <v>145.73000000000002</v>
      </c>
      <c r="CC94" s="169">
        <f t="shared" si="79"/>
        <v>145.73000000000002</v>
      </c>
      <c r="CD94" s="169">
        <f t="shared" si="79"/>
        <v>149.94000000000003</v>
      </c>
      <c r="CE94" s="169">
        <f t="shared" si="79"/>
        <v>158.73000000000002</v>
      </c>
      <c r="CF94" s="169">
        <f t="shared" si="79"/>
        <v>155.03000000000003</v>
      </c>
      <c r="CG94" s="169">
        <f t="shared" si="79"/>
        <v>158.73000000000002</v>
      </c>
      <c r="CH94" s="169">
        <f t="shared" si="79"/>
        <v>151.75000000000003</v>
      </c>
      <c r="CI94" s="169">
        <f t="shared" si="79"/>
        <v>152.42000000000002</v>
      </c>
      <c r="CJ94" s="169">
        <f t="shared" si="79"/>
        <v>147.73000000000002</v>
      </c>
      <c r="CK94" s="169">
        <f t="shared" si="79"/>
        <v>147.73000000000002</v>
      </c>
      <c r="CL94" s="169">
        <f t="shared" si="79"/>
        <v>143.83000000000001</v>
      </c>
      <c r="CM94" s="169">
        <f t="shared" si="79"/>
        <v>143.83000000000001</v>
      </c>
      <c r="CN94" s="169">
        <f t="shared" si="79"/>
        <v>143.83000000000001</v>
      </c>
      <c r="CO94" s="169">
        <f t="shared" si="79"/>
        <v>124.44000000000001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46.2</v>
      </c>
      <c r="CS94" s="233">
        <f t="shared" si="79"/>
        <v>107.83</v>
      </c>
      <c r="CT94" s="133">
        <f t="shared" si="76"/>
        <v>18841.523126439988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44.730000000000004</v>
      </c>
      <c r="O97" s="131">
        <f>IF(O57&lt;0,0,MIN(O57,O94))</f>
        <v>43.47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22.33</v>
      </c>
      <c r="U97" s="131">
        <f>IF(U57&lt;0,0,MIN(U57,U94))</f>
        <v>9.0299999999999994</v>
      </c>
      <c r="V97" s="131">
        <f>IF(V57&lt;0,0,MIN(V57,V94))</f>
        <v>130.43</v>
      </c>
      <c r="W97" s="131">
        <f>IF(W57&lt;0,0,MIN(W57,W94))</f>
        <v>130.43</v>
      </c>
      <c r="X97" s="131">
        <f>IF(X57&lt;0,0,MIN(X57,X94))</f>
        <v>9.1082999999999998</v>
      </c>
      <c r="Y97" s="131">
        <f>IF(Y57&lt;0,0,MIN(Y57,Y94))</f>
        <v>10.274050000000001</v>
      </c>
      <c r="Z97" s="131">
        <f>IF(Z57&lt;0,0,MIN(Z57,Z94))</f>
        <v>200.84326999999999</v>
      </c>
      <c r="AA97" s="131">
        <f>IF(AA57&lt;0,0,MIN(AA57,AA94))</f>
        <v>205.33787000000001</v>
      </c>
      <c r="AB97" s="131">
        <f>IF(AB57&lt;0,0,MIN(AB57,AB94))</f>
        <v>211.61695592000001</v>
      </c>
      <c r="AC97" s="131">
        <f>IF(AC57&lt;0,0,MIN(AC57,AC94))</f>
        <v>216.77519119999999</v>
      </c>
      <c r="AD97" s="131">
        <f>IF(AD57&lt;0,0,MIN(AD57,AD94))</f>
        <v>229.9657837</v>
      </c>
      <c r="AE97" s="131">
        <f>IF(AE57&lt;0,0,MIN(AE57,AE94))</f>
        <v>240.80163760000002</v>
      </c>
      <c r="AF97" s="131">
        <f>IF(AF57&lt;0,0,MIN(AF57,AF94))</f>
        <v>249.7600573</v>
      </c>
      <c r="AG97" s="131">
        <f>IF(AG57&lt;0,0,MIN(AG57,AG94))</f>
        <v>259.52617469999996</v>
      </c>
      <c r="AH97" s="131">
        <f>IF(AH57&lt;0,0,MIN(AH57,AH94))</f>
        <v>267.5714638</v>
      </c>
      <c r="AI97" s="131">
        <f>IF(AI57&lt;0,0,MIN(AI57,AI94))</f>
        <v>278.10116210000001</v>
      </c>
      <c r="AJ97" s="131">
        <f>IF(AJ57&lt;0,0,MIN(AJ57,AJ94))</f>
        <v>284.52390179999998</v>
      </c>
      <c r="AK97" s="131">
        <f>IF(AK57&lt;0,0,MIN(AK57,AK94))</f>
        <v>293.89176599999996</v>
      </c>
      <c r="AL97" s="131">
        <f>IF(AL57&lt;0,0,MIN(AL57,AL94))</f>
        <v>305.12290899999999</v>
      </c>
      <c r="AM97" s="131">
        <f>IF(AM57&lt;0,0,MIN(AM57,AM94))</f>
        <v>316.55660799999998</v>
      </c>
      <c r="AN97" s="131">
        <f>IF(AN57&lt;0,0,MIN(AN57,AN94))</f>
        <v>325.271974</v>
      </c>
      <c r="AO97" s="131">
        <f>IF(AO57&lt;0,0,MIN(AO57,AO94))</f>
        <v>329.11656399999998</v>
      </c>
      <c r="AP97" s="131">
        <f>IF(AP57&lt;0,0,MIN(AP57,AP94))</f>
        <v>349.46348700000004</v>
      </c>
      <c r="AQ97" s="131">
        <f>IF(AQ57&lt;0,0,MIN(AQ57,AQ94))</f>
        <v>358.14917299999996</v>
      </c>
      <c r="AR97" s="131">
        <f>IF(AR57&lt;0,0,MIN(AR57,AR94))</f>
        <v>373.87634299999996</v>
      </c>
      <c r="AS97" s="131">
        <f>IF(AS57&lt;0,0,MIN(AS57,AS94))</f>
        <v>387.40750300000002</v>
      </c>
      <c r="AT97" s="131">
        <f>IF(AT57&lt;0,0,MIN(AT57,AT94))</f>
        <v>386.40309700000006</v>
      </c>
      <c r="AU97" s="131">
        <f>IF(AU57&lt;0,0,MIN(AU57,AU94))</f>
        <v>398.93231899999995</v>
      </c>
      <c r="AV97" s="131">
        <f>IF(AV57&lt;0,0,MIN(AV57,AV94))</f>
        <v>397.76664199999999</v>
      </c>
      <c r="AW97" s="131">
        <f>IF(AW57&lt;0,0,MIN(AW57,AW94))</f>
        <v>400.02625400000005</v>
      </c>
      <c r="AX97" s="131">
        <f>IF(AX57&lt;0,0,MIN(AX57,AX94))</f>
        <v>396.66270700000001</v>
      </c>
      <c r="AY97" s="131">
        <f>IF(AY57&lt;0,0,MIN(AY57,AY94))</f>
        <v>396.08984900000002</v>
      </c>
      <c r="AZ97" s="131">
        <f>IF(AZ57&lt;0,0,MIN(AZ57,AZ94))</f>
        <v>384.80815200000001</v>
      </c>
      <c r="BA97" s="131">
        <f>IF(BA57&lt;0,0,MIN(BA57,BA94))</f>
        <v>387.31405000000001</v>
      </c>
      <c r="BB97" s="131">
        <f>IF(BB57&lt;0,0,MIN(BB57,BB94))</f>
        <v>389.36539099999999</v>
      </c>
      <c r="BC97" s="131">
        <f>IF(BC57&lt;0,0,MIN(BC57,BC94))</f>
        <v>383.46689400000002</v>
      </c>
      <c r="BD97" s="131">
        <f>IF(BD57&lt;0,0,MIN(BD57,BD94))</f>
        <v>376.25387300000006</v>
      </c>
      <c r="BE97" s="131">
        <f>IF(BE57&lt;0,0,MIN(BE57,BE94))</f>
        <v>364.93699299999997</v>
      </c>
      <c r="BF97" s="131">
        <f>IF(BF57&lt;0,0,MIN(BF57,BF94))</f>
        <v>370.63627099999997</v>
      </c>
      <c r="BG97" s="131">
        <f>IF(BG57&lt;0,0,MIN(BG57,BG94))</f>
        <v>370.68155999999993</v>
      </c>
      <c r="BH97" s="131">
        <f>IF(BH57&lt;0,0,MIN(BH57,BH94))</f>
        <v>357.35728799999998</v>
      </c>
      <c r="BI97" s="131">
        <f>IF(BI57&lt;0,0,MIN(BI57,BI94))</f>
        <v>295.20800199999996</v>
      </c>
      <c r="BJ97" s="131">
        <f>IF(BJ57&lt;0,0,MIN(BJ57,BJ94))</f>
        <v>281.93428669999997</v>
      </c>
      <c r="BK97" s="131">
        <f>IF(BK57&lt;0,0,MIN(BK57,BK94))</f>
        <v>285.05195249999997</v>
      </c>
      <c r="BL97" s="131">
        <f>IF(BL57&lt;0,0,MIN(BL57,BL94))</f>
        <v>304.09211299999998</v>
      </c>
      <c r="BM97" s="131">
        <f>IF(BM57&lt;0,0,MIN(BM57,BM94))</f>
        <v>305.30081899999999</v>
      </c>
      <c r="BN97" s="131">
        <f>IF(BN57&lt;0,0,MIN(BN57,BN94))</f>
        <v>300.02628799999997</v>
      </c>
      <c r="BO97" s="131">
        <f>IF(BO57&lt;0,0,MIN(BO57,BO94))</f>
        <v>290.94307599999996</v>
      </c>
      <c r="BP97" s="131">
        <f>IF(BP57&lt;0,0,MIN(BP57,BP94))</f>
        <v>271.61649499999993</v>
      </c>
      <c r="BQ97" s="131">
        <f>IF(BQ57&lt;0,0,MIN(BQ57,BQ94))</f>
        <v>274.05458399999998</v>
      </c>
      <c r="BR97" s="131">
        <f>IF(BR57&lt;0,0,MIN(BR57,BR94))</f>
        <v>262.79051699999997</v>
      </c>
      <c r="BS97" s="131">
        <f>IF(BS57&lt;0,0,MIN(BS57,BS94))</f>
        <v>251.99720150000002</v>
      </c>
      <c r="BT97" s="131">
        <f>IF(BT57&lt;0,0,MIN(BT57,BT94))</f>
        <v>193.45441699999998</v>
      </c>
      <c r="BU97" s="131">
        <f>IF(BU57&lt;0,0,MIN(BU57,BU94))</f>
        <v>183.69108629999999</v>
      </c>
      <c r="BV97" s="131">
        <f>IF(BV57&lt;0,0,MIN(BV57,BV94))</f>
        <v>225.6595562</v>
      </c>
      <c r="BW97" s="131">
        <f>IF(BW57&lt;0,0,MIN(BW57,BW94))</f>
        <v>170.82343711999999</v>
      </c>
      <c r="BX97" s="131">
        <f>IF(BX57&lt;0,0,MIN(BX57,BX94))</f>
        <v>211.73625999999999</v>
      </c>
      <c r="BY97" s="131">
        <f>IF(BY57&lt;0,0,MIN(BY57,BY94))</f>
        <v>211.47554999999997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0</v>
      </c>
      <c r="CE97" s="131">
        <f>IF(CE57&lt;0,0,MIN(CE57,CE94))</f>
        <v>58.659999999999854</v>
      </c>
      <c r="CF97" s="131">
        <f>IF(CF57&lt;0,0,MIN(CF57,CF94))</f>
        <v>0</v>
      </c>
      <c r="CG97" s="131">
        <f>IF(CG57&lt;0,0,MIN(CG57,CG94))</f>
        <v>0</v>
      </c>
      <c r="CH97" s="131">
        <f>IF(CH57&lt;0,0,MIN(CH57,CH94))</f>
        <v>0</v>
      </c>
      <c r="CI97" s="131">
        <f>IF(CI57&lt;0,0,MIN(CI57,CI94))</f>
        <v>0</v>
      </c>
      <c r="CJ97" s="131">
        <f>IF(CJ57&lt;0,0,MIN(CJ57,CJ94))</f>
        <v>0</v>
      </c>
      <c r="CK97" s="131">
        <f>IF(CK57&lt;0,0,MIN(CK57,CK94))</f>
        <v>0</v>
      </c>
      <c r="CL97" s="131">
        <f>IF(CL57&lt;0,0,MIN(CL57,CL94))</f>
        <v>0</v>
      </c>
      <c r="CM97" s="131">
        <f>IF(CM57&lt;0,0,MIN(CM57,CM94))</f>
        <v>0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0</v>
      </c>
      <c r="CS97" s="131">
        <f>IF(CS57&lt;0,0,MIN(CS57,CS94))</f>
        <v>0</v>
      </c>
      <c r="CT97" s="133">
        <f>SUM(B97:CS97)</f>
        <v>16294.939126439993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105.60000000000002</v>
      </c>
      <c r="AG101" s="8">
        <f t="shared" si="83"/>
        <v>211.2</v>
      </c>
      <c r="AH101" s="8">
        <f t="shared" ref="AH101:BM101" si="84">AH18-AH45</f>
        <v>316.8</v>
      </c>
      <c r="AI101" s="8">
        <f t="shared" si="84"/>
        <v>422.4</v>
      </c>
      <c r="AJ101" s="8">
        <f t="shared" si="84"/>
        <v>481.5</v>
      </c>
      <c r="AK101" s="8">
        <f t="shared" si="84"/>
        <v>481.5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481.5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481.5</v>
      </c>
      <c r="BA101" s="8">
        <f t="shared" si="84"/>
        <v>481.5</v>
      </c>
      <c r="BB101" s="8">
        <f t="shared" si="84"/>
        <v>481.5</v>
      </c>
      <c r="BC101" s="8">
        <f t="shared" si="84"/>
        <v>481.5</v>
      </c>
      <c r="BD101" s="8">
        <f t="shared" si="84"/>
        <v>481.5</v>
      </c>
      <c r="BE101" s="8">
        <f t="shared" si="84"/>
        <v>481.5</v>
      </c>
      <c r="BF101" s="8">
        <f t="shared" si="84"/>
        <v>481.5</v>
      </c>
      <c r="BG101" s="8">
        <f t="shared" si="84"/>
        <v>481.5</v>
      </c>
      <c r="BH101" s="8">
        <f t="shared" si="84"/>
        <v>375.9</v>
      </c>
      <c r="BI101" s="8">
        <f t="shared" si="84"/>
        <v>270.3</v>
      </c>
      <c r="BJ101" s="8">
        <f t="shared" si="84"/>
        <v>164.7</v>
      </c>
      <c r="BK101" s="8">
        <f t="shared" si="84"/>
        <v>59.100000000000023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3.3704999999999998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3"/>
  <sheetViews>
    <sheetView showGridLines="0" topLeftCell="A79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3773.6978408602149</v>
      </c>
      <c r="C3" s="19">
        <f t="shared" si="0"/>
        <v>3773.6978408602149</v>
      </c>
      <c r="D3" s="19">
        <f t="shared" si="0"/>
        <v>3773.6978408602149</v>
      </c>
      <c r="E3" s="19">
        <f t="shared" si="0"/>
        <v>3773.6978408602149</v>
      </c>
      <c r="F3" s="19">
        <f t="shared" si="0"/>
        <v>3773.6978408602149</v>
      </c>
      <c r="G3" s="19">
        <f t="shared" si="0"/>
        <v>3773.6978408602149</v>
      </c>
      <c r="H3" s="19">
        <f t="shared" si="0"/>
        <v>3773.6978408602149</v>
      </c>
      <c r="I3" s="19">
        <f t="shared" si="0"/>
        <v>3773.6978408602149</v>
      </c>
      <c r="J3" s="19">
        <f t="shared" si="0"/>
        <v>3773.6978408602149</v>
      </c>
      <c r="K3" s="19">
        <f t="shared" si="0"/>
        <v>3773.6978408602149</v>
      </c>
      <c r="L3" s="19">
        <f t="shared" si="0"/>
        <v>3773.6978408602149</v>
      </c>
      <c r="M3" s="19">
        <f t="shared" si="0"/>
        <v>3773.6978408602149</v>
      </c>
      <c r="N3" s="19">
        <f t="shared" si="0"/>
        <v>3773.6978408602149</v>
      </c>
      <c r="O3" s="19">
        <f t="shared" si="0"/>
        <v>3773.6978408602149</v>
      </c>
      <c r="P3" s="19">
        <f t="shared" si="0"/>
        <v>3773.6978408602149</v>
      </c>
      <c r="Q3" s="19">
        <f t="shared" si="0"/>
        <v>3773.6978408602149</v>
      </c>
      <c r="R3" s="19">
        <f t="shared" si="0"/>
        <v>3773.6978408602149</v>
      </c>
      <c r="S3" s="19">
        <f t="shared" si="0"/>
        <v>3773.6978408602149</v>
      </c>
      <c r="T3" s="19">
        <f t="shared" si="0"/>
        <v>3773.6978408602149</v>
      </c>
      <c r="U3" s="19">
        <f t="shared" si="0"/>
        <v>3773.6978408602149</v>
      </c>
      <c r="V3" s="19">
        <f t="shared" si="0"/>
        <v>3773.6978408602149</v>
      </c>
      <c r="W3" s="19">
        <f t="shared" si="0"/>
        <v>3773.6978408602149</v>
      </c>
      <c r="X3" s="19">
        <f t="shared" si="0"/>
        <v>3773.6978408602149</v>
      </c>
      <c r="Y3" s="19">
        <f t="shared" si="0"/>
        <v>3773.6978408602149</v>
      </c>
      <c r="Z3" s="19">
        <f t="shared" si="0"/>
        <v>3773.6978408602149</v>
      </c>
      <c r="AA3" s="19">
        <f t="shared" si="0"/>
        <v>3773.6978408602149</v>
      </c>
      <c r="AB3" s="19">
        <f t="shared" si="0"/>
        <v>3773.6978408602149</v>
      </c>
      <c r="AC3" s="19">
        <f t="shared" si="0"/>
        <v>3773.6978408602149</v>
      </c>
      <c r="AD3" s="19">
        <f t="shared" si="0"/>
        <v>3773.6978408602149</v>
      </c>
      <c r="AE3" s="19">
        <f t="shared" si="0"/>
        <v>3773.6978408602149</v>
      </c>
      <c r="AF3" s="19">
        <f t="shared" si="0"/>
        <v>3773.6978408602149</v>
      </c>
      <c r="AG3" s="19">
        <f t="shared" si="0"/>
        <v>3773.6978408602149</v>
      </c>
      <c r="AH3" s="19">
        <f t="shared" si="0"/>
        <v>3773.6978408602149</v>
      </c>
      <c r="AI3" s="19">
        <f t="shared" si="0"/>
        <v>3773.6978408602149</v>
      </c>
      <c r="AJ3" s="19">
        <f t="shared" si="0"/>
        <v>3773.6978408602149</v>
      </c>
      <c r="AK3" s="19">
        <f t="shared" si="0"/>
        <v>3773.6978408602149</v>
      </c>
      <c r="AL3" s="19">
        <f t="shared" si="0"/>
        <v>3773.6978408602149</v>
      </c>
      <c r="AM3" s="19">
        <f t="shared" si="0"/>
        <v>3773.6978408602149</v>
      </c>
      <c r="AN3" s="19">
        <f t="shared" si="0"/>
        <v>3773.6978408602149</v>
      </c>
      <c r="AO3" s="19">
        <f t="shared" si="0"/>
        <v>3773.6978408602149</v>
      </c>
      <c r="AP3" s="19">
        <f t="shared" si="0"/>
        <v>3773.6978408602149</v>
      </c>
      <c r="AQ3" s="19">
        <f t="shared" si="0"/>
        <v>3773.6978408602149</v>
      </c>
      <c r="AR3" s="19">
        <f t="shared" si="0"/>
        <v>3773.6978408602149</v>
      </c>
      <c r="AS3" s="19">
        <f t="shared" si="0"/>
        <v>3773.6978408602149</v>
      </c>
      <c r="AT3" s="19">
        <f t="shared" si="0"/>
        <v>3773.6978408602149</v>
      </c>
      <c r="AU3" s="19">
        <f t="shared" si="0"/>
        <v>3773.6978408602149</v>
      </c>
      <c r="AV3" s="19">
        <f t="shared" si="0"/>
        <v>3773.6978408602149</v>
      </c>
      <c r="AW3" s="19">
        <f t="shared" si="0"/>
        <v>3773.6978408602149</v>
      </c>
      <c r="AX3" s="19">
        <f t="shared" si="0"/>
        <v>3773.6978408602149</v>
      </c>
      <c r="AY3" s="19">
        <f t="shared" si="0"/>
        <v>3773.6978408602149</v>
      </c>
      <c r="AZ3" s="19">
        <f t="shared" si="0"/>
        <v>3773.6978408602149</v>
      </c>
      <c r="BA3" s="19">
        <f t="shared" si="0"/>
        <v>3773.6978408602149</v>
      </c>
      <c r="BB3" s="19">
        <f t="shared" si="0"/>
        <v>3773.6978408602149</v>
      </c>
      <c r="BC3" s="19">
        <f t="shared" si="0"/>
        <v>3773.6978408602149</v>
      </c>
      <c r="BD3" s="19">
        <f t="shared" si="0"/>
        <v>3773.6978408602149</v>
      </c>
      <c r="BE3" s="19">
        <f t="shared" si="0"/>
        <v>3773.6978408602149</v>
      </c>
      <c r="BF3" s="19">
        <f t="shared" si="0"/>
        <v>3773.6978408602149</v>
      </c>
      <c r="BG3" s="19">
        <f t="shared" si="0"/>
        <v>3773.6978408602149</v>
      </c>
      <c r="BH3" s="19">
        <f t="shared" si="0"/>
        <v>3773.6978408602149</v>
      </c>
      <c r="BI3" s="19">
        <f t="shared" si="0"/>
        <v>3773.6978408602149</v>
      </c>
      <c r="BJ3" s="19">
        <f t="shared" si="0"/>
        <v>3773.6978408602149</v>
      </c>
      <c r="BK3" s="19">
        <f t="shared" si="0"/>
        <v>3773.6978408602149</v>
      </c>
      <c r="BL3" s="19">
        <f t="shared" si="0"/>
        <v>3773.6978408602149</v>
      </c>
      <c r="BM3" s="19">
        <f t="shared" si="0"/>
        <v>3773.6978408602149</v>
      </c>
      <c r="BN3" s="19">
        <f t="shared" ref="BN3:CS3" si="1">BN4+BN12</f>
        <v>3773.6978408602149</v>
      </c>
      <c r="BO3" s="19">
        <f t="shared" si="1"/>
        <v>3773.6978408602149</v>
      </c>
      <c r="BP3" s="19">
        <f t="shared" si="1"/>
        <v>3773.6978408602149</v>
      </c>
      <c r="BQ3" s="19">
        <f t="shared" si="1"/>
        <v>3773.6978408602149</v>
      </c>
      <c r="BR3" s="19">
        <f t="shared" si="1"/>
        <v>3773.6978408602149</v>
      </c>
      <c r="BS3" s="19">
        <f t="shared" si="1"/>
        <v>3773.6978408602149</v>
      </c>
      <c r="BT3" s="19">
        <f t="shared" si="1"/>
        <v>3773.6978408602149</v>
      </c>
      <c r="BU3" s="19">
        <f t="shared" si="1"/>
        <v>3773.6978408602149</v>
      </c>
      <c r="BV3" s="19">
        <f t="shared" si="1"/>
        <v>3773.6978408602149</v>
      </c>
      <c r="BW3" s="19">
        <f t="shared" si="1"/>
        <v>3773.6978408602149</v>
      </c>
      <c r="BX3" s="19">
        <f t="shared" si="1"/>
        <v>3773.6978408602149</v>
      </c>
      <c r="BY3" s="19">
        <f t="shared" si="1"/>
        <v>3773.6978408602149</v>
      </c>
      <c r="BZ3" s="19">
        <f t="shared" si="1"/>
        <v>3773.6978408602149</v>
      </c>
      <c r="CA3" s="19">
        <f t="shared" si="1"/>
        <v>3773.6978408602149</v>
      </c>
      <c r="CB3" s="19">
        <f t="shared" si="1"/>
        <v>3773.6978408602149</v>
      </c>
      <c r="CC3" s="19">
        <f t="shared" si="1"/>
        <v>3773.6978408602149</v>
      </c>
      <c r="CD3" s="19">
        <f t="shared" si="1"/>
        <v>3773.6978408602149</v>
      </c>
      <c r="CE3" s="19">
        <f t="shared" si="1"/>
        <v>3773.6978408602149</v>
      </c>
      <c r="CF3" s="19">
        <f t="shared" si="1"/>
        <v>3773.6978408602149</v>
      </c>
      <c r="CG3" s="19">
        <f t="shared" si="1"/>
        <v>3773.6978408602149</v>
      </c>
      <c r="CH3" s="19">
        <f t="shared" si="1"/>
        <v>3773.6978408602149</v>
      </c>
      <c r="CI3" s="19">
        <f t="shared" si="1"/>
        <v>3773.6978408602149</v>
      </c>
      <c r="CJ3" s="19">
        <f t="shared" si="1"/>
        <v>3773.6978408602149</v>
      </c>
      <c r="CK3" s="19">
        <f t="shared" si="1"/>
        <v>3773.6978408602149</v>
      </c>
      <c r="CL3" s="19">
        <f t="shared" si="1"/>
        <v>3773.6978408602149</v>
      </c>
      <c r="CM3" s="19">
        <f t="shared" si="1"/>
        <v>3773.6978408602149</v>
      </c>
      <c r="CN3" s="19">
        <f t="shared" si="1"/>
        <v>3773.6978408602149</v>
      </c>
      <c r="CO3" s="19">
        <f t="shared" si="1"/>
        <v>3773.6978408602149</v>
      </c>
      <c r="CP3" s="19">
        <f t="shared" si="1"/>
        <v>3773.6978408602149</v>
      </c>
      <c r="CQ3" s="19">
        <f t="shared" si="1"/>
        <v>3773.6978408602149</v>
      </c>
      <c r="CR3" s="19">
        <f t="shared" si="1"/>
        <v>3773.6978408602149</v>
      </c>
      <c r="CS3" s="20">
        <f t="shared" si="1"/>
        <v>3773.6978408602149</v>
      </c>
      <c r="CT3" s="74">
        <f t="shared" ref="CT3:CT19" si="2">SUM(B3:CS3)</f>
        <v>362274.99272258056</v>
      </c>
      <c r="CU3" s="150"/>
      <c r="CW3" s="140"/>
    </row>
    <row r="4" spans="1:102">
      <c r="A4" s="22" t="s">
        <v>3</v>
      </c>
      <c r="B4" s="23">
        <f>SUM(B5:B11)</f>
        <v>3705</v>
      </c>
      <c r="C4" s="24">
        <f t="shared" ref="C4:BN4" si="3">SUM(C5:C11)</f>
        <v>3705</v>
      </c>
      <c r="D4" s="24">
        <f t="shared" si="3"/>
        <v>3705</v>
      </c>
      <c r="E4" s="24">
        <f t="shared" si="3"/>
        <v>3705</v>
      </c>
      <c r="F4" s="24">
        <f t="shared" si="3"/>
        <v>3705</v>
      </c>
      <c r="G4" s="24">
        <f t="shared" si="3"/>
        <v>3705</v>
      </c>
      <c r="H4" s="24">
        <f t="shared" si="3"/>
        <v>3705</v>
      </c>
      <c r="I4" s="24">
        <f t="shared" si="3"/>
        <v>3705</v>
      </c>
      <c r="J4" s="24">
        <f t="shared" si="3"/>
        <v>3705</v>
      </c>
      <c r="K4" s="24">
        <f t="shared" si="3"/>
        <v>3705</v>
      </c>
      <c r="L4" s="24">
        <f t="shared" si="3"/>
        <v>3705</v>
      </c>
      <c r="M4" s="24">
        <f t="shared" si="3"/>
        <v>3705</v>
      </c>
      <c r="N4" s="24">
        <f t="shared" si="3"/>
        <v>3705</v>
      </c>
      <c r="O4" s="24">
        <f t="shared" si="3"/>
        <v>3705</v>
      </c>
      <c r="P4" s="24">
        <f t="shared" si="3"/>
        <v>3705</v>
      </c>
      <c r="Q4" s="24">
        <f t="shared" si="3"/>
        <v>3705</v>
      </c>
      <c r="R4" s="24">
        <f t="shared" si="3"/>
        <v>3705</v>
      </c>
      <c r="S4" s="24">
        <f t="shared" si="3"/>
        <v>3705</v>
      </c>
      <c r="T4" s="24">
        <f t="shared" si="3"/>
        <v>3705</v>
      </c>
      <c r="U4" s="24">
        <f t="shared" si="3"/>
        <v>3705</v>
      </c>
      <c r="V4" s="24">
        <f t="shared" si="3"/>
        <v>3705</v>
      </c>
      <c r="W4" s="24">
        <f t="shared" si="3"/>
        <v>3705</v>
      </c>
      <c r="X4" s="24">
        <f t="shared" si="3"/>
        <v>3705</v>
      </c>
      <c r="Y4" s="24">
        <f t="shared" si="3"/>
        <v>3705</v>
      </c>
      <c r="Z4" s="24">
        <f t="shared" si="3"/>
        <v>3705</v>
      </c>
      <c r="AA4" s="24">
        <f t="shared" si="3"/>
        <v>3705</v>
      </c>
      <c r="AB4" s="24">
        <f t="shared" si="3"/>
        <v>3705</v>
      </c>
      <c r="AC4" s="24">
        <f t="shared" si="3"/>
        <v>3705</v>
      </c>
      <c r="AD4" s="24">
        <f t="shared" si="3"/>
        <v>3705</v>
      </c>
      <c r="AE4" s="24">
        <f t="shared" si="3"/>
        <v>3705</v>
      </c>
      <c r="AF4" s="24">
        <f t="shared" si="3"/>
        <v>3705</v>
      </c>
      <c r="AG4" s="24">
        <f t="shared" si="3"/>
        <v>3705</v>
      </c>
      <c r="AH4" s="24">
        <f t="shared" si="3"/>
        <v>3705</v>
      </c>
      <c r="AI4" s="24">
        <f t="shared" si="3"/>
        <v>3705</v>
      </c>
      <c r="AJ4" s="24">
        <f t="shared" si="3"/>
        <v>3705</v>
      </c>
      <c r="AK4" s="24">
        <f t="shared" si="3"/>
        <v>3705</v>
      </c>
      <c r="AL4" s="24">
        <f t="shared" si="3"/>
        <v>3705</v>
      </c>
      <c r="AM4" s="24">
        <f t="shared" si="3"/>
        <v>3705</v>
      </c>
      <c r="AN4" s="24">
        <f t="shared" si="3"/>
        <v>3705</v>
      </c>
      <c r="AO4" s="24">
        <f t="shared" si="3"/>
        <v>3705</v>
      </c>
      <c r="AP4" s="24">
        <f t="shared" si="3"/>
        <v>3705</v>
      </c>
      <c r="AQ4" s="24">
        <f t="shared" si="3"/>
        <v>3705</v>
      </c>
      <c r="AR4" s="24">
        <f t="shared" si="3"/>
        <v>3705</v>
      </c>
      <c r="AS4" s="24">
        <f t="shared" si="3"/>
        <v>3705</v>
      </c>
      <c r="AT4" s="24">
        <f t="shared" si="3"/>
        <v>3705</v>
      </c>
      <c r="AU4" s="24">
        <f t="shared" si="3"/>
        <v>3705</v>
      </c>
      <c r="AV4" s="24">
        <f t="shared" si="3"/>
        <v>3705</v>
      </c>
      <c r="AW4" s="24">
        <f t="shared" si="3"/>
        <v>3705</v>
      </c>
      <c r="AX4" s="24">
        <f t="shared" si="3"/>
        <v>3705</v>
      </c>
      <c r="AY4" s="24">
        <f t="shared" si="3"/>
        <v>3705</v>
      </c>
      <c r="AZ4" s="24">
        <f t="shared" si="3"/>
        <v>3705</v>
      </c>
      <c r="BA4" s="24">
        <f t="shared" si="3"/>
        <v>3705</v>
      </c>
      <c r="BB4" s="24">
        <f t="shared" si="3"/>
        <v>3705</v>
      </c>
      <c r="BC4" s="24">
        <f t="shared" si="3"/>
        <v>3705</v>
      </c>
      <c r="BD4" s="24">
        <f t="shared" si="3"/>
        <v>3705</v>
      </c>
      <c r="BE4" s="24">
        <f t="shared" si="3"/>
        <v>3705</v>
      </c>
      <c r="BF4" s="24">
        <f t="shared" si="3"/>
        <v>3705</v>
      </c>
      <c r="BG4" s="24">
        <f t="shared" si="3"/>
        <v>3705</v>
      </c>
      <c r="BH4" s="24">
        <f t="shared" si="3"/>
        <v>3705</v>
      </c>
      <c r="BI4" s="24">
        <f t="shared" si="3"/>
        <v>3705</v>
      </c>
      <c r="BJ4" s="24">
        <f t="shared" si="3"/>
        <v>3705</v>
      </c>
      <c r="BK4" s="24">
        <f t="shared" si="3"/>
        <v>3705</v>
      </c>
      <c r="BL4" s="24">
        <f t="shared" si="3"/>
        <v>3705</v>
      </c>
      <c r="BM4" s="24">
        <f t="shared" si="3"/>
        <v>3705</v>
      </c>
      <c r="BN4" s="24">
        <f t="shared" si="3"/>
        <v>3705</v>
      </c>
      <c r="BO4" s="24">
        <f t="shared" ref="BO4:CS4" si="4">SUM(BO5:BO11)</f>
        <v>3705</v>
      </c>
      <c r="BP4" s="24">
        <f t="shared" si="4"/>
        <v>3705</v>
      </c>
      <c r="BQ4" s="24">
        <f t="shared" si="4"/>
        <v>3705</v>
      </c>
      <c r="BR4" s="24">
        <f t="shared" si="4"/>
        <v>3705</v>
      </c>
      <c r="BS4" s="24">
        <f t="shared" si="4"/>
        <v>3705</v>
      </c>
      <c r="BT4" s="24">
        <f t="shared" si="4"/>
        <v>3705</v>
      </c>
      <c r="BU4" s="24">
        <f t="shared" si="4"/>
        <v>3705</v>
      </c>
      <c r="BV4" s="24">
        <f t="shared" si="4"/>
        <v>3705</v>
      </c>
      <c r="BW4" s="24">
        <f t="shared" si="4"/>
        <v>3705</v>
      </c>
      <c r="BX4" s="24">
        <f t="shared" si="4"/>
        <v>3705</v>
      </c>
      <c r="BY4" s="24">
        <f t="shared" si="4"/>
        <v>3705</v>
      </c>
      <c r="BZ4" s="24">
        <f t="shared" si="4"/>
        <v>3705</v>
      </c>
      <c r="CA4" s="24">
        <f t="shared" si="4"/>
        <v>3705</v>
      </c>
      <c r="CB4" s="24">
        <f t="shared" si="4"/>
        <v>3705</v>
      </c>
      <c r="CC4" s="24">
        <f t="shared" si="4"/>
        <v>3705</v>
      </c>
      <c r="CD4" s="24">
        <f t="shared" si="4"/>
        <v>3705</v>
      </c>
      <c r="CE4" s="24">
        <f t="shared" si="4"/>
        <v>3705</v>
      </c>
      <c r="CF4" s="24">
        <f t="shared" si="4"/>
        <v>3705</v>
      </c>
      <c r="CG4" s="24">
        <f t="shared" si="4"/>
        <v>3705</v>
      </c>
      <c r="CH4" s="24">
        <f t="shared" si="4"/>
        <v>3705</v>
      </c>
      <c r="CI4" s="24">
        <f t="shared" si="4"/>
        <v>3705</v>
      </c>
      <c r="CJ4" s="24">
        <f t="shared" si="4"/>
        <v>3705</v>
      </c>
      <c r="CK4" s="24">
        <f t="shared" si="4"/>
        <v>3705</v>
      </c>
      <c r="CL4" s="24">
        <f t="shared" si="4"/>
        <v>3705</v>
      </c>
      <c r="CM4" s="24">
        <f t="shared" si="4"/>
        <v>3705</v>
      </c>
      <c r="CN4" s="24">
        <f t="shared" si="4"/>
        <v>3705</v>
      </c>
      <c r="CO4" s="24">
        <f t="shared" si="4"/>
        <v>3705</v>
      </c>
      <c r="CP4" s="24">
        <f t="shared" si="4"/>
        <v>3705</v>
      </c>
      <c r="CQ4" s="24">
        <f t="shared" si="4"/>
        <v>3705</v>
      </c>
      <c r="CR4" s="24">
        <f t="shared" si="4"/>
        <v>3705</v>
      </c>
      <c r="CS4" s="25">
        <f t="shared" si="4"/>
        <v>3705</v>
      </c>
      <c r="CT4" s="31">
        <f t="shared" si="2"/>
        <v>355680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460</v>
      </c>
      <c r="C9" s="33">
        <v>460</v>
      </c>
      <c r="D9" s="33">
        <v>460</v>
      </c>
      <c r="E9" s="33">
        <v>460</v>
      </c>
      <c r="F9" s="33">
        <v>460</v>
      </c>
      <c r="G9" s="33">
        <v>460</v>
      </c>
      <c r="H9" s="33">
        <v>460</v>
      </c>
      <c r="I9" s="33">
        <v>460</v>
      </c>
      <c r="J9" s="33">
        <v>460</v>
      </c>
      <c r="K9" s="33">
        <v>460</v>
      </c>
      <c r="L9" s="33">
        <v>460</v>
      </c>
      <c r="M9" s="33">
        <v>460</v>
      </c>
      <c r="N9" s="33">
        <v>460</v>
      </c>
      <c r="O9" s="33">
        <v>460</v>
      </c>
      <c r="P9" s="33">
        <v>460</v>
      </c>
      <c r="Q9" s="33">
        <v>460</v>
      </c>
      <c r="R9" s="33">
        <v>460</v>
      </c>
      <c r="S9" s="33">
        <v>460</v>
      </c>
      <c r="T9" s="33">
        <v>460</v>
      </c>
      <c r="U9" s="33">
        <v>460</v>
      </c>
      <c r="V9" s="33">
        <v>460</v>
      </c>
      <c r="W9" s="33">
        <v>460</v>
      </c>
      <c r="X9" s="33">
        <v>460</v>
      </c>
      <c r="Y9" s="33">
        <v>460</v>
      </c>
      <c r="Z9" s="33">
        <v>460</v>
      </c>
      <c r="AA9" s="33">
        <v>460</v>
      </c>
      <c r="AB9" s="33">
        <v>460</v>
      </c>
      <c r="AC9" s="33">
        <v>460</v>
      </c>
      <c r="AD9" s="33">
        <v>460</v>
      </c>
      <c r="AE9" s="33">
        <v>460</v>
      </c>
      <c r="AF9" s="33">
        <v>460</v>
      </c>
      <c r="AG9" s="33">
        <v>460</v>
      </c>
      <c r="AH9" s="33">
        <v>460</v>
      </c>
      <c r="AI9" s="33">
        <v>460</v>
      </c>
      <c r="AJ9" s="33">
        <v>460</v>
      </c>
      <c r="AK9" s="33">
        <v>460</v>
      </c>
      <c r="AL9" s="33">
        <v>460</v>
      </c>
      <c r="AM9" s="33">
        <v>460</v>
      </c>
      <c r="AN9" s="33">
        <v>460</v>
      </c>
      <c r="AO9" s="33">
        <v>460</v>
      </c>
      <c r="AP9" s="33">
        <v>460</v>
      </c>
      <c r="AQ9" s="33">
        <v>460</v>
      </c>
      <c r="AR9" s="33">
        <v>460</v>
      </c>
      <c r="AS9" s="33">
        <v>460</v>
      </c>
      <c r="AT9" s="33">
        <v>460</v>
      </c>
      <c r="AU9" s="33">
        <v>460</v>
      </c>
      <c r="AV9" s="33">
        <v>460</v>
      </c>
      <c r="AW9" s="33">
        <v>460</v>
      </c>
      <c r="AX9" s="33">
        <v>460</v>
      </c>
      <c r="AY9" s="33">
        <v>460</v>
      </c>
      <c r="AZ9" s="33">
        <v>460</v>
      </c>
      <c r="BA9" s="33">
        <v>460</v>
      </c>
      <c r="BB9" s="33">
        <v>460</v>
      </c>
      <c r="BC9" s="33">
        <v>460</v>
      </c>
      <c r="BD9" s="33">
        <v>460</v>
      </c>
      <c r="BE9" s="33">
        <v>460</v>
      </c>
      <c r="BF9" s="33">
        <v>460</v>
      </c>
      <c r="BG9" s="33">
        <v>460</v>
      </c>
      <c r="BH9" s="33">
        <v>460</v>
      </c>
      <c r="BI9" s="33">
        <v>460</v>
      </c>
      <c r="BJ9" s="33">
        <v>460</v>
      </c>
      <c r="BK9" s="33">
        <v>460</v>
      </c>
      <c r="BL9" s="33">
        <v>460</v>
      </c>
      <c r="BM9" s="33">
        <v>460</v>
      </c>
      <c r="BN9" s="33">
        <v>460</v>
      </c>
      <c r="BO9" s="33">
        <v>460</v>
      </c>
      <c r="BP9" s="33">
        <v>460</v>
      </c>
      <c r="BQ9" s="33">
        <v>460</v>
      </c>
      <c r="BR9" s="33">
        <v>460</v>
      </c>
      <c r="BS9" s="33">
        <v>460</v>
      </c>
      <c r="BT9" s="33">
        <v>460</v>
      </c>
      <c r="BU9" s="33">
        <v>460</v>
      </c>
      <c r="BV9" s="33">
        <v>460</v>
      </c>
      <c r="BW9" s="33">
        <v>460</v>
      </c>
      <c r="BX9" s="33">
        <v>460</v>
      </c>
      <c r="BY9" s="33">
        <v>460</v>
      </c>
      <c r="BZ9" s="33">
        <v>460</v>
      </c>
      <c r="CA9" s="33">
        <v>460</v>
      </c>
      <c r="CB9" s="33">
        <v>460</v>
      </c>
      <c r="CC9" s="33">
        <v>460</v>
      </c>
      <c r="CD9" s="33">
        <v>460</v>
      </c>
      <c r="CE9" s="33">
        <v>460</v>
      </c>
      <c r="CF9" s="33">
        <v>460</v>
      </c>
      <c r="CG9" s="33">
        <v>460</v>
      </c>
      <c r="CH9" s="33">
        <v>460</v>
      </c>
      <c r="CI9" s="33">
        <v>460</v>
      </c>
      <c r="CJ9" s="33">
        <v>460</v>
      </c>
      <c r="CK9" s="33">
        <v>460</v>
      </c>
      <c r="CL9" s="33">
        <v>460</v>
      </c>
      <c r="CM9" s="33">
        <v>460</v>
      </c>
      <c r="CN9" s="33">
        <v>460</v>
      </c>
      <c r="CO9" s="33">
        <v>460</v>
      </c>
      <c r="CP9" s="33">
        <v>460</v>
      </c>
      <c r="CQ9" s="33">
        <v>460</v>
      </c>
      <c r="CR9" s="33">
        <v>460</v>
      </c>
      <c r="CS9" s="34">
        <v>460</v>
      </c>
      <c r="CT9" s="31">
        <f t="shared" si="2"/>
        <v>44160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1985.84</v>
      </c>
      <c r="C13" s="41">
        <f t="shared" si="5"/>
        <v>1985.84</v>
      </c>
      <c r="D13" s="41">
        <f t="shared" si="5"/>
        <v>1981.74</v>
      </c>
      <c r="E13" s="41">
        <f t="shared" si="5"/>
        <v>1981.74</v>
      </c>
      <c r="F13" s="41">
        <f t="shared" si="5"/>
        <v>1982.08</v>
      </c>
      <c r="G13" s="41">
        <f t="shared" si="5"/>
        <v>1982.95</v>
      </c>
      <c r="H13" s="41">
        <f t="shared" si="5"/>
        <v>1983.83</v>
      </c>
      <c r="I13" s="41">
        <f t="shared" si="5"/>
        <v>1984.71</v>
      </c>
      <c r="J13" s="41">
        <f t="shared" si="5"/>
        <v>1985.88</v>
      </c>
      <c r="K13" s="41">
        <f t="shared" si="5"/>
        <v>1986.76</v>
      </c>
      <c r="L13" s="41">
        <f t="shared" si="5"/>
        <v>1987.68</v>
      </c>
      <c r="M13" s="41">
        <f t="shared" si="5"/>
        <v>1987.68</v>
      </c>
      <c r="N13" s="41">
        <f t="shared" si="5"/>
        <v>1987.68</v>
      </c>
      <c r="O13" s="41">
        <f t="shared" si="5"/>
        <v>1987.68</v>
      </c>
      <c r="P13" s="41">
        <f t="shared" si="5"/>
        <v>1987.68</v>
      </c>
      <c r="Q13" s="41">
        <f t="shared" si="5"/>
        <v>1987.68</v>
      </c>
      <c r="R13" s="41">
        <f t="shared" si="5"/>
        <v>1987.68</v>
      </c>
      <c r="S13" s="41">
        <f t="shared" si="5"/>
        <v>1987.68</v>
      </c>
      <c r="T13" s="41">
        <f t="shared" si="5"/>
        <v>1987.68</v>
      </c>
      <c r="U13" s="41">
        <f t="shared" si="5"/>
        <v>1987.68</v>
      </c>
      <c r="V13" s="41">
        <f t="shared" si="5"/>
        <v>1987.68</v>
      </c>
      <c r="W13" s="41">
        <f t="shared" si="5"/>
        <v>1987.68</v>
      </c>
      <c r="X13" s="41">
        <f t="shared" si="5"/>
        <v>1987.68</v>
      </c>
      <c r="Y13" s="41">
        <f t="shared" si="5"/>
        <v>1987.84</v>
      </c>
      <c r="Z13" s="41">
        <f t="shared" si="5"/>
        <v>1991.65</v>
      </c>
      <c r="AA13" s="41">
        <f t="shared" si="5"/>
        <v>1991.65</v>
      </c>
      <c r="AB13" s="41">
        <f t="shared" si="5"/>
        <v>1991.57</v>
      </c>
      <c r="AC13" s="41">
        <f t="shared" si="5"/>
        <v>1991.57</v>
      </c>
      <c r="AD13" s="41">
        <f t="shared" si="5"/>
        <v>2002.58</v>
      </c>
      <c r="AE13" s="41">
        <f t="shared" si="5"/>
        <v>2006.41</v>
      </c>
      <c r="AF13" s="41">
        <f t="shared" si="5"/>
        <v>2006.41</v>
      </c>
      <c r="AG13" s="41">
        <f t="shared" si="5"/>
        <v>2006.41</v>
      </c>
      <c r="AH13" s="41">
        <f t="shared" ref="AH13:BM13" si="6">SUM(AH14:AH14)</f>
        <v>2006.41</v>
      </c>
      <c r="AI13" s="41">
        <f t="shared" si="6"/>
        <v>2006.41</v>
      </c>
      <c r="AJ13" s="41">
        <f t="shared" si="6"/>
        <v>2006.41</v>
      </c>
      <c r="AK13" s="41">
        <f t="shared" si="6"/>
        <v>2006.41</v>
      </c>
      <c r="AL13" s="41">
        <f t="shared" si="6"/>
        <v>2006.41</v>
      </c>
      <c r="AM13" s="41">
        <f t="shared" si="6"/>
        <v>2006.41</v>
      </c>
      <c r="AN13" s="41">
        <f t="shared" si="6"/>
        <v>2006.56</v>
      </c>
      <c r="AO13" s="41">
        <f t="shared" si="6"/>
        <v>2006.67</v>
      </c>
      <c r="AP13" s="41">
        <f t="shared" si="6"/>
        <v>2006.67</v>
      </c>
      <c r="AQ13" s="41">
        <f t="shared" si="6"/>
        <v>2006.88</v>
      </c>
      <c r="AR13" s="41">
        <f t="shared" si="6"/>
        <v>2006.76</v>
      </c>
      <c r="AS13" s="41">
        <f t="shared" si="6"/>
        <v>2006.76</v>
      </c>
      <c r="AT13" s="41">
        <f t="shared" si="6"/>
        <v>2006.76</v>
      </c>
      <c r="AU13" s="41">
        <f t="shared" si="6"/>
        <v>2006.6</v>
      </c>
      <c r="AV13" s="41">
        <f t="shared" si="6"/>
        <v>2006.6</v>
      </c>
      <c r="AW13" s="41">
        <f t="shared" si="6"/>
        <v>2006.6</v>
      </c>
      <c r="AX13" s="41">
        <f t="shared" si="6"/>
        <v>2006.6</v>
      </c>
      <c r="AY13" s="41">
        <f t="shared" si="6"/>
        <v>2006.6</v>
      </c>
      <c r="AZ13" s="41">
        <f t="shared" si="6"/>
        <v>2007.27</v>
      </c>
      <c r="BA13" s="41">
        <f t="shared" si="6"/>
        <v>2007.26</v>
      </c>
      <c r="BB13" s="41">
        <f t="shared" si="6"/>
        <v>2004.74</v>
      </c>
      <c r="BC13" s="41">
        <f t="shared" si="6"/>
        <v>2005.02</v>
      </c>
      <c r="BD13" s="41">
        <f t="shared" si="6"/>
        <v>2005.36</v>
      </c>
      <c r="BE13" s="41">
        <f t="shared" si="6"/>
        <v>2005.63</v>
      </c>
      <c r="BF13" s="41">
        <f t="shared" si="6"/>
        <v>2008.62</v>
      </c>
      <c r="BG13" s="41">
        <f t="shared" si="6"/>
        <v>2008.96</v>
      </c>
      <c r="BH13" s="41">
        <f t="shared" si="6"/>
        <v>2008.91</v>
      </c>
      <c r="BI13" s="41">
        <f t="shared" si="6"/>
        <v>2009.03</v>
      </c>
      <c r="BJ13" s="41">
        <f t="shared" si="6"/>
        <v>1994.57</v>
      </c>
      <c r="BK13" s="41">
        <f t="shared" si="6"/>
        <v>1988.52</v>
      </c>
      <c r="BL13" s="41">
        <f t="shared" si="6"/>
        <v>1988.52</v>
      </c>
      <c r="BM13" s="41">
        <f t="shared" si="6"/>
        <v>1988.52</v>
      </c>
      <c r="BN13" s="41">
        <f t="shared" ref="BN13:CS13" si="7">SUM(BN14:BN14)</f>
        <v>1988.73</v>
      </c>
      <c r="BO13" s="41">
        <f t="shared" si="7"/>
        <v>1988.73</v>
      </c>
      <c r="BP13" s="41">
        <f t="shared" si="7"/>
        <v>1988.66</v>
      </c>
      <c r="BQ13" s="41">
        <f t="shared" si="7"/>
        <v>1988.66</v>
      </c>
      <c r="BR13" s="41">
        <f t="shared" si="7"/>
        <v>1988.43</v>
      </c>
      <c r="BS13" s="41">
        <f t="shared" si="7"/>
        <v>1988.43</v>
      </c>
      <c r="BT13" s="41">
        <f t="shared" si="7"/>
        <v>1988.54</v>
      </c>
      <c r="BU13" s="41">
        <f t="shared" si="7"/>
        <v>1988.54</v>
      </c>
      <c r="BV13" s="41">
        <f t="shared" si="7"/>
        <v>1990.89</v>
      </c>
      <c r="BW13" s="41">
        <f t="shared" si="7"/>
        <v>1990.89</v>
      </c>
      <c r="BX13" s="41">
        <f t="shared" si="7"/>
        <v>1990.89</v>
      </c>
      <c r="BY13" s="41">
        <f t="shared" si="7"/>
        <v>1990.89</v>
      </c>
      <c r="BZ13" s="41">
        <f t="shared" si="7"/>
        <v>1990.89</v>
      </c>
      <c r="CA13" s="41">
        <f t="shared" si="7"/>
        <v>1990.89</v>
      </c>
      <c r="CB13" s="41">
        <f t="shared" si="7"/>
        <v>1990.89</v>
      </c>
      <c r="CC13" s="41">
        <f t="shared" si="7"/>
        <v>1990.89</v>
      </c>
      <c r="CD13" s="41">
        <f t="shared" si="7"/>
        <v>1990.93</v>
      </c>
      <c r="CE13" s="41">
        <f t="shared" si="7"/>
        <v>1990.93</v>
      </c>
      <c r="CF13" s="41">
        <f t="shared" si="7"/>
        <v>1990.84</v>
      </c>
      <c r="CG13" s="41">
        <f t="shared" si="7"/>
        <v>1990.84</v>
      </c>
      <c r="CH13" s="41">
        <f t="shared" si="7"/>
        <v>1990.84</v>
      </c>
      <c r="CI13" s="41">
        <f t="shared" si="7"/>
        <v>1990.84</v>
      </c>
      <c r="CJ13" s="41">
        <f t="shared" si="7"/>
        <v>1990.93</v>
      </c>
      <c r="CK13" s="41">
        <f t="shared" si="7"/>
        <v>1990.93</v>
      </c>
      <c r="CL13" s="41">
        <f t="shared" si="7"/>
        <v>1990.85</v>
      </c>
      <c r="CM13" s="41">
        <f t="shared" si="7"/>
        <v>1990.85</v>
      </c>
      <c r="CN13" s="41">
        <f t="shared" si="7"/>
        <v>1990.85</v>
      </c>
      <c r="CO13" s="41">
        <f t="shared" si="7"/>
        <v>1990.72</v>
      </c>
      <c r="CP13" s="41">
        <f t="shared" si="7"/>
        <v>1990.72</v>
      </c>
      <c r="CQ13" s="41">
        <f t="shared" si="7"/>
        <v>1990.72</v>
      </c>
      <c r="CR13" s="41">
        <f t="shared" si="7"/>
        <v>1990.87</v>
      </c>
      <c r="CS13" s="42">
        <f t="shared" si="7"/>
        <v>1991.04</v>
      </c>
      <c r="CT13" s="146">
        <f t="shared" si="2"/>
        <v>191496.29000000018</v>
      </c>
      <c r="CU13" s="150"/>
      <c r="CW13" s="140"/>
    </row>
    <row r="14" spans="1:102">
      <c r="A14" s="31" t="s">
        <v>13</v>
      </c>
      <c r="B14" s="43">
        <v>1985.84</v>
      </c>
      <c r="C14" s="44">
        <v>1985.84</v>
      </c>
      <c r="D14" s="44">
        <v>1981.74</v>
      </c>
      <c r="E14" s="44">
        <v>1981.74</v>
      </c>
      <c r="F14" s="44">
        <v>1982.08</v>
      </c>
      <c r="G14" s="44">
        <v>1982.95</v>
      </c>
      <c r="H14" s="44">
        <v>1983.83</v>
      </c>
      <c r="I14" s="44">
        <v>1984.71</v>
      </c>
      <c r="J14" s="44">
        <v>1985.88</v>
      </c>
      <c r="K14" s="44">
        <v>1986.76</v>
      </c>
      <c r="L14" s="44">
        <v>1987.68</v>
      </c>
      <c r="M14" s="44">
        <v>1987.68</v>
      </c>
      <c r="N14" s="44">
        <v>1987.68</v>
      </c>
      <c r="O14" s="44">
        <v>1987.68</v>
      </c>
      <c r="P14" s="44">
        <v>1987.68</v>
      </c>
      <c r="Q14" s="44">
        <v>1987.68</v>
      </c>
      <c r="R14" s="44">
        <v>1987.68</v>
      </c>
      <c r="S14" s="44">
        <v>1987.68</v>
      </c>
      <c r="T14" s="44">
        <v>1987.68</v>
      </c>
      <c r="U14" s="44">
        <v>1987.68</v>
      </c>
      <c r="V14" s="44">
        <v>1987.68</v>
      </c>
      <c r="W14" s="44">
        <v>1987.68</v>
      </c>
      <c r="X14" s="44">
        <v>1987.68</v>
      </c>
      <c r="Y14" s="44">
        <v>1987.84</v>
      </c>
      <c r="Z14" s="44">
        <v>1991.65</v>
      </c>
      <c r="AA14" s="44">
        <v>1991.65</v>
      </c>
      <c r="AB14" s="44">
        <v>1991.57</v>
      </c>
      <c r="AC14" s="44">
        <v>1991.57</v>
      </c>
      <c r="AD14" s="44">
        <v>2002.58</v>
      </c>
      <c r="AE14" s="44">
        <v>2006.41</v>
      </c>
      <c r="AF14" s="44">
        <v>2006.41</v>
      </c>
      <c r="AG14" s="44">
        <v>2006.41</v>
      </c>
      <c r="AH14" s="44">
        <v>2006.41</v>
      </c>
      <c r="AI14" s="44">
        <v>2006.41</v>
      </c>
      <c r="AJ14" s="44">
        <v>2006.41</v>
      </c>
      <c r="AK14" s="44">
        <v>2006.41</v>
      </c>
      <c r="AL14" s="44">
        <v>2006.41</v>
      </c>
      <c r="AM14" s="44">
        <v>2006.41</v>
      </c>
      <c r="AN14" s="44">
        <v>2006.56</v>
      </c>
      <c r="AO14" s="44">
        <v>2006.67</v>
      </c>
      <c r="AP14" s="44">
        <v>2006.67</v>
      </c>
      <c r="AQ14" s="44">
        <v>2006.88</v>
      </c>
      <c r="AR14" s="44">
        <v>2006.76</v>
      </c>
      <c r="AS14" s="44">
        <v>2006.76</v>
      </c>
      <c r="AT14" s="44">
        <v>2006.76</v>
      </c>
      <c r="AU14" s="44">
        <v>2006.6</v>
      </c>
      <c r="AV14" s="44">
        <v>2006.6</v>
      </c>
      <c r="AW14" s="44">
        <v>2006.6</v>
      </c>
      <c r="AX14" s="44">
        <v>2006.6</v>
      </c>
      <c r="AY14" s="44">
        <v>2006.6</v>
      </c>
      <c r="AZ14" s="44">
        <v>2007.27</v>
      </c>
      <c r="BA14" s="44">
        <v>2007.26</v>
      </c>
      <c r="BB14" s="44">
        <v>2004.74</v>
      </c>
      <c r="BC14" s="44">
        <v>2005.02</v>
      </c>
      <c r="BD14" s="44">
        <v>2005.36</v>
      </c>
      <c r="BE14" s="44">
        <v>2005.63</v>
      </c>
      <c r="BF14" s="44">
        <v>2008.62</v>
      </c>
      <c r="BG14" s="44">
        <v>2008.96</v>
      </c>
      <c r="BH14" s="44">
        <v>2008.91</v>
      </c>
      <c r="BI14" s="44">
        <v>2009.03</v>
      </c>
      <c r="BJ14" s="44">
        <v>1994.57</v>
      </c>
      <c r="BK14" s="44">
        <v>1988.52</v>
      </c>
      <c r="BL14" s="44">
        <v>1988.52</v>
      </c>
      <c r="BM14" s="44">
        <v>1988.52</v>
      </c>
      <c r="BN14" s="44">
        <v>1988.73</v>
      </c>
      <c r="BO14" s="44">
        <v>1988.73</v>
      </c>
      <c r="BP14" s="44">
        <v>1988.66</v>
      </c>
      <c r="BQ14" s="44">
        <v>1988.66</v>
      </c>
      <c r="BR14" s="44">
        <v>1988.43</v>
      </c>
      <c r="BS14" s="44">
        <v>1988.43</v>
      </c>
      <c r="BT14" s="44">
        <v>1988.54</v>
      </c>
      <c r="BU14" s="44">
        <v>1988.54</v>
      </c>
      <c r="BV14" s="44">
        <v>1990.89</v>
      </c>
      <c r="BW14" s="44">
        <v>1990.89</v>
      </c>
      <c r="BX14" s="44">
        <v>1990.89</v>
      </c>
      <c r="BY14" s="44">
        <v>1990.89</v>
      </c>
      <c r="BZ14" s="44">
        <v>1990.89</v>
      </c>
      <c r="CA14" s="44">
        <v>1990.89</v>
      </c>
      <c r="CB14" s="44">
        <v>1990.89</v>
      </c>
      <c r="CC14" s="44">
        <v>1990.89</v>
      </c>
      <c r="CD14" s="44">
        <v>1990.93</v>
      </c>
      <c r="CE14" s="44">
        <v>1990.93</v>
      </c>
      <c r="CF14" s="44">
        <v>1990.84</v>
      </c>
      <c r="CG14" s="44">
        <v>1990.84</v>
      </c>
      <c r="CH14" s="44">
        <v>1990.84</v>
      </c>
      <c r="CI14" s="44">
        <v>1990.84</v>
      </c>
      <c r="CJ14" s="44">
        <v>1990.93</v>
      </c>
      <c r="CK14" s="44">
        <v>1990.93</v>
      </c>
      <c r="CL14" s="44">
        <v>1990.85</v>
      </c>
      <c r="CM14" s="44">
        <v>1990.85</v>
      </c>
      <c r="CN14" s="44">
        <v>1990.85</v>
      </c>
      <c r="CO14" s="44">
        <v>1990.72</v>
      </c>
      <c r="CP14" s="44">
        <v>1990.72</v>
      </c>
      <c r="CQ14" s="44">
        <v>1990.72</v>
      </c>
      <c r="CR14" s="44">
        <v>1990.87</v>
      </c>
      <c r="CS14" s="45">
        <v>1991.04</v>
      </c>
      <c r="CT14" s="31">
        <f t="shared" si="2"/>
        <v>191496.29000000018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137.82999999999998</v>
      </c>
      <c r="C20" s="55">
        <f t="shared" si="10"/>
        <v>137.94</v>
      </c>
      <c r="D20" s="55">
        <f t="shared" si="10"/>
        <v>139.4</v>
      </c>
      <c r="E20" s="55">
        <f t="shared" si="10"/>
        <v>139.06</v>
      </c>
      <c r="F20" s="55">
        <f t="shared" si="10"/>
        <v>139.01</v>
      </c>
      <c r="G20" s="55">
        <f t="shared" si="10"/>
        <v>138.62</v>
      </c>
      <c r="H20" s="55">
        <f t="shared" si="10"/>
        <v>139.13</v>
      </c>
      <c r="I20" s="55">
        <f t="shared" si="10"/>
        <v>139.47999999999999</v>
      </c>
      <c r="J20" s="55">
        <f t="shared" si="10"/>
        <v>138.29999999999998</v>
      </c>
      <c r="K20" s="55">
        <f t="shared" si="10"/>
        <v>138.62</v>
      </c>
      <c r="L20" s="55">
        <f t="shared" si="10"/>
        <v>139.85</v>
      </c>
      <c r="M20" s="55">
        <f t="shared" si="10"/>
        <v>139.44</v>
      </c>
      <c r="N20" s="55">
        <f t="shared" si="10"/>
        <v>139.16</v>
      </c>
      <c r="O20" s="55">
        <f t="shared" si="10"/>
        <v>139.91</v>
      </c>
      <c r="P20" s="55">
        <f t="shared" si="10"/>
        <v>139.24</v>
      </c>
      <c r="Q20" s="55">
        <f t="shared" si="10"/>
        <v>139.72</v>
      </c>
      <c r="R20" s="55">
        <f t="shared" si="10"/>
        <v>140.06</v>
      </c>
      <c r="S20" s="55">
        <f t="shared" si="10"/>
        <v>138.18</v>
      </c>
      <c r="T20" s="55">
        <f t="shared" si="10"/>
        <v>139.12</v>
      </c>
      <c r="U20" s="55">
        <f t="shared" si="10"/>
        <v>139.54999999999998</v>
      </c>
      <c r="V20" s="55">
        <f t="shared" si="10"/>
        <v>139.66</v>
      </c>
      <c r="W20" s="55">
        <f t="shared" si="10"/>
        <v>138.78</v>
      </c>
      <c r="X20" s="55">
        <f t="shared" si="10"/>
        <v>3640.3599999999997</v>
      </c>
      <c r="Y20" s="55">
        <f t="shared" si="10"/>
        <v>3642.1099999999997</v>
      </c>
      <c r="Z20" s="55">
        <f t="shared" si="10"/>
        <v>3650.3399999999997</v>
      </c>
      <c r="AA20" s="55">
        <f t="shared" si="10"/>
        <v>3675.2</v>
      </c>
      <c r="AB20" s="55">
        <f t="shared" si="10"/>
        <v>3705.92</v>
      </c>
      <c r="AC20" s="55">
        <f t="shared" si="10"/>
        <v>3755.49</v>
      </c>
      <c r="AD20" s="55">
        <f t="shared" si="10"/>
        <v>3860.5699999999997</v>
      </c>
      <c r="AE20" s="55">
        <f t="shared" si="10"/>
        <v>3964.22</v>
      </c>
      <c r="AF20" s="55">
        <f t="shared" si="10"/>
        <v>4081.1899999999996</v>
      </c>
      <c r="AG20" s="55">
        <f t="shared" si="10"/>
        <v>4200.18</v>
      </c>
      <c r="AH20" s="55">
        <f t="shared" ref="AH20:BM20" si="11">SUM(AH21:AH24)</f>
        <v>4318.79</v>
      </c>
      <c r="AI20" s="55">
        <f t="shared" si="11"/>
        <v>4458.8499999999995</v>
      </c>
      <c r="AJ20" s="55">
        <f t="shared" si="11"/>
        <v>4590.17</v>
      </c>
      <c r="AK20" s="55">
        <f t="shared" si="11"/>
        <v>4703.99</v>
      </c>
      <c r="AL20" s="55">
        <f t="shared" si="11"/>
        <v>4823.54</v>
      </c>
      <c r="AM20" s="55">
        <f t="shared" si="11"/>
        <v>4912.92</v>
      </c>
      <c r="AN20" s="55">
        <f t="shared" si="11"/>
        <v>4950.22</v>
      </c>
      <c r="AO20" s="55">
        <f t="shared" si="11"/>
        <v>4992.2600000000011</v>
      </c>
      <c r="AP20" s="55">
        <f t="shared" si="11"/>
        <v>5067.82</v>
      </c>
      <c r="AQ20" s="55">
        <f t="shared" si="11"/>
        <v>5128.6900000000005</v>
      </c>
      <c r="AR20" s="55">
        <f t="shared" si="11"/>
        <v>5172.1100000000006</v>
      </c>
      <c r="AS20" s="55">
        <f t="shared" si="11"/>
        <v>5198.55</v>
      </c>
      <c r="AT20" s="55">
        <f t="shared" si="11"/>
        <v>5220.17</v>
      </c>
      <c r="AU20" s="55">
        <f t="shared" si="11"/>
        <v>5227.1899999999996</v>
      </c>
      <c r="AV20" s="55">
        <f t="shared" si="11"/>
        <v>5237.4900000000007</v>
      </c>
      <c r="AW20" s="55">
        <f t="shared" si="11"/>
        <v>5240.63</v>
      </c>
      <c r="AX20" s="55">
        <f t="shared" si="11"/>
        <v>5244.9500000000007</v>
      </c>
      <c r="AY20" s="55">
        <f t="shared" si="11"/>
        <v>5245.4800000000005</v>
      </c>
      <c r="AZ20" s="55">
        <f t="shared" si="11"/>
        <v>5233.3500000000004</v>
      </c>
      <c r="BA20" s="55">
        <f t="shared" si="11"/>
        <v>5230.0900000000011</v>
      </c>
      <c r="BB20" s="55">
        <f t="shared" si="11"/>
        <v>5219.49</v>
      </c>
      <c r="BC20" s="55">
        <f t="shared" si="11"/>
        <v>5213.5599999999995</v>
      </c>
      <c r="BD20" s="55">
        <f t="shared" si="11"/>
        <v>5204.41</v>
      </c>
      <c r="BE20" s="55">
        <f t="shared" si="11"/>
        <v>5189.2500000000009</v>
      </c>
      <c r="BF20" s="55">
        <f t="shared" si="11"/>
        <v>5173.7400000000007</v>
      </c>
      <c r="BG20" s="55">
        <f t="shared" si="11"/>
        <v>5150.5500000000011</v>
      </c>
      <c r="BH20" s="55">
        <f t="shared" si="11"/>
        <v>5109.7600000000011</v>
      </c>
      <c r="BI20" s="55">
        <f t="shared" si="11"/>
        <v>5065.2300000000005</v>
      </c>
      <c r="BJ20" s="55">
        <f t="shared" si="11"/>
        <v>4968.79</v>
      </c>
      <c r="BK20" s="55">
        <f t="shared" si="11"/>
        <v>4906.93</v>
      </c>
      <c r="BL20" s="55">
        <f t="shared" si="11"/>
        <v>4836.8500000000004</v>
      </c>
      <c r="BM20" s="55">
        <f t="shared" si="11"/>
        <v>4721.2700000000004</v>
      </c>
      <c r="BN20" s="55">
        <f t="shared" ref="BN20:CS20" si="12">SUM(BN21:BN24)</f>
        <v>4648.4400000000005</v>
      </c>
      <c r="BO20" s="55">
        <f t="shared" si="12"/>
        <v>4526.59</v>
      </c>
      <c r="BP20" s="55">
        <f t="shared" si="12"/>
        <v>4404.9700000000012</v>
      </c>
      <c r="BQ20" s="55">
        <f t="shared" si="12"/>
        <v>4276.8500000000004</v>
      </c>
      <c r="BR20" s="55">
        <f t="shared" si="12"/>
        <v>4179.2</v>
      </c>
      <c r="BS20" s="55">
        <f t="shared" si="12"/>
        <v>4072.87</v>
      </c>
      <c r="BT20" s="55">
        <f t="shared" si="12"/>
        <v>3972.38</v>
      </c>
      <c r="BU20" s="55">
        <f t="shared" si="12"/>
        <v>3886.13</v>
      </c>
      <c r="BV20" s="55">
        <f t="shared" si="12"/>
        <v>3806.68</v>
      </c>
      <c r="BW20" s="55">
        <f t="shared" si="12"/>
        <v>3747.0799999999995</v>
      </c>
      <c r="BX20" s="55">
        <f t="shared" si="12"/>
        <v>3705.42</v>
      </c>
      <c r="BY20" s="55">
        <f t="shared" si="12"/>
        <v>3660.87</v>
      </c>
      <c r="BZ20" s="55">
        <f t="shared" si="12"/>
        <v>144.29999999999998</v>
      </c>
      <c r="CA20" s="55">
        <f t="shared" si="12"/>
        <v>138.74</v>
      </c>
      <c r="CB20" s="55">
        <f t="shared" si="12"/>
        <v>138.66999999999999</v>
      </c>
      <c r="CC20" s="55">
        <f t="shared" si="12"/>
        <v>138.51999999999998</v>
      </c>
      <c r="CD20" s="55">
        <f t="shared" si="12"/>
        <v>138.07</v>
      </c>
      <c r="CE20" s="55">
        <f t="shared" si="12"/>
        <v>138.97999999999999</v>
      </c>
      <c r="CF20" s="55">
        <f t="shared" si="12"/>
        <v>140.18</v>
      </c>
      <c r="CG20" s="55">
        <f t="shared" si="12"/>
        <v>140.07999999999998</v>
      </c>
      <c r="CH20" s="55">
        <f t="shared" si="12"/>
        <v>138.85</v>
      </c>
      <c r="CI20" s="55">
        <f t="shared" si="12"/>
        <v>139.25</v>
      </c>
      <c r="CJ20" s="55">
        <f t="shared" si="12"/>
        <v>139.19</v>
      </c>
      <c r="CK20" s="55">
        <f t="shared" si="12"/>
        <v>138.34</v>
      </c>
      <c r="CL20" s="55">
        <f t="shared" si="12"/>
        <v>138.84</v>
      </c>
      <c r="CM20" s="55">
        <f t="shared" si="12"/>
        <v>138.97</v>
      </c>
      <c r="CN20" s="55">
        <f t="shared" si="12"/>
        <v>138.97</v>
      </c>
      <c r="CO20" s="55">
        <f t="shared" si="12"/>
        <v>139.35999999999999</v>
      </c>
      <c r="CP20" s="55">
        <f t="shared" si="12"/>
        <v>138.26999999999998</v>
      </c>
      <c r="CQ20" s="55">
        <f t="shared" si="12"/>
        <v>139.03</v>
      </c>
      <c r="CR20" s="55">
        <f t="shared" si="12"/>
        <v>138.97999999999999</v>
      </c>
      <c r="CS20" s="56">
        <f t="shared" si="12"/>
        <v>139.09</v>
      </c>
      <c r="CT20" s="39">
        <f>SUM(B20:CS20)</f>
        <v>253864.88999999996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0.97</v>
      </c>
      <c r="Z21" s="44">
        <v>10.23</v>
      </c>
      <c r="AA21" s="44">
        <v>36.64</v>
      </c>
      <c r="AB21" s="44">
        <v>67.34</v>
      </c>
      <c r="AC21" s="44">
        <v>117.64</v>
      </c>
      <c r="AD21" s="44">
        <v>220.31</v>
      </c>
      <c r="AE21" s="44">
        <v>325.44</v>
      </c>
      <c r="AF21" s="44">
        <v>441.62</v>
      </c>
      <c r="AG21" s="44">
        <v>564.18000000000006</v>
      </c>
      <c r="AH21" s="44">
        <v>682.89</v>
      </c>
      <c r="AI21" s="44">
        <v>822.70999999999992</v>
      </c>
      <c r="AJ21" s="44">
        <v>954.77</v>
      </c>
      <c r="AK21" s="44">
        <v>1067.3499999999999</v>
      </c>
      <c r="AL21" s="44">
        <v>1186.52</v>
      </c>
      <c r="AM21" s="44">
        <v>1275.57</v>
      </c>
      <c r="AN21" s="44">
        <v>1312.8700000000001</v>
      </c>
      <c r="AO21" s="44">
        <v>1358.21</v>
      </c>
      <c r="AP21" s="44">
        <v>1432.43</v>
      </c>
      <c r="AQ21" s="44">
        <v>1492.56</v>
      </c>
      <c r="AR21" s="44">
        <v>1536.28</v>
      </c>
      <c r="AS21" s="44">
        <v>1561.45</v>
      </c>
      <c r="AT21" s="44">
        <v>1583.8400000000001</v>
      </c>
      <c r="AU21" s="44">
        <v>1592.5900000000001</v>
      </c>
      <c r="AV21" s="44">
        <v>1603.99</v>
      </c>
      <c r="AW21" s="44">
        <v>1605.9199999999998</v>
      </c>
      <c r="AX21" s="44">
        <v>1610.07</v>
      </c>
      <c r="AY21" s="44">
        <v>1609.82</v>
      </c>
      <c r="AZ21" s="44">
        <v>1596.67</v>
      </c>
      <c r="BA21" s="44">
        <v>1595.62</v>
      </c>
      <c r="BB21" s="44">
        <v>1585.47</v>
      </c>
      <c r="BC21" s="44">
        <v>1577.9899999999998</v>
      </c>
      <c r="BD21" s="44">
        <v>1569.76</v>
      </c>
      <c r="BE21" s="44">
        <v>1554.11</v>
      </c>
      <c r="BF21" s="44">
        <v>1539.42</v>
      </c>
      <c r="BG21" s="44">
        <v>1516.78</v>
      </c>
      <c r="BH21" s="44">
        <v>1474.03</v>
      </c>
      <c r="BI21" s="44">
        <v>1428.59</v>
      </c>
      <c r="BJ21" s="44">
        <v>1332.52</v>
      </c>
      <c r="BK21" s="44">
        <v>1273.22</v>
      </c>
      <c r="BL21" s="44">
        <v>1202.0800000000002</v>
      </c>
      <c r="BM21" s="44">
        <v>1087.1999999999998</v>
      </c>
      <c r="BN21" s="44">
        <v>1013.97</v>
      </c>
      <c r="BO21" s="44">
        <v>892.18999999999994</v>
      </c>
      <c r="BP21" s="44">
        <v>771.79000000000008</v>
      </c>
      <c r="BQ21" s="44">
        <v>644.23</v>
      </c>
      <c r="BR21" s="44">
        <v>547.41</v>
      </c>
      <c r="BS21" s="44">
        <v>438.90999999999997</v>
      </c>
      <c r="BT21" s="44">
        <v>336.13</v>
      </c>
      <c r="BU21" s="44">
        <v>249.49</v>
      </c>
      <c r="BV21" s="44">
        <v>170.51</v>
      </c>
      <c r="BW21" s="44">
        <v>110.97</v>
      </c>
      <c r="BX21" s="44">
        <v>69.11</v>
      </c>
      <c r="BY21" s="44">
        <v>24.63</v>
      </c>
      <c r="BZ21" s="44">
        <v>5.92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51682.930000000008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3500.66</v>
      </c>
      <c r="AA22" s="1">
        <v>3500.66</v>
      </c>
      <c r="AB22" s="1">
        <v>3500.66</v>
      </c>
      <c r="AC22" s="1">
        <v>3500.66</v>
      </c>
      <c r="AD22" s="1">
        <v>3500.66</v>
      </c>
      <c r="AE22" s="1">
        <v>3500.66</v>
      </c>
      <c r="AF22" s="1">
        <v>3500.66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3497.31</v>
      </c>
      <c r="AN22" s="1">
        <v>3497.31</v>
      </c>
      <c r="AO22" s="1">
        <v>3497.31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3497.31</v>
      </c>
      <c r="AZ22" s="1">
        <v>3497.31</v>
      </c>
      <c r="BA22" s="1">
        <v>3497.31</v>
      </c>
      <c r="BB22" s="1">
        <v>3497.31</v>
      </c>
      <c r="BC22" s="1">
        <v>3497.31</v>
      </c>
      <c r="BD22" s="1">
        <v>3497.31</v>
      </c>
      <c r="BE22" s="1">
        <v>3496.61</v>
      </c>
      <c r="BF22" s="1">
        <v>3496.61</v>
      </c>
      <c r="BG22" s="1">
        <v>3496.61</v>
      </c>
      <c r="BH22" s="1">
        <v>3496.61</v>
      </c>
      <c r="BI22" s="1">
        <v>3496.61</v>
      </c>
      <c r="BJ22" s="1">
        <v>3497.31</v>
      </c>
      <c r="BK22" s="1">
        <v>3497.31</v>
      </c>
      <c r="BL22" s="1">
        <v>3497.31</v>
      </c>
      <c r="BM22" s="1">
        <v>3497.31</v>
      </c>
      <c r="BN22" s="1">
        <v>3497.31</v>
      </c>
      <c r="BO22" s="1">
        <v>3497.31</v>
      </c>
      <c r="BP22" s="1">
        <v>3497.31</v>
      </c>
      <c r="BQ22" s="1">
        <v>3497.31</v>
      </c>
      <c r="BR22" s="1">
        <v>3497.31</v>
      </c>
      <c r="BS22" s="1">
        <v>3497.31</v>
      </c>
      <c r="BT22" s="1">
        <v>3497.31</v>
      </c>
      <c r="BU22" s="1">
        <v>3497.31</v>
      </c>
      <c r="BV22" s="1">
        <v>3497.31</v>
      </c>
      <c r="BW22" s="1">
        <v>3497.31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188881.3899999999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9.73</v>
      </c>
      <c r="C24" s="37">
        <v>9.84</v>
      </c>
      <c r="D24" s="37">
        <v>11.3</v>
      </c>
      <c r="E24" s="37">
        <v>10.96</v>
      </c>
      <c r="F24" s="37">
        <v>10.91</v>
      </c>
      <c r="G24" s="37">
        <v>10.52</v>
      </c>
      <c r="H24" s="37">
        <v>11.03</v>
      </c>
      <c r="I24" s="37">
        <v>11.38</v>
      </c>
      <c r="J24" s="37">
        <v>10.199999999999999</v>
      </c>
      <c r="K24" s="37">
        <v>10.52</v>
      </c>
      <c r="L24" s="37">
        <v>11.75</v>
      </c>
      <c r="M24" s="37">
        <v>11.34</v>
      </c>
      <c r="N24" s="37">
        <v>11.06</v>
      </c>
      <c r="O24" s="37">
        <v>11.81</v>
      </c>
      <c r="P24" s="37">
        <v>11.14</v>
      </c>
      <c r="Q24" s="37">
        <v>11.62</v>
      </c>
      <c r="R24" s="37">
        <v>11.96</v>
      </c>
      <c r="S24" s="37">
        <v>10.08</v>
      </c>
      <c r="T24" s="37">
        <v>11.02</v>
      </c>
      <c r="U24" s="37">
        <v>11.45</v>
      </c>
      <c r="V24" s="37">
        <v>11.56</v>
      </c>
      <c r="W24" s="37">
        <v>10.68</v>
      </c>
      <c r="X24" s="37">
        <v>11.6</v>
      </c>
      <c r="Y24" s="37">
        <v>12.38</v>
      </c>
      <c r="Z24" s="37">
        <v>11.35</v>
      </c>
      <c r="AA24" s="37">
        <v>9.8000000000000007</v>
      </c>
      <c r="AB24" s="37">
        <v>9.82</v>
      </c>
      <c r="AC24" s="37">
        <v>9.09</v>
      </c>
      <c r="AD24" s="37">
        <v>11.5</v>
      </c>
      <c r="AE24" s="37">
        <v>10.02</v>
      </c>
      <c r="AF24" s="37">
        <v>10.81</v>
      </c>
      <c r="AG24" s="37">
        <v>10.59</v>
      </c>
      <c r="AH24" s="37">
        <v>10.49</v>
      </c>
      <c r="AI24" s="37">
        <v>10.73</v>
      </c>
      <c r="AJ24" s="37">
        <v>9.99</v>
      </c>
      <c r="AK24" s="37">
        <v>11.23</v>
      </c>
      <c r="AL24" s="37">
        <v>11.61</v>
      </c>
      <c r="AM24" s="37">
        <v>11.94</v>
      </c>
      <c r="AN24" s="37">
        <v>11.94</v>
      </c>
      <c r="AO24" s="37">
        <v>8.64</v>
      </c>
      <c r="AP24" s="37">
        <v>9.98</v>
      </c>
      <c r="AQ24" s="37">
        <v>10.72</v>
      </c>
      <c r="AR24" s="37">
        <v>10.42</v>
      </c>
      <c r="AS24" s="37">
        <v>11.69</v>
      </c>
      <c r="AT24" s="37">
        <v>10.92</v>
      </c>
      <c r="AU24" s="37">
        <v>9.19</v>
      </c>
      <c r="AV24" s="37">
        <v>8.09</v>
      </c>
      <c r="AW24" s="37">
        <v>9.3000000000000007</v>
      </c>
      <c r="AX24" s="37">
        <v>9.4700000000000006</v>
      </c>
      <c r="AY24" s="37">
        <v>10.25</v>
      </c>
      <c r="AZ24" s="37">
        <v>11.27</v>
      </c>
      <c r="BA24" s="37">
        <v>9.06</v>
      </c>
      <c r="BB24" s="37">
        <v>8.61</v>
      </c>
      <c r="BC24" s="37">
        <v>10.16</v>
      </c>
      <c r="BD24" s="37">
        <v>9.24</v>
      </c>
      <c r="BE24" s="37">
        <v>10.43</v>
      </c>
      <c r="BF24" s="37">
        <v>9.61</v>
      </c>
      <c r="BG24" s="37">
        <v>9.06</v>
      </c>
      <c r="BH24" s="37">
        <v>11.02</v>
      </c>
      <c r="BI24" s="37">
        <v>11.93</v>
      </c>
      <c r="BJ24" s="37">
        <v>10.86</v>
      </c>
      <c r="BK24" s="37">
        <v>8.3000000000000007</v>
      </c>
      <c r="BL24" s="37">
        <v>9.36</v>
      </c>
      <c r="BM24" s="37">
        <v>8.66</v>
      </c>
      <c r="BN24" s="37">
        <v>9.06</v>
      </c>
      <c r="BO24" s="37">
        <v>8.99</v>
      </c>
      <c r="BP24" s="37">
        <v>7.77</v>
      </c>
      <c r="BQ24" s="37">
        <v>7.21</v>
      </c>
      <c r="BR24" s="37">
        <v>6.38</v>
      </c>
      <c r="BS24" s="37">
        <v>8.5500000000000007</v>
      </c>
      <c r="BT24" s="37">
        <v>10.84</v>
      </c>
      <c r="BU24" s="37">
        <v>11.23</v>
      </c>
      <c r="BV24" s="37">
        <v>10.76</v>
      </c>
      <c r="BW24" s="37">
        <v>10.7</v>
      </c>
      <c r="BX24" s="37">
        <v>10.9</v>
      </c>
      <c r="BY24" s="37">
        <v>10.83</v>
      </c>
      <c r="BZ24" s="37">
        <v>10.28</v>
      </c>
      <c r="CA24" s="37">
        <v>10.64</v>
      </c>
      <c r="CB24" s="37">
        <v>10.57</v>
      </c>
      <c r="CC24" s="37">
        <v>10.42</v>
      </c>
      <c r="CD24" s="37">
        <v>9.9700000000000006</v>
      </c>
      <c r="CE24" s="37">
        <v>10.88</v>
      </c>
      <c r="CF24" s="37">
        <v>12.08</v>
      </c>
      <c r="CG24" s="37">
        <v>11.98</v>
      </c>
      <c r="CH24" s="37">
        <v>10.75</v>
      </c>
      <c r="CI24" s="37">
        <v>11.15</v>
      </c>
      <c r="CJ24" s="37">
        <v>11.09</v>
      </c>
      <c r="CK24" s="37">
        <v>10.24</v>
      </c>
      <c r="CL24" s="37">
        <v>10.74</v>
      </c>
      <c r="CM24" s="37">
        <v>10.87</v>
      </c>
      <c r="CN24" s="37">
        <v>10.87</v>
      </c>
      <c r="CO24" s="37">
        <v>11.26</v>
      </c>
      <c r="CP24" s="37">
        <v>10.17</v>
      </c>
      <c r="CQ24" s="37">
        <v>10.93</v>
      </c>
      <c r="CR24" s="37">
        <v>10.88</v>
      </c>
      <c r="CS24" s="38">
        <v>10.99</v>
      </c>
      <c r="CT24" s="31">
        <f t="shared" si="13"/>
        <v>1002.9699999999998</v>
      </c>
      <c r="CU24" s="152"/>
      <c r="CW24" s="140"/>
    </row>
    <row r="25" spans="1:102" ht="15.75" thickBot="1">
      <c r="A25" s="59" t="s">
        <v>29</v>
      </c>
      <c r="B25" s="60">
        <f>SUM(B3,B13,B15,B20)</f>
        <v>7867.8178408602143</v>
      </c>
      <c r="C25" s="61">
        <f t="shared" ref="C25:BN25" si="14">SUM(C3,C13,C15,C20)</f>
        <v>7867.927840860214</v>
      </c>
      <c r="D25" s="61">
        <f t="shared" si="14"/>
        <v>7865.2878408602146</v>
      </c>
      <c r="E25" s="61">
        <f t="shared" si="14"/>
        <v>7864.9478408602154</v>
      </c>
      <c r="F25" s="61">
        <f t="shared" si="14"/>
        <v>7865.2378408602153</v>
      </c>
      <c r="G25" s="61">
        <f t="shared" si="14"/>
        <v>7865.7178408602149</v>
      </c>
      <c r="H25" s="61">
        <f t="shared" si="14"/>
        <v>7867.1078408602152</v>
      </c>
      <c r="I25" s="61">
        <f t="shared" si="14"/>
        <v>7868.3378408602139</v>
      </c>
      <c r="J25" s="61">
        <f t="shared" si="14"/>
        <v>7868.3278408602146</v>
      </c>
      <c r="K25" s="61">
        <f t="shared" si="14"/>
        <v>7869.5278408602144</v>
      </c>
      <c r="L25" s="61">
        <f t="shared" si="14"/>
        <v>7871.6778408602149</v>
      </c>
      <c r="M25" s="61">
        <f t="shared" si="14"/>
        <v>7871.2678408602142</v>
      </c>
      <c r="N25" s="61">
        <f t="shared" si="14"/>
        <v>7870.9878408602144</v>
      </c>
      <c r="O25" s="61">
        <f t="shared" si="14"/>
        <v>7871.7378408602144</v>
      </c>
      <c r="P25" s="61">
        <f t="shared" si="14"/>
        <v>7871.0678408602143</v>
      </c>
      <c r="Q25" s="61">
        <f t="shared" si="14"/>
        <v>7871.5478408602148</v>
      </c>
      <c r="R25" s="61">
        <f t="shared" si="14"/>
        <v>7871.887840860215</v>
      </c>
      <c r="S25" s="61">
        <f t="shared" si="14"/>
        <v>7870.0078408602149</v>
      </c>
      <c r="T25" s="61">
        <f t="shared" si="14"/>
        <v>7870.9478408602145</v>
      </c>
      <c r="U25" s="61">
        <f t="shared" si="14"/>
        <v>7871.3778408602147</v>
      </c>
      <c r="V25" s="61">
        <f t="shared" si="14"/>
        <v>7871.4878408602144</v>
      </c>
      <c r="W25" s="61">
        <f t="shared" si="14"/>
        <v>7870.6078408602143</v>
      </c>
      <c r="X25" s="61">
        <f t="shared" si="14"/>
        <v>11372.187840860213</v>
      </c>
      <c r="Y25" s="61">
        <f t="shared" si="14"/>
        <v>11374.097840860213</v>
      </c>
      <c r="Z25" s="61">
        <f t="shared" si="14"/>
        <v>11386.137840860214</v>
      </c>
      <c r="AA25" s="61">
        <f t="shared" si="14"/>
        <v>11410.997840860215</v>
      </c>
      <c r="AB25" s="61">
        <f t="shared" si="14"/>
        <v>11441.637840860214</v>
      </c>
      <c r="AC25" s="61">
        <f t="shared" si="14"/>
        <v>11491.207840860214</v>
      </c>
      <c r="AD25" s="61">
        <f t="shared" si="14"/>
        <v>11607.297840860214</v>
      </c>
      <c r="AE25" s="61">
        <f t="shared" si="14"/>
        <v>11714.777840860215</v>
      </c>
      <c r="AF25" s="61">
        <f t="shared" si="14"/>
        <v>11831.747840860215</v>
      </c>
      <c r="AG25" s="61">
        <f t="shared" si="14"/>
        <v>11950.737840860216</v>
      </c>
      <c r="AH25" s="61">
        <f t="shared" si="14"/>
        <v>12069.347840860215</v>
      </c>
      <c r="AI25" s="61">
        <f t="shared" si="14"/>
        <v>12209.407840860214</v>
      </c>
      <c r="AJ25" s="61">
        <f t="shared" si="14"/>
        <v>12340.727840860214</v>
      </c>
      <c r="AK25" s="61">
        <f t="shared" si="14"/>
        <v>12454.547840860214</v>
      </c>
      <c r="AL25" s="61">
        <f t="shared" si="14"/>
        <v>12574.097840860215</v>
      </c>
      <c r="AM25" s="61">
        <f t="shared" si="14"/>
        <v>12663.477840860214</v>
      </c>
      <c r="AN25" s="61">
        <f t="shared" si="14"/>
        <v>12700.927840860215</v>
      </c>
      <c r="AO25" s="61">
        <f t="shared" si="14"/>
        <v>12743.077840860216</v>
      </c>
      <c r="AP25" s="61">
        <f t="shared" si="14"/>
        <v>12818.637840860214</v>
      </c>
      <c r="AQ25" s="61">
        <f t="shared" si="14"/>
        <v>12879.717840860216</v>
      </c>
      <c r="AR25" s="61">
        <f t="shared" si="14"/>
        <v>12923.017840860215</v>
      </c>
      <c r="AS25" s="61">
        <f t="shared" si="14"/>
        <v>12949.457840860214</v>
      </c>
      <c r="AT25" s="61">
        <f t="shared" si="14"/>
        <v>12971.077840860215</v>
      </c>
      <c r="AU25" s="61">
        <f t="shared" si="14"/>
        <v>12977.937840860213</v>
      </c>
      <c r="AV25" s="61">
        <f t="shared" si="14"/>
        <v>12988.237840860216</v>
      </c>
      <c r="AW25" s="61">
        <f t="shared" si="14"/>
        <v>12991.377840860216</v>
      </c>
      <c r="AX25" s="61">
        <f t="shared" si="14"/>
        <v>12995.697840860215</v>
      </c>
      <c r="AY25" s="61">
        <f t="shared" si="14"/>
        <v>12996.227840860214</v>
      </c>
      <c r="AZ25" s="61">
        <f t="shared" si="14"/>
        <v>12984.767840860215</v>
      </c>
      <c r="BA25" s="61">
        <f t="shared" si="14"/>
        <v>12981.497840860215</v>
      </c>
      <c r="BB25" s="61">
        <f t="shared" si="14"/>
        <v>12968.377840860216</v>
      </c>
      <c r="BC25" s="61">
        <f t="shared" si="14"/>
        <v>12962.727840860214</v>
      </c>
      <c r="BD25" s="61">
        <f t="shared" si="14"/>
        <v>12953.917840860215</v>
      </c>
      <c r="BE25" s="61">
        <f t="shared" si="14"/>
        <v>12939.027840860215</v>
      </c>
      <c r="BF25" s="61">
        <f t="shared" si="14"/>
        <v>12926.507840860215</v>
      </c>
      <c r="BG25" s="61">
        <f t="shared" si="14"/>
        <v>12903.657840860214</v>
      </c>
      <c r="BH25" s="61">
        <f t="shared" si="14"/>
        <v>12862.817840860216</v>
      </c>
      <c r="BI25" s="61">
        <f t="shared" si="14"/>
        <v>12818.407840860214</v>
      </c>
      <c r="BJ25" s="61">
        <f t="shared" si="14"/>
        <v>12707.507840860215</v>
      </c>
      <c r="BK25" s="61">
        <f t="shared" si="14"/>
        <v>12639.597840860215</v>
      </c>
      <c r="BL25" s="61">
        <f t="shared" si="14"/>
        <v>12569.517840860215</v>
      </c>
      <c r="BM25" s="61">
        <f t="shared" si="14"/>
        <v>12453.937840860215</v>
      </c>
      <c r="BN25" s="61">
        <f t="shared" si="14"/>
        <v>12381.317840860214</v>
      </c>
      <c r="BO25" s="61">
        <f t="shared" ref="BO25:CS25" si="15">SUM(BO3,BO13,BO15,BO20)</f>
        <v>12259.467840860216</v>
      </c>
      <c r="BP25" s="61">
        <f t="shared" si="15"/>
        <v>12137.777840860217</v>
      </c>
      <c r="BQ25" s="61">
        <f t="shared" si="15"/>
        <v>12009.657840860214</v>
      </c>
      <c r="BR25" s="61">
        <f t="shared" si="15"/>
        <v>11911.777840860213</v>
      </c>
      <c r="BS25" s="61">
        <f t="shared" si="15"/>
        <v>11805.447840860215</v>
      </c>
      <c r="BT25" s="61">
        <f t="shared" si="15"/>
        <v>11705.067840860214</v>
      </c>
      <c r="BU25" s="61">
        <f t="shared" si="15"/>
        <v>11618.817840860214</v>
      </c>
      <c r="BV25" s="61">
        <f t="shared" si="15"/>
        <v>11541.717840860214</v>
      </c>
      <c r="BW25" s="61">
        <f t="shared" si="15"/>
        <v>11482.117840860214</v>
      </c>
      <c r="BX25" s="61">
        <f t="shared" si="15"/>
        <v>11440.457840860214</v>
      </c>
      <c r="BY25" s="61">
        <f t="shared" si="15"/>
        <v>11395.907840860214</v>
      </c>
      <c r="BZ25" s="61">
        <f t="shared" si="15"/>
        <v>7879.3378408602148</v>
      </c>
      <c r="CA25" s="61">
        <f t="shared" si="15"/>
        <v>7873.7778408602144</v>
      </c>
      <c r="CB25" s="61">
        <f t="shared" si="15"/>
        <v>7873.7078408602147</v>
      </c>
      <c r="CC25" s="61">
        <f t="shared" si="15"/>
        <v>7873.5578408602141</v>
      </c>
      <c r="CD25" s="61">
        <f t="shared" si="15"/>
        <v>7873.1478408602143</v>
      </c>
      <c r="CE25" s="61">
        <f t="shared" si="15"/>
        <v>7874.0578408602141</v>
      </c>
      <c r="CF25" s="61">
        <f t="shared" si="15"/>
        <v>7875.1678408602147</v>
      </c>
      <c r="CG25" s="61">
        <f t="shared" si="15"/>
        <v>7875.0678408602143</v>
      </c>
      <c r="CH25" s="61">
        <f t="shared" si="15"/>
        <v>7873.8378408602148</v>
      </c>
      <c r="CI25" s="61">
        <f t="shared" si="15"/>
        <v>7874.2378408602144</v>
      </c>
      <c r="CJ25" s="61">
        <f t="shared" si="15"/>
        <v>7874.2678408602142</v>
      </c>
      <c r="CK25" s="61">
        <f t="shared" si="15"/>
        <v>7873.4178408602147</v>
      </c>
      <c r="CL25" s="61">
        <f t="shared" si="15"/>
        <v>7873.8378408602148</v>
      </c>
      <c r="CM25" s="61">
        <f t="shared" si="15"/>
        <v>7873.9678408602149</v>
      </c>
      <c r="CN25" s="61">
        <f t="shared" si="15"/>
        <v>7873.9678408602149</v>
      </c>
      <c r="CO25" s="61">
        <f t="shared" si="15"/>
        <v>7874.2278408602142</v>
      </c>
      <c r="CP25" s="61">
        <f t="shared" si="15"/>
        <v>7873.1378408602141</v>
      </c>
      <c r="CQ25" s="61">
        <f t="shared" si="15"/>
        <v>7873.8978408602143</v>
      </c>
      <c r="CR25" s="61">
        <f t="shared" si="15"/>
        <v>7873.9978408602137</v>
      </c>
      <c r="CS25" s="62">
        <f t="shared" si="15"/>
        <v>7874.2778408602144</v>
      </c>
      <c r="CT25" s="110">
        <f t="shared" si="13"/>
        <v>996799.37272258033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3276.3088408602148</v>
      </c>
      <c r="C30" s="72">
        <f t="shared" si="16"/>
        <v>3246.3088408602148</v>
      </c>
      <c r="D30" s="72">
        <f t="shared" si="16"/>
        <v>3141.3088408602152</v>
      </c>
      <c r="E30" s="72">
        <f t="shared" si="16"/>
        <v>3051.3088408602152</v>
      </c>
      <c r="F30" s="72">
        <f t="shared" si="16"/>
        <v>3018.3088408602152</v>
      </c>
      <c r="G30" s="72">
        <f t="shared" si="16"/>
        <v>3017.3088408602152</v>
      </c>
      <c r="H30" s="72">
        <f t="shared" si="16"/>
        <v>3014.3088408602152</v>
      </c>
      <c r="I30" s="72">
        <f t="shared" si="16"/>
        <v>3015.3088408602152</v>
      </c>
      <c r="J30" s="72">
        <f t="shared" si="16"/>
        <v>3019.3088408602152</v>
      </c>
      <c r="K30" s="72">
        <f t="shared" si="16"/>
        <v>3020.3088408602152</v>
      </c>
      <c r="L30" s="72">
        <f t="shared" si="16"/>
        <v>3016.3088408602152</v>
      </c>
      <c r="M30" s="72">
        <f t="shared" si="16"/>
        <v>3013.3088408602152</v>
      </c>
      <c r="N30" s="72">
        <f t="shared" si="16"/>
        <v>3013.3088408602152</v>
      </c>
      <c r="O30" s="72">
        <f t="shared" si="16"/>
        <v>3013.3088408602152</v>
      </c>
      <c r="P30" s="72">
        <f t="shared" si="16"/>
        <v>3012.3088408602152</v>
      </c>
      <c r="Q30" s="72">
        <f t="shared" si="16"/>
        <v>3014.3088408602152</v>
      </c>
      <c r="R30" s="72">
        <f t="shared" si="16"/>
        <v>3013.3088408602152</v>
      </c>
      <c r="S30" s="72">
        <f t="shared" si="16"/>
        <v>3019.3088408602152</v>
      </c>
      <c r="T30" s="72">
        <f t="shared" si="16"/>
        <v>3023.3088408602152</v>
      </c>
      <c r="U30" s="72">
        <f t="shared" si="16"/>
        <v>3017.3088408602152</v>
      </c>
      <c r="V30" s="72">
        <f t="shared" si="16"/>
        <v>3018.3088408602152</v>
      </c>
      <c r="W30" s="72">
        <f t="shared" si="16"/>
        <v>3017.3088408602152</v>
      </c>
      <c r="X30" s="72">
        <f t="shared" si="16"/>
        <v>3017.3088408602152</v>
      </c>
      <c r="Y30" s="72">
        <f t="shared" si="16"/>
        <v>3020.3088408602152</v>
      </c>
      <c r="Z30" s="72">
        <f t="shared" si="16"/>
        <v>3023.3088408602152</v>
      </c>
      <c r="AA30" s="72">
        <f t="shared" si="16"/>
        <v>3020.3088408602152</v>
      </c>
      <c r="AB30" s="72">
        <f t="shared" si="16"/>
        <v>3014.3088408602152</v>
      </c>
      <c r="AC30" s="72">
        <f t="shared" si="16"/>
        <v>3019.3088408602152</v>
      </c>
      <c r="AD30" s="72">
        <f t="shared" si="16"/>
        <v>3019.3088408602152</v>
      </c>
      <c r="AE30" s="72">
        <f t="shared" si="16"/>
        <v>3015.3088408602152</v>
      </c>
      <c r="AF30" s="72">
        <f t="shared" si="16"/>
        <v>3015.3088408602152</v>
      </c>
      <c r="AG30" s="72">
        <f t="shared" si="16"/>
        <v>2964.3088408602152</v>
      </c>
      <c r="AH30" s="72">
        <f t="shared" si="16"/>
        <v>2964.3088408602152</v>
      </c>
      <c r="AI30" s="72">
        <f t="shared" si="16"/>
        <v>2964.3088408602152</v>
      </c>
      <c r="AJ30" s="72">
        <f t="shared" si="16"/>
        <v>2964.3088408602152</v>
      </c>
      <c r="AK30" s="72">
        <f t="shared" si="16"/>
        <v>2964.3088408602152</v>
      </c>
      <c r="AL30" s="72">
        <f t="shared" si="16"/>
        <v>2964.3088408602152</v>
      </c>
      <c r="AM30" s="72">
        <f t="shared" si="16"/>
        <v>2964.3088408602152</v>
      </c>
      <c r="AN30" s="72">
        <f t="shared" si="16"/>
        <v>2964.3088408602152</v>
      </c>
      <c r="AO30" s="72">
        <f t="shared" si="16"/>
        <v>2964.3088408602152</v>
      </c>
      <c r="AP30" s="72">
        <f t="shared" si="16"/>
        <v>2964.3088408602152</v>
      </c>
      <c r="AQ30" s="72">
        <f t="shared" si="16"/>
        <v>2964.3088408602152</v>
      </c>
      <c r="AR30" s="72">
        <f t="shared" si="16"/>
        <v>2964.3088408602152</v>
      </c>
      <c r="AS30" s="72">
        <f t="shared" si="16"/>
        <v>2964.3088408602152</v>
      </c>
      <c r="AT30" s="72">
        <f t="shared" si="16"/>
        <v>3015.3088408602152</v>
      </c>
      <c r="AU30" s="72">
        <f t="shared" si="16"/>
        <v>3015.3088408602152</v>
      </c>
      <c r="AV30" s="72">
        <f t="shared" si="16"/>
        <v>3014.3088408602152</v>
      </c>
      <c r="AW30" s="72">
        <f t="shared" si="16"/>
        <v>3016.3088408602152</v>
      </c>
      <c r="AX30" s="72">
        <f t="shared" si="16"/>
        <v>3012.3088408602152</v>
      </c>
      <c r="AY30" s="72">
        <f t="shared" si="16"/>
        <v>3017.3088408602152</v>
      </c>
      <c r="AZ30" s="72">
        <f t="shared" si="16"/>
        <v>3017.3088408602152</v>
      </c>
      <c r="BA30" s="72">
        <f t="shared" si="16"/>
        <v>3010.3088408602152</v>
      </c>
      <c r="BB30" s="72">
        <f t="shared" si="16"/>
        <v>3013.3088408602152</v>
      </c>
      <c r="BC30" s="72">
        <f t="shared" si="16"/>
        <v>3018.3088408602152</v>
      </c>
      <c r="BD30" s="72">
        <f t="shared" si="16"/>
        <v>3018.3088408602152</v>
      </c>
      <c r="BE30" s="72">
        <f t="shared" si="16"/>
        <v>3015.3088408602152</v>
      </c>
      <c r="BF30" s="72">
        <f t="shared" si="16"/>
        <v>3013.3088408602152</v>
      </c>
      <c r="BG30" s="72">
        <f t="shared" si="16"/>
        <v>3002.3088408602152</v>
      </c>
      <c r="BH30" s="72">
        <f t="shared" si="16"/>
        <v>3000.3088408602152</v>
      </c>
      <c r="BI30" s="72">
        <f t="shared" si="16"/>
        <v>3009.3088408602152</v>
      </c>
      <c r="BJ30" s="72">
        <f t="shared" si="16"/>
        <v>3089.3088408602152</v>
      </c>
      <c r="BK30" s="72">
        <f t="shared" si="16"/>
        <v>3159.3088408602152</v>
      </c>
      <c r="BL30" s="72">
        <f t="shared" si="16"/>
        <v>3210.3088408602152</v>
      </c>
      <c r="BM30" s="72">
        <f t="shared" si="16"/>
        <v>3270.3088408602148</v>
      </c>
      <c r="BN30" s="72">
        <f t="shared" ref="BN30:CS30" si="17">BN31+BN39</f>
        <v>3325.3088408602148</v>
      </c>
      <c r="BO30" s="72">
        <f t="shared" si="17"/>
        <v>3378.3088408602148</v>
      </c>
      <c r="BP30" s="72">
        <f t="shared" si="17"/>
        <v>3424.3088408602148</v>
      </c>
      <c r="BQ30" s="72">
        <f t="shared" si="17"/>
        <v>3448.3088408602148</v>
      </c>
      <c r="BR30" s="72">
        <f t="shared" si="17"/>
        <v>3443.3088408602148</v>
      </c>
      <c r="BS30" s="72">
        <f t="shared" si="17"/>
        <v>3441.3088408602148</v>
      </c>
      <c r="BT30" s="72">
        <f t="shared" si="17"/>
        <v>3442.3088408602148</v>
      </c>
      <c r="BU30" s="72">
        <f t="shared" si="17"/>
        <v>3442.3088408602148</v>
      </c>
      <c r="BV30" s="72">
        <f t="shared" si="17"/>
        <v>3444.3088408602148</v>
      </c>
      <c r="BW30" s="72">
        <f t="shared" si="17"/>
        <v>3449.3088408602148</v>
      </c>
      <c r="BX30" s="72">
        <f t="shared" si="17"/>
        <v>3449.3088408602148</v>
      </c>
      <c r="BY30" s="72">
        <f t="shared" si="17"/>
        <v>3442.3088408602148</v>
      </c>
      <c r="BZ30" s="72">
        <f t="shared" si="17"/>
        <v>3441.3088408602148</v>
      </c>
      <c r="CA30" s="72">
        <f t="shared" si="17"/>
        <v>3443.3088408602148</v>
      </c>
      <c r="CB30" s="72">
        <f t="shared" si="17"/>
        <v>3412.3088408602148</v>
      </c>
      <c r="CC30" s="72">
        <f t="shared" si="17"/>
        <v>3382.3088408602148</v>
      </c>
      <c r="CD30" s="72">
        <f t="shared" si="17"/>
        <v>3366.3088408602148</v>
      </c>
      <c r="CE30" s="72">
        <f t="shared" si="17"/>
        <v>3400.3088408602148</v>
      </c>
      <c r="CF30" s="72">
        <f t="shared" si="17"/>
        <v>3431.3088408602148</v>
      </c>
      <c r="CG30" s="72">
        <f t="shared" si="17"/>
        <v>3440.3088408602148</v>
      </c>
      <c r="CH30" s="72">
        <f t="shared" si="17"/>
        <v>3435.3088408602148</v>
      </c>
      <c r="CI30" s="72">
        <f t="shared" si="17"/>
        <v>3437.3088408602148</v>
      </c>
      <c r="CJ30" s="72">
        <f t="shared" si="17"/>
        <v>3432.3088408602148</v>
      </c>
      <c r="CK30" s="72">
        <f t="shared" si="17"/>
        <v>3432.3088408602148</v>
      </c>
      <c r="CL30" s="72">
        <f t="shared" si="17"/>
        <v>3432.3088408602148</v>
      </c>
      <c r="CM30" s="72">
        <f t="shared" si="17"/>
        <v>3429.3088408602148</v>
      </c>
      <c r="CN30" s="72">
        <f t="shared" si="17"/>
        <v>3424.3088408602148</v>
      </c>
      <c r="CO30" s="72">
        <f t="shared" si="17"/>
        <v>3419.3088408602148</v>
      </c>
      <c r="CP30" s="72">
        <f t="shared" si="17"/>
        <v>3422.3088408602148</v>
      </c>
      <c r="CQ30" s="72">
        <f t="shared" si="17"/>
        <v>3424.3088408602148</v>
      </c>
      <c r="CR30" s="72">
        <f t="shared" si="17"/>
        <v>3428.3088408602148</v>
      </c>
      <c r="CS30" s="73">
        <f t="shared" si="17"/>
        <v>3434.3088408602148</v>
      </c>
      <c r="CT30" s="74">
        <f t="shared" ref="CT30:CT47" si="18">SUM(B30:CS30)</f>
        <v>303250.64872258023</v>
      </c>
      <c r="CU30" s="150"/>
    </row>
    <row r="31" spans="1:102">
      <c r="A31" s="75" t="s">
        <v>3</v>
      </c>
      <c r="B31" s="76">
        <f>SUM(B32:B38)</f>
        <v>3207.6109999999999</v>
      </c>
      <c r="C31" s="77">
        <f t="shared" ref="C31:BN31" si="19">SUM(C32:C38)</f>
        <v>3177.6109999999999</v>
      </c>
      <c r="D31" s="77">
        <f t="shared" si="19"/>
        <v>3072.6110000000003</v>
      </c>
      <c r="E31" s="77">
        <f t="shared" si="19"/>
        <v>2982.6110000000003</v>
      </c>
      <c r="F31" s="77">
        <f t="shared" si="19"/>
        <v>2949.6110000000003</v>
      </c>
      <c r="G31" s="77">
        <f t="shared" si="19"/>
        <v>2948.6110000000003</v>
      </c>
      <c r="H31" s="77">
        <f t="shared" si="19"/>
        <v>2945.6110000000003</v>
      </c>
      <c r="I31" s="77">
        <f t="shared" si="19"/>
        <v>2946.6110000000003</v>
      </c>
      <c r="J31" s="77">
        <f t="shared" si="19"/>
        <v>2950.6110000000003</v>
      </c>
      <c r="K31" s="77">
        <f t="shared" si="19"/>
        <v>2951.6110000000003</v>
      </c>
      <c r="L31" s="77">
        <f t="shared" si="19"/>
        <v>2947.6110000000003</v>
      </c>
      <c r="M31" s="77">
        <f t="shared" si="19"/>
        <v>2944.6110000000003</v>
      </c>
      <c r="N31" s="77">
        <f t="shared" si="19"/>
        <v>2944.6110000000003</v>
      </c>
      <c r="O31" s="77">
        <f t="shared" si="19"/>
        <v>2944.6110000000003</v>
      </c>
      <c r="P31" s="77">
        <f t="shared" si="19"/>
        <v>2943.6110000000003</v>
      </c>
      <c r="Q31" s="77">
        <f t="shared" si="19"/>
        <v>2945.6110000000003</v>
      </c>
      <c r="R31" s="77">
        <f t="shared" si="19"/>
        <v>2944.6110000000003</v>
      </c>
      <c r="S31" s="77">
        <f t="shared" si="19"/>
        <v>2950.6110000000003</v>
      </c>
      <c r="T31" s="77">
        <f t="shared" si="19"/>
        <v>2954.6110000000003</v>
      </c>
      <c r="U31" s="77">
        <f t="shared" si="19"/>
        <v>2948.6110000000003</v>
      </c>
      <c r="V31" s="77">
        <f t="shared" si="19"/>
        <v>2949.6110000000003</v>
      </c>
      <c r="W31" s="77">
        <f t="shared" si="19"/>
        <v>2948.6110000000003</v>
      </c>
      <c r="X31" s="77">
        <f t="shared" si="19"/>
        <v>2948.6110000000003</v>
      </c>
      <c r="Y31" s="77">
        <f t="shared" si="19"/>
        <v>2951.6110000000003</v>
      </c>
      <c r="Z31" s="77">
        <f t="shared" si="19"/>
        <v>2954.6110000000003</v>
      </c>
      <c r="AA31" s="77">
        <f t="shared" si="19"/>
        <v>2951.6110000000003</v>
      </c>
      <c r="AB31" s="77">
        <f t="shared" si="19"/>
        <v>2945.6110000000003</v>
      </c>
      <c r="AC31" s="77">
        <f t="shared" si="19"/>
        <v>2950.6110000000003</v>
      </c>
      <c r="AD31" s="77">
        <f t="shared" si="19"/>
        <v>2950.6110000000003</v>
      </c>
      <c r="AE31" s="77">
        <f t="shared" si="19"/>
        <v>2946.6110000000003</v>
      </c>
      <c r="AF31" s="77">
        <f t="shared" si="19"/>
        <v>2946.6110000000003</v>
      </c>
      <c r="AG31" s="77">
        <f t="shared" si="19"/>
        <v>2895.6110000000003</v>
      </c>
      <c r="AH31" s="77">
        <f t="shared" si="19"/>
        <v>2895.6110000000003</v>
      </c>
      <c r="AI31" s="77">
        <f t="shared" si="19"/>
        <v>2895.6110000000003</v>
      </c>
      <c r="AJ31" s="77">
        <f t="shared" si="19"/>
        <v>2895.6110000000003</v>
      </c>
      <c r="AK31" s="77">
        <f t="shared" si="19"/>
        <v>2895.6110000000003</v>
      </c>
      <c r="AL31" s="77">
        <f t="shared" si="19"/>
        <v>2895.6110000000003</v>
      </c>
      <c r="AM31" s="77">
        <f t="shared" si="19"/>
        <v>2895.6110000000003</v>
      </c>
      <c r="AN31" s="77">
        <f t="shared" si="19"/>
        <v>2895.6110000000003</v>
      </c>
      <c r="AO31" s="77">
        <f t="shared" si="19"/>
        <v>2895.6110000000003</v>
      </c>
      <c r="AP31" s="77">
        <f t="shared" si="19"/>
        <v>2895.6110000000003</v>
      </c>
      <c r="AQ31" s="77">
        <f t="shared" si="19"/>
        <v>2895.6110000000003</v>
      </c>
      <c r="AR31" s="77">
        <f t="shared" si="19"/>
        <v>2895.6110000000003</v>
      </c>
      <c r="AS31" s="77">
        <f t="shared" si="19"/>
        <v>2895.6110000000003</v>
      </c>
      <c r="AT31" s="77">
        <f t="shared" si="19"/>
        <v>2946.6110000000003</v>
      </c>
      <c r="AU31" s="77">
        <f t="shared" si="19"/>
        <v>2946.6110000000003</v>
      </c>
      <c r="AV31" s="77">
        <f t="shared" si="19"/>
        <v>2945.6110000000003</v>
      </c>
      <c r="AW31" s="77">
        <f t="shared" si="19"/>
        <v>2947.6110000000003</v>
      </c>
      <c r="AX31" s="77">
        <f t="shared" si="19"/>
        <v>2943.6110000000003</v>
      </c>
      <c r="AY31" s="77">
        <f t="shared" si="19"/>
        <v>2948.6110000000003</v>
      </c>
      <c r="AZ31" s="77">
        <f t="shared" si="19"/>
        <v>2948.6110000000003</v>
      </c>
      <c r="BA31" s="77">
        <f t="shared" si="19"/>
        <v>2941.6110000000003</v>
      </c>
      <c r="BB31" s="77">
        <f t="shared" si="19"/>
        <v>2944.6110000000003</v>
      </c>
      <c r="BC31" s="77">
        <f t="shared" si="19"/>
        <v>2949.6110000000003</v>
      </c>
      <c r="BD31" s="77">
        <f t="shared" si="19"/>
        <v>2949.6110000000003</v>
      </c>
      <c r="BE31" s="77">
        <f t="shared" si="19"/>
        <v>2946.6110000000003</v>
      </c>
      <c r="BF31" s="77">
        <f t="shared" si="19"/>
        <v>2944.6110000000003</v>
      </c>
      <c r="BG31" s="77">
        <f t="shared" si="19"/>
        <v>2933.6110000000003</v>
      </c>
      <c r="BH31" s="77">
        <f t="shared" si="19"/>
        <v>2931.6110000000003</v>
      </c>
      <c r="BI31" s="77">
        <f t="shared" si="19"/>
        <v>2940.6110000000003</v>
      </c>
      <c r="BJ31" s="77">
        <f t="shared" si="19"/>
        <v>3020.6110000000003</v>
      </c>
      <c r="BK31" s="77">
        <f t="shared" si="19"/>
        <v>3090.6110000000003</v>
      </c>
      <c r="BL31" s="77">
        <f t="shared" si="19"/>
        <v>3141.6110000000003</v>
      </c>
      <c r="BM31" s="77">
        <f t="shared" si="19"/>
        <v>3201.6109999999999</v>
      </c>
      <c r="BN31" s="77">
        <f t="shared" si="19"/>
        <v>3256.6109999999999</v>
      </c>
      <c r="BO31" s="77">
        <f t="shared" ref="BO31:CS31" si="20">SUM(BO32:BO38)</f>
        <v>3309.6109999999999</v>
      </c>
      <c r="BP31" s="77">
        <f t="shared" si="20"/>
        <v>3355.6109999999999</v>
      </c>
      <c r="BQ31" s="77">
        <f t="shared" si="20"/>
        <v>3379.6109999999999</v>
      </c>
      <c r="BR31" s="77">
        <f t="shared" si="20"/>
        <v>3374.6109999999999</v>
      </c>
      <c r="BS31" s="77">
        <f t="shared" si="20"/>
        <v>3372.6109999999999</v>
      </c>
      <c r="BT31" s="77">
        <f t="shared" si="20"/>
        <v>3373.6109999999999</v>
      </c>
      <c r="BU31" s="77">
        <f t="shared" si="20"/>
        <v>3373.6109999999999</v>
      </c>
      <c r="BV31" s="77">
        <f t="shared" si="20"/>
        <v>3375.6109999999999</v>
      </c>
      <c r="BW31" s="77">
        <f t="shared" si="20"/>
        <v>3380.6109999999999</v>
      </c>
      <c r="BX31" s="77">
        <f t="shared" si="20"/>
        <v>3380.6109999999999</v>
      </c>
      <c r="BY31" s="77">
        <f t="shared" si="20"/>
        <v>3373.6109999999999</v>
      </c>
      <c r="BZ31" s="77">
        <f t="shared" si="20"/>
        <v>3372.6109999999999</v>
      </c>
      <c r="CA31" s="77">
        <f t="shared" si="20"/>
        <v>3374.6109999999999</v>
      </c>
      <c r="CB31" s="77">
        <f t="shared" si="20"/>
        <v>3343.6109999999999</v>
      </c>
      <c r="CC31" s="77">
        <f t="shared" si="20"/>
        <v>3313.6109999999999</v>
      </c>
      <c r="CD31" s="77">
        <f t="shared" si="20"/>
        <v>3297.6109999999999</v>
      </c>
      <c r="CE31" s="77">
        <f t="shared" si="20"/>
        <v>3331.6109999999999</v>
      </c>
      <c r="CF31" s="77">
        <f t="shared" si="20"/>
        <v>3362.6109999999999</v>
      </c>
      <c r="CG31" s="77">
        <f t="shared" si="20"/>
        <v>3371.6109999999999</v>
      </c>
      <c r="CH31" s="77">
        <f t="shared" si="20"/>
        <v>3366.6109999999999</v>
      </c>
      <c r="CI31" s="77">
        <f t="shared" si="20"/>
        <v>3368.6109999999999</v>
      </c>
      <c r="CJ31" s="77">
        <f t="shared" si="20"/>
        <v>3363.6109999999999</v>
      </c>
      <c r="CK31" s="77">
        <f t="shared" si="20"/>
        <v>3363.6109999999999</v>
      </c>
      <c r="CL31" s="77">
        <f t="shared" si="20"/>
        <v>3363.6109999999999</v>
      </c>
      <c r="CM31" s="77">
        <f t="shared" si="20"/>
        <v>3360.6109999999999</v>
      </c>
      <c r="CN31" s="77">
        <f t="shared" si="20"/>
        <v>3355.6109999999999</v>
      </c>
      <c r="CO31" s="77">
        <f t="shared" si="20"/>
        <v>3350.6109999999999</v>
      </c>
      <c r="CP31" s="77">
        <f t="shared" si="20"/>
        <v>3353.6109999999999</v>
      </c>
      <c r="CQ31" s="77">
        <f t="shared" si="20"/>
        <v>3355.6109999999999</v>
      </c>
      <c r="CR31" s="77">
        <f t="shared" si="20"/>
        <v>3359.6109999999999</v>
      </c>
      <c r="CS31" s="78">
        <f t="shared" si="20"/>
        <v>3365.6109999999999</v>
      </c>
      <c r="CT31" s="31">
        <f t="shared" si="18"/>
        <v>296655.65599999996</v>
      </c>
      <c r="CU31" s="152"/>
    </row>
    <row r="32" spans="1:102">
      <c r="A32" s="79" t="s">
        <v>4</v>
      </c>
      <c r="B32" s="80">
        <f>B61-B72</f>
        <v>430</v>
      </c>
      <c r="C32" s="81">
        <f t="shared" ref="C32:BN32" si="21">C61-C72</f>
        <v>400</v>
      </c>
      <c r="D32" s="81">
        <f t="shared" si="21"/>
        <v>370</v>
      </c>
      <c r="E32" s="81">
        <f t="shared" si="21"/>
        <v>340</v>
      </c>
      <c r="F32" s="81">
        <f t="shared" si="21"/>
        <v>327</v>
      </c>
      <c r="G32" s="81">
        <f t="shared" si="21"/>
        <v>327</v>
      </c>
      <c r="H32" s="81">
        <f t="shared" si="21"/>
        <v>327</v>
      </c>
      <c r="I32" s="81">
        <f t="shared" si="21"/>
        <v>327</v>
      </c>
      <c r="J32" s="81">
        <f t="shared" si="21"/>
        <v>327</v>
      </c>
      <c r="K32" s="81">
        <f t="shared" si="21"/>
        <v>327</v>
      </c>
      <c r="L32" s="81">
        <f t="shared" si="21"/>
        <v>327</v>
      </c>
      <c r="M32" s="81">
        <f t="shared" si="21"/>
        <v>327</v>
      </c>
      <c r="N32" s="81">
        <f t="shared" si="21"/>
        <v>327</v>
      </c>
      <c r="O32" s="81">
        <f t="shared" si="21"/>
        <v>327</v>
      </c>
      <c r="P32" s="81">
        <f t="shared" si="21"/>
        <v>327</v>
      </c>
      <c r="Q32" s="81">
        <f t="shared" si="21"/>
        <v>327</v>
      </c>
      <c r="R32" s="81">
        <f t="shared" si="21"/>
        <v>327</v>
      </c>
      <c r="S32" s="81">
        <f t="shared" si="21"/>
        <v>327</v>
      </c>
      <c r="T32" s="81">
        <f t="shared" si="21"/>
        <v>327</v>
      </c>
      <c r="U32" s="81">
        <f t="shared" si="21"/>
        <v>327</v>
      </c>
      <c r="V32" s="81">
        <f t="shared" si="21"/>
        <v>327</v>
      </c>
      <c r="W32" s="81">
        <f t="shared" si="21"/>
        <v>327</v>
      </c>
      <c r="X32" s="81">
        <f t="shared" si="21"/>
        <v>327</v>
      </c>
      <c r="Y32" s="81">
        <f t="shared" si="21"/>
        <v>327</v>
      </c>
      <c r="Z32" s="81">
        <f t="shared" si="21"/>
        <v>327</v>
      </c>
      <c r="AA32" s="81">
        <f t="shared" si="21"/>
        <v>327</v>
      </c>
      <c r="AB32" s="81">
        <f t="shared" si="21"/>
        <v>327</v>
      </c>
      <c r="AC32" s="81">
        <f t="shared" si="21"/>
        <v>327</v>
      </c>
      <c r="AD32" s="81">
        <f t="shared" si="21"/>
        <v>327</v>
      </c>
      <c r="AE32" s="81">
        <f t="shared" si="21"/>
        <v>327</v>
      </c>
      <c r="AF32" s="81">
        <f t="shared" si="21"/>
        <v>327</v>
      </c>
      <c r="AG32" s="81">
        <f t="shared" si="21"/>
        <v>327</v>
      </c>
      <c r="AH32" s="81">
        <f t="shared" si="21"/>
        <v>327</v>
      </c>
      <c r="AI32" s="81">
        <f t="shared" si="21"/>
        <v>327</v>
      </c>
      <c r="AJ32" s="81">
        <f t="shared" si="21"/>
        <v>327</v>
      </c>
      <c r="AK32" s="81">
        <f t="shared" si="21"/>
        <v>327</v>
      </c>
      <c r="AL32" s="81">
        <f t="shared" si="21"/>
        <v>327</v>
      </c>
      <c r="AM32" s="81">
        <f t="shared" si="21"/>
        <v>327</v>
      </c>
      <c r="AN32" s="81">
        <f t="shared" si="21"/>
        <v>327</v>
      </c>
      <c r="AO32" s="81">
        <f t="shared" si="21"/>
        <v>327</v>
      </c>
      <c r="AP32" s="81">
        <f t="shared" si="21"/>
        <v>327</v>
      </c>
      <c r="AQ32" s="81">
        <f t="shared" si="21"/>
        <v>327</v>
      </c>
      <c r="AR32" s="81">
        <f t="shared" si="21"/>
        <v>327</v>
      </c>
      <c r="AS32" s="81">
        <f t="shared" si="21"/>
        <v>327</v>
      </c>
      <c r="AT32" s="81">
        <f t="shared" si="21"/>
        <v>327</v>
      </c>
      <c r="AU32" s="81">
        <f t="shared" si="21"/>
        <v>327</v>
      </c>
      <c r="AV32" s="81">
        <f t="shared" si="21"/>
        <v>327</v>
      </c>
      <c r="AW32" s="81">
        <f t="shared" si="21"/>
        <v>327</v>
      </c>
      <c r="AX32" s="81">
        <f t="shared" si="21"/>
        <v>327</v>
      </c>
      <c r="AY32" s="81">
        <f t="shared" si="21"/>
        <v>327</v>
      </c>
      <c r="AZ32" s="81">
        <f t="shared" si="21"/>
        <v>327</v>
      </c>
      <c r="BA32" s="81">
        <f t="shared" si="21"/>
        <v>327</v>
      </c>
      <c r="BB32" s="81">
        <f t="shared" si="21"/>
        <v>327</v>
      </c>
      <c r="BC32" s="81">
        <f t="shared" si="21"/>
        <v>327</v>
      </c>
      <c r="BD32" s="81">
        <f t="shared" si="21"/>
        <v>327</v>
      </c>
      <c r="BE32" s="81">
        <f t="shared" si="21"/>
        <v>327</v>
      </c>
      <c r="BF32" s="81">
        <f t="shared" si="21"/>
        <v>327</v>
      </c>
      <c r="BG32" s="81">
        <f t="shared" si="21"/>
        <v>327</v>
      </c>
      <c r="BH32" s="81">
        <f t="shared" si="21"/>
        <v>327</v>
      </c>
      <c r="BI32" s="81">
        <f t="shared" si="21"/>
        <v>327</v>
      </c>
      <c r="BJ32" s="81">
        <f t="shared" si="21"/>
        <v>327</v>
      </c>
      <c r="BK32" s="81">
        <f t="shared" si="21"/>
        <v>327</v>
      </c>
      <c r="BL32" s="81">
        <f t="shared" si="21"/>
        <v>357</v>
      </c>
      <c r="BM32" s="81">
        <f t="shared" si="21"/>
        <v>387</v>
      </c>
      <c r="BN32" s="81">
        <f t="shared" si="21"/>
        <v>417</v>
      </c>
      <c r="BO32" s="81">
        <f t="shared" ref="BO32:CS32" si="22">BO61-BO72</f>
        <v>447</v>
      </c>
      <c r="BP32" s="81">
        <f t="shared" si="22"/>
        <v>460</v>
      </c>
      <c r="BQ32" s="81">
        <f t="shared" si="22"/>
        <v>460</v>
      </c>
      <c r="BR32" s="81">
        <f t="shared" si="22"/>
        <v>460</v>
      </c>
      <c r="BS32" s="81">
        <f t="shared" si="22"/>
        <v>460</v>
      </c>
      <c r="BT32" s="81">
        <f t="shared" si="22"/>
        <v>460</v>
      </c>
      <c r="BU32" s="81">
        <f t="shared" si="22"/>
        <v>460</v>
      </c>
      <c r="BV32" s="81">
        <f t="shared" si="22"/>
        <v>460</v>
      </c>
      <c r="BW32" s="81">
        <f t="shared" si="22"/>
        <v>460</v>
      </c>
      <c r="BX32" s="81">
        <f t="shared" si="22"/>
        <v>460</v>
      </c>
      <c r="BY32" s="81">
        <f t="shared" si="22"/>
        <v>460</v>
      </c>
      <c r="BZ32" s="81">
        <f t="shared" si="22"/>
        <v>460</v>
      </c>
      <c r="CA32" s="81">
        <f t="shared" si="22"/>
        <v>460</v>
      </c>
      <c r="CB32" s="81">
        <f t="shared" si="22"/>
        <v>460</v>
      </c>
      <c r="CC32" s="81">
        <f t="shared" si="22"/>
        <v>460</v>
      </c>
      <c r="CD32" s="81">
        <f t="shared" si="22"/>
        <v>460</v>
      </c>
      <c r="CE32" s="81">
        <f t="shared" si="22"/>
        <v>460</v>
      </c>
      <c r="CF32" s="81">
        <f t="shared" si="22"/>
        <v>460</v>
      </c>
      <c r="CG32" s="81">
        <f t="shared" si="22"/>
        <v>460</v>
      </c>
      <c r="CH32" s="81">
        <f t="shared" si="22"/>
        <v>460</v>
      </c>
      <c r="CI32" s="81">
        <f t="shared" si="22"/>
        <v>460</v>
      </c>
      <c r="CJ32" s="81">
        <f t="shared" si="22"/>
        <v>460</v>
      </c>
      <c r="CK32" s="81">
        <f t="shared" si="22"/>
        <v>460</v>
      </c>
      <c r="CL32" s="81">
        <f t="shared" si="22"/>
        <v>460</v>
      </c>
      <c r="CM32" s="81">
        <f t="shared" si="22"/>
        <v>460</v>
      </c>
      <c r="CN32" s="81">
        <f t="shared" si="22"/>
        <v>460</v>
      </c>
      <c r="CO32" s="81">
        <f t="shared" si="22"/>
        <v>460</v>
      </c>
      <c r="CP32" s="81">
        <f t="shared" si="22"/>
        <v>460</v>
      </c>
      <c r="CQ32" s="81">
        <f t="shared" si="22"/>
        <v>460</v>
      </c>
      <c r="CR32" s="81">
        <f t="shared" si="22"/>
        <v>460</v>
      </c>
      <c r="CS32" s="82">
        <f t="shared" si="22"/>
        <v>460</v>
      </c>
      <c r="CT32" s="31">
        <f t="shared" si="18"/>
        <v>35914</v>
      </c>
      <c r="CU32" s="152"/>
    </row>
    <row r="33" spans="1:99">
      <c r="A33" s="26" t="s">
        <v>5</v>
      </c>
      <c r="B33" s="83">
        <f t="shared" ref="B33:Q38" si="23">B62-B73</f>
        <v>538</v>
      </c>
      <c r="C33" s="3">
        <f t="shared" si="23"/>
        <v>538</v>
      </c>
      <c r="D33" s="3">
        <f t="shared" si="23"/>
        <v>478</v>
      </c>
      <c r="E33" s="3">
        <f t="shared" si="23"/>
        <v>418</v>
      </c>
      <c r="F33" s="3">
        <f t="shared" si="23"/>
        <v>394</v>
      </c>
      <c r="G33" s="3">
        <f t="shared" si="23"/>
        <v>394</v>
      </c>
      <c r="H33" s="3">
        <f t="shared" si="23"/>
        <v>394</v>
      </c>
      <c r="I33" s="3">
        <f t="shared" si="23"/>
        <v>394</v>
      </c>
      <c r="J33" s="3">
        <f t="shared" si="23"/>
        <v>394</v>
      </c>
      <c r="K33" s="3">
        <f t="shared" si="23"/>
        <v>394</v>
      </c>
      <c r="L33" s="3">
        <f t="shared" si="23"/>
        <v>394</v>
      </c>
      <c r="M33" s="3">
        <f t="shared" si="23"/>
        <v>394</v>
      </c>
      <c r="N33" s="3">
        <f t="shared" si="23"/>
        <v>394</v>
      </c>
      <c r="O33" s="3">
        <f t="shared" si="23"/>
        <v>394</v>
      </c>
      <c r="P33" s="3">
        <f t="shared" si="23"/>
        <v>394</v>
      </c>
      <c r="Q33" s="3">
        <f t="shared" si="23"/>
        <v>394</v>
      </c>
      <c r="R33" s="3">
        <f t="shared" ref="R33:CC33" si="24">R62-R73</f>
        <v>394</v>
      </c>
      <c r="S33" s="3">
        <f t="shared" si="24"/>
        <v>394</v>
      </c>
      <c r="T33" s="3">
        <f t="shared" si="24"/>
        <v>394</v>
      </c>
      <c r="U33" s="3">
        <f t="shared" si="24"/>
        <v>394</v>
      </c>
      <c r="V33" s="3">
        <f t="shared" si="24"/>
        <v>394</v>
      </c>
      <c r="W33" s="3">
        <f t="shared" si="24"/>
        <v>394</v>
      </c>
      <c r="X33" s="3">
        <f t="shared" si="24"/>
        <v>394</v>
      </c>
      <c r="Y33" s="3">
        <f t="shared" si="24"/>
        <v>394</v>
      </c>
      <c r="Z33" s="3">
        <f t="shared" si="24"/>
        <v>394</v>
      </c>
      <c r="AA33" s="3">
        <f t="shared" si="24"/>
        <v>394</v>
      </c>
      <c r="AB33" s="3">
        <f t="shared" si="24"/>
        <v>394</v>
      </c>
      <c r="AC33" s="3">
        <f t="shared" si="24"/>
        <v>394</v>
      </c>
      <c r="AD33" s="3">
        <f t="shared" si="24"/>
        <v>394</v>
      </c>
      <c r="AE33" s="3">
        <f t="shared" si="24"/>
        <v>394</v>
      </c>
      <c r="AF33" s="3">
        <f t="shared" si="24"/>
        <v>394</v>
      </c>
      <c r="AG33" s="3">
        <f t="shared" si="24"/>
        <v>394</v>
      </c>
      <c r="AH33" s="3">
        <f t="shared" si="24"/>
        <v>394</v>
      </c>
      <c r="AI33" s="3">
        <f t="shared" si="24"/>
        <v>394</v>
      </c>
      <c r="AJ33" s="3">
        <f t="shared" si="24"/>
        <v>394</v>
      </c>
      <c r="AK33" s="3">
        <f t="shared" si="24"/>
        <v>394</v>
      </c>
      <c r="AL33" s="3">
        <f t="shared" si="24"/>
        <v>394</v>
      </c>
      <c r="AM33" s="3">
        <f t="shared" si="24"/>
        <v>394</v>
      </c>
      <c r="AN33" s="3">
        <f t="shared" si="24"/>
        <v>394</v>
      </c>
      <c r="AO33" s="3">
        <f t="shared" si="24"/>
        <v>394</v>
      </c>
      <c r="AP33" s="3">
        <f t="shared" si="24"/>
        <v>394</v>
      </c>
      <c r="AQ33" s="3">
        <f t="shared" si="24"/>
        <v>394</v>
      </c>
      <c r="AR33" s="3">
        <f t="shared" si="24"/>
        <v>394</v>
      </c>
      <c r="AS33" s="3">
        <f t="shared" si="24"/>
        <v>394</v>
      </c>
      <c r="AT33" s="3">
        <f t="shared" si="24"/>
        <v>394</v>
      </c>
      <c r="AU33" s="3">
        <f t="shared" si="24"/>
        <v>394</v>
      </c>
      <c r="AV33" s="3">
        <f t="shared" si="24"/>
        <v>394</v>
      </c>
      <c r="AW33" s="3">
        <f t="shared" si="24"/>
        <v>394</v>
      </c>
      <c r="AX33" s="3">
        <f t="shared" si="24"/>
        <v>394</v>
      </c>
      <c r="AY33" s="3">
        <f t="shared" si="24"/>
        <v>394</v>
      </c>
      <c r="AZ33" s="3">
        <f t="shared" si="24"/>
        <v>394</v>
      </c>
      <c r="BA33" s="3">
        <f t="shared" si="24"/>
        <v>394</v>
      </c>
      <c r="BB33" s="3">
        <f t="shared" si="24"/>
        <v>394</v>
      </c>
      <c r="BC33" s="3">
        <f t="shared" si="24"/>
        <v>394</v>
      </c>
      <c r="BD33" s="3">
        <f t="shared" si="24"/>
        <v>394</v>
      </c>
      <c r="BE33" s="3">
        <f t="shared" si="24"/>
        <v>394</v>
      </c>
      <c r="BF33" s="3">
        <f t="shared" si="24"/>
        <v>394</v>
      </c>
      <c r="BG33" s="3">
        <f t="shared" si="24"/>
        <v>394</v>
      </c>
      <c r="BH33" s="3">
        <f t="shared" si="24"/>
        <v>394</v>
      </c>
      <c r="BI33" s="3">
        <f t="shared" si="24"/>
        <v>394</v>
      </c>
      <c r="BJ33" s="3">
        <f t="shared" si="24"/>
        <v>454</v>
      </c>
      <c r="BK33" s="3">
        <f t="shared" si="24"/>
        <v>514</v>
      </c>
      <c r="BL33" s="3">
        <f t="shared" si="24"/>
        <v>538</v>
      </c>
      <c r="BM33" s="3">
        <f t="shared" si="24"/>
        <v>538</v>
      </c>
      <c r="BN33" s="3">
        <f t="shared" si="24"/>
        <v>538</v>
      </c>
      <c r="BO33" s="3">
        <f t="shared" si="24"/>
        <v>538</v>
      </c>
      <c r="BP33" s="3">
        <f t="shared" si="24"/>
        <v>538</v>
      </c>
      <c r="BQ33" s="3">
        <f t="shared" si="24"/>
        <v>538</v>
      </c>
      <c r="BR33" s="3">
        <f t="shared" si="24"/>
        <v>538</v>
      </c>
      <c r="BS33" s="3">
        <f t="shared" si="24"/>
        <v>538</v>
      </c>
      <c r="BT33" s="3">
        <f t="shared" si="24"/>
        <v>538</v>
      </c>
      <c r="BU33" s="3">
        <f t="shared" si="24"/>
        <v>538</v>
      </c>
      <c r="BV33" s="3">
        <f t="shared" si="24"/>
        <v>538</v>
      </c>
      <c r="BW33" s="3">
        <f t="shared" si="24"/>
        <v>538</v>
      </c>
      <c r="BX33" s="3">
        <f t="shared" si="24"/>
        <v>538</v>
      </c>
      <c r="BY33" s="3">
        <f t="shared" si="24"/>
        <v>538</v>
      </c>
      <c r="BZ33" s="3">
        <f t="shared" si="24"/>
        <v>538</v>
      </c>
      <c r="CA33" s="3">
        <f t="shared" si="24"/>
        <v>538</v>
      </c>
      <c r="CB33" s="3">
        <f t="shared" si="24"/>
        <v>538</v>
      </c>
      <c r="CC33" s="3">
        <f t="shared" si="24"/>
        <v>538</v>
      </c>
      <c r="CD33" s="3">
        <f t="shared" ref="CD33:CS33" si="25">CD62-CD73</f>
        <v>538</v>
      </c>
      <c r="CE33" s="3">
        <f t="shared" si="25"/>
        <v>538</v>
      </c>
      <c r="CF33" s="3">
        <f t="shared" si="25"/>
        <v>538</v>
      </c>
      <c r="CG33" s="3">
        <f t="shared" si="25"/>
        <v>538</v>
      </c>
      <c r="CH33" s="3">
        <f t="shared" si="25"/>
        <v>538</v>
      </c>
      <c r="CI33" s="3">
        <f t="shared" si="25"/>
        <v>538</v>
      </c>
      <c r="CJ33" s="3">
        <f t="shared" si="25"/>
        <v>538</v>
      </c>
      <c r="CK33" s="3">
        <f t="shared" si="25"/>
        <v>538</v>
      </c>
      <c r="CL33" s="3">
        <f t="shared" si="25"/>
        <v>538</v>
      </c>
      <c r="CM33" s="3">
        <f t="shared" si="25"/>
        <v>538</v>
      </c>
      <c r="CN33" s="3">
        <f t="shared" si="25"/>
        <v>538</v>
      </c>
      <c r="CO33" s="3">
        <f t="shared" si="25"/>
        <v>538</v>
      </c>
      <c r="CP33" s="3">
        <f t="shared" si="25"/>
        <v>538</v>
      </c>
      <c r="CQ33" s="3">
        <f t="shared" si="25"/>
        <v>538</v>
      </c>
      <c r="CR33" s="3">
        <f t="shared" si="25"/>
        <v>538</v>
      </c>
      <c r="CS33" s="84">
        <f t="shared" si="25"/>
        <v>538</v>
      </c>
      <c r="CT33" s="31">
        <f t="shared" si="18"/>
        <v>43296</v>
      </c>
      <c r="CU33" s="152"/>
    </row>
    <row r="34" spans="1:99">
      <c r="A34" s="26" t="s">
        <v>6</v>
      </c>
      <c r="B34" s="83">
        <f t="shared" si="23"/>
        <v>712.27099999999996</v>
      </c>
      <c r="C34" s="3">
        <f t="shared" si="23"/>
        <v>712.27099999999996</v>
      </c>
      <c r="D34" s="3">
        <f t="shared" si="23"/>
        <v>699.27099999999996</v>
      </c>
      <c r="E34" s="3">
        <f t="shared" si="23"/>
        <v>699.27099999999996</v>
      </c>
      <c r="F34" s="3">
        <f t="shared" si="23"/>
        <v>699.27099999999996</v>
      </c>
      <c r="G34" s="3">
        <f t="shared" si="23"/>
        <v>699.27099999999996</v>
      </c>
      <c r="H34" s="3">
        <f t="shared" si="23"/>
        <v>699.27099999999996</v>
      </c>
      <c r="I34" s="3">
        <f t="shared" si="23"/>
        <v>699.27099999999996</v>
      </c>
      <c r="J34" s="3">
        <f t="shared" si="23"/>
        <v>699.27099999999996</v>
      </c>
      <c r="K34" s="3">
        <f t="shared" si="23"/>
        <v>699.27099999999996</v>
      </c>
      <c r="L34" s="3">
        <f t="shared" si="23"/>
        <v>699.27099999999996</v>
      </c>
      <c r="M34" s="3">
        <f t="shared" si="23"/>
        <v>699.27099999999996</v>
      </c>
      <c r="N34" s="3">
        <f t="shared" si="23"/>
        <v>699.27099999999996</v>
      </c>
      <c r="O34" s="3">
        <f t="shared" si="23"/>
        <v>699.27099999999996</v>
      </c>
      <c r="P34" s="3">
        <f t="shared" si="23"/>
        <v>699.27099999999996</v>
      </c>
      <c r="Q34" s="3">
        <f t="shared" si="23"/>
        <v>699.27099999999996</v>
      </c>
      <c r="R34" s="3">
        <f t="shared" ref="R34:CC34" si="26">R63-R74</f>
        <v>699.27099999999996</v>
      </c>
      <c r="S34" s="3">
        <f t="shared" si="26"/>
        <v>699.27099999999996</v>
      </c>
      <c r="T34" s="3">
        <f t="shared" si="26"/>
        <v>699.27099999999996</v>
      </c>
      <c r="U34" s="3">
        <f t="shared" si="26"/>
        <v>699.27099999999996</v>
      </c>
      <c r="V34" s="3">
        <f t="shared" si="26"/>
        <v>699.27099999999996</v>
      </c>
      <c r="W34" s="3">
        <f t="shared" si="26"/>
        <v>699.27099999999996</v>
      </c>
      <c r="X34" s="3">
        <f t="shared" si="26"/>
        <v>699.27099999999996</v>
      </c>
      <c r="Y34" s="3">
        <f t="shared" si="26"/>
        <v>699.27099999999996</v>
      </c>
      <c r="Z34" s="3">
        <f t="shared" si="26"/>
        <v>699.27099999999996</v>
      </c>
      <c r="AA34" s="3">
        <f t="shared" si="26"/>
        <v>699.27099999999996</v>
      </c>
      <c r="AB34" s="3">
        <f t="shared" si="26"/>
        <v>699.27099999999996</v>
      </c>
      <c r="AC34" s="3">
        <f t="shared" si="26"/>
        <v>699.27099999999996</v>
      </c>
      <c r="AD34" s="3">
        <f t="shared" si="26"/>
        <v>699.27099999999996</v>
      </c>
      <c r="AE34" s="3">
        <f t="shared" si="26"/>
        <v>699.27099999999996</v>
      </c>
      <c r="AF34" s="3">
        <f t="shared" si="26"/>
        <v>699.27099999999996</v>
      </c>
      <c r="AG34" s="3">
        <f t="shared" si="26"/>
        <v>699.27099999999996</v>
      </c>
      <c r="AH34" s="3">
        <f t="shared" si="26"/>
        <v>699.27099999999996</v>
      </c>
      <c r="AI34" s="3">
        <f t="shared" si="26"/>
        <v>699.27099999999996</v>
      </c>
      <c r="AJ34" s="3">
        <f t="shared" si="26"/>
        <v>699.27099999999996</v>
      </c>
      <c r="AK34" s="3">
        <f t="shared" si="26"/>
        <v>699.27099999999996</v>
      </c>
      <c r="AL34" s="3">
        <f t="shared" si="26"/>
        <v>699.27099999999996</v>
      </c>
      <c r="AM34" s="3">
        <f t="shared" si="26"/>
        <v>699.27099999999996</v>
      </c>
      <c r="AN34" s="3">
        <f t="shared" si="26"/>
        <v>699.27099999999996</v>
      </c>
      <c r="AO34" s="3">
        <f t="shared" si="26"/>
        <v>699.27099999999996</v>
      </c>
      <c r="AP34" s="3">
        <f t="shared" si="26"/>
        <v>699.27099999999996</v>
      </c>
      <c r="AQ34" s="3">
        <f t="shared" si="26"/>
        <v>699.27099999999996</v>
      </c>
      <c r="AR34" s="3">
        <f t="shared" si="26"/>
        <v>699.27099999999996</v>
      </c>
      <c r="AS34" s="3">
        <f t="shared" si="26"/>
        <v>699.27099999999996</v>
      </c>
      <c r="AT34" s="3">
        <f t="shared" si="26"/>
        <v>699.27099999999996</v>
      </c>
      <c r="AU34" s="3">
        <f t="shared" si="26"/>
        <v>699.27099999999996</v>
      </c>
      <c r="AV34" s="3">
        <f t="shared" si="26"/>
        <v>699.27099999999996</v>
      </c>
      <c r="AW34" s="3">
        <f t="shared" si="26"/>
        <v>699.27099999999996</v>
      </c>
      <c r="AX34" s="3">
        <f t="shared" si="26"/>
        <v>699.27099999999996</v>
      </c>
      <c r="AY34" s="3">
        <f t="shared" si="26"/>
        <v>699.27099999999996</v>
      </c>
      <c r="AZ34" s="3">
        <f t="shared" si="26"/>
        <v>699.27099999999996</v>
      </c>
      <c r="BA34" s="3">
        <f t="shared" si="26"/>
        <v>699.27099999999996</v>
      </c>
      <c r="BB34" s="3">
        <f t="shared" si="26"/>
        <v>699.27099999999996</v>
      </c>
      <c r="BC34" s="3">
        <f t="shared" si="26"/>
        <v>699.27099999999996</v>
      </c>
      <c r="BD34" s="3">
        <f t="shared" si="26"/>
        <v>699.27099999999996</v>
      </c>
      <c r="BE34" s="3">
        <f t="shared" si="26"/>
        <v>699.27099999999996</v>
      </c>
      <c r="BF34" s="3">
        <f t="shared" si="26"/>
        <v>699.27099999999996</v>
      </c>
      <c r="BG34" s="3">
        <f t="shared" si="26"/>
        <v>699.27099999999996</v>
      </c>
      <c r="BH34" s="3">
        <f t="shared" si="26"/>
        <v>699.27099999999996</v>
      </c>
      <c r="BI34" s="3">
        <f t="shared" si="26"/>
        <v>699.27099999999996</v>
      </c>
      <c r="BJ34" s="3">
        <f t="shared" si="26"/>
        <v>712.27099999999996</v>
      </c>
      <c r="BK34" s="3">
        <f t="shared" si="26"/>
        <v>712.27099999999996</v>
      </c>
      <c r="BL34" s="3">
        <f t="shared" si="26"/>
        <v>712.27099999999996</v>
      </c>
      <c r="BM34" s="3">
        <f t="shared" si="26"/>
        <v>712.27099999999996</v>
      </c>
      <c r="BN34" s="3">
        <f t="shared" si="26"/>
        <v>712.27099999999996</v>
      </c>
      <c r="BO34" s="3">
        <f t="shared" si="26"/>
        <v>712.27099999999996</v>
      </c>
      <c r="BP34" s="3">
        <f t="shared" si="26"/>
        <v>712.27099999999996</v>
      </c>
      <c r="BQ34" s="3">
        <f t="shared" si="26"/>
        <v>712.27099999999996</v>
      </c>
      <c r="BR34" s="3">
        <f t="shared" si="26"/>
        <v>712.27099999999996</v>
      </c>
      <c r="BS34" s="3">
        <f t="shared" si="26"/>
        <v>712.27099999999996</v>
      </c>
      <c r="BT34" s="3">
        <f t="shared" si="26"/>
        <v>712.27099999999996</v>
      </c>
      <c r="BU34" s="3">
        <f t="shared" si="26"/>
        <v>712.27099999999996</v>
      </c>
      <c r="BV34" s="3">
        <f t="shared" si="26"/>
        <v>712.27099999999996</v>
      </c>
      <c r="BW34" s="3">
        <f t="shared" si="26"/>
        <v>712.27099999999996</v>
      </c>
      <c r="BX34" s="3">
        <f t="shared" si="26"/>
        <v>712.27099999999996</v>
      </c>
      <c r="BY34" s="3">
        <f t="shared" si="26"/>
        <v>712.27099999999996</v>
      </c>
      <c r="BZ34" s="3">
        <f t="shared" si="26"/>
        <v>712.27099999999996</v>
      </c>
      <c r="CA34" s="3">
        <f t="shared" si="26"/>
        <v>712.27099999999996</v>
      </c>
      <c r="CB34" s="3">
        <f t="shared" si="26"/>
        <v>712.27099999999996</v>
      </c>
      <c r="CC34" s="3">
        <f t="shared" si="26"/>
        <v>712.27099999999996</v>
      </c>
      <c r="CD34" s="3">
        <f t="shared" ref="CD34:CS34" si="27">CD63-CD74</f>
        <v>712.27099999999996</v>
      </c>
      <c r="CE34" s="3">
        <f t="shared" si="27"/>
        <v>712.27099999999996</v>
      </c>
      <c r="CF34" s="3">
        <f t="shared" si="27"/>
        <v>712.27099999999996</v>
      </c>
      <c r="CG34" s="3">
        <f t="shared" si="27"/>
        <v>712.27099999999996</v>
      </c>
      <c r="CH34" s="3">
        <f t="shared" si="27"/>
        <v>712.27099999999996</v>
      </c>
      <c r="CI34" s="3">
        <f t="shared" si="27"/>
        <v>712.27099999999996</v>
      </c>
      <c r="CJ34" s="3">
        <f t="shared" si="27"/>
        <v>712.27099999999996</v>
      </c>
      <c r="CK34" s="3">
        <f t="shared" si="27"/>
        <v>712.27099999999996</v>
      </c>
      <c r="CL34" s="3">
        <f t="shared" si="27"/>
        <v>712.27099999999996</v>
      </c>
      <c r="CM34" s="3">
        <f t="shared" si="27"/>
        <v>712.27099999999996</v>
      </c>
      <c r="CN34" s="3">
        <f t="shared" si="27"/>
        <v>712.27099999999996</v>
      </c>
      <c r="CO34" s="3">
        <f t="shared" si="27"/>
        <v>712.27099999999996</v>
      </c>
      <c r="CP34" s="3">
        <f t="shared" si="27"/>
        <v>712.27099999999996</v>
      </c>
      <c r="CQ34" s="3">
        <f t="shared" si="27"/>
        <v>712.27099999999996</v>
      </c>
      <c r="CR34" s="3">
        <f t="shared" si="27"/>
        <v>712.27099999999996</v>
      </c>
      <c r="CS34" s="84">
        <f t="shared" si="27"/>
        <v>712.27099999999996</v>
      </c>
      <c r="CT34" s="31">
        <f t="shared" si="18"/>
        <v>67624.016000000032</v>
      </c>
      <c r="CU34" s="152"/>
    </row>
    <row r="35" spans="1:99">
      <c r="A35" s="26" t="s">
        <v>7</v>
      </c>
      <c r="B35" s="83">
        <f t="shared" si="23"/>
        <v>416</v>
      </c>
      <c r="C35" s="3">
        <f t="shared" si="23"/>
        <v>416</v>
      </c>
      <c r="D35" s="3">
        <f t="shared" si="23"/>
        <v>416</v>
      </c>
      <c r="E35" s="3">
        <f t="shared" si="23"/>
        <v>416</v>
      </c>
      <c r="F35" s="3">
        <f t="shared" si="23"/>
        <v>416</v>
      </c>
      <c r="G35" s="3">
        <f t="shared" si="23"/>
        <v>416</v>
      </c>
      <c r="H35" s="3">
        <f t="shared" si="23"/>
        <v>416</v>
      </c>
      <c r="I35" s="3">
        <f t="shared" si="23"/>
        <v>416</v>
      </c>
      <c r="J35" s="3">
        <f t="shared" si="23"/>
        <v>416</v>
      </c>
      <c r="K35" s="3">
        <f t="shared" si="23"/>
        <v>416</v>
      </c>
      <c r="L35" s="3">
        <f t="shared" si="23"/>
        <v>416</v>
      </c>
      <c r="M35" s="3">
        <f t="shared" si="23"/>
        <v>416</v>
      </c>
      <c r="N35" s="3">
        <f t="shared" si="23"/>
        <v>416</v>
      </c>
      <c r="O35" s="3">
        <f t="shared" si="23"/>
        <v>416</v>
      </c>
      <c r="P35" s="3">
        <f t="shared" si="23"/>
        <v>416</v>
      </c>
      <c r="Q35" s="3">
        <f t="shared" si="23"/>
        <v>416</v>
      </c>
      <c r="R35" s="3">
        <f t="shared" ref="R35:CC35" si="28">R64-R75</f>
        <v>416</v>
      </c>
      <c r="S35" s="3">
        <f t="shared" si="28"/>
        <v>416</v>
      </c>
      <c r="T35" s="3">
        <f t="shared" si="28"/>
        <v>416</v>
      </c>
      <c r="U35" s="3">
        <f t="shared" si="28"/>
        <v>416</v>
      </c>
      <c r="V35" s="3">
        <f t="shared" si="28"/>
        <v>416</v>
      </c>
      <c r="W35" s="3">
        <f t="shared" si="28"/>
        <v>416</v>
      </c>
      <c r="X35" s="3">
        <f t="shared" si="28"/>
        <v>416</v>
      </c>
      <c r="Y35" s="3">
        <f t="shared" si="28"/>
        <v>416</v>
      </c>
      <c r="Z35" s="3">
        <f t="shared" si="28"/>
        <v>416</v>
      </c>
      <c r="AA35" s="3">
        <f t="shared" si="28"/>
        <v>416</v>
      </c>
      <c r="AB35" s="3">
        <f t="shared" si="28"/>
        <v>416</v>
      </c>
      <c r="AC35" s="3">
        <f t="shared" si="28"/>
        <v>416</v>
      </c>
      <c r="AD35" s="3">
        <f t="shared" si="28"/>
        <v>416</v>
      </c>
      <c r="AE35" s="3">
        <f t="shared" si="28"/>
        <v>416</v>
      </c>
      <c r="AF35" s="3">
        <f t="shared" si="28"/>
        <v>416</v>
      </c>
      <c r="AG35" s="3">
        <f t="shared" si="28"/>
        <v>416</v>
      </c>
      <c r="AH35" s="3">
        <f t="shared" si="28"/>
        <v>416</v>
      </c>
      <c r="AI35" s="3">
        <f t="shared" si="28"/>
        <v>416</v>
      </c>
      <c r="AJ35" s="3">
        <f t="shared" si="28"/>
        <v>416</v>
      </c>
      <c r="AK35" s="3">
        <f t="shared" si="28"/>
        <v>416</v>
      </c>
      <c r="AL35" s="3">
        <f t="shared" si="28"/>
        <v>416</v>
      </c>
      <c r="AM35" s="3">
        <f t="shared" si="28"/>
        <v>416</v>
      </c>
      <c r="AN35" s="3">
        <f t="shared" si="28"/>
        <v>416</v>
      </c>
      <c r="AO35" s="3">
        <f t="shared" si="28"/>
        <v>416</v>
      </c>
      <c r="AP35" s="3">
        <f t="shared" si="28"/>
        <v>416</v>
      </c>
      <c r="AQ35" s="3">
        <f t="shared" si="28"/>
        <v>416</v>
      </c>
      <c r="AR35" s="3">
        <f t="shared" si="28"/>
        <v>416</v>
      </c>
      <c r="AS35" s="3">
        <f t="shared" si="28"/>
        <v>416</v>
      </c>
      <c r="AT35" s="3">
        <f t="shared" si="28"/>
        <v>416</v>
      </c>
      <c r="AU35" s="3">
        <f t="shared" si="28"/>
        <v>416</v>
      </c>
      <c r="AV35" s="3">
        <f t="shared" si="28"/>
        <v>416</v>
      </c>
      <c r="AW35" s="3">
        <f t="shared" si="28"/>
        <v>416</v>
      </c>
      <c r="AX35" s="3">
        <f t="shared" si="28"/>
        <v>416</v>
      </c>
      <c r="AY35" s="3">
        <f t="shared" si="28"/>
        <v>416</v>
      </c>
      <c r="AZ35" s="3">
        <f t="shared" si="28"/>
        <v>416</v>
      </c>
      <c r="BA35" s="3">
        <f t="shared" si="28"/>
        <v>416</v>
      </c>
      <c r="BB35" s="3">
        <f t="shared" si="28"/>
        <v>416</v>
      </c>
      <c r="BC35" s="3">
        <f t="shared" si="28"/>
        <v>416</v>
      </c>
      <c r="BD35" s="3">
        <f t="shared" si="28"/>
        <v>416</v>
      </c>
      <c r="BE35" s="3">
        <f t="shared" si="28"/>
        <v>416</v>
      </c>
      <c r="BF35" s="3">
        <f t="shared" si="28"/>
        <v>416</v>
      </c>
      <c r="BG35" s="3">
        <f t="shared" si="28"/>
        <v>416</v>
      </c>
      <c r="BH35" s="3">
        <f t="shared" si="28"/>
        <v>416</v>
      </c>
      <c r="BI35" s="3">
        <f t="shared" si="28"/>
        <v>416</v>
      </c>
      <c r="BJ35" s="3">
        <f t="shared" si="28"/>
        <v>416</v>
      </c>
      <c r="BK35" s="3">
        <f t="shared" si="28"/>
        <v>416</v>
      </c>
      <c r="BL35" s="3">
        <f t="shared" si="28"/>
        <v>416</v>
      </c>
      <c r="BM35" s="3">
        <f t="shared" si="28"/>
        <v>416</v>
      </c>
      <c r="BN35" s="3">
        <f t="shared" si="28"/>
        <v>416</v>
      </c>
      <c r="BO35" s="3">
        <f t="shared" si="28"/>
        <v>416</v>
      </c>
      <c r="BP35" s="3">
        <f t="shared" si="28"/>
        <v>416</v>
      </c>
      <c r="BQ35" s="3">
        <f t="shared" si="28"/>
        <v>416</v>
      </c>
      <c r="BR35" s="3">
        <f t="shared" si="28"/>
        <v>416</v>
      </c>
      <c r="BS35" s="3">
        <f t="shared" si="28"/>
        <v>416</v>
      </c>
      <c r="BT35" s="3">
        <f t="shared" si="28"/>
        <v>416</v>
      </c>
      <c r="BU35" s="3">
        <f t="shared" si="28"/>
        <v>416</v>
      </c>
      <c r="BV35" s="3">
        <f t="shared" si="28"/>
        <v>416</v>
      </c>
      <c r="BW35" s="3">
        <f t="shared" si="28"/>
        <v>416</v>
      </c>
      <c r="BX35" s="3">
        <f t="shared" si="28"/>
        <v>416</v>
      </c>
      <c r="BY35" s="3">
        <f t="shared" si="28"/>
        <v>416</v>
      </c>
      <c r="BZ35" s="3">
        <f t="shared" si="28"/>
        <v>416</v>
      </c>
      <c r="CA35" s="3">
        <f t="shared" si="28"/>
        <v>416</v>
      </c>
      <c r="CB35" s="3">
        <f t="shared" si="28"/>
        <v>416</v>
      </c>
      <c r="CC35" s="3">
        <f t="shared" si="28"/>
        <v>416</v>
      </c>
      <c r="CD35" s="3">
        <f t="shared" ref="CD35:CS35" si="29">CD64-CD75</f>
        <v>416</v>
      </c>
      <c r="CE35" s="3">
        <f t="shared" si="29"/>
        <v>416</v>
      </c>
      <c r="CF35" s="3">
        <f t="shared" si="29"/>
        <v>416</v>
      </c>
      <c r="CG35" s="3">
        <f t="shared" si="29"/>
        <v>416</v>
      </c>
      <c r="CH35" s="3">
        <f t="shared" si="29"/>
        <v>416</v>
      </c>
      <c r="CI35" s="3">
        <f t="shared" si="29"/>
        <v>416</v>
      </c>
      <c r="CJ35" s="3">
        <f t="shared" si="29"/>
        <v>416</v>
      </c>
      <c r="CK35" s="3">
        <f t="shared" si="29"/>
        <v>416</v>
      </c>
      <c r="CL35" s="3">
        <f t="shared" si="29"/>
        <v>416</v>
      </c>
      <c r="CM35" s="3">
        <f t="shared" si="29"/>
        <v>416</v>
      </c>
      <c r="CN35" s="3">
        <f t="shared" si="29"/>
        <v>416</v>
      </c>
      <c r="CO35" s="3">
        <f t="shared" si="29"/>
        <v>416</v>
      </c>
      <c r="CP35" s="3">
        <f t="shared" si="29"/>
        <v>416</v>
      </c>
      <c r="CQ35" s="3">
        <f t="shared" si="29"/>
        <v>416</v>
      </c>
      <c r="CR35" s="3">
        <f t="shared" si="29"/>
        <v>416</v>
      </c>
      <c r="CS35" s="84">
        <f t="shared" si="29"/>
        <v>416</v>
      </c>
      <c r="CT35" s="31">
        <f t="shared" si="18"/>
        <v>39936</v>
      </c>
      <c r="CU35" s="152"/>
    </row>
    <row r="36" spans="1:99">
      <c r="A36" s="26" t="s">
        <v>8</v>
      </c>
      <c r="B36" s="83">
        <f t="shared" si="23"/>
        <v>328.54</v>
      </c>
      <c r="C36" s="3">
        <f t="shared" si="23"/>
        <v>328.54</v>
      </c>
      <c r="D36" s="3">
        <f t="shared" si="23"/>
        <v>328.54</v>
      </c>
      <c r="E36" s="3">
        <f t="shared" si="23"/>
        <v>328.54</v>
      </c>
      <c r="F36" s="3">
        <f t="shared" si="23"/>
        <v>328.54</v>
      </c>
      <c r="G36" s="3">
        <f t="shared" si="23"/>
        <v>328.54</v>
      </c>
      <c r="H36" s="3">
        <f t="shared" si="23"/>
        <v>328.54</v>
      </c>
      <c r="I36" s="3">
        <f t="shared" si="23"/>
        <v>328.54</v>
      </c>
      <c r="J36" s="3">
        <f t="shared" si="23"/>
        <v>328.54</v>
      </c>
      <c r="K36" s="3">
        <f t="shared" si="23"/>
        <v>328.54</v>
      </c>
      <c r="L36" s="3">
        <f t="shared" si="23"/>
        <v>328.54</v>
      </c>
      <c r="M36" s="3">
        <f t="shared" si="23"/>
        <v>328.54</v>
      </c>
      <c r="N36" s="3">
        <f t="shared" si="23"/>
        <v>328.54</v>
      </c>
      <c r="O36" s="3">
        <f t="shared" si="23"/>
        <v>328.54</v>
      </c>
      <c r="P36" s="3">
        <f t="shared" si="23"/>
        <v>328.54</v>
      </c>
      <c r="Q36" s="3">
        <f t="shared" si="23"/>
        <v>328.54</v>
      </c>
      <c r="R36" s="3">
        <f t="shared" ref="R36:CC36" si="30">R65-R76</f>
        <v>328.54</v>
      </c>
      <c r="S36" s="3">
        <f t="shared" si="30"/>
        <v>328.54</v>
      </c>
      <c r="T36" s="3">
        <f t="shared" si="30"/>
        <v>328.54</v>
      </c>
      <c r="U36" s="3">
        <f t="shared" si="30"/>
        <v>328.54</v>
      </c>
      <c r="V36" s="3">
        <f t="shared" si="30"/>
        <v>328.54</v>
      </c>
      <c r="W36" s="3">
        <f t="shared" si="30"/>
        <v>328.54</v>
      </c>
      <c r="X36" s="3">
        <f t="shared" si="30"/>
        <v>328.54</v>
      </c>
      <c r="Y36" s="3">
        <f t="shared" si="30"/>
        <v>328.54</v>
      </c>
      <c r="Z36" s="3">
        <f t="shared" si="30"/>
        <v>328.54</v>
      </c>
      <c r="AA36" s="3">
        <f t="shared" si="30"/>
        <v>328.54</v>
      </c>
      <c r="AB36" s="3">
        <f t="shared" si="30"/>
        <v>328.54</v>
      </c>
      <c r="AC36" s="3">
        <f t="shared" si="30"/>
        <v>328.54</v>
      </c>
      <c r="AD36" s="3">
        <f t="shared" si="30"/>
        <v>328.54</v>
      </c>
      <c r="AE36" s="3">
        <f t="shared" si="30"/>
        <v>328.54</v>
      </c>
      <c r="AF36" s="3">
        <f t="shared" si="30"/>
        <v>328.54</v>
      </c>
      <c r="AG36" s="3">
        <f t="shared" si="30"/>
        <v>328.54</v>
      </c>
      <c r="AH36" s="3">
        <f t="shared" si="30"/>
        <v>328.54</v>
      </c>
      <c r="AI36" s="3">
        <f t="shared" si="30"/>
        <v>328.54</v>
      </c>
      <c r="AJ36" s="3">
        <f t="shared" si="30"/>
        <v>328.54</v>
      </c>
      <c r="AK36" s="3">
        <f t="shared" si="30"/>
        <v>328.54</v>
      </c>
      <c r="AL36" s="3">
        <f t="shared" si="30"/>
        <v>328.54</v>
      </c>
      <c r="AM36" s="3">
        <f t="shared" si="30"/>
        <v>328.54</v>
      </c>
      <c r="AN36" s="3">
        <f t="shared" si="30"/>
        <v>328.54</v>
      </c>
      <c r="AO36" s="3">
        <f t="shared" si="30"/>
        <v>328.54</v>
      </c>
      <c r="AP36" s="3">
        <f t="shared" si="30"/>
        <v>328.54</v>
      </c>
      <c r="AQ36" s="3">
        <f t="shared" si="30"/>
        <v>328.54</v>
      </c>
      <c r="AR36" s="3">
        <f t="shared" si="30"/>
        <v>328.54</v>
      </c>
      <c r="AS36" s="3">
        <f t="shared" si="30"/>
        <v>328.54</v>
      </c>
      <c r="AT36" s="3">
        <f t="shared" si="30"/>
        <v>328.54</v>
      </c>
      <c r="AU36" s="3">
        <f t="shared" si="30"/>
        <v>328.54</v>
      </c>
      <c r="AV36" s="3">
        <f t="shared" si="30"/>
        <v>328.54</v>
      </c>
      <c r="AW36" s="3">
        <f t="shared" si="30"/>
        <v>328.54</v>
      </c>
      <c r="AX36" s="3">
        <f t="shared" si="30"/>
        <v>328.54</v>
      </c>
      <c r="AY36" s="3">
        <f t="shared" si="30"/>
        <v>328.54</v>
      </c>
      <c r="AZ36" s="3">
        <f t="shared" si="30"/>
        <v>328.54</v>
      </c>
      <c r="BA36" s="3">
        <f t="shared" si="30"/>
        <v>328.54</v>
      </c>
      <c r="BB36" s="3">
        <f t="shared" si="30"/>
        <v>328.54</v>
      </c>
      <c r="BC36" s="3">
        <f t="shared" si="30"/>
        <v>328.54</v>
      </c>
      <c r="BD36" s="3">
        <f t="shared" si="30"/>
        <v>328.54</v>
      </c>
      <c r="BE36" s="3">
        <f t="shared" si="30"/>
        <v>328.54</v>
      </c>
      <c r="BF36" s="3">
        <f t="shared" si="30"/>
        <v>328.54</v>
      </c>
      <c r="BG36" s="3">
        <f t="shared" si="30"/>
        <v>328.54</v>
      </c>
      <c r="BH36" s="3">
        <f t="shared" si="30"/>
        <v>328.54</v>
      </c>
      <c r="BI36" s="3">
        <f t="shared" si="30"/>
        <v>328.54</v>
      </c>
      <c r="BJ36" s="3">
        <f t="shared" si="30"/>
        <v>328.54</v>
      </c>
      <c r="BK36" s="3">
        <f t="shared" si="30"/>
        <v>328.54</v>
      </c>
      <c r="BL36" s="3">
        <f t="shared" si="30"/>
        <v>328.54</v>
      </c>
      <c r="BM36" s="3">
        <f t="shared" si="30"/>
        <v>358.54</v>
      </c>
      <c r="BN36" s="3">
        <f t="shared" si="30"/>
        <v>388.54</v>
      </c>
      <c r="BO36" s="3">
        <f t="shared" si="30"/>
        <v>418.54</v>
      </c>
      <c r="BP36" s="3">
        <f t="shared" si="30"/>
        <v>448.54</v>
      </c>
      <c r="BQ36" s="3">
        <f t="shared" si="30"/>
        <v>465.54</v>
      </c>
      <c r="BR36" s="3">
        <f t="shared" si="30"/>
        <v>465.54</v>
      </c>
      <c r="BS36" s="3">
        <f t="shared" si="30"/>
        <v>465.54</v>
      </c>
      <c r="BT36" s="3">
        <f t="shared" si="30"/>
        <v>465.54</v>
      </c>
      <c r="BU36" s="3">
        <f t="shared" si="30"/>
        <v>465.54</v>
      </c>
      <c r="BV36" s="3">
        <f t="shared" si="30"/>
        <v>465.54</v>
      </c>
      <c r="BW36" s="3">
        <f t="shared" si="30"/>
        <v>465.54</v>
      </c>
      <c r="BX36" s="3">
        <f t="shared" si="30"/>
        <v>465.54</v>
      </c>
      <c r="BY36" s="3">
        <f t="shared" si="30"/>
        <v>465.54</v>
      </c>
      <c r="BZ36" s="3">
        <f t="shared" si="30"/>
        <v>465.54</v>
      </c>
      <c r="CA36" s="3">
        <f t="shared" si="30"/>
        <v>465.54</v>
      </c>
      <c r="CB36" s="3">
        <f t="shared" si="30"/>
        <v>435.54</v>
      </c>
      <c r="CC36" s="3">
        <f t="shared" si="30"/>
        <v>405.54</v>
      </c>
      <c r="CD36" s="3">
        <f t="shared" ref="CD36:CS36" si="31">CD65-CD76</f>
        <v>386.54</v>
      </c>
      <c r="CE36" s="3">
        <f t="shared" si="31"/>
        <v>416.54</v>
      </c>
      <c r="CF36" s="3">
        <f t="shared" si="31"/>
        <v>446.54</v>
      </c>
      <c r="CG36" s="3">
        <f t="shared" si="31"/>
        <v>465.54</v>
      </c>
      <c r="CH36" s="3">
        <f t="shared" si="31"/>
        <v>465.54</v>
      </c>
      <c r="CI36" s="3">
        <f t="shared" si="31"/>
        <v>465.54</v>
      </c>
      <c r="CJ36" s="3">
        <f t="shared" si="31"/>
        <v>465.54</v>
      </c>
      <c r="CK36" s="3">
        <f t="shared" si="31"/>
        <v>465.54</v>
      </c>
      <c r="CL36" s="3">
        <f t="shared" si="31"/>
        <v>465.54</v>
      </c>
      <c r="CM36" s="3">
        <f t="shared" si="31"/>
        <v>465.54</v>
      </c>
      <c r="CN36" s="3">
        <f t="shared" si="31"/>
        <v>465.54</v>
      </c>
      <c r="CO36" s="3">
        <f t="shared" si="31"/>
        <v>465.54</v>
      </c>
      <c r="CP36" s="3">
        <f t="shared" si="31"/>
        <v>465.54</v>
      </c>
      <c r="CQ36" s="3">
        <f t="shared" si="31"/>
        <v>465.54</v>
      </c>
      <c r="CR36" s="3">
        <f t="shared" si="31"/>
        <v>465.54</v>
      </c>
      <c r="CS36" s="84">
        <f t="shared" si="31"/>
        <v>465.54</v>
      </c>
      <c r="CT36" s="31">
        <f t="shared" si="18"/>
        <v>35575.840000000062</v>
      </c>
      <c r="CU36" s="152"/>
    </row>
    <row r="37" spans="1:99">
      <c r="A37" s="26" t="s">
        <v>9</v>
      </c>
      <c r="B37" s="83">
        <f t="shared" si="23"/>
        <v>742</v>
      </c>
      <c r="C37" s="3">
        <f t="shared" si="23"/>
        <v>742</v>
      </c>
      <c r="D37" s="3">
        <f t="shared" si="23"/>
        <v>740</v>
      </c>
      <c r="E37" s="3">
        <f t="shared" si="23"/>
        <v>740</v>
      </c>
      <c r="F37" s="3">
        <f t="shared" si="23"/>
        <v>744</v>
      </c>
      <c r="G37" s="3">
        <f t="shared" si="23"/>
        <v>743</v>
      </c>
      <c r="H37" s="3">
        <f t="shared" si="23"/>
        <v>740</v>
      </c>
      <c r="I37" s="3">
        <f t="shared" si="23"/>
        <v>741</v>
      </c>
      <c r="J37" s="3">
        <f t="shared" si="23"/>
        <v>745</v>
      </c>
      <c r="K37" s="3">
        <f t="shared" si="23"/>
        <v>746</v>
      </c>
      <c r="L37" s="3">
        <f t="shared" si="23"/>
        <v>742</v>
      </c>
      <c r="M37" s="3">
        <f t="shared" si="23"/>
        <v>739</v>
      </c>
      <c r="N37" s="3">
        <f t="shared" si="23"/>
        <v>739</v>
      </c>
      <c r="O37" s="3">
        <f t="shared" si="23"/>
        <v>739</v>
      </c>
      <c r="P37" s="3">
        <f t="shared" si="23"/>
        <v>738</v>
      </c>
      <c r="Q37" s="3">
        <f t="shared" si="23"/>
        <v>740</v>
      </c>
      <c r="R37" s="3">
        <f t="shared" ref="R37:CC37" si="32">R66-R77</f>
        <v>739</v>
      </c>
      <c r="S37" s="3">
        <f t="shared" si="32"/>
        <v>745</v>
      </c>
      <c r="T37" s="3">
        <f t="shared" si="32"/>
        <v>749</v>
      </c>
      <c r="U37" s="3">
        <f t="shared" si="32"/>
        <v>743</v>
      </c>
      <c r="V37" s="3">
        <f t="shared" si="32"/>
        <v>744</v>
      </c>
      <c r="W37" s="3">
        <f t="shared" si="32"/>
        <v>743</v>
      </c>
      <c r="X37" s="3">
        <f t="shared" si="32"/>
        <v>743</v>
      </c>
      <c r="Y37" s="3">
        <f t="shared" si="32"/>
        <v>746</v>
      </c>
      <c r="Z37" s="3">
        <f t="shared" si="32"/>
        <v>749</v>
      </c>
      <c r="AA37" s="3">
        <f t="shared" si="32"/>
        <v>746</v>
      </c>
      <c r="AB37" s="3">
        <f t="shared" si="32"/>
        <v>740</v>
      </c>
      <c r="AC37" s="3">
        <f t="shared" si="32"/>
        <v>745</v>
      </c>
      <c r="AD37" s="3">
        <f t="shared" si="32"/>
        <v>745</v>
      </c>
      <c r="AE37" s="3">
        <f t="shared" si="32"/>
        <v>741</v>
      </c>
      <c r="AF37" s="3">
        <f t="shared" si="32"/>
        <v>741</v>
      </c>
      <c r="AG37" s="3">
        <f t="shared" si="32"/>
        <v>690</v>
      </c>
      <c r="AH37" s="3">
        <f t="shared" si="32"/>
        <v>690</v>
      </c>
      <c r="AI37" s="3">
        <f t="shared" si="32"/>
        <v>690</v>
      </c>
      <c r="AJ37" s="3">
        <f t="shared" si="32"/>
        <v>690</v>
      </c>
      <c r="AK37" s="3">
        <f t="shared" si="32"/>
        <v>690</v>
      </c>
      <c r="AL37" s="3">
        <f t="shared" si="32"/>
        <v>690</v>
      </c>
      <c r="AM37" s="3">
        <f t="shared" si="32"/>
        <v>690</v>
      </c>
      <c r="AN37" s="3">
        <f t="shared" si="32"/>
        <v>690</v>
      </c>
      <c r="AO37" s="3">
        <f t="shared" si="32"/>
        <v>690</v>
      </c>
      <c r="AP37" s="3">
        <f t="shared" si="32"/>
        <v>690</v>
      </c>
      <c r="AQ37" s="3">
        <f t="shared" si="32"/>
        <v>690</v>
      </c>
      <c r="AR37" s="3">
        <f t="shared" si="32"/>
        <v>690</v>
      </c>
      <c r="AS37" s="3">
        <f t="shared" si="32"/>
        <v>690</v>
      </c>
      <c r="AT37" s="3">
        <f t="shared" si="32"/>
        <v>741</v>
      </c>
      <c r="AU37" s="3">
        <f t="shared" si="32"/>
        <v>741</v>
      </c>
      <c r="AV37" s="3">
        <f t="shared" si="32"/>
        <v>740</v>
      </c>
      <c r="AW37" s="3">
        <f t="shared" si="32"/>
        <v>742</v>
      </c>
      <c r="AX37" s="3">
        <f t="shared" si="32"/>
        <v>738</v>
      </c>
      <c r="AY37" s="3">
        <f t="shared" si="32"/>
        <v>743</v>
      </c>
      <c r="AZ37" s="3">
        <f t="shared" si="32"/>
        <v>743</v>
      </c>
      <c r="BA37" s="3">
        <f t="shared" si="32"/>
        <v>736</v>
      </c>
      <c r="BB37" s="3">
        <f t="shared" si="32"/>
        <v>739</v>
      </c>
      <c r="BC37" s="3">
        <f t="shared" si="32"/>
        <v>744</v>
      </c>
      <c r="BD37" s="3">
        <f t="shared" si="32"/>
        <v>744</v>
      </c>
      <c r="BE37" s="3">
        <f t="shared" si="32"/>
        <v>741</v>
      </c>
      <c r="BF37" s="3">
        <f t="shared" si="32"/>
        <v>739</v>
      </c>
      <c r="BG37" s="3">
        <f t="shared" si="32"/>
        <v>728</v>
      </c>
      <c r="BH37" s="3">
        <f t="shared" si="32"/>
        <v>726</v>
      </c>
      <c r="BI37" s="3">
        <f t="shared" si="32"/>
        <v>735</v>
      </c>
      <c r="BJ37" s="3">
        <f t="shared" si="32"/>
        <v>742</v>
      </c>
      <c r="BK37" s="3">
        <f t="shared" si="32"/>
        <v>752</v>
      </c>
      <c r="BL37" s="3">
        <f t="shared" si="32"/>
        <v>749</v>
      </c>
      <c r="BM37" s="3">
        <f t="shared" si="32"/>
        <v>749</v>
      </c>
      <c r="BN37" s="3">
        <f t="shared" si="32"/>
        <v>744</v>
      </c>
      <c r="BO37" s="3">
        <f t="shared" si="32"/>
        <v>737</v>
      </c>
      <c r="BP37" s="3">
        <f t="shared" si="32"/>
        <v>740</v>
      </c>
      <c r="BQ37" s="3">
        <f t="shared" si="32"/>
        <v>747</v>
      </c>
      <c r="BR37" s="3">
        <f t="shared" si="32"/>
        <v>742</v>
      </c>
      <c r="BS37" s="3">
        <f t="shared" si="32"/>
        <v>740</v>
      </c>
      <c r="BT37" s="3">
        <f t="shared" si="32"/>
        <v>741</v>
      </c>
      <c r="BU37" s="3">
        <f t="shared" si="32"/>
        <v>741</v>
      </c>
      <c r="BV37" s="3">
        <f t="shared" si="32"/>
        <v>743</v>
      </c>
      <c r="BW37" s="3">
        <f t="shared" si="32"/>
        <v>748</v>
      </c>
      <c r="BX37" s="3">
        <f t="shared" si="32"/>
        <v>748</v>
      </c>
      <c r="BY37" s="3">
        <f t="shared" si="32"/>
        <v>741</v>
      </c>
      <c r="BZ37" s="3">
        <f t="shared" si="32"/>
        <v>740</v>
      </c>
      <c r="CA37" s="3">
        <f t="shared" si="32"/>
        <v>742</v>
      </c>
      <c r="CB37" s="3">
        <f t="shared" si="32"/>
        <v>741</v>
      </c>
      <c r="CC37" s="3">
        <f t="shared" si="32"/>
        <v>741</v>
      </c>
      <c r="CD37" s="3">
        <f t="shared" ref="CD37:CS37" si="33">CD66-CD77</f>
        <v>744</v>
      </c>
      <c r="CE37" s="3">
        <f t="shared" si="33"/>
        <v>748</v>
      </c>
      <c r="CF37" s="3">
        <f t="shared" si="33"/>
        <v>749</v>
      </c>
      <c r="CG37" s="3">
        <f t="shared" si="33"/>
        <v>739</v>
      </c>
      <c r="CH37" s="3">
        <f t="shared" si="33"/>
        <v>734</v>
      </c>
      <c r="CI37" s="3">
        <f t="shared" si="33"/>
        <v>736</v>
      </c>
      <c r="CJ37" s="3">
        <f t="shared" si="33"/>
        <v>731</v>
      </c>
      <c r="CK37" s="3">
        <f t="shared" si="33"/>
        <v>731</v>
      </c>
      <c r="CL37" s="3">
        <f t="shared" si="33"/>
        <v>731</v>
      </c>
      <c r="CM37" s="3">
        <f t="shared" si="33"/>
        <v>728</v>
      </c>
      <c r="CN37" s="3">
        <f t="shared" si="33"/>
        <v>723</v>
      </c>
      <c r="CO37" s="3">
        <f t="shared" si="33"/>
        <v>718</v>
      </c>
      <c r="CP37" s="3">
        <f t="shared" si="33"/>
        <v>721</v>
      </c>
      <c r="CQ37" s="3">
        <f t="shared" si="33"/>
        <v>723</v>
      </c>
      <c r="CR37" s="3">
        <f t="shared" si="33"/>
        <v>727</v>
      </c>
      <c r="CS37" s="84">
        <f t="shared" si="33"/>
        <v>733</v>
      </c>
      <c r="CT37" s="31">
        <f t="shared" si="18"/>
        <v>70393</v>
      </c>
      <c r="CU37" s="152"/>
    </row>
    <row r="38" spans="1:99">
      <c r="A38" s="58" t="s">
        <v>10</v>
      </c>
      <c r="B38" s="85">
        <f t="shared" si="23"/>
        <v>40.799999999999997</v>
      </c>
      <c r="C38" s="86">
        <f t="shared" si="23"/>
        <v>40.799999999999997</v>
      </c>
      <c r="D38" s="86">
        <f t="shared" si="23"/>
        <v>40.799999999999997</v>
      </c>
      <c r="E38" s="86">
        <f t="shared" si="23"/>
        <v>40.799999999999997</v>
      </c>
      <c r="F38" s="86">
        <f t="shared" si="23"/>
        <v>40.799999999999997</v>
      </c>
      <c r="G38" s="86">
        <f t="shared" si="23"/>
        <v>40.799999999999997</v>
      </c>
      <c r="H38" s="86">
        <f t="shared" si="23"/>
        <v>40.799999999999997</v>
      </c>
      <c r="I38" s="86">
        <f t="shared" si="23"/>
        <v>40.799999999999997</v>
      </c>
      <c r="J38" s="86">
        <f t="shared" si="23"/>
        <v>40.799999999999997</v>
      </c>
      <c r="K38" s="86">
        <f t="shared" si="23"/>
        <v>40.799999999999997</v>
      </c>
      <c r="L38" s="86">
        <f t="shared" si="23"/>
        <v>40.799999999999997</v>
      </c>
      <c r="M38" s="86">
        <f t="shared" si="23"/>
        <v>40.799999999999997</v>
      </c>
      <c r="N38" s="86">
        <f t="shared" si="23"/>
        <v>40.799999999999997</v>
      </c>
      <c r="O38" s="86">
        <f t="shared" si="23"/>
        <v>40.799999999999997</v>
      </c>
      <c r="P38" s="86">
        <f t="shared" si="23"/>
        <v>40.799999999999997</v>
      </c>
      <c r="Q38" s="86">
        <f t="shared" si="23"/>
        <v>40.799999999999997</v>
      </c>
      <c r="R38" s="86">
        <f t="shared" ref="R38:CC38" si="34">R67-R78</f>
        <v>40.799999999999997</v>
      </c>
      <c r="S38" s="86">
        <f t="shared" si="34"/>
        <v>40.799999999999997</v>
      </c>
      <c r="T38" s="86">
        <f t="shared" si="34"/>
        <v>40.799999999999997</v>
      </c>
      <c r="U38" s="86">
        <f t="shared" si="34"/>
        <v>40.799999999999997</v>
      </c>
      <c r="V38" s="86">
        <f t="shared" si="34"/>
        <v>40.799999999999997</v>
      </c>
      <c r="W38" s="86">
        <f t="shared" si="34"/>
        <v>40.799999999999997</v>
      </c>
      <c r="X38" s="86">
        <f t="shared" si="34"/>
        <v>40.799999999999997</v>
      </c>
      <c r="Y38" s="86">
        <f t="shared" si="34"/>
        <v>40.799999999999997</v>
      </c>
      <c r="Z38" s="86">
        <f t="shared" si="34"/>
        <v>40.799999999999997</v>
      </c>
      <c r="AA38" s="86">
        <f t="shared" si="34"/>
        <v>40.799999999999997</v>
      </c>
      <c r="AB38" s="86">
        <f t="shared" si="34"/>
        <v>40.799999999999997</v>
      </c>
      <c r="AC38" s="86">
        <f t="shared" si="34"/>
        <v>40.799999999999997</v>
      </c>
      <c r="AD38" s="86">
        <f t="shared" si="34"/>
        <v>40.799999999999997</v>
      </c>
      <c r="AE38" s="86">
        <f t="shared" si="34"/>
        <v>40.799999999999997</v>
      </c>
      <c r="AF38" s="86">
        <f t="shared" si="34"/>
        <v>40.799999999999997</v>
      </c>
      <c r="AG38" s="86">
        <f t="shared" si="34"/>
        <v>40.799999999999997</v>
      </c>
      <c r="AH38" s="86">
        <f t="shared" si="34"/>
        <v>40.799999999999997</v>
      </c>
      <c r="AI38" s="86">
        <f t="shared" si="34"/>
        <v>40.799999999999997</v>
      </c>
      <c r="AJ38" s="86">
        <f t="shared" si="34"/>
        <v>40.799999999999997</v>
      </c>
      <c r="AK38" s="86">
        <f t="shared" si="34"/>
        <v>40.799999999999997</v>
      </c>
      <c r="AL38" s="86">
        <f t="shared" si="34"/>
        <v>40.799999999999997</v>
      </c>
      <c r="AM38" s="86">
        <f t="shared" si="34"/>
        <v>40.799999999999997</v>
      </c>
      <c r="AN38" s="86">
        <f t="shared" si="34"/>
        <v>40.799999999999997</v>
      </c>
      <c r="AO38" s="86">
        <f t="shared" si="34"/>
        <v>40.799999999999997</v>
      </c>
      <c r="AP38" s="86">
        <f t="shared" si="34"/>
        <v>40.799999999999997</v>
      </c>
      <c r="AQ38" s="86">
        <f t="shared" si="34"/>
        <v>40.799999999999997</v>
      </c>
      <c r="AR38" s="86">
        <f t="shared" si="34"/>
        <v>40.799999999999997</v>
      </c>
      <c r="AS38" s="86">
        <f t="shared" si="34"/>
        <v>40.799999999999997</v>
      </c>
      <c r="AT38" s="86">
        <f t="shared" si="34"/>
        <v>40.799999999999997</v>
      </c>
      <c r="AU38" s="86">
        <f t="shared" si="34"/>
        <v>40.799999999999997</v>
      </c>
      <c r="AV38" s="86">
        <f t="shared" si="34"/>
        <v>40.799999999999997</v>
      </c>
      <c r="AW38" s="86">
        <f t="shared" si="34"/>
        <v>40.799999999999997</v>
      </c>
      <c r="AX38" s="86">
        <f t="shared" si="34"/>
        <v>40.799999999999997</v>
      </c>
      <c r="AY38" s="86">
        <f t="shared" si="34"/>
        <v>40.799999999999997</v>
      </c>
      <c r="AZ38" s="86">
        <f t="shared" si="34"/>
        <v>40.799999999999997</v>
      </c>
      <c r="BA38" s="86">
        <f t="shared" si="34"/>
        <v>40.799999999999997</v>
      </c>
      <c r="BB38" s="86">
        <f t="shared" si="34"/>
        <v>40.799999999999997</v>
      </c>
      <c r="BC38" s="86">
        <f t="shared" si="34"/>
        <v>40.799999999999997</v>
      </c>
      <c r="BD38" s="86">
        <f t="shared" si="34"/>
        <v>40.799999999999997</v>
      </c>
      <c r="BE38" s="86">
        <f t="shared" si="34"/>
        <v>40.799999999999997</v>
      </c>
      <c r="BF38" s="86">
        <f t="shared" si="34"/>
        <v>40.799999999999997</v>
      </c>
      <c r="BG38" s="86">
        <f t="shared" si="34"/>
        <v>40.799999999999997</v>
      </c>
      <c r="BH38" s="86">
        <f t="shared" si="34"/>
        <v>40.799999999999997</v>
      </c>
      <c r="BI38" s="86">
        <f t="shared" si="34"/>
        <v>40.799999999999997</v>
      </c>
      <c r="BJ38" s="86">
        <f t="shared" si="34"/>
        <v>40.799999999999997</v>
      </c>
      <c r="BK38" s="86">
        <f t="shared" si="34"/>
        <v>40.799999999999997</v>
      </c>
      <c r="BL38" s="86">
        <f t="shared" si="34"/>
        <v>40.799999999999997</v>
      </c>
      <c r="BM38" s="86">
        <f t="shared" si="34"/>
        <v>40.799999999999997</v>
      </c>
      <c r="BN38" s="86">
        <f t="shared" si="34"/>
        <v>40.799999999999997</v>
      </c>
      <c r="BO38" s="86">
        <f t="shared" si="34"/>
        <v>40.799999999999997</v>
      </c>
      <c r="BP38" s="86">
        <f t="shared" si="34"/>
        <v>40.799999999999997</v>
      </c>
      <c r="BQ38" s="86">
        <f t="shared" si="34"/>
        <v>40.799999999999997</v>
      </c>
      <c r="BR38" s="86">
        <f t="shared" si="34"/>
        <v>40.799999999999997</v>
      </c>
      <c r="BS38" s="86">
        <f t="shared" si="34"/>
        <v>40.799999999999997</v>
      </c>
      <c r="BT38" s="86">
        <f t="shared" si="34"/>
        <v>40.799999999999997</v>
      </c>
      <c r="BU38" s="86">
        <f t="shared" si="34"/>
        <v>40.799999999999997</v>
      </c>
      <c r="BV38" s="86">
        <f t="shared" si="34"/>
        <v>40.799999999999997</v>
      </c>
      <c r="BW38" s="86">
        <f t="shared" si="34"/>
        <v>40.799999999999997</v>
      </c>
      <c r="BX38" s="86">
        <f t="shared" si="34"/>
        <v>40.799999999999997</v>
      </c>
      <c r="BY38" s="86">
        <f t="shared" si="34"/>
        <v>40.799999999999997</v>
      </c>
      <c r="BZ38" s="86">
        <f t="shared" si="34"/>
        <v>40.799999999999997</v>
      </c>
      <c r="CA38" s="86">
        <f t="shared" si="34"/>
        <v>40.799999999999997</v>
      </c>
      <c r="CB38" s="86">
        <f t="shared" si="34"/>
        <v>40.799999999999997</v>
      </c>
      <c r="CC38" s="86">
        <f t="shared" si="34"/>
        <v>40.799999999999997</v>
      </c>
      <c r="CD38" s="86">
        <f t="shared" ref="CD38:CS38" si="35">CD67-CD78</f>
        <v>40.799999999999997</v>
      </c>
      <c r="CE38" s="86">
        <f t="shared" si="35"/>
        <v>40.799999999999997</v>
      </c>
      <c r="CF38" s="86">
        <f t="shared" si="35"/>
        <v>40.799999999999997</v>
      </c>
      <c r="CG38" s="86">
        <f t="shared" si="35"/>
        <v>40.799999999999997</v>
      </c>
      <c r="CH38" s="86">
        <f t="shared" si="35"/>
        <v>40.799999999999997</v>
      </c>
      <c r="CI38" s="86">
        <f t="shared" si="35"/>
        <v>40.799999999999997</v>
      </c>
      <c r="CJ38" s="86">
        <f t="shared" si="35"/>
        <v>40.799999999999997</v>
      </c>
      <c r="CK38" s="86">
        <f t="shared" si="35"/>
        <v>40.799999999999997</v>
      </c>
      <c r="CL38" s="86">
        <f t="shared" si="35"/>
        <v>40.799999999999997</v>
      </c>
      <c r="CM38" s="86">
        <f t="shared" si="35"/>
        <v>40.799999999999997</v>
      </c>
      <c r="CN38" s="86">
        <f t="shared" si="35"/>
        <v>40.799999999999997</v>
      </c>
      <c r="CO38" s="86">
        <f t="shared" si="35"/>
        <v>40.799999999999997</v>
      </c>
      <c r="CP38" s="86">
        <f t="shared" si="35"/>
        <v>40.799999999999997</v>
      </c>
      <c r="CQ38" s="86">
        <f t="shared" si="35"/>
        <v>40.799999999999997</v>
      </c>
      <c r="CR38" s="86">
        <f t="shared" si="35"/>
        <v>40.799999999999997</v>
      </c>
      <c r="CS38" s="87">
        <f t="shared" si="35"/>
        <v>40.799999999999997</v>
      </c>
      <c r="CT38" s="31">
        <f t="shared" si="18"/>
        <v>3916.8000000000065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1219.25</v>
      </c>
      <c r="C40" s="41">
        <f t="shared" si="39"/>
        <v>1200.4000000000001</v>
      </c>
      <c r="D40" s="41">
        <f t="shared" si="39"/>
        <v>1209.75</v>
      </c>
      <c r="E40" s="41">
        <f t="shared" si="39"/>
        <v>1209.75</v>
      </c>
      <c r="F40" s="41">
        <f t="shared" si="39"/>
        <v>989.99</v>
      </c>
      <c r="G40" s="41">
        <f t="shared" si="39"/>
        <v>799.91</v>
      </c>
      <c r="H40" s="41">
        <f t="shared" si="39"/>
        <v>853.13</v>
      </c>
      <c r="I40" s="41">
        <f t="shared" si="39"/>
        <v>979.2</v>
      </c>
      <c r="J40" s="41">
        <f t="shared" si="39"/>
        <v>895.07</v>
      </c>
      <c r="K40" s="41">
        <f t="shared" si="39"/>
        <v>775.43</v>
      </c>
      <c r="L40" s="41">
        <f t="shared" si="39"/>
        <v>842.05</v>
      </c>
      <c r="M40" s="41">
        <f t="shared" si="39"/>
        <v>841.63</v>
      </c>
      <c r="N40" s="41">
        <f t="shared" si="39"/>
        <v>692.52</v>
      </c>
      <c r="O40" s="41">
        <f t="shared" si="39"/>
        <v>633.92999999999995</v>
      </c>
      <c r="P40" s="41">
        <f t="shared" si="39"/>
        <v>633.92999999999995</v>
      </c>
      <c r="Q40" s="41">
        <f t="shared" si="39"/>
        <v>633.92999999999995</v>
      </c>
      <c r="R40" s="41">
        <f t="shared" si="39"/>
        <v>771.17</v>
      </c>
      <c r="S40" s="41">
        <f t="shared" si="39"/>
        <v>841.15</v>
      </c>
      <c r="T40" s="41">
        <f t="shared" si="39"/>
        <v>841.15</v>
      </c>
      <c r="U40" s="41">
        <f t="shared" si="39"/>
        <v>841.15</v>
      </c>
      <c r="V40" s="41">
        <f t="shared" si="39"/>
        <v>841.15</v>
      </c>
      <c r="W40" s="41">
        <f t="shared" si="39"/>
        <v>770.36</v>
      </c>
      <c r="X40" s="41">
        <f t="shared" si="39"/>
        <v>724.3</v>
      </c>
      <c r="Y40" s="41">
        <f t="shared" si="39"/>
        <v>724.3</v>
      </c>
      <c r="Z40" s="41">
        <f t="shared" si="39"/>
        <v>760.83</v>
      </c>
      <c r="AA40" s="41">
        <f t="shared" si="39"/>
        <v>758.53</v>
      </c>
      <c r="AB40" s="41">
        <f t="shared" si="39"/>
        <v>758.53</v>
      </c>
      <c r="AC40" s="41">
        <f t="shared" si="39"/>
        <v>758.53</v>
      </c>
      <c r="AD40" s="41">
        <f t="shared" si="39"/>
        <v>610.41</v>
      </c>
      <c r="AE40" s="41">
        <f t="shared" si="39"/>
        <v>534.72</v>
      </c>
      <c r="AF40" s="41">
        <f t="shared" si="39"/>
        <v>505.94</v>
      </c>
      <c r="AG40" s="41">
        <f t="shared" si="39"/>
        <v>505.94</v>
      </c>
      <c r="AH40" s="41">
        <f t="shared" ref="AH40:BM40" si="40">SUM(AH41:AH41)</f>
        <v>458.22</v>
      </c>
      <c r="AI40" s="41">
        <f t="shared" si="40"/>
        <v>458.22</v>
      </c>
      <c r="AJ40" s="41">
        <f t="shared" si="40"/>
        <v>439.31</v>
      </c>
      <c r="AK40" s="41">
        <f t="shared" si="40"/>
        <v>436.14</v>
      </c>
      <c r="AL40" s="41">
        <f t="shared" si="40"/>
        <v>437.08</v>
      </c>
      <c r="AM40" s="41">
        <f t="shared" si="40"/>
        <v>437.08</v>
      </c>
      <c r="AN40" s="41">
        <f t="shared" si="40"/>
        <v>454.11</v>
      </c>
      <c r="AO40" s="41">
        <f t="shared" si="40"/>
        <v>454.18</v>
      </c>
      <c r="AP40" s="41">
        <f t="shared" si="40"/>
        <v>447.33</v>
      </c>
      <c r="AQ40" s="41">
        <f t="shared" si="40"/>
        <v>446.8</v>
      </c>
      <c r="AR40" s="41">
        <f t="shared" si="40"/>
        <v>486.79</v>
      </c>
      <c r="AS40" s="41">
        <f t="shared" si="40"/>
        <v>462.52</v>
      </c>
      <c r="AT40" s="41">
        <f t="shared" si="40"/>
        <v>494</v>
      </c>
      <c r="AU40" s="41">
        <f t="shared" si="40"/>
        <v>506.97</v>
      </c>
      <c r="AV40" s="41">
        <f t="shared" si="40"/>
        <v>454.44</v>
      </c>
      <c r="AW40" s="41">
        <f t="shared" si="40"/>
        <v>454.44</v>
      </c>
      <c r="AX40" s="41">
        <f t="shared" si="40"/>
        <v>710.35</v>
      </c>
      <c r="AY40" s="41">
        <f t="shared" si="40"/>
        <v>792.97</v>
      </c>
      <c r="AZ40" s="41">
        <f t="shared" si="40"/>
        <v>862.9</v>
      </c>
      <c r="BA40" s="41">
        <f t="shared" si="40"/>
        <v>863.21</v>
      </c>
      <c r="BB40" s="41">
        <f t="shared" si="40"/>
        <v>653.22</v>
      </c>
      <c r="BC40" s="41">
        <f t="shared" si="40"/>
        <v>589.75</v>
      </c>
      <c r="BD40" s="41">
        <f t="shared" si="40"/>
        <v>454.26</v>
      </c>
      <c r="BE40" s="41">
        <f t="shared" si="40"/>
        <v>428.34</v>
      </c>
      <c r="BF40" s="41">
        <f t="shared" si="40"/>
        <v>685.75</v>
      </c>
      <c r="BG40" s="41">
        <f t="shared" si="40"/>
        <v>889.99</v>
      </c>
      <c r="BH40" s="41">
        <f t="shared" si="40"/>
        <v>829.83</v>
      </c>
      <c r="BI40" s="41">
        <f t="shared" si="40"/>
        <v>829.95</v>
      </c>
      <c r="BJ40" s="41">
        <f t="shared" si="40"/>
        <v>1076.75</v>
      </c>
      <c r="BK40" s="41">
        <f t="shared" si="40"/>
        <v>1247.06</v>
      </c>
      <c r="BL40" s="41">
        <f t="shared" si="40"/>
        <v>1261.44</v>
      </c>
      <c r="BM40" s="41">
        <f t="shared" si="40"/>
        <v>1261.44</v>
      </c>
      <c r="BN40" s="41">
        <f t="shared" ref="BN40:CS40" si="41">SUM(BN41:BN41)</f>
        <v>1251.56</v>
      </c>
      <c r="BO40" s="41">
        <f t="shared" si="41"/>
        <v>1251.58</v>
      </c>
      <c r="BP40" s="41">
        <f t="shared" si="41"/>
        <v>1261.95</v>
      </c>
      <c r="BQ40" s="41">
        <f t="shared" si="41"/>
        <v>1266.25</v>
      </c>
      <c r="BR40" s="41">
        <f t="shared" si="41"/>
        <v>1306.31</v>
      </c>
      <c r="BS40" s="41">
        <f t="shared" si="41"/>
        <v>1306.31</v>
      </c>
      <c r="BT40" s="41">
        <f t="shared" si="41"/>
        <v>1306.42</v>
      </c>
      <c r="BU40" s="41">
        <f t="shared" si="41"/>
        <v>1306.42</v>
      </c>
      <c r="BV40" s="41">
        <f t="shared" si="41"/>
        <v>1308.6600000000001</v>
      </c>
      <c r="BW40" s="41">
        <f t="shared" si="41"/>
        <v>1306.9100000000001</v>
      </c>
      <c r="BX40" s="41">
        <f t="shared" si="41"/>
        <v>1083.6199999999999</v>
      </c>
      <c r="BY40" s="41">
        <f t="shared" si="41"/>
        <v>968.04</v>
      </c>
      <c r="BZ40" s="41">
        <f t="shared" si="41"/>
        <v>1344.04</v>
      </c>
      <c r="CA40" s="41">
        <f t="shared" si="41"/>
        <v>1470.77</v>
      </c>
      <c r="CB40" s="41">
        <f t="shared" si="41"/>
        <v>1459.17</v>
      </c>
      <c r="CC40" s="41">
        <f t="shared" si="41"/>
        <v>1543.68</v>
      </c>
      <c r="CD40" s="41">
        <f t="shared" si="41"/>
        <v>1634.52</v>
      </c>
      <c r="CE40" s="41">
        <f t="shared" si="41"/>
        <v>1685.38</v>
      </c>
      <c r="CF40" s="41">
        <f t="shared" si="41"/>
        <v>1682.37</v>
      </c>
      <c r="CG40" s="41">
        <f t="shared" si="41"/>
        <v>1682.38</v>
      </c>
      <c r="CH40" s="41">
        <f t="shared" si="41"/>
        <v>1512.86</v>
      </c>
      <c r="CI40" s="41">
        <f t="shared" si="41"/>
        <v>1439.86</v>
      </c>
      <c r="CJ40" s="41">
        <f t="shared" si="41"/>
        <v>1266.5999999999999</v>
      </c>
      <c r="CK40" s="41">
        <f t="shared" si="41"/>
        <v>1266.5999999999999</v>
      </c>
      <c r="CL40" s="41">
        <f t="shared" si="41"/>
        <v>1642.45</v>
      </c>
      <c r="CM40" s="41">
        <f t="shared" si="41"/>
        <v>1775.27</v>
      </c>
      <c r="CN40" s="41">
        <f t="shared" si="41"/>
        <v>1907.81</v>
      </c>
      <c r="CO40" s="41">
        <f t="shared" si="41"/>
        <v>2042.7</v>
      </c>
      <c r="CP40" s="41">
        <f t="shared" si="41"/>
        <v>2073.5300000000002</v>
      </c>
      <c r="CQ40" s="41">
        <f t="shared" si="41"/>
        <v>2073.5300000000002</v>
      </c>
      <c r="CR40" s="41">
        <f t="shared" si="41"/>
        <v>1911.42</v>
      </c>
      <c r="CS40" s="92">
        <f t="shared" si="41"/>
        <v>1911.58</v>
      </c>
      <c r="CT40" s="39">
        <f t="shared" si="18"/>
        <v>94973.420000000013</v>
      </c>
      <c r="CU40" s="150"/>
    </row>
    <row r="41" spans="1:99">
      <c r="A41" s="26" t="s">
        <v>13</v>
      </c>
      <c r="B41" s="43">
        <v>1219.25</v>
      </c>
      <c r="C41" s="44">
        <v>1200.4000000000001</v>
      </c>
      <c r="D41" s="44">
        <v>1209.75</v>
      </c>
      <c r="E41" s="44">
        <v>1209.75</v>
      </c>
      <c r="F41" s="44">
        <v>989.99</v>
      </c>
      <c r="G41" s="44">
        <v>799.91</v>
      </c>
      <c r="H41" s="44">
        <v>853.13</v>
      </c>
      <c r="I41" s="44">
        <v>979.2</v>
      </c>
      <c r="J41" s="44">
        <v>895.07</v>
      </c>
      <c r="K41" s="44">
        <v>775.43</v>
      </c>
      <c r="L41" s="44">
        <v>842.05</v>
      </c>
      <c r="M41" s="44">
        <v>841.63</v>
      </c>
      <c r="N41" s="44">
        <v>692.52</v>
      </c>
      <c r="O41" s="44">
        <v>633.92999999999995</v>
      </c>
      <c r="P41" s="44">
        <v>633.92999999999995</v>
      </c>
      <c r="Q41" s="44">
        <v>633.92999999999995</v>
      </c>
      <c r="R41" s="44">
        <v>771.17</v>
      </c>
      <c r="S41" s="44">
        <v>841.15</v>
      </c>
      <c r="T41" s="44">
        <v>841.15</v>
      </c>
      <c r="U41" s="44">
        <v>841.15</v>
      </c>
      <c r="V41" s="44">
        <v>841.15</v>
      </c>
      <c r="W41" s="44">
        <v>770.36</v>
      </c>
      <c r="X41" s="44">
        <v>724.3</v>
      </c>
      <c r="Y41" s="44">
        <v>724.3</v>
      </c>
      <c r="Z41" s="44">
        <v>760.83</v>
      </c>
      <c r="AA41" s="44">
        <v>758.53</v>
      </c>
      <c r="AB41" s="44">
        <v>758.53</v>
      </c>
      <c r="AC41" s="44">
        <v>758.53</v>
      </c>
      <c r="AD41" s="44">
        <v>610.41</v>
      </c>
      <c r="AE41" s="44">
        <v>534.72</v>
      </c>
      <c r="AF41" s="44">
        <v>505.94</v>
      </c>
      <c r="AG41" s="44">
        <v>505.94</v>
      </c>
      <c r="AH41" s="44">
        <v>458.22</v>
      </c>
      <c r="AI41" s="44">
        <v>458.22</v>
      </c>
      <c r="AJ41" s="44">
        <v>439.31</v>
      </c>
      <c r="AK41" s="44">
        <v>436.14</v>
      </c>
      <c r="AL41" s="44">
        <v>437.08</v>
      </c>
      <c r="AM41" s="44">
        <v>437.08</v>
      </c>
      <c r="AN41" s="44">
        <v>454.11</v>
      </c>
      <c r="AO41" s="44">
        <v>454.18</v>
      </c>
      <c r="AP41" s="44">
        <v>447.33</v>
      </c>
      <c r="AQ41" s="44">
        <v>446.8</v>
      </c>
      <c r="AR41" s="44">
        <v>486.79</v>
      </c>
      <c r="AS41" s="44">
        <v>462.52</v>
      </c>
      <c r="AT41" s="44">
        <v>494</v>
      </c>
      <c r="AU41" s="44">
        <v>506.97</v>
      </c>
      <c r="AV41" s="44">
        <v>454.44</v>
      </c>
      <c r="AW41" s="44">
        <v>454.44</v>
      </c>
      <c r="AX41" s="44">
        <v>710.35</v>
      </c>
      <c r="AY41" s="44">
        <v>792.97</v>
      </c>
      <c r="AZ41" s="44">
        <v>862.9</v>
      </c>
      <c r="BA41" s="44">
        <v>863.21</v>
      </c>
      <c r="BB41" s="44">
        <v>653.22</v>
      </c>
      <c r="BC41" s="44">
        <v>589.75</v>
      </c>
      <c r="BD41" s="44">
        <v>454.26</v>
      </c>
      <c r="BE41" s="44">
        <v>428.34</v>
      </c>
      <c r="BF41" s="44">
        <v>685.75</v>
      </c>
      <c r="BG41" s="44">
        <v>889.99</v>
      </c>
      <c r="BH41" s="44">
        <v>829.83</v>
      </c>
      <c r="BI41" s="44">
        <v>829.95</v>
      </c>
      <c r="BJ41" s="44">
        <v>1076.75</v>
      </c>
      <c r="BK41" s="44">
        <v>1247.06</v>
      </c>
      <c r="BL41" s="44">
        <v>1261.44</v>
      </c>
      <c r="BM41" s="44">
        <v>1261.44</v>
      </c>
      <c r="BN41" s="44">
        <v>1251.56</v>
      </c>
      <c r="BO41" s="44">
        <v>1251.58</v>
      </c>
      <c r="BP41" s="44">
        <v>1261.95</v>
      </c>
      <c r="BQ41" s="44">
        <v>1266.25</v>
      </c>
      <c r="BR41" s="44">
        <v>1306.31</v>
      </c>
      <c r="BS41" s="44">
        <v>1306.31</v>
      </c>
      <c r="BT41" s="44">
        <v>1306.42</v>
      </c>
      <c r="BU41" s="44">
        <v>1306.42</v>
      </c>
      <c r="BV41" s="44">
        <v>1308.6600000000001</v>
      </c>
      <c r="BW41" s="44">
        <v>1306.9100000000001</v>
      </c>
      <c r="BX41" s="44">
        <v>1083.6199999999999</v>
      </c>
      <c r="BY41" s="44">
        <v>968.04</v>
      </c>
      <c r="BZ41" s="44">
        <v>1344.04</v>
      </c>
      <c r="CA41" s="44">
        <v>1470.77</v>
      </c>
      <c r="CB41" s="44">
        <v>1459.17</v>
      </c>
      <c r="CC41" s="44">
        <v>1543.68</v>
      </c>
      <c r="CD41" s="44">
        <v>1634.52</v>
      </c>
      <c r="CE41" s="44">
        <v>1685.38</v>
      </c>
      <c r="CF41" s="44">
        <v>1682.37</v>
      </c>
      <c r="CG41" s="44">
        <v>1682.38</v>
      </c>
      <c r="CH41" s="44">
        <v>1512.86</v>
      </c>
      <c r="CI41" s="44">
        <v>1439.86</v>
      </c>
      <c r="CJ41" s="44">
        <v>1266.5999999999999</v>
      </c>
      <c r="CK41" s="44">
        <v>1266.5999999999999</v>
      </c>
      <c r="CL41" s="44">
        <v>1642.45</v>
      </c>
      <c r="CM41" s="44">
        <v>1775.27</v>
      </c>
      <c r="CN41" s="44">
        <v>1907.81</v>
      </c>
      <c r="CO41" s="44">
        <v>2042.7</v>
      </c>
      <c r="CP41" s="44">
        <v>2073.5300000000002</v>
      </c>
      <c r="CQ41" s="44">
        <v>2073.5300000000002</v>
      </c>
      <c r="CR41" s="44">
        <v>1911.42</v>
      </c>
      <c r="CS41" s="93">
        <v>1911.58</v>
      </c>
      <c r="CT41" s="31">
        <f t="shared" si="18"/>
        <v>94973.420000000013</v>
      </c>
      <c r="CU41" s="152"/>
    </row>
    <row r="42" spans="1:99">
      <c r="A42" s="96" t="s">
        <v>16</v>
      </c>
      <c r="B42" s="40">
        <f>SUM(B43:B46)</f>
        <v>1842.45</v>
      </c>
      <c r="C42" s="41">
        <f t="shared" ref="C42:BN42" si="42">SUM(C43:C46)</f>
        <v>1810.45</v>
      </c>
      <c r="D42" s="41">
        <f t="shared" si="42"/>
        <v>1808.95</v>
      </c>
      <c r="E42" s="41">
        <f t="shared" si="42"/>
        <v>1808.95</v>
      </c>
      <c r="F42" s="41">
        <f t="shared" si="42"/>
        <v>1808.95</v>
      </c>
      <c r="G42" s="41">
        <f t="shared" si="42"/>
        <v>1808.95</v>
      </c>
      <c r="H42" s="41">
        <f t="shared" si="42"/>
        <v>1808.95</v>
      </c>
      <c r="I42" s="41">
        <f t="shared" si="42"/>
        <v>1808.95</v>
      </c>
      <c r="J42" s="41">
        <f t="shared" si="42"/>
        <v>1703.35</v>
      </c>
      <c r="K42" s="41">
        <f t="shared" si="42"/>
        <v>1597.75</v>
      </c>
      <c r="L42" s="41">
        <f t="shared" si="42"/>
        <v>1492.15</v>
      </c>
      <c r="M42" s="41">
        <f t="shared" si="42"/>
        <v>1386.55</v>
      </c>
      <c r="N42" s="41">
        <f t="shared" si="42"/>
        <v>1327.45</v>
      </c>
      <c r="O42" s="41">
        <f t="shared" si="42"/>
        <v>1327.45</v>
      </c>
      <c r="P42" s="41">
        <f t="shared" si="42"/>
        <v>1327.45</v>
      </c>
      <c r="Q42" s="41">
        <f t="shared" si="42"/>
        <v>1327.45</v>
      </c>
      <c r="R42" s="41">
        <f t="shared" si="42"/>
        <v>1327.45</v>
      </c>
      <c r="S42" s="41">
        <f t="shared" si="42"/>
        <v>1327.45</v>
      </c>
      <c r="T42" s="41">
        <f t="shared" si="42"/>
        <v>1327.45</v>
      </c>
      <c r="U42" s="41">
        <f t="shared" si="42"/>
        <v>1327.45</v>
      </c>
      <c r="V42" s="41">
        <f t="shared" si="42"/>
        <v>1327.45</v>
      </c>
      <c r="W42" s="41">
        <f t="shared" si="42"/>
        <v>1327.45</v>
      </c>
      <c r="X42" s="41">
        <f t="shared" si="42"/>
        <v>1327.45</v>
      </c>
      <c r="Y42" s="41">
        <f t="shared" si="42"/>
        <v>1327.45</v>
      </c>
      <c r="Z42" s="41">
        <f t="shared" si="42"/>
        <v>1327.45</v>
      </c>
      <c r="AA42" s="41">
        <f t="shared" si="42"/>
        <v>1327.45</v>
      </c>
      <c r="AB42" s="41">
        <f t="shared" si="42"/>
        <v>1327.45</v>
      </c>
      <c r="AC42" s="41">
        <f t="shared" si="42"/>
        <v>1327.45</v>
      </c>
      <c r="AD42" s="41">
        <f t="shared" si="42"/>
        <v>1327.45</v>
      </c>
      <c r="AE42" s="41">
        <f t="shared" si="42"/>
        <v>1327.45</v>
      </c>
      <c r="AF42" s="41">
        <f t="shared" si="42"/>
        <v>1466.1200000000001</v>
      </c>
      <c r="AG42" s="41">
        <f t="shared" si="42"/>
        <v>1460.6200000000001</v>
      </c>
      <c r="AH42" s="41">
        <f t="shared" si="42"/>
        <v>1321.95</v>
      </c>
      <c r="AI42" s="41">
        <f t="shared" si="42"/>
        <v>1321.95</v>
      </c>
      <c r="AJ42" s="41">
        <f t="shared" si="42"/>
        <v>1321.95</v>
      </c>
      <c r="AK42" s="41">
        <f t="shared" si="42"/>
        <v>1321.95</v>
      </c>
      <c r="AL42" s="41">
        <f t="shared" si="42"/>
        <v>1321.95</v>
      </c>
      <c r="AM42" s="41">
        <f t="shared" si="42"/>
        <v>1321.95</v>
      </c>
      <c r="AN42" s="41">
        <f t="shared" si="42"/>
        <v>1460.6200000000001</v>
      </c>
      <c r="AO42" s="41">
        <f t="shared" si="42"/>
        <v>1460.6200000000001</v>
      </c>
      <c r="AP42" s="41">
        <f t="shared" si="42"/>
        <v>1425.7</v>
      </c>
      <c r="AQ42" s="41">
        <f t="shared" si="42"/>
        <v>1425.7</v>
      </c>
      <c r="AR42" s="41">
        <f t="shared" si="42"/>
        <v>1425.7</v>
      </c>
      <c r="AS42" s="41">
        <f t="shared" si="42"/>
        <v>1425.7</v>
      </c>
      <c r="AT42" s="41">
        <f t="shared" si="42"/>
        <v>1327.45</v>
      </c>
      <c r="AU42" s="41">
        <f t="shared" si="42"/>
        <v>1327.45</v>
      </c>
      <c r="AV42" s="41">
        <f t="shared" si="42"/>
        <v>1327.45</v>
      </c>
      <c r="AW42" s="41">
        <f t="shared" si="42"/>
        <v>1327.45</v>
      </c>
      <c r="AX42" s="41">
        <f t="shared" si="42"/>
        <v>1327.45</v>
      </c>
      <c r="AY42" s="41">
        <f t="shared" si="42"/>
        <v>1327.45</v>
      </c>
      <c r="AZ42" s="41">
        <f t="shared" si="42"/>
        <v>1327.45</v>
      </c>
      <c r="BA42" s="41">
        <f t="shared" si="42"/>
        <v>1327.45</v>
      </c>
      <c r="BB42" s="41">
        <f t="shared" si="42"/>
        <v>1327.45</v>
      </c>
      <c r="BC42" s="41">
        <f t="shared" si="42"/>
        <v>1327.45</v>
      </c>
      <c r="BD42" s="41">
        <f t="shared" si="42"/>
        <v>1327.45</v>
      </c>
      <c r="BE42" s="41">
        <f t="shared" si="42"/>
        <v>1327.45</v>
      </c>
      <c r="BF42" s="41">
        <f t="shared" si="42"/>
        <v>1327.45</v>
      </c>
      <c r="BG42" s="41">
        <f t="shared" si="42"/>
        <v>1327.45</v>
      </c>
      <c r="BH42" s="41">
        <f t="shared" si="42"/>
        <v>1433.05</v>
      </c>
      <c r="BI42" s="41">
        <f t="shared" si="42"/>
        <v>1538.65</v>
      </c>
      <c r="BJ42" s="41">
        <f t="shared" si="42"/>
        <v>1676.25</v>
      </c>
      <c r="BK42" s="41">
        <f t="shared" si="42"/>
        <v>1813.85</v>
      </c>
      <c r="BL42" s="41">
        <f t="shared" si="42"/>
        <v>1904.95</v>
      </c>
      <c r="BM42" s="41">
        <f t="shared" si="42"/>
        <v>1936.95</v>
      </c>
      <c r="BN42" s="41">
        <f t="shared" si="42"/>
        <v>1968.95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156003.88</v>
      </c>
      <c r="CU42" s="150"/>
    </row>
    <row r="43" spans="1:99">
      <c r="A43" s="79" t="s">
        <v>17</v>
      </c>
      <c r="B43" s="43">
        <v>1003</v>
      </c>
      <c r="C43" s="44">
        <v>971</v>
      </c>
      <c r="D43" s="44">
        <v>969.5</v>
      </c>
      <c r="E43" s="44">
        <v>969.5</v>
      </c>
      <c r="F43" s="44">
        <v>969.5</v>
      </c>
      <c r="G43" s="44">
        <v>969.5</v>
      </c>
      <c r="H43" s="44">
        <v>969.5</v>
      </c>
      <c r="I43" s="44">
        <v>969.5</v>
      </c>
      <c r="J43" s="44">
        <v>969.5</v>
      </c>
      <c r="K43" s="44">
        <v>969.5</v>
      </c>
      <c r="L43" s="44">
        <v>969.5</v>
      </c>
      <c r="M43" s="44">
        <v>969.5</v>
      </c>
      <c r="N43" s="44">
        <v>969.5</v>
      </c>
      <c r="O43" s="44">
        <v>969.5</v>
      </c>
      <c r="P43" s="44">
        <v>969.5</v>
      </c>
      <c r="Q43" s="44">
        <v>969.5</v>
      </c>
      <c r="R43" s="44">
        <v>969.5</v>
      </c>
      <c r="S43" s="44">
        <v>969.5</v>
      </c>
      <c r="T43" s="44">
        <v>969.5</v>
      </c>
      <c r="U43" s="44">
        <v>969.5</v>
      </c>
      <c r="V43" s="44">
        <v>969.5</v>
      </c>
      <c r="W43" s="44">
        <v>969.5</v>
      </c>
      <c r="X43" s="44">
        <v>969.5</v>
      </c>
      <c r="Y43" s="44">
        <v>969.5</v>
      </c>
      <c r="Z43" s="44">
        <v>969.5</v>
      </c>
      <c r="AA43" s="44">
        <v>969.5</v>
      </c>
      <c r="AB43" s="44">
        <v>969.5</v>
      </c>
      <c r="AC43" s="44">
        <v>969.5</v>
      </c>
      <c r="AD43" s="44">
        <v>969.5</v>
      </c>
      <c r="AE43" s="44">
        <v>969.5</v>
      </c>
      <c r="AF43" s="44">
        <v>969.5</v>
      </c>
      <c r="AG43" s="44">
        <v>964</v>
      </c>
      <c r="AH43" s="44">
        <v>964</v>
      </c>
      <c r="AI43" s="44">
        <v>964</v>
      </c>
      <c r="AJ43" s="44">
        <v>964</v>
      </c>
      <c r="AK43" s="44">
        <v>964</v>
      </c>
      <c r="AL43" s="44">
        <v>964</v>
      </c>
      <c r="AM43" s="44">
        <v>964</v>
      </c>
      <c r="AN43" s="44">
        <v>964</v>
      </c>
      <c r="AO43" s="44">
        <v>964</v>
      </c>
      <c r="AP43" s="44">
        <v>964</v>
      </c>
      <c r="AQ43" s="44">
        <v>964</v>
      </c>
      <c r="AR43" s="44">
        <v>964</v>
      </c>
      <c r="AS43" s="44">
        <v>964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969.5</v>
      </c>
      <c r="BF43" s="44">
        <v>969.5</v>
      </c>
      <c r="BG43" s="44">
        <v>969.5</v>
      </c>
      <c r="BH43" s="44">
        <v>969.5</v>
      </c>
      <c r="BI43" s="44">
        <v>969.5</v>
      </c>
      <c r="BJ43" s="44">
        <v>1001.5</v>
      </c>
      <c r="BK43" s="44">
        <v>1033.5</v>
      </c>
      <c r="BL43" s="44">
        <v>1065.5</v>
      </c>
      <c r="BM43" s="44">
        <v>1097.5</v>
      </c>
      <c r="BN43" s="44">
        <v>1129.5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98522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148.19999999999999</v>
      </c>
      <c r="AQ44" s="1">
        <v>148.19999999999999</v>
      </c>
      <c r="AR44" s="1">
        <v>148.19999999999999</v>
      </c>
      <c r="AS44" s="1">
        <v>148.19999999999999</v>
      </c>
      <c r="AT44" s="1">
        <v>114.9</v>
      </c>
      <c r="AU44" s="1">
        <v>114.9</v>
      </c>
      <c r="AV44" s="1">
        <v>114.9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114.9</v>
      </c>
      <c r="BC44" s="1">
        <v>114.9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24609.450000000037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464.4</v>
      </c>
      <c r="K45" s="1">
        <v>358.8</v>
      </c>
      <c r="L45" s="1">
        <v>253.2</v>
      </c>
      <c r="M45" s="1">
        <v>147.6</v>
      </c>
      <c r="N45" s="1">
        <v>88.5</v>
      </c>
      <c r="O45" s="1">
        <v>88.5</v>
      </c>
      <c r="P45" s="1">
        <v>88.5</v>
      </c>
      <c r="Q45" s="1">
        <v>88.5</v>
      </c>
      <c r="R45" s="1">
        <v>88.5</v>
      </c>
      <c r="S45" s="1">
        <v>88.5</v>
      </c>
      <c r="T45" s="1">
        <v>88.5</v>
      </c>
      <c r="U45" s="1">
        <v>88.5</v>
      </c>
      <c r="V45" s="1">
        <v>88.5</v>
      </c>
      <c r="W45" s="1">
        <v>88.5</v>
      </c>
      <c r="X45" s="1">
        <v>88.5</v>
      </c>
      <c r="Y45" s="1">
        <v>88.5</v>
      </c>
      <c r="Z45" s="1">
        <v>88.5</v>
      </c>
      <c r="AA45" s="1">
        <v>88.5</v>
      </c>
      <c r="AB45" s="1">
        <v>88.5</v>
      </c>
      <c r="AC45" s="1">
        <v>88.5</v>
      </c>
      <c r="AD45" s="1">
        <v>88.5</v>
      </c>
      <c r="AE45" s="1">
        <v>88.5</v>
      </c>
      <c r="AF45" s="1">
        <v>227.17</v>
      </c>
      <c r="AG45" s="1">
        <v>227.17</v>
      </c>
      <c r="AH45" s="1">
        <v>88.5</v>
      </c>
      <c r="AI45" s="1">
        <v>88.5</v>
      </c>
      <c r="AJ45" s="1">
        <v>88.5</v>
      </c>
      <c r="AK45" s="1">
        <v>88.5</v>
      </c>
      <c r="AL45" s="1">
        <v>88.5</v>
      </c>
      <c r="AM45" s="1">
        <v>88.5</v>
      </c>
      <c r="AN45" s="1">
        <v>227.17</v>
      </c>
      <c r="AO45" s="1">
        <v>227.17</v>
      </c>
      <c r="AP45" s="1">
        <v>313.5</v>
      </c>
      <c r="AQ45" s="1">
        <v>313.5</v>
      </c>
      <c r="AR45" s="1">
        <v>313.5</v>
      </c>
      <c r="AS45" s="1">
        <v>313.5</v>
      </c>
      <c r="AT45" s="1">
        <v>243.05</v>
      </c>
      <c r="AU45" s="1">
        <v>243.05</v>
      </c>
      <c r="AV45" s="1">
        <v>243.05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243.05</v>
      </c>
      <c r="BC45" s="1">
        <v>243.05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405.3</v>
      </c>
      <c r="BK45" s="1">
        <v>510.9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32872.429999999993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67.37</v>
      </c>
      <c r="C47" s="55">
        <f t="shared" si="44"/>
        <v>64.16</v>
      </c>
      <c r="D47" s="55">
        <f t="shared" si="44"/>
        <v>62.019999999999996</v>
      </c>
      <c r="E47" s="55">
        <f t="shared" si="44"/>
        <v>59.7</v>
      </c>
      <c r="F47" s="55">
        <f t="shared" si="44"/>
        <v>62.870000000000005</v>
      </c>
      <c r="G47" s="55">
        <f t="shared" si="44"/>
        <v>67.22</v>
      </c>
      <c r="H47" s="55">
        <f t="shared" si="44"/>
        <v>65.14</v>
      </c>
      <c r="I47" s="55">
        <f t="shared" si="44"/>
        <v>68.23</v>
      </c>
      <c r="J47" s="55">
        <f t="shared" si="44"/>
        <v>81.72</v>
      </c>
      <c r="K47" s="55">
        <f t="shared" si="44"/>
        <v>93.13</v>
      </c>
      <c r="L47" s="55">
        <f t="shared" si="44"/>
        <v>99.91</v>
      </c>
      <c r="M47" s="55">
        <f t="shared" si="44"/>
        <v>103.83</v>
      </c>
      <c r="N47" s="55">
        <f t="shared" si="44"/>
        <v>103.31</v>
      </c>
      <c r="O47" s="55">
        <f t="shared" si="44"/>
        <v>105.72</v>
      </c>
      <c r="P47" s="55">
        <f t="shared" si="44"/>
        <v>108.8</v>
      </c>
      <c r="Q47" s="55">
        <f t="shared" si="44"/>
        <v>107.64</v>
      </c>
      <c r="R47" s="55">
        <f t="shared" si="44"/>
        <v>110.69</v>
      </c>
      <c r="S47" s="55">
        <f t="shared" si="44"/>
        <v>103.3</v>
      </c>
      <c r="T47" s="55">
        <f t="shared" si="44"/>
        <v>96.38</v>
      </c>
      <c r="U47" s="55">
        <f t="shared" si="44"/>
        <v>96.22</v>
      </c>
      <c r="V47" s="55">
        <f t="shared" si="44"/>
        <v>97.78</v>
      </c>
      <c r="W47" s="55">
        <f t="shared" si="44"/>
        <v>97.97</v>
      </c>
      <c r="X47" s="55">
        <f t="shared" si="44"/>
        <v>105.01247234893907</v>
      </c>
      <c r="Y47" s="55">
        <f t="shared" si="44"/>
        <v>107.98675252719599</v>
      </c>
      <c r="Z47" s="55">
        <f t="shared" si="44"/>
        <v>152.8908084472454</v>
      </c>
      <c r="AA47" s="55">
        <f t="shared" si="44"/>
        <v>267.85345499746921</v>
      </c>
      <c r="AB47" s="55">
        <f t="shared" si="44"/>
        <v>422.08188451939765</v>
      </c>
      <c r="AC47" s="55">
        <f t="shared" si="44"/>
        <v>593.37433381181472</v>
      </c>
      <c r="AD47" s="55">
        <f t="shared" si="44"/>
        <v>872.7779956633301</v>
      </c>
      <c r="AE47" s="55">
        <f t="shared" si="44"/>
        <v>1171.3451057422556</v>
      </c>
      <c r="AF47" s="55">
        <f t="shared" si="44"/>
        <v>1538.4325304532904</v>
      </c>
      <c r="AG47" s="55">
        <f t="shared" si="44"/>
        <v>1844.3488651156206</v>
      </c>
      <c r="AH47" s="55">
        <f t="shared" ref="AH47:BM47" si="45">SUM(AH48:AH51)</f>
        <v>2073.2328381929265</v>
      </c>
      <c r="AI47" s="55">
        <f t="shared" si="45"/>
        <v>2396.3308169364309</v>
      </c>
      <c r="AJ47" s="55">
        <f t="shared" si="45"/>
        <v>2734.3348118993367</v>
      </c>
      <c r="AK47" s="55">
        <f t="shared" si="45"/>
        <v>2977.554376821915</v>
      </c>
      <c r="AL47" s="55">
        <f t="shared" si="45"/>
        <v>3220.5689611418834</v>
      </c>
      <c r="AM47" s="55">
        <f t="shared" si="45"/>
        <v>3397.2843666881158</v>
      </c>
      <c r="AN47" s="55">
        <f t="shared" si="45"/>
        <v>3494.4854330948374</v>
      </c>
      <c r="AO47" s="55">
        <f t="shared" si="45"/>
        <v>3661.5794615461173</v>
      </c>
      <c r="AP47" s="55">
        <f t="shared" si="45"/>
        <v>3931.264371904042</v>
      </c>
      <c r="AQ47" s="55">
        <f t="shared" si="45"/>
        <v>4070.3886443967908</v>
      </c>
      <c r="AR47" s="55">
        <f t="shared" si="45"/>
        <v>4157.46195886231</v>
      </c>
      <c r="AS47" s="55">
        <f t="shared" si="45"/>
        <v>4208.3397907615299</v>
      </c>
      <c r="AT47" s="55">
        <f t="shared" si="45"/>
        <v>4236.5886425978288</v>
      </c>
      <c r="AU47" s="55">
        <f t="shared" si="45"/>
        <v>4288.0239255538327</v>
      </c>
      <c r="AV47" s="55">
        <f t="shared" si="45"/>
        <v>4296.8915856947378</v>
      </c>
      <c r="AW47" s="55">
        <f t="shared" si="45"/>
        <v>4303.0932239798476</v>
      </c>
      <c r="AX47" s="55">
        <f t="shared" si="45"/>
        <v>4317.1293328990268</v>
      </c>
      <c r="AY47" s="55">
        <f t="shared" si="45"/>
        <v>4286.3863675865332</v>
      </c>
      <c r="AZ47" s="55">
        <f t="shared" si="45"/>
        <v>4276.435146570183</v>
      </c>
      <c r="BA47" s="55">
        <f t="shared" si="45"/>
        <v>4244.0179774501676</v>
      </c>
      <c r="BB47" s="55">
        <f t="shared" si="45"/>
        <v>4148.7651152107583</v>
      </c>
      <c r="BC47" s="55">
        <f t="shared" si="45"/>
        <v>4108.4863442319574</v>
      </c>
      <c r="BD47" s="55">
        <f t="shared" si="45"/>
        <v>4077.5082620853796</v>
      </c>
      <c r="BE47" s="55">
        <f t="shared" si="45"/>
        <v>4050.5000225455738</v>
      </c>
      <c r="BF47" s="55">
        <f t="shared" si="45"/>
        <v>3954.5095049553956</v>
      </c>
      <c r="BG47" s="55">
        <f t="shared" si="45"/>
        <v>3923.6501128875416</v>
      </c>
      <c r="BH47" s="55">
        <f t="shared" si="45"/>
        <v>3781.719073699438</v>
      </c>
      <c r="BI47" s="55">
        <f t="shared" si="45"/>
        <v>3665.3743070668879</v>
      </c>
      <c r="BJ47" s="55">
        <f t="shared" si="45"/>
        <v>3454.4005475604636</v>
      </c>
      <c r="BK47" s="55">
        <f t="shared" si="45"/>
        <v>3267.2676791151662</v>
      </c>
      <c r="BL47" s="55">
        <f t="shared" si="45"/>
        <v>3101.0045017806005</v>
      </c>
      <c r="BM47" s="55">
        <f t="shared" si="45"/>
        <v>2855.2508858611682</v>
      </c>
      <c r="BN47" s="55">
        <f t="shared" ref="BN47:CS47" si="46">SUM(BN48:BN51)</f>
        <v>2555.9991460624278</v>
      </c>
      <c r="BO47" s="55">
        <f t="shared" si="46"/>
        <v>2331.5111678884173</v>
      </c>
      <c r="BP47" s="55">
        <f t="shared" si="46"/>
        <v>2001.3047625822237</v>
      </c>
      <c r="BQ47" s="55">
        <f t="shared" si="46"/>
        <v>1724.6433582952652</v>
      </c>
      <c r="BR47" s="55">
        <f t="shared" si="46"/>
        <v>1442.187979132038</v>
      </c>
      <c r="BS47" s="55">
        <f t="shared" si="46"/>
        <v>1052.8058522849749</v>
      </c>
      <c r="BT47" s="55">
        <f t="shared" si="46"/>
        <v>766.16467219235471</v>
      </c>
      <c r="BU47" s="55">
        <f t="shared" si="46"/>
        <v>494.31111344585901</v>
      </c>
      <c r="BV47" s="55">
        <f t="shared" si="46"/>
        <v>317.76806760585265</v>
      </c>
      <c r="BW47" s="55">
        <f t="shared" si="46"/>
        <v>230.46380695538414</v>
      </c>
      <c r="BX47" s="55">
        <f t="shared" si="46"/>
        <v>142.28902596307017</v>
      </c>
      <c r="BY47" s="55">
        <f t="shared" si="46"/>
        <v>64.251996911958884</v>
      </c>
      <c r="BZ47" s="55">
        <f t="shared" si="46"/>
        <v>33.577826252181509</v>
      </c>
      <c r="CA47" s="55">
        <f t="shared" si="46"/>
        <v>40.840000000000003</v>
      </c>
      <c r="CB47" s="55">
        <f t="shared" si="46"/>
        <v>12.17</v>
      </c>
      <c r="CC47" s="55">
        <f t="shared" si="46"/>
        <v>11.78</v>
      </c>
      <c r="CD47" s="55">
        <f t="shared" si="46"/>
        <v>11.88</v>
      </c>
      <c r="CE47" s="55">
        <f t="shared" si="46"/>
        <v>11.430000000000001</v>
      </c>
      <c r="CF47" s="55">
        <f t="shared" si="46"/>
        <v>12.3</v>
      </c>
      <c r="CG47" s="55">
        <f t="shared" si="46"/>
        <v>12.200000000000001</v>
      </c>
      <c r="CH47" s="55">
        <f t="shared" si="46"/>
        <v>10.97</v>
      </c>
      <c r="CI47" s="55">
        <f t="shared" si="46"/>
        <v>11.370000000000001</v>
      </c>
      <c r="CJ47" s="55">
        <f t="shared" si="46"/>
        <v>11.31</v>
      </c>
      <c r="CK47" s="55">
        <f t="shared" si="46"/>
        <v>10.46</v>
      </c>
      <c r="CL47" s="55">
        <f t="shared" si="46"/>
        <v>19.02</v>
      </c>
      <c r="CM47" s="55">
        <f t="shared" si="46"/>
        <v>38.89</v>
      </c>
      <c r="CN47" s="55">
        <f t="shared" si="46"/>
        <v>54.11</v>
      </c>
      <c r="CO47" s="55">
        <f t="shared" si="46"/>
        <v>60.3</v>
      </c>
      <c r="CP47" s="55">
        <f t="shared" si="46"/>
        <v>74.010000000000005</v>
      </c>
      <c r="CQ47" s="55">
        <f t="shared" si="46"/>
        <v>83.15</v>
      </c>
      <c r="CR47" s="55">
        <f t="shared" si="46"/>
        <v>61.050000000000004</v>
      </c>
      <c r="CS47" s="97">
        <f t="shared" si="46"/>
        <v>52.43</v>
      </c>
      <c r="CT47" s="39">
        <f t="shared" si="18"/>
        <v>141715.99137077722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0.97</v>
      </c>
      <c r="Z48" s="44">
        <f t="shared" si="47"/>
        <v>10.23</v>
      </c>
      <c r="AA48" s="44">
        <f t="shared" si="47"/>
        <v>36.64</v>
      </c>
      <c r="AB48" s="44">
        <f t="shared" si="47"/>
        <v>67.34</v>
      </c>
      <c r="AC48" s="44">
        <f t="shared" si="47"/>
        <v>117.64</v>
      </c>
      <c r="AD48" s="44">
        <f t="shared" si="47"/>
        <v>220.31</v>
      </c>
      <c r="AE48" s="44">
        <f t="shared" si="47"/>
        <v>325.44</v>
      </c>
      <c r="AF48" s="44">
        <f t="shared" si="47"/>
        <v>441.62</v>
      </c>
      <c r="AG48" s="44">
        <f t="shared" si="47"/>
        <v>564.18000000000006</v>
      </c>
      <c r="AH48" s="44">
        <f t="shared" ref="AH48:BM48" si="48">AH21</f>
        <v>682.89</v>
      </c>
      <c r="AI48" s="44">
        <f t="shared" si="48"/>
        <v>822.70999999999992</v>
      </c>
      <c r="AJ48" s="44">
        <f t="shared" si="48"/>
        <v>954.77</v>
      </c>
      <c r="AK48" s="44">
        <f t="shared" si="48"/>
        <v>1067.3499999999999</v>
      </c>
      <c r="AL48" s="44">
        <f t="shared" si="48"/>
        <v>1186.52</v>
      </c>
      <c r="AM48" s="44">
        <f t="shared" si="48"/>
        <v>1275.57</v>
      </c>
      <c r="AN48" s="44">
        <f t="shared" si="48"/>
        <v>1312.8700000000001</v>
      </c>
      <c r="AO48" s="44">
        <f t="shared" si="48"/>
        <v>1358.21</v>
      </c>
      <c r="AP48" s="44">
        <f t="shared" si="48"/>
        <v>1432.43</v>
      </c>
      <c r="AQ48" s="44">
        <f t="shared" si="48"/>
        <v>1492.56</v>
      </c>
      <c r="AR48" s="44">
        <f t="shared" si="48"/>
        <v>1536.28</v>
      </c>
      <c r="AS48" s="44">
        <f t="shared" si="48"/>
        <v>1561.45</v>
      </c>
      <c r="AT48" s="44">
        <f t="shared" si="48"/>
        <v>1583.8400000000001</v>
      </c>
      <c r="AU48" s="44">
        <f t="shared" si="48"/>
        <v>1592.5900000000001</v>
      </c>
      <c r="AV48" s="44">
        <f t="shared" si="48"/>
        <v>1603.99</v>
      </c>
      <c r="AW48" s="44">
        <f t="shared" si="48"/>
        <v>1605.9199999999998</v>
      </c>
      <c r="AX48" s="44">
        <f t="shared" si="48"/>
        <v>1610.07</v>
      </c>
      <c r="AY48" s="44">
        <f t="shared" si="48"/>
        <v>1609.82</v>
      </c>
      <c r="AZ48" s="44">
        <f t="shared" si="48"/>
        <v>1596.67</v>
      </c>
      <c r="BA48" s="44">
        <f t="shared" si="48"/>
        <v>1595.62</v>
      </c>
      <c r="BB48" s="44">
        <f t="shared" si="48"/>
        <v>1585.47</v>
      </c>
      <c r="BC48" s="44">
        <f t="shared" si="48"/>
        <v>1577.9899999999998</v>
      </c>
      <c r="BD48" s="44">
        <f t="shared" si="48"/>
        <v>1569.76</v>
      </c>
      <c r="BE48" s="44">
        <f t="shared" si="48"/>
        <v>1554.11</v>
      </c>
      <c r="BF48" s="44">
        <f t="shared" si="48"/>
        <v>1539.42</v>
      </c>
      <c r="BG48" s="44">
        <f t="shared" si="48"/>
        <v>1516.78</v>
      </c>
      <c r="BH48" s="44">
        <f t="shared" si="48"/>
        <v>1474.03</v>
      </c>
      <c r="BI48" s="44">
        <f t="shared" si="48"/>
        <v>1428.59</v>
      </c>
      <c r="BJ48" s="44">
        <f t="shared" si="48"/>
        <v>1332.52</v>
      </c>
      <c r="BK48" s="44">
        <f t="shared" si="48"/>
        <v>1273.22</v>
      </c>
      <c r="BL48" s="44">
        <f t="shared" si="48"/>
        <v>1202.0800000000002</v>
      </c>
      <c r="BM48" s="44">
        <f t="shared" si="48"/>
        <v>1087.1999999999998</v>
      </c>
      <c r="BN48" s="44">
        <f t="shared" ref="BN48:CS48" si="49">BN21</f>
        <v>1013.97</v>
      </c>
      <c r="BO48" s="44">
        <f t="shared" si="49"/>
        <v>892.18999999999994</v>
      </c>
      <c r="BP48" s="44">
        <f t="shared" si="49"/>
        <v>771.79000000000008</v>
      </c>
      <c r="BQ48" s="44">
        <f t="shared" si="49"/>
        <v>644.23</v>
      </c>
      <c r="BR48" s="44">
        <f t="shared" si="49"/>
        <v>547.41</v>
      </c>
      <c r="BS48" s="44">
        <f t="shared" si="49"/>
        <v>438.90999999999997</v>
      </c>
      <c r="BT48" s="44">
        <f t="shared" si="49"/>
        <v>336.13</v>
      </c>
      <c r="BU48" s="44">
        <f t="shared" si="49"/>
        <v>249.49</v>
      </c>
      <c r="BV48" s="44">
        <f t="shared" si="49"/>
        <v>170.51</v>
      </c>
      <c r="BW48" s="44">
        <f t="shared" si="49"/>
        <v>110.97</v>
      </c>
      <c r="BX48" s="44">
        <f t="shared" si="49"/>
        <v>69.11</v>
      </c>
      <c r="BY48" s="44">
        <f t="shared" si="49"/>
        <v>24.63</v>
      </c>
      <c r="BZ48" s="44">
        <f t="shared" si="49"/>
        <v>5.92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51682.930000000008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4.9024723489390638</v>
      </c>
      <c r="Y49" s="1">
        <v>8.0467525271959968</v>
      </c>
      <c r="Z49" s="1">
        <v>42.540808447245425</v>
      </c>
      <c r="AA49" s="1">
        <v>130.94345499746919</v>
      </c>
      <c r="AB49" s="1">
        <v>257.15188451939764</v>
      </c>
      <c r="AC49" s="1">
        <v>385.57433381181471</v>
      </c>
      <c r="AD49" s="1">
        <v>562.26799566333</v>
      </c>
      <c r="AE49" s="1">
        <v>760.92510574225548</v>
      </c>
      <c r="AF49" s="1">
        <v>1008.9325304532905</v>
      </c>
      <c r="AG49" s="1">
        <v>1195.6888651156205</v>
      </c>
      <c r="AH49" s="1">
        <v>1308.5328381929264</v>
      </c>
      <c r="AI49" s="1">
        <v>1490.1408169364311</v>
      </c>
      <c r="AJ49" s="1">
        <v>1704.5648118993367</v>
      </c>
      <c r="AK49" s="1">
        <v>1833.9143768219149</v>
      </c>
      <c r="AL49" s="1">
        <v>1964.1189611418831</v>
      </c>
      <c r="AM49" s="1">
        <v>2058.6543666881157</v>
      </c>
      <c r="AN49" s="1">
        <v>2124.8254330948375</v>
      </c>
      <c r="AO49" s="1">
        <v>2256.8794615461175</v>
      </c>
      <c r="AP49" s="1">
        <v>2456.554371904042</v>
      </c>
      <c r="AQ49" s="1">
        <v>2532.2886443967909</v>
      </c>
      <c r="AR49" s="1">
        <v>2577.7719588623104</v>
      </c>
      <c r="AS49" s="1">
        <v>2604.3797907615303</v>
      </c>
      <c r="AT49" s="1">
        <v>2608.868642597829</v>
      </c>
      <c r="AU49" s="1">
        <v>2652.4839255538327</v>
      </c>
      <c r="AV49" s="1">
        <v>2654.7515856947375</v>
      </c>
      <c r="AW49" s="1">
        <v>2657.4932239798472</v>
      </c>
      <c r="AX49" s="1">
        <v>2670.4393328990272</v>
      </c>
      <c r="AY49" s="1">
        <v>2640.3463675865328</v>
      </c>
      <c r="AZ49" s="1">
        <v>2646.4151465701825</v>
      </c>
      <c r="BA49" s="1">
        <v>2613.0879774501677</v>
      </c>
      <c r="BB49" s="1">
        <v>2534.835115210758</v>
      </c>
      <c r="BC49" s="1">
        <v>2497.9763442319577</v>
      </c>
      <c r="BD49" s="1">
        <v>2481.8982620853799</v>
      </c>
      <c r="BE49" s="1">
        <v>2468.2900225455742</v>
      </c>
      <c r="BF49" s="1">
        <v>2396.9195049553955</v>
      </c>
      <c r="BG49" s="1">
        <v>2393.5001128875419</v>
      </c>
      <c r="BH49" s="1">
        <v>2294.1890736994378</v>
      </c>
      <c r="BI49" s="1">
        <v>2222.8743070668879</v>
      </c>
      <c r="BJ49" s="1">
        <v>2108.3105475604634</v>
      </c>
      <c r="BK49" s="1">
        <v>1984.2676791151659</v>
      </c>
      <c r="BL49" s="1">
        <v>1887.3345017806</v>
      </c>
      <c r="BM49" s="1">
        <v>1759.0908858611681</v>
      </c>
      <c r="BN49" s="1">
        <v>1531.4791460624281</v>
      </c>
      <c r="BO49" s="1">
        <v>1428.9511678884173</v>
      </c>
      <c r="BP49" s="1">
        <v>1220.8747625822239</v>
      </c>
      <c r="BQ49" s="1">
        <v>1072.7333582952651</v>
      </c>
      <c r="BR49" s="1">
        <v>888.32797913203797</v>
      </c>
      <c r="BS49" s="1">
        <v>605.32585228497487</v>
      </c>
      <c r="BT49" s="1">
        <v>419.15467219235478</v>
      </c>
      <c r="BU49" s="1">
        <v>233.54111344585894</v>
      </c>
      <c r="BV49" s="1">
        <v>118.44806760585269</v>
      </c>
      <c r="BW49" s="1">
        <v>55.213806955384136</v>
      </c>
      <c r="BX49" s="1">
        <v>31.329025963070176</v>
      </c>
      <c r="BY49" s="1">
        <v>28.131996911958893</v>
      </c>
      <c r="BZ49" s="1">
        <v>-3.2173747818492159E-2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85076.451370777315</v>
      </c>
      <c r="CU49" s="152"/>
    </row>
    <row r="50" spans="1:102">
      <c r="A50" s="31" t="s">
        <v>27</v>
      </c>
      <c r="B50" s="46">
        <v>57.64</v>
      </c>
      <c r="C50" s="1">
        <v>54.32</v>
      </c>
      <c r="D50" s="1">
        <v>50.72</v>
      </c>
      <c r="E50" s="1">
        <v>48.74</v>
      </c>
      <c r="F50" s="1">
        <v>51.96</v>
      </c>
      <c r="G50" s="1">
        <v>56.7</v>
      </c>
      <c r="H50" s="1">
        <v>54.11</v>
      </c>
      <c r="I50" s="1">
        <v>56.85</v>
      </c>
      <c r="J50" s="1">
        <v>71.52</v>
      </c>
      <c r="K50" s="1">
        <v>82.61</v>
      </c>
      <c r="L50" s="1">
        <v>88.16</v>
      </c>
      <c r="M50" s="1">
        <v>92.49</v>
      </c>
      <c r="N50" s="1">
        <v>92.25</v>
      </c>
      <c r="O50" s="1">
        <v>93.91</v>
      </c>
      <c r="P50" s="1">
        <v>97.66</v>
      </c>
      <c r="Q50" s="1">
        <v>96.02</v>
      </c>
      <c r="R50" s="1">
        <v>98.73</v>
      </c>
      <c r="S50" s="1">
        <v>93.22</v>
      </c>
      <c r="T50" s="1">
        <v>85.36</v>
      </c>
      <c r="U50" s="1">
        <v>84.77</v>
      </c>
      <c r="V50" s="1">
        <v>86.22</v>
      </c>
      <c r="W50" s="1">
        <v>87.29</v>
      </c>
      <c r="X50" s="1">
        <v>88.51</v>
      </c>
      <c r="Y50" s="1">
        <v>86.59</v>
      </c>
      <c r="Z50" s="1">
        <v>88.77</v>
      </c>
      <c r="AA50" s="1">
        <v>90.47</v>
      </c>
      <c r="AB50" s="1">
        <v>87.77</v>
      </c>
      <c r="AC50" s="1">
        <v>81.069999999999993</v>
      </c>
      <c r="AD50" s="1">
        <v>78.7</v>
      </c>
      <c r="AE50" s="1">
        <v>74.959999999999994</v>
      </c>
      <c r="AF50" s="1">
        <v>77.069999999999993</v>
      </c>
      <c r="AG50" s="1">
        <v>73.89</v>
      </c>
      <c r="AH50" s="1">
        <v>71.319999999999993</v>
      </c>
      <c r="AI50" s="1">
        <v>72.75</v>
      </c>
      <c r="AJ50" s="1">
        <v>65.010000000000005</v>
      </c>
      <c r="AK50" s="1">
        <v>65.06</v>
      </c>
      <c r="AL50" s="1">
        <v>58.32</v>
      </c>
      <c r="AM50" s="1">
        <v>51.12</v>
      </c>
      <c r="AN50" s="1">
        <v>44.85</v>
      </c>
      <c r="AO50" s="1">
        <v>37.85</v>
      </c>
      <c r="AP50" s="1">
        <v>32.299999999999997</v>
      </c>
      <c r="AQ50" s="1">
        <v>34.82</v>
      </c>
      <c r="AR50" s="1">
        <v>32.99</v>
      </c>
      <c r="AS50" s="1">
        <v>30.82</v>
      </c>
      <c r="AT50" s="1">
        <v>32.96</v>
      </c>
      <c r="AU50" s="1">
        <v>33.76</v>
      </c>
      <c r="AV50" s="1">
        <v>30.06</v>
      </c>
      <c r="AW50" s="1">
        <v>30.38</v>
      </c>
      <c r="AX50" s="1">
        <v>27.15</v>
      </c>
      <c r="AY50" s="1">
        <v>25.97</v>
      </c>
      <c r="AZ50" s="1">
        <v>22.08</v>
      </c>
      <c r="BA50" s="1">
        <v>26.25</v>
      </c>
      <c r="BB50" s="1">
        <v>19.850000000000001</v>
      </c>
      <c r="BC50" s="1">
        <v>22.36</v>
      </c>
      <c r="BD50" s="1">
        <v>16.61</v>
      </c>
      <c r="BE50" s="1">
        <v>17.670000000000002</v>
      </c>
      <c r="BF50" s="1">
        <v>8.56</v>
      </c>
      <c r="BG50" s="1">
        <v>4.3099999999999996</v>
      </c>
      <c r="BH50" s="1">
        <v>2.48</v>
      </c>
      <c r="BI50" s="1">
        <v>1.98</v>
      </c>
      <c r="BJ50" s="1">
        <v>2.71</v>
      </c>
      <c r="BK50" s="1">
        <v>1.48</v>
      </c>
      <c r="BL50" s="1">
        <v>2.23</v>
      </c>
      <c r="BM50" s="1">
        <v>0.3</v>
      </c>
      <c r="BN50" s="1">
        <v>1.49</v>
      </c>
      <c r="BO50" s="1">
        <v>1.38</v>
      </c>
      <c r="BP50" s="1">
        <v>0.87</v>
      </c>
      <c r="BQ50" s="1">
        <v>0.47</v>
      </c>
      <c r="BR50" s="1">
        <v>7.0000000000000007E-2</v>
      </c>
      <c r="BS50" s="1">
        <v>0.02</v>
      </c>
      <c r="BT50" s="1">
        <v>0.04</v>
      </c>
      <c r="BU50" s="1">
        <v>0.05</v>
      </c>
      <c r="BV50" s="1">
        <v>18.05</v>
      </c>
      <c r="BW50" s="1">
        <v>53.58</v>
      </c>
      <c r="BX50" s="1">
        <v>30.95</v>
      </c>
      <c r="BY50" s="1">
        <v>0.66</v>
      </c>
      <c r="BZ50" s="1">
        <v>17.41</v>
      </c>
      <c r="CA50" s="1">
        <v>30.2</v>
      </c>
      <c r="CB50" s="1">
        <v>1.6</v>
      </c>
      <c r="CC50" s="1">
        <v>1.36</v>
      </c>
      <c r="CD50" s="1">
        <v>1.91</v>
      </c>
      <c r="CE50" s="1">
        <v>0.55000000000000004</v>
      </c>
      <c r="CF50" s="1">
        <v>0.22</v>
      </c>
      <c r="CG50" s="1">
        <v>0.22</v>
      </c>
      <c r="CH50" s="1">
        <v>0.22</v>
      </c>
      <c r="CI50" s="1">
        <v>0.22</v>
      </c>
      <c r="CJ50" s="1">
        <v>0.22</v>
      </c>
      <c r="CK50" s="1">
        <v>0.22</v>
      </c>
      <c r="CL50" s="1">
        <v>8.2799999999999994</v>
      </c>
      <c r="CM50" s="1">
        <v>28.02</v>
      </c>
      <c r="CN50" s="1">
        <v>43.24</v>
      </c>
      <c r="CO50" s="1">
        <v>49.04</v>
      </c>
      <c r="CP50" s="1">
        <v>63.84</v>
      </c>
      <c r="CQ50" s="1">
        <v>72.22</v>
      </c>
      <c r="CR50" s="1">
        <v>50.17</v>
      </c>
      <c r="CS50" s="94">
        <v>41.44</v>
      </c>
      <c r="CT50" s="31">
        <f t="shared" si="50"/>
        <v>3953.639999999999</v>
      </c>
      <c r="CU50" s="152"/>
    </row>
    <row r="51" spans="1:102">
      <c r="A51" s="57" t="s">
        <v>16</v>
      </c>
      <c r="B51" s="46">
        <f t="shared" ref="B51:AG51" si="51">B24</f>
        <v>9.73</v>
      </c>
      <c r="C51" s="1">
        <f t="shared" si="51"/>
        <v>9.84</v>
      </c>
      <c r="D51" s="1">
        <f t="shared" si="51"/>
        <v>11.3</v>
      </c>
      <c r="E51" s="1">
        <f t="shared" si="51"/>
        <v>10.96</v>
      </c>
      <c r="F51" s="1">
        <f t="shared" si="51"/>
        <v>10.91</v>
      </c>
      <c r="G51" s="1">
        <f t="shared" si="51"/>
        <v>10.52</v>
      </c>
      <c r="H51" s="1">
        <f t="shared" si="51"/>
        <v>11.03</v>
      </c>
      <c r="I51" s="1">
        <f t="shared" si="51"/>
        <v>11.38</v>
      </c>
      <c r="J51" s="1">
        <f t="shared" si="51"/>
        <v>10.199999999999999</v>
      </c>
      <c r="K51" s="1">
        <f t="shared" si="51"/>
        <v>10.52</v>
      </c>
      <c r="L51" s="1">
        <f t="shared" si="51"/>
        <v>11.75</v>
      </c>
      <c r="M51" s="1">
        <f t="shared" si="51"/>
        <v>11.34</v>
      </c>
      <c r="N51" s="1">
        <f t="shared" si="51"/>
        <v>11.06</v>
      </c>
      <c r="O51" s="1">
        <f t="shared" si="51"/>
        <v>11.81</v>
      </c>
      <c r="P51" s="1">
        <f t="shared" si="51"/>
        <v>11.14</v>
      </c>
      <c r="Q51" s="1">
        <f t="shared" si="51"/>
        <v>11.62</v>
      </c>
      <c r="R51" s="1">
        <f t="shared" si="51"/>
        <v>11.96</v>
      </c>
      <c r="S51" s="1">
        <f t="shared" si="51"/>
        <v>10.08</v>
      </c>
      <c r="T51" s="1">
        <f t="shared" si="51"/>
        <v>11.02</v>
      </c>
      <c r="U51" s="1">
        <f t="shared" si="51"/>
        <v>11.45</v>
      </c>
      <c r="V51" s="1">
        <f t="shared" si="51"/>
        <v>11.56</v>
      </c>
      <c r="W51" s="1">
        <f t="shared" si="51"/>
        <v>10.68</v>
      </c>
      <c r="X51" s="1">
        <f t="shared" si="51"/>
        <v>11.6</v>
      </c>
      <c r="Y51" s="1">
        <f t="shared" si="51"/>
        <v>12.38</v>
      </c>
      <c r="Z51" s="1">
        <f t="shared" si="51"/>
        <v>11.35</v>
      </c>
      <c r="AA51" s="1">
        <f t="shared" si="51"/>
        <v>9.8000000000000007</v>
      </c>
      <c r="AB51" s="1">
        <f t="shared" si="51"/>
        <v>9.82</v>
      </c>
      <c r="AC51" s="1">
        <f t="shared" si="51"/>
        <v>9.09</v>
      </c>
      <c r="AD51" s="1">
        <f t="shared" si="51"/>
        <v>11.5</v>
      </c>
      <c r="AE51" s="1">
        <f t="shared" si="51"/>
        <v>10.02</v>
      </c>
      <c r="AF51" s="1">
        <f t="shared" si="51"/>
        <v>10.81</v>
      </c>
      <c r="AG51" s="1">
        <f t="shared" si="51"/>
        <v>10.59</v>
      </c>
      <c r="AH51" s="1">
        <f t="shared" ref="AH51:BM51" si="52">AH24</f>
        <v>10.49</v>
      </c>
      <c r="AI51" s="1">
        <f t="shared" si="52"/>
        <v>10.73</v>
      </c>
      <c r="AJ51" s="1">
        <f t="shared" si="52"/>
        <v>9.99</v>
      </c>
      <c r="AK51" s="1">
        <f t="shared" si="52"/>
        <v>11.23</v>
      </c>
      <c r="AL51" s="1">
        <f t="shared" si="52"/>
        <v>11.61</v>
      </c>
      <c r="AM51" s="1">
        <f t="shared" si="52"/>
        <v>11.94</v>
      </c>
      <c r="AN51" s="1">
        <f t="shared" si="52"/>
        <v>11.94</v>
      </c>
      <c r="AO51" s="1">
        <f t="shared" si="52"/>
        <v>8.64</v>
      </c>
      <c r="AP51" s="1">
        <f t="shared" si="52"/>
        <v>9.98</v>
      </c>
      <c r="AQ51" s="1">
        <f t="shared" si="52"/>
        <v>10.72</v>
      </c>
      <c r="AR51" s="1">
        <f t="shared" si="52"/>
        <v>10.42</v>
      </c>
      <c r="AS51" s="1">
        <f t="shared" si="52"/>
        <v>11.69</v>
      </c>
      <c r="AT51" s="1">
        <f t="shared" si="52"/>
        <v>10.92</v>
      </c>
      <c r="AU51" s="1">
        <f t="shared" si="52"/>
        <v>9.19</v>
      </c>
      <c r="AV51" s="1">
        <f t="shared" si="52"/>
        <v>8.09</v>
      </c>
      <c r="AW51" s="1">
        <f t="shared" si="52"/>
        <v>9.3000000000000007</v>
      </c>
      <c r="AX51" s="1">
        <f t="shared" si="52"/>
        <v>9.4700000000000006</v>
      </c>
      <c r="AY51" s="1">
        <f t="shared" si="52"/>
        <v>10.25</v>
      </c>
      <c r="AZ51" s="1">
        <f t="shared" si="52"/>
        <v>11.27</v>
      </c>
      <c r="BA51" s="1">
        <f t="shared" si="52"/>
        <v>9.06</v>
      </c>
      <c r="BB51" s="1">
        <f t="shared" si="52"/>
        <v>8.61</v>
      </c>
      <c r="BC51" s="1">
        <f t="shared" si="52"/>
        <v>10.16</v>
      </c>
      <c r="BD51" s="1">
        <f t="shared" si="52"/>
        <v>9.24</v>
      </c>
      <c r="BE51" s="1">
        <f t="shared" si="52"/>
        <v>10.43</v>
      </c>
      <c r="BF51" s="1">
        <f t="shared" si="52"/>
        <v>9.61</v>
      </c>
      <c r="BG51" s="1">
        <f t="shared" si="52"/>
        <v>9.06</v>
      </c>
      <c r="BH51" s="1">
        <f t="shared" si="52"/>
        <v>11.02</v>
      </c>
      <c r="BI51" s="1">
        <f t="shared" si="52"/>
        <v>11.93</v>
      </c>
      <c r="BJ51" s="1">
        <f t="shared" si="52"/>
        <v>10.86</v>
      </c>
      <c r="BK51" s="1">
        <f t="shared" si="52"/>
        <v>8.3000000000000007</v>
      </c>
      <c r="BL51" s="1">
        <f t="shared" si="52"/>
        <v>9.36</v>
      </c>
      <c r="BM51" s="1">
        <f t="shared" si="52"/>
        <v>8.66</v>
      </c>
      <c r="BN51" s="1">
        <f t="shared" ref="BN51:CS51" si="53">BN24</f>
        <v>9.06</v>
      </c>
      <c r="BO51" s="1">
        <f t="shared" si="53"/>
        <v>8.99</v>
      </c>
      <c r="BP51" s="1">
        <f t="shared" si="53"/>
        <v>7.77</v>
      </c>
      <c r="BQ51" s="1">
        <f t="shared" si="53"/>
        <v>7.21</v>
      </c>
      <c r="BR51" s="1">
        <f t="shared" si="53"/>
        <v>6.38</v>
      </c>
      <c r="BS51" s="1">
        <f t="shared" si="53"/>
        <v>8.5500000000000007</v>
      </c>
      <c r="BT51" s="1">
        <f t="shared" si="53"/>
        <v>10.84</v>
      </c>
      <c r="BU51" s="1">
        <f t="shared" si="53"/>
        <v>11.23</v>
      </c>
      <c r="BV51" s="1">
        <f t="shared" si="53"/>
        <v>10.76</v>
      </c>
      <c r="BW51" s="1">
        <f t="shared" si="53"/>
        <v>10.7</v>
      </c>
      <c r="BX51" s="1">
        <f t="shared" si="53"/>
        <v>10.9</v>
      </c>
      <c r="BY51" s="1">
        <f t="shared" si="53"/>
        <v>10.83</v>
      </c>
      <c r="BZ51" s="1">
        <f t="shared" si="53"/>
        <v>10.28</v>
      </c>
      <c r="CA51" s="1">
        <f t="shared" si="53"/>
        <v>10.64</v>
      </c>
      <c r="CB51" s="1">
        <f t="shared" si="53"/>
        <v>10.57</v>
      </c>
      <c r="CC51" s="1">
        <f t="shared" si="53"/>
        <v>10.42</v>
      </c>
      <c r="CD51" s="1">
        <f t="shared" si="53"/>
        <v>9.9700000000000006</v>
      </c>
      <c r="CE51" s="1">
        <f t="shared" si="53"/>
        <v>10.88</v>
      </c>
      <c r="CF51" s="1">
        <f t="shared" si="53"/>
        <v>12.08</v>
      </c>
      <c r="CG51" s="1">
        <f t="shared" si="53"/>
        <v>11.98</v>
      </c>
      <c r="CH51" s="1">
        <f t="shared" si="53"/>
        <v>10.75</v>
      </c>
      <c r="CI51" s="1">
        <f t="shared" si="53"/>
        <v>11.15</v>
      </c>
      <c r="CJ51" s="1">
        <f t="shared" si="53"/>
        <v>11.09</v>
      </c>
      <c r="CK51" s="1">
        <f t="shared" si="53"/>
        <v>10.24</v>
      </c>
      <c r="CL51" s="1">
        <f t="shared" si="53"/>
        <v>10.74</v>
      </c>
      <c r="CM51" s="1">
        <f t="shared" si="53"/>
        <v>10.87</v>
      </c>
      <c r="CN51" s="1">
        <f t="shared" si="53"/>
        <v>10.87</v>
      </c>
      <c r="CO51" s="1">
        <f t="shared" si="53"/>
        <v>11.26</v>
      </c>
      <c r="CP51" s="1">
        <f t="shared" si="53"/>
        <v>10.17</v>
      </c>
      <c r="CQ51" s="1">
        <f t="shared" si="53"/>
        <v>10.93</v>
      </c>
      <c r="CR51" s="1">
        <f t="shared" si="53"/>
        <v>10.88</v>
      </c>
      <c r="CS51" s="94">
        <f t="shared" si="53"/>
        <v>10.99</v>
      </c>
      <c r="CT51" s="31">
        <f t="shared" si="50"/>
        <v>1002.9699999999998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40.1</v>
      </c>
      <c r="AF52" s="100">
        <v>25</v>
      </c>
      <c r="AG52" s="100">
        <v>9.1</v>
      </c>
      <c r="AH52" s="100">
        <v>62.3</v>
      </c>
      <c r="AI52" s="100">
        <v>55.2</v>
      </c>
      <c r="AJ52" s="100">
        <v>58.8</v>
      </c>
      <c r="AK52" s="100">
        <v>49</v>
      </c>
      <c r="AL52" s="100">
        <v>180.6</v>
      </c>
      <c r="AM52" s="100">
        <v>302.60000000000002</v>
      </c>
      <c r="AN52" s="100">
        <v>450</v>
      </c>
      <c r="AO52" s="100">
        <v>500</v>
      </c>
      <c r="AP52" s="100">
        <v>700</v>
      </c>
      <c r="AQ52" s="100">
        <v>800</v>
      </c>
      <c r="AR52" s="100">
        <v>950</v>
      </c>
      <c r="AS52" s="100">
        <v>933.55</v>
      </c>
      <c r="AT52" s="100">
        <v>888</v>
      </c>
      <c r="AU52" s="100">
        <v>937.99</v>
      </c>
      <c r="AV52" s="100">
        <v>828.1</v>
      </c>
      <c r="AW52" s="100">
        <v>1088</v>
      </c>
      <c r="AX52" s="100">
        <v>1038</v>
      </c>
      <c r="AY52" s="100">
        <v>887.99</v>
      </c>
      <c r="AZ52" s="100">
        <v>988</v>
      </c>
      <c r="BA52" s="100">
        <v>938</v>
      </c>
      <c r="BB52" s="100">
        <v>888</v>
      </c>
      <c r="BC52" s="100">
        <v>588</v>
      </c>
      <c r="BD52" s="100">
        <v>495.85</v>
      </c>
      <c r="BE52" s="100">
        <v>600</v>
      </c>
      <c r="BF52" s="100">
        <v>600</v>
      </c>
      <c r="BG52" s="100">
        <v>600</v>
      </c>
      <c r="BH52" s="100">
        <v>689</v>
      </c>
      <c r="BI52" s="100">
        <v>445.14</v>
      </c>
      <c r="BJ52" s="100">
        <v>401</v>
      </c>
      <c r="BK52" s="100">
        <v>251</v>
      </c>
      <c r="BL52" s="100">
        <v>450</v>
      </c>
      <c r="BM52" s="100">
        <v>150</v>
      </c>
      <c r="BN52" s="100">
        <v>0</v>
      </c>
      <c r="BO52" s="100">
        <v>36.18</v>
      </c>
      <c r="BP52" s="100">
        <v>0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18904.5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6405.378840860214</v>
      </c>
      <c r="C53" s="104">
        <f t="shared" si="54"/>
        <v>6321.3188408602146</v>
      </c>
      <c r="D53" s="104">
        <f t="shared" si="54"/>
        <v>6222.0288408602155</v>
      </c>
      <c r="E53" s="104">
        <f t="shared" si="54"/>
        <v>6129.7088408602149</v>
      </c>
      <c r="F53" s="104">
        <f t="shared" si="54"/>
        <v>5880.1188408602147</v>
      </c>
      <c r="G53" s="104">
        <f t="shared" si="54"/>
        <v>5693.3888408602152</v>
      </c>
      <c r="H53" s="104">
        <f t="shared" si="54"/>
        <v>5741.5288408602155</v>
      </c>
      <c r="I53" s="104">
        <f t="shared" si="54"/>
        <v>5871.6888408602144</v>
      </c>
      <c r="J53" s="104">
        <f t="shared" si="54"/>
        <v>5699.4488408602156</v>
      </c>
      <c r="K53" s="104">
        <f t="shared" si="54"/>
        <v>5486.6188408602147</v>
      </c>
      <c r="L53" s="104">
        <f t="shared" si="54"/>
        <v>5450.4188408602149</v>
      </c>
      <c r="M53" s="104">
        <f t="shared" si="54"/>
        <v>5345.3188408602155</v>
      </c>
      <c r="N53" s="104">
        <f t="shared" si="54"/>
        <v>5136.5888408602159</v>
      </c>
      <c r="O53" s="104">
        <f t="shared" si="54"/>
        <v>5080.4088408602156</v>
      </c>
      <c r="P53" s="104">
        <f t="shared" si="54"/>
        <v>5082.4888408602155</v>
      </c>
      <c r="Q53" s="104">
        <f t="shared" si="54"/>
        <v>5083.3288408602157</v>
      </c>
      <c r="R53" s="104">
        <f t="shared" si="54"/>
        <v>5222.6188408602147</v>
      </c>
      <c r="S53" s="104">
        <f t="shared" si="54"/>
        <v>5291.2088408602158</v>
      </c>
      <c r="T53" s="104">
        <f t="shared" si="54"/>
        <v>5288.2888408602157</v>
      </c>
      <c r="U53" s="104">
        <f t="shared" si="54"/>
        <v>5282.1288408602159</v>
      </c>
      <c r="V53" s="104">
        <f t="shared" si="54"/>
        <v>5284.6888408602154</v>
      </c>
      <c r="W53" s="104">
        <f t="shared" si="54"/>
        <v>5213.0888408602159</v>
      </c>
      <c r="X53" s="104">
        <f t="shared" si="54"/>
        <v>5174.0713132091541</v>
      </c>
      <c r="Y53" s="104">
        <f t="shared" si="54"/>
        <v>5180.0455933874109</v>
      </c>
      <c r="Z53" s="104">
        <f t="shared" si="54"/>
        <v>5264.47964930746</v>
      </c>
      <c r="AA53" s="104">
        <f t="shared" si="54"/>
        <v>5374.1422958576841</v>
      </c>
      <c r="AB53" s="104">
        <f t="shared" si="54"/>
        <v>5522.3707253796128</v>
      </c>
      <c r="AC53" s="104">
        <f t="shared" si="54"/>
        <v>5698.6631746720295</v>
      </c>
      <c r="AD53" s="104">
        <f t="shared" si="54"/>
        <v>5829.9468365235452</v>
      </c>
      <c r="AE53" s="104">
        <f t="shared" si="54"/>
        <v>6008.7239466024703</v>
      </c>
      <c r="AF53" s="104">
        <f t="shared" si="54"/>
        <v>6500.801371313506</v>
      </c>
      <c r="AG53" s="104">
        <f t="shared" si="54"/>
        <v>6766.1177059758356</v>
      </c>
      <c r="AH53" s="104">
        <f t="shared" ref="AH53:BM53" si="55">SUM(AH30,AH40,AH42,AH47,-AH52)</f>
        <v>6755.4116790531416</v>
      </c>
      <c r="AI53" s="104">
        <f t="shared" si="55"/>
        <v>7085.6096577966464</v>
      </c>
      <c r="AJ53" s="104">
        <f t="shared" si="55"/>
        <v>7401.1036527595525</v>
      </c>
      <c r="AK53" s="104">
        <f t="shared" si="55"/>
        <v>7650.9532176821303</v>
      </c>
      <c r="AL53" s="104">
        <f t="shared" si="55"/>
        <v>7763.3078020020985</v>
      </c>
      <c r="AM53" s="104">
        <f t="shared" si="55"/>
        <v>7818.0232075483309</v>
      </c>
      <c r="AN53" s="104">
        <f t="shared" si="55"/>
        <v>7923.5242739550522</v>
      </c>
      <c r="AO53" s="104">
        <f t="shared" si="55"/>
        <v>8040.6883024063318</v>
      </c>
      <c r="AP53" s="104">
        <f t="shared" si="55"/>
        <v>8068.6032127642575</v>
      </c>
      <c r="AQ53" s="104">
        <f t="shared" si="55"/>
        <v>8107.1974852570056</v>
      </c>
      <c r="AR53" s="104">
        <f t="shared" si="55"/>
        <v>8084.2607997225241</v>
      </c>
      <c r="AS53" s="104">
        <f t="shared" si="55"/>
        <v>8127.3186316217461</v>
      </c>
      <c r="AT53" s="104">
        <f t="shared" si="55"/>
        <v>8185.3474834580447</v>
      </c>
      <c r="AU53" s="104">
        <f t="shared" si="55"/>
        <v>8199.7627664140473</v>
      </c>
      <c r="AV53" s="104">
        <f t="shared" si="55"/>
        <v>8264.990426554954</v>
      </c>
      <c r="AW53" s="104">
        <f t="shared" si="55"/>
        <v>8013.2920648400632</v>
      </c>
      <c r="AX53" s="104">
        <f t="shared" si="55"/>
        <v>8329.2381737592423</v>
      </c>
      <c r="AY53" s="104">
        <f t="shared" si="55"/>
        <v>8536.1252084467487</v>
      </c>
      <c r="AZ53" s="104">
        <f t="shared" si="55"/>
        <v>8496.0939874303986</v>
      </c>
      <c r="BA53" s="104">
        <f t="shared" si="55"/>
        <v>8506.9868183103827</v>
      </c>
      <c r="BB53" s="104">
        <f t="shared" si="55"/>
        <v>8254.7439560709736</v>
      </c>
      <c r="BC53" s="104">
        <f t="shared" si="55"/>
        <v>8455.9951850921716</v>
      </c>
      <c r="BD53" s="104">
        <f t="shared" si="55"/>
        <v>8381.677102945594</v>
      </c>
      <c r="BE53" s="104">
        <f t="shared" si="55"/>
        <v>8221.5988634057885</v>
      </c>
      <c r="BF53" s="104">
        <f t="shared" si="55"/>
        <v>8381.0183458156098</v>
      </c>
      <c r="BG53" s="104">
        <f t="shared" si="55"/>
        <v>8543.3989537477573</v>
      </c>
      <c r="BH53" s="104">
        <f t="shared" si="55"/>
        <v>8355.9079145596534</v>
      </c>
      <c r="BI53" s="104">
        <f t="shared" si="55"/>
        <v>8598.1431479271032</v>
      </c>
      <c r="BJ53" s="104">
        <f t="shared" si="55"/>
        <v>8895.7093884206788</v>
      </c>
      <c r="BK53" s="104">
        <f t="shared" si="55"/>
        <v>9236.4865199753822</v>
      </c>
      <c r="BL53" s="104">
        <f t="shared" si="55"/>
        <v>9027.7033426408161</v>
      </c>
      <c r="BM53" s="104">
        <f t="shared" si="55"/>
        <v>9173.9497267213828</v>
      </c>
      <c r="BN53" s="104">
        <f t="shared" ref="BN53:CS53" si="56">SUM(BN30,BN40,BN42,BN47,-BN52)</f>
        <v>9101.8179869226424</v>
      </c>
      <c r="BO53" s="104">
        <f t="shared" si="56"/>
        <v>8895.6700087486315</v>
      </c>
      <c r="BP53" s="104">
        <f t="shared" si="56"/>
        <v>8658.0136034424395</v>
      </c>
      <c r="BQ53" s="104">
        <f t="shared" si="56"/>
        <v>8409.65219915548</v>
      </c>
      <c r="BR53" s="104">
        <f t="shared" si="56"/>
        <v>8162.2568199922525</v>
      </c>
      <c r="BS53" s="104">
        <f t="shared" si="56"/>
        <v>7770.8746931451897</v>
      </c>
      <c r="BT53" s="104">
        <f t="shared" si="56"/>
        <v>7485.3435130525686</v>
      </c>
      <c r="BU53" s="104">
        <f t="shared" si="56"/>
        <v>7213.4899543060728</v>
      </c>
      <c r="BV53" s="104">
        <f t="shared" si="56"/>
        <v>7041.1869084660675</v>
      </c>
      <c r="BW53" s="104">
        <f t="shared" si="56"/>
        <v>6957.1326478155988</v>
      </c>
      <c r="BX53" s="104">
        <f t="shared" si="56"/>
        <v>6645.6678668232853</v>
      </c>
      <c r="BY53" s="104">
        <f t="shared" si="56"/>
        <v>6445.0508377721735</v>
      </c>
      <c r="BZ53" s="104">
        <f t="shared" si="56"/>
        <v>6789.3766671123967</v>
      </c>
      <c r="CA53" s="104">
        <f t="shared" si="56"/>
        <v>6925.3688408602147</v>
      </c>
      <c r="CB53" s="104">
        <f t="shared" si="56"/>
        <v>6854.0988408602143</v>
      </c>
      <c r="CC53" s="104">
        <f t="shared" si="56"/>
        <v>6908.2188408602142</v>
      </c>
      <c r="CD53" s="104">
        <f t="shared" si="56"/>
        <v>6983.1588408602147</v>
      </c>
      <c r="CE53" s="104">
        <f t="shared" si="56"/>
        <v>7067.5688408602155</v>
      </c>
      <c r="CF53" s="104">
        <f t="shared" si="56"/>
        <v>7096.4288408602151</v>
      </c>
      <c r="CG53" s="104">
        <f t="shared" si="56"/>
        <v>7105.338840860215</v>
      </c>
      <c r="CH53" s="104">
        <f t="shared" si="56"/>
        <v>6929.588840860215</v>
      </c>
      <c r="CI53" s="104">
        <f t="shared" si="56"/>
        <v>6858.9888408602146</v>
      </c>
      <c r="CJ53" s="104">
        <f t="shared" si="56"/>
        <v>6680.6688408602149</v>
      </c>
      <c r="CK53" s="104">
        <f t="shared" si="56"/>
        <v>6679.8188408602146</v>
      </c>
      <c r="CL53" s="104">
        <f t="shared" si="56"/>
        <v>7064.2288408602153</v>
      </c>
      <c r="CM53" s="104">
        <f t="shared" si="56"/>
        <v>7213.9188408602149</v>
      </c>
      <c r="CN53" s="104">
        <f t="shared" si="56"/>
        <v>7356.6788408602142</v>
      </c>
      <c r="CO53" s="104">
        <f t="shared" si="56"/>
        <v>7492.7588408602151</v>
      </c>
      <c r="CP53" s="104">
        <f t="shared" si="56"/>
        <v>7540.298840860215</v>
      </c>
      <c r="CQ53" s="104">
        <f t="shared" si="56"/>
        <v>7551.4388408602144</v>
      </c>
      <c r="CR53" s="104">
        <f t="shared" si="56"/>
        <v>7371.2288408602144</v>
      </c>
      <c r="CS53" s="105">
        <f t="shared" si="56"/>
        <v>7368.7688408602144</v>
      </c>
      <c r="CT53" s="106">
        <f>SUM(B53:CS53)</f>
        <v>677039.44009335793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1462.4390000000003</v>
      </c>
      <c r="C55" s="108">
        <f t="shared" si="57"/>
        <v>1546.6089999999995</v>
      </c>
      <c r="D55" s="108">
        <f t="shared" si="57"/>
        <v>1643.2589999999991</v>
      </c>
      <c r="E55" s="108">
        <f t="shared" si="57"/>
        <v>1735.2390000000005</v>
      </c>
      <c r="F55" s="108">
        <f t="shared" si="57"/>
        <v>1985.1190000000006</v>
      </c>
      <c r="G55" s="108">
        <f t="shared" si="57"/>
        <v>2172.3289999999997</v>
      </c>
      <c r="H55" s="108">
        <f t="shared" si="57"/>
        <v>2125.5789999999997</v>
      </c>
      <c r="I55" s="108">
        <f t="shared" si="57"/>
        <v>1996.6489999999994</v>
      </c>
      <c r="J55" s="108">
        <f t="shared" si="57"/>
        <v>2168.878999999999</v>
      </c>
      <c r="K55" s="108">
        <f t="shared" si="57"/>
        <v>2382.9089999999997</v>
      </c>
      <c r="L55" s="108">
        <f t="shared" si="57"/>
        <v>2421.259</v>
      </c>
      <c r="M55" s="108">
        <f t="shared" si="57"/>
        <v>2525.9489999999987</v>
      </c>
      <c r="N55" s="108">
        <f t="shared" si="57"/>
        <v>2734.3989999999985</v>
      </c>
      <c r="O55" s="108">
        <f t="shared" si="57"/>
        <v>2791.3289999999988</v>
      </c>
      <c r="P55" s="108">
        <f t="shared" si="57"/>
        <v>2788.5789999999988</v>
      </c>
      <c r="Q55" s="108">
        <f t="shared" si="57"/>
        <v>2788.2189999999991</v>
      </c>
      <c r="R55" s="108">
        <f t="shared" si="57"/>
        <v>2649.2690000000002</v>
      </c>
      <c r="S55" s="108">
        <f t="shared" si="57"/>
        <v>2578.7989999999991</v>
      </c>
      <c r="T55" s="108">
        <f t="shared" si="57"/>
        <v>2582.6589999999987</v>
      </c>
      <c r="U55" s="108">
        <f t="shared" si="57"/>
        <v>2589.2489999999989</v>
      </c>
      <c r="V55" s="108">
        <f t="shared" si="57"/>
        <v>2586.7989999999991</v>
      </c>
      <c r="W55" s="108">
        <f t="shared" si="57"/>
        <v>2657.5189999999984</v>
      </c>
      <c r="X55" s="108">
        <f t="shared" si="57"/>
        <v>6198.1165276510592</v>
      </c>
      <c r="Y55" s="108">
        <f t="shared" si="57"/>
        <v>6194.0522474728023</v>
      </c>
      <c r="Z55" s="108">
        <f t="shared" si="57"/>
        <v>6121.658191552754</v>
      </c>
      <c r="AA55" s="108">
        <f t="shared" si="57"/>
        <v>6036.8555450025306</v>
      </c>
      <c r="AB55" s="108">
        <f t="shared" si="57"/>
        <v>5919.2671154806012</v>
      </c>
      <c r="AC55" s="108">
        <f t="shared" si="57"/>
        <v>5792.5446661881842</v>
      </c>
      <c r="AD55" s="108">
        <f t="shared" si="57"/>
        <v>5777.3510043366687</v>
      </c>
      <c r="AE55" s="108">
        <f t="shared" si="57"/>
        <v>5706.053894257745</v>
      </c>
      <c r="AF55" s="108">
        <f t="shared" si="57"/>
        <v>5330.9464695467086</v>
      </c>
      <c r="AG55" s="108">
        <f t="shared" si="57"/>
        <v>5184.6201348843806</v>
      </c>
      <c r="AH55" s="108">
        <f t="shared" ref="AH55:BM55" si="58">AH25-AH53</f>
        <v>5313.9361618070734</v>
      </c>
      <c r="AI55" s="108">
        <f t="shared" si="58"/>
        <v>5123.7981830635681</v>
      </c>
      <c r="AJ55" s="108">
        <f t="shared" si="58"/>
        <v>4939.6241881006617</v>
      </c>
      <c r="AK55" s="108">
        <f t="shared" si="58"/>
        <v>4803.5946231780836</v>
      </c>
      <c r="AL55" s="108">
        <f t="shared" si="58"/>
        <v>4810.7900388581165</v>
      </c>
      <c r="AM55" s="108">
        <f t="shared" si="58"/>
        <v>4845.4546333118833</v>
      </c>
      <c r="AN55" s="108">
        <f t="shared" si="58"/>
        <v>4777.4035669051627</v>
      </c>
      <c r="AO55" s="108">
        <f t="shared" si="58"/>
        <v>4702.3895384538846</v>
      </c>
      <c r="AP55" s="108">
        <f t="shared" si="58"/>
        <v>4750.0346280959566</v>
      </c>
      <c r="AQ55" s="108">
        <f t="shared" si="58"/>
        <v>4772.5203556032102</v>
      </c>
      <c r="AR55" s="108">
        <f t="shared" si="58"/>
        <v>4838.757041137691</v>
      </c>
      <c r="AS55" s="108">
        <f t="shared" si="58"/>
        <v>4822.1392092384676</v>
      </c>
      <c r="AT55" s="108">
        <f t="shared" si="58"/>
        <v>4785.7303574021698</v>
      </c>
      <c r="AU55" s="108">
        <f t="shared" si="58"/>
        <v>4778.175074446166</v>
      </c>
      <c r="AV55" s="108">
        <f t="shared" si="58"/>
        <v>4723.2474143052623</v>
      </c>
      <c r="AW55" s="108">
        <f t="shared" si="58"/>
        <v>4978.0857760201525</v>
      </c>
      <c r="AX55" s="108">
        <f t="shared" si="58"/>
        <v>4666.4596671009731</v>
      </c>
      <c r="AY55" s="108">
        <f t="shared" si="58"/>
        <v>4460.1026324134655</v>
      </c>
      <c r="AZ55" s="108">
        <f t="shared" si="58"/>
        <v>4488.6738534298165</v>
      </c>
      <c r="BA55" s="108">
        <f t="shared" si="58"/>
        <v>4474.511022549832</v>
      </c>
      <c r="BB55" s="108">
        <f t="shared" si="58"/>
        <v>4713.6338847892421</v>
      </c>
      <c r="BC55" s="108">
        <f t="shared" si="58"/>
        <v>4506.7326557680426</v>
      </c>
      <c r="BD55" s="108">
        <f t="shared" si="58"/>
        <v>4572.2407379146207</v>
      </c>
      <c r="BE55" s="108">
        <f t="shared" si="58"/>
        <v>4717.4289774544268</v>
      </c>
      <c r="BF55" s="108">
        <f t="shared" si="58"/>
        <v>4545.4894950446051</v>
      </c>
      <c r="BG55" s="108">
        <f t="shared" si="58"/>
        <v>4360.2588871124572</v>
      </c>
      <c r="BH55" s="108">
        <f t="shared" si="58"/>
        <v>4506.9099263005628</v>
      </c>
      <c r="BI55" s="108">
        <f t="shared" si="58"/>
        <v>4220.2646929331113</v>
      </c>
      <c r="BJ55" s="108">
        <f t="shared" si="58"/>
        <v>3811.798452439536</v>
      </c>
      <c r="BK55" s="108">
        <f t="shared" si="58"/>
        <v>3403.1113208848328</v>
      </c>
      <c r="BL55" s="108">
        <f t="shared" si="58"/>
        <v>3541.814498219399</v>
      </c>
      <c r="BM55" s="108">
        <f t="shared" si="58"/>
        <v>3279.9881141388323</v>
      </c>
      <c r="BN55" s="108">
        <f t="shared" ref="BN55:CS55" si="59">BN25-BN53</f>
        <v>3279.499853937572</v>
      </c>
      <c r="BO55" s="108">
        <f t="shared" si="59"/>
        <v>3363.7978321115843</v>
      </c>
      <c r="BP55" s="108">
        <f t="shared" si="59"/>
        <v>3479.7642374177776</v>
      </c>
      <c r="BQ55" s="108">
        <f t="shared" si="59"/>
        <v>3600.0056417047344</v>
      </c>
      <c r="BR55" s="108">
        <f t="shared" si="59"/>
        <v>3749.5210208679609</v>
      </c>
      <c r="BS55" s="108">
        <f t="shared" si="59"/>
        <v>4034.5731477150257</v>
      </c>
      <c r="BT55" s="108">
        <f t="shared" si="59"/>
        <v>4219.7243278076457</v>
      </c>
      <c r="BU55" s="108">
        <f t="shared" si="59"/>
        <v>4405.3278865541415</v>
      </c>
      <c r="BV55" s="108">
        <f t="shared" si="59"/>
        <v>4500.5309323941465</v>
      </c>
      <c r="BW55" s="108">
        <f t="shared" si="59"/>
        <v>4524.9851930446148</v>
      </c>
      <c r="BX55" s="108">
        <f t="shared" si="59"/>
        <v>4794.7899740369285</v>
      </c>
      <c r="BY55" s="108">
        <f t="shared" si="59"/>
        <v>4950.857003088041</v>
      </c>
      <c r="BZ55" s="108">
        <f t="shared" si="59"/>
        <v>1089.9611737478181</v>
      </c>
      <c r="CA55" s="108">
        <f t="shared" si="59"/>
        <v>948.40899999999965</v>
      </c>
      <c r="CB55" s="108">
        <f t="shared" si="59"/>
        <v>1019.6090000000004</v>
      </c>
      <c r="CC55" s="108">
        <f t="shared" si="59"/>
        <v>965.33899999999994</v>
      </c>
      <c r="CD55" s="108">
        <f t="shared" si="59"/>
        <v>889.98899999999958</v>
      </c>
      <c r="CE55" s="108">
        <f t="shared" si="59"/>
        <v>806.48899999999867</v>
      </c>
      <c r="CF55" s="108">
        <f t="shared" si="59"/>
        <v>778.73899999999958</v>
      </c>
      <c r="CG55" s="108">
        <f t="shared" si="59"/>
        <v>769.72899999999936</v>
      </c>
      <c r="CH55" s="108">
        <f t="shared" si="59"/>
        <v>944.2489999999998</v>
      </c>
      <c r="CI55" s="108">
        <f t="shared" si="59"/>
        <v>1015.2489999999998</v>
      </c>
      <c r="CJ55" s="108">
        <f t="shared" si="59"/>
        <v>1193.5989999999993</v>
      </c>
      <c r="CK55" s="108">
        <f t="shared" si="59"/>
        <v>1193.5990000000002</v>
      </c>
      <c r="CL55" s="108">
        <f t="shared" si="59"/>
        <v>809.60899999999947</v>
      </c>
      <c r="CM55" s="108">
        <f t="shared" si="59"/>
        <v>660.04899999999998</v>
      </c>
      <c r="CN55" s="108">
        <f t="shared" si="59"/>
        <v>517.28900000000067</v>
      </c>
      <c r="CO55" s="108">
        <f t="shared" si="59"/>
        <v>381.46899999999914</v>
      </c>
      <c r="CP55" s="108">
        <f t="shared" si="59"/>
        <v>332.83899999999903</v>
      </c>
      <c r="CQ55" s="108">
        <f t="shared" si="59"/>
        <v>322.45899999999983</v>
      </c>
      <c r="CR55" s="108">
        <f t="shared" si="59"/>
        <v>502.76899999999932</v>
      </c>
      <c r="CS55" s="109">
        <f t="shared" si="59"/>
        <v>505.50900000000001</v>
      </c>
      <c r="CT55" s="110">
        <f>SUM(B55:CS55)</f>
        <v>319759.93262922257</v>
      </c>
      <c r="CU55" s="150"/>
    </row>
    <row r="56" spans="1:102" ht="15.75" thickBot="1">
      <c r="A56" s="57" t="s">
        <v>71</v>
      </c>
      <c r="B56" s="36">
        <v>1800</v>
      </c>
      <c r="C56" s="37">
        <v>1800</v>
      </c>
      <c r="D56" s="37">
        <v>2000</v>
      </c>
      <c r="E56" s="37">
        <v>2000</v>
      </c>
      <c r="F56" s="37">
        <v>2200</v>
      </c>
      <c r="G56" s="37">
        <v>2400</v>
      </c>
      <c r="H56" s="37">
        <v>2200</v>
      </c>
      <c r="I56" s="37">
        <v>2000</v>
      </c>
      <c r="J56" s="37">
        <v>2250</v>
      </c>
      <c r="K56" s="37">
        <v>2400</v>
      </c>
      <c r="L56" s="37">
        <v>2350</v>
      </c>
      <c r="M56" s="37">
        <v>2350</v>
      </c>
      <c r="N56" s="37">
        <v>2550</v>
      </c>
      <c r="O56" s="37">
        <v>2550</v>
      </c>
      <c r="P56" s="37">
        <v>2400</v>
      </c>
      <c r="Q56" s="37">
        <v>2400</v>
      </c>
      <c r="R56" s="37">
        <v>2250</v>
      </c>
      <c r="S56" s="37">
        <v>2250</v>
      </c>
      <c r="T56" s="37">
        <v>2250</v>
      </c>
      <c r="U56" s="37">
        <v>2300</v>
      </c>
      <c r="V56" s="37">
        <v>2300</v>
      </c>
      <c r="W56" s="37">
        <v>2400</v>
      </c>
      <c r="X56" s="37">
        <v>2600</v>
      </c>
      <c r="Y56" s="37">
        <v>2600</v>
      </c>
      <c r="Z56" s="37">
        <v>2400</v>
      </c>
      <c r="AA56" s="37">
        <v>2400</v>
      </c>
      <c r="AB56" s="37">
        <v>2300</v>
      </c>
      <c r="AC56" s="37">
        <v>2300</v>
      </c>
      <c r="AD56" s="37">
        <v>2100</v>
      </c>
      <c r="AE56" s="37">
        <v>2000</v>
      </c>
      <c r="AF56" s="37">
        <v>1450</v>
      </c>
      <c r="AG56" s="37">
        <v>1000</v>
      </c>
      <c r="AH56" s="37">
        <v>850</v>
      </c>
      <c r="AI56" s="37">
        <v>550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250</v>
      </c>
      <c r="AX56" s="37">
        <v>0</v>
      </c>
      <c r="AY56" s="37">
        <v>0</v>
      </c>
      <c r="AZ56" s="37">
        <v>100</v>
      </c>
      <c r="BA56" s="37">
        <v>50</v>
      </c>
      <c r="BB56" s="37">
        <v>0</v>
      </c>
      <c r="BC56" s="37">
        <v>0</v>
      </c>
      <c r="BD56" s="37">
        <v>200</v>
      </c>
      <c r="BE56" s="37">
        <v>500</v>
      </c>
      <c r="BF56" s="37">
        <v>550</v>
      </c>
      <c r="BG56" s="37">
        <v>550</v>
      </c>
      <c r="BH56" s="37">
        <v>800</v>
      </c>
      <c r="BI56" s="37">
        <v>700</v>
      </c>
      <c r="BJ56" s="37">
        <v>250</v>
      </c>
      <c r="BK56" s="37">
        <v>0</v>
      </c>
      <c r="BL56" s="37">
        <v>0</v>
      </c>
      <c r="BM56" s="37">
        <v>0</v>
      </c>
      <c r="BN56" s="37">
        <v>0</v>
      </c>
      <c r="BO56" s="37">
        <v>275</v>
      </c>
      <c r="BP56" s="37">
        <v>250</v>
      </c>
      <c r="BQ56" s="37">
        <v>450</v>
      </c>
      <c r="BR56" s="37">
        <v>500</v>
      </c>
      <c r="BS56" s="37">
        <v>650</v>
      </c>
      <c r="BT56" s="37">
        <v>750</v>
      </c>
      <c r="BU56" s="37">
        <v>800</v>
      </c>
      <c r="BV56" s="37">
        <v>650</v>
      </c>
      <c r="BW56" s="37">
        <v>750</v>
      </c>
      <c r="BX56" s="37">
        <v>1300</v>
      </c>
      <c r="BY56" s="37">
        <v>1233.9000000000001</v>
      </c>
      <c r="BZ56" s="37">
        <v>1207.1599999999999</v>
      </c>
      <c r="CA56" s="37">
        <v>1145.6399999999999</v>
      </c>
      <c r="CB56" s="37">
        <v>1350</v>
      </c>
      <c r="CC56" s="37">
        <v>1250</v>
      </c>
      <c r="CD56" s="37">
        <v>800</v>
      </c>
      <c r="CE56" s="37">
        <v>750</v>
      </c>
      <c r="CF56" s="37">
        <v>350</v>
      </c>
      <c r="CG56" s="37">
        <v>350</v>
      </c>
      <c r="CH56" s="37">
        <v>650</v>
      </c>
      <c r="CI56" s="37">
        <v>750</v>
      </c>
      <c r="CJ56" s="37">
        <v>900</v>
      </c>
      <c r="CK56" s="37">
        <v>950</v>
      </c>
      <c r="CL56" s="37">
        <v>800</v>
      </c>
      <c r="CM56" s="37">
        <v>700</v>
      </c>
      <c r="CN56" s="37">
        <v>550</v>
      </c>
      <c r="CO56" s="37">
        <v>450</v>
      </c>
      <c r="CP56" s="37">
        <v>500</v>
      </c>
      <c r="CQ56" s="37">
        <v>450</v>
      </c>
      <c r="CR56" s="37">
        <v>550</v>
      </c>
      <c r="CS56" s="38">
        <v>500</v>
      </c>
      <c r="CT56" s="31">
        <f>SUM(B56:CS56)</f>
        <v>98461.7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0</v>
      </c>
      <c r="L57" s="108">
        <f t="shared" si="60"/>
        <v>71.259000000000015</v>
      </c>
      <c r="M57" s="108">
        <f t="shared" si="60"/>
        <v>175.9489999999987</v>
      </c>
      <c r="N57" s="108">
        <f t="shared" si="60"/>
        <v>184.39899999999852</v>
      </c>
      <c r="O57" s="108">
        <f t="shared" si="60"/>
        <v>241.32899999999881</v>
      </c>
      <c r="P57" s="108">
        <f t="shared" si="60"/>
        <v>388.57899999999881</v>
      </c>
      <c r="Q57" s="108">
        <f t="shared" si="60"/>
        <v>388.21899999999914</v>
      </c>
      <c r="R57" s="108">
        <f t="shared" si="60"/>
        <v>399.26900000000023</v>
      </c>
      <c r="S57" s="108">
        <f t="shared" si="60"/>
        <v>328.79899999999907</v>
      </c>
      <c r="T57" s="108">
        <f t="shared" si="60"/>
        <v>332.65899999999874</v>
      </c>
      <c r="U57" s="108">
        <f t="shared" si="60"/>
        <v>289.24899999999889</v>
      </c>
      <c r="V57" s="108">
        <f t="shared" si="60"/>
        <v>286.79899999999907</v>
      </c>
      <c r="W57" s="108">
        <f t="shared" si="60"/>
        <v>257.51899999999841</v>
      </c>
      <c r="X57" s="108">
        <f t="shared" si="60"/>
        <v>3598.1165276510592</v>
      </c>
      <c r="Y57" s="108">
        <f t="shared" si="60"/>
        <v>3594.0522474728023</v>
      </c>
      <c r="Z57" s="108">
        <f t="shared" si="60"/>
        <v>3721.658191552754</v>
      </c>
      <c r="AA57" s="108">
        <f t="shared" si="60"/>
        <v>3636.8555450025306</v>
      </c>
      <c r="AB57" s="108">
        <f t="shared" si="60"/>
        <v>3619.2671154806012</v>
      </c>
      <c r="AC57" s="108">
        <f t="shared" si="60"/>
        <v>3492.5446661881842</v>
      </c>
      <c r="AD57" s="108">
        <f t="shared" si="60"/>
        <v>3677.3510043366687</v>
      </c>
      <c r="AE57" s="108">
        <f t="shared" si="60"/>
        <v>3706.053894257745</v>
      </c>
      <c r="AF57" s="108">
        <f t="shared" si="60"/>
        <v>3880.9464695467086</v>
      </c>
      <c r="AG57" s="108">
        <f t="shared" si="60"/>
        <v>4184.6201348843806</v>
      </c>
      <c r="AH57" s="108">
        <f t="shared" si="60"/>
        <v>4463.9361618070734</v>
      </c>
      <c r="AI57" s="108">
        <f t="shared" si="60"/>
        <v>4573.7981830635681</v>
      </c>
      <c r="AJ57" s="108">
        <f t="shared" si="60"/>
        <v>4939.6241881006617</v>
      </c>
      <c r="AK57" s="108">
        <f t="shared" si="60"/>
        <v>4803.5946231780836</v>
      </c>
      <c r="AL57" s="108">
        <f t="shared" si="60"/>
        <v>4810.7900388581165</v>
      </c>
      <c r="AM57" s="108">
        <f t="shared" si="60"/>
        <v>4845.4546333118833</v>
      </c>
      <c r="AN57" s="108">
        <f t="shared" si="60"/>
        <v>4777.4035669051627</v>
      </c>
      <c r="AO57" s="108">
        <f t="shared" si="60"/>
        <v>4702.3895384538846</v>
      </c>
      <c r="AP57" s="108">
        <f t="shared" si="60"/>
        <v>4750.0346280959566</v>
      </c>
      <c r="AQ57" s="108">
        <f t="shared" si="60"/>
        <v>4772.5203556032102</v>
      </c>
      <c r="AR57" s="108">
        <f t="shared" si="60"/>
        <v>4838.757041137691</v>
      </c>
      <c r="AS57" s="108">
        <f t="shared" si="60"/>
        <v>4822.1392092384676</v>
      </c>
      <c r="AT57" s="108">
        <f t="shared" si="60"/>
        <v>4785.7303574021698</v>
      </c>
      <c r="AU57" s="108">
        <f t="shared" si="60"/>
        <v>4778.175074446166</v>
      </c>
      <c r="AV57" s="108">
        <f t="shared" si="60"/>
        <v>4723.2474143052623</v>
      </c>
      <c r="AW57" s="108">
        <f t="shared" si="60"/>
        <v>4728.0857760201525</v>
      </c>
      <c r="AX57" s="108">
        <f t="shared" si="60"/>
        <v>4666.4596671009731</v>
      </c>
      <c r="AY57" s="108">
        <f t="shared" si="60"/>
        <v>4460.1026324134655</v>
      </c>
      <c r="AZ57" s="108">
        <f t="shared" si="60"/>
        <v>4388.6738534298165</v>
      </c>
      <c r="BA57" s="108">
        <f t="shared" si="60"/>
        <v>4424.511022549832</v>
      </c>
      <c r="BB57" s="108">
        <f t="shared" si="60"/>
        <v>4713.6338847892421</v>
      </c>
      <c r="BC57" s="108">
        <f t="shared" si="60"/>
        <v>4506.7326557680426</v>
      </c>
      <c r="BD57" s="108">
        <f t="shared" si="60"/>
        <v>4372.2407379146207</v>
      </c>
      <c r="BE57" s="108">
        <f t="shared" si="60"/>
        <v>4217.4289774544268</v>
      </c>
      <c r="BF57" s="108">
        <f t="shared" si="60"/>
        <v>3995.4894950446051</v>
      </c>
      <c r="BG57" s="108">
        <f t="shared" si="60"/>
        <v>3810.2588871124572</v>
      </c>
      <c r="BH57" s="108">
        <f t="shared" si="60"/>
        <v>3706.9099263005628</v>
      </c>
      <c r="BI57" s="108">
        <f t="shared" si="60"/>
        <v>3520.2646929331113</v>
      </c>
      <c r="BJ57" s="108">
        <f t="shared" si="60"/>
        <v>3561.798452439536</v>
      </c>
      <c r="BK57" s="108">
        <f t="shared" si="60"/>
        <v>3403.1113208848328</v>
      </c>
      <c r="BL57" s="108">
        <f t="shared" si="60"/>
        <v>3541.814498219399</v>
      </c>
      <c r="BM57" s="108">
        <f t="shared" si="60"/>
        <v>3279.9881141388323</v>
      </c>
      <c r="BN57" s="108">
        <f t="shared" si="60"/>
        <v>3279.499853937572</v>
      </c>
      <c r="BO57" s="108">
        <f t="shared" ref="BO57:CS57" si="61">IF(BO56&gt;BO55,0,BO55-BO56)</f>
        <v>3088.7978321115843</v>
      </c>
      <c r="BP57" s="108">
        <f t="shared" si="61"/>
        <v>3229.7642374177776</v>
      </c>
      <c r="BQ57" s="108">
        <f t="shared" si="61"/>
        <v>3150.0056417047344</v>
      </c>
      <c r="BR57" s="108">
        <f t="shared" si="61"/>
        <v>3249.5210208679609</v>
      </c>
      <c r="BS57" s="108">
        <f t="shared" si="61"/>
        <v>3384.5731477150257</v>
      </c>
      <c r="BT57" s="108">
        <f t="shared" si="61"/>
        <v>3469.7243278076457</v>
      </c>
      <c r="BU57" s="108">
        <f t="shared" si="61"/>
        <v>3605.3278865541415</v>
      </c>
      <c r="BV57" s="108">
        <f t="shared" si="61"/>
        <v>3850.5309323941465</v>
      </c>
      <c r="BW57" s="108">
        <f t="shared" si="61"/>
        <v>3774.9851930446148</v>
      </c>
      <c r="BX57" s="108">
        <f t="shared" si="61"/>
        <v>3494.7899740369285</v>
      </c>
      <c r="BY57" s="108">
        <f t="shared" si="61"/>
        <v>3716.9570030880409</v>
      </c>
      <c r="BZ57" s="108">
        <f t="shared" si="61"/>
        <v>0</v>
      </c>
      <c r="CA57" s="108">
        <f t="shared" si="61"/>
        <v>0</v>
      </c>
      <c r="CB57" s="108">
        <f t="shared" si="61"/>
        <v>0</v>
      </c>
      <c r="CC57" s="108">
        <f t="shared" si="61"/>
        <v>0</v>
      </c>
      <c r="CD57" s="108">
        <f t="shared" si="61"/>
        <v>89.988999999999578</v>
      </c>
      <c r="CE57" s="108">
        <f t="shared" si="61"/>
        <v>56.488999999998668</v>
      </c>
      <c r="CF57" s="108">
        <f t="shared" si="61"/>
        <v>428.73899999999958</v>
      </c>
      <c r="CG57" s="108">
        <f t="shared" si="61"/>
        <v>419.72899999999936</v>
      </c>
      <c r="CH57" s="108">
        <f t="shared" si="61"/>
        <v>294.2489999999998</v>
      </c>
      <c r="CI57" s="108">
        <f t="shared" si="61"/>
        <v>265.2489999999998</v>
      </c>
      <c r="CJ57" s="108">
        <f t="shared" si="61"/>
        <v>293.59899999999925</v>
      </c>
      <c r="CK57" s="108">
        <f t="shared" si="61"/>
        <v>243.59900000000016</v>
      </c>
      <c r="CL57" s="108">
        <f t="shared" si="61"/>
        <v>9.6089999999994689</v>
      </c>
      <c r="CM57" s="108">
        <f t="shared" si="61"/>
        <v>0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0</v>
      </c>
      <c r="CS57" s="109">
        <f t="shared" si="61"/>
        <v>5.5090000000000146</v>
      </c>
      <c r="CT57" s="110">
        <f>SUM(B57:CS57)</f>
        <v>224541.8304554749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3374.6109999999999</v>
      </c>
      <c r="C60" s="173">
        <f>SUM(C61:C67)</f>
        <v>3374.6109999999999</v>
      </c>
      <c r="D60" s="173">
        <f t="shared" ref="D60:BO60" si="62">SUM(D61:D67)</f>
        <v>3372.6109999999999</v>
      </c>
      <c r="E60" s="173">
        <f t="shared" si="62"/>
        <v>3372.6109999999999</v>
      </c>
      <c r="F60" s="173">
        <f t="shared" si="62"/>
        <v>3376.6109999999999</v>
      </c>
      <c r="G60" s="173">
        <f t="shared" si="62"/>
        <v>3375.6109999999999</v>
      </c>
      <c r="H60" s="173">
        <f t="shared" si="62"/>
        <v>3372.6109999999999</v>
      </c>
      <c r="I60" s="173">
        <f t="shared" si="62"/>
        <v>3373.6109999999999</v>
      </c>
      <c r="J60" s="173">
        <f t="shared" si="62"/>
        <v>3377.6109999999999</v>
      </c>
      <c r="K60" s="173">
        <f t="shared" si="62"/>
        <v>3378.6109999999999</v>
      </c>
      <c r="L60" s="173">
        <f t="shared" si="62"/>
        <v>3374.6109999999999</v>
      </c>
      <c r="M60" s="173">
        <f t="shared" si="62"/>
        <v>3371.6109999999999</v>
      </c>
      <c r="N60" s="173">
        <f t="shared" si="62"/>
        <v>3371.6109999999999</v>
      </c>
      <c r="O60" s="173">
        <f t="shared" si="62"/>
        <v>3371.6109999999999</v>
      </c>
      <c r="P60" s="173">
        <f t="shared" si="62"/>
        <v>3370.6109999999999</v>
      </c>
      <c r="Q60" s="173">
        <f t="shared" si="62"/>
        <v>3372.6109999999999</v>
      </c>
      <c r="R60" s="173">
        <f t="shared" si="62"/>
        <v>3371.6109999999999</v>
      </c>
      <c r="S60" s="173">
        <f t="shared" si="62"/>
        <v>3377.6109999999999</v>
      </c>
      <c r="T60" s="173">
        <f t="shared" si="62"/>
        <v>3381.6109999999999</v>
      </c>
      <c r="U60" s="173">
        <f t="shared" si="62"/>
        <v>3375.6109999999999</v>
      </c>
      <c r="V60" s="173">
        <f t="shared" si="62"/>
        <v>3376.6109999999999</v>
      </c>
      <c r="W60" s="173">
        <f t="shared" si="62"/>
        <v>3375.6109999999999</v>
      </c>
      <c r="X60" s="173">
        <f t="shared" si="62"/>
        <v>3375.6109999999999</v>
      </c>
      <c r="Y60" s="173">
        <f t="shared" si="62"/>
        <v>3378.6109999999999</v>
      </c>
      <c r="Z60" s="173">
        <f t="shared" si="62"/>
        <v>3381.6109999999999</v>
      </c>
      <c r="AA60" s="173">
        <f t="shared" si="62"/>
        <v>3378.6109999999999</v>
      </c>
      <c r="AB60" s="173">
        <f t="shared" si="62"/>
        <v>3372.6109999999999</v>
      </c>
      <c r="AC60" s="173">
        <f t="shared" si="62"/>
        <v>3377.6109999999999</v>
      </c>
      <c r="AD60" s="173">
        <f t="shared" si="62"/>
        <v>3377.6109999999999</v>
      </c>
      <c r="AE60" s="173">
        <f t="shared" si="62"/>
        <v>3373.6109999999999</v>
      </c>
      <c r="AF60" s="173">
        <f t="shared" si="62"/>
        <v>3373.6109999999999</v>
      </c>
      <c r="AG60" s="173">
        <f t="shared" si="62"/>
        <v>3377.6109999999999</v>
      </c>
      <c r="AH60" s="173">
        <f t="shared" si="62"/>
        <v>3377.6109999999999</v>
      </c>
      <c r="AI60" s="173">
        <f t="shared" si="62"/>
        <v>3377.6109999999999</v>
      </c>
      <c r="AJ60" s="173">
        <f t="shared" si="62"/>
        <v>3377.6109999999999</v>
      </c>
      <c r="AK60" s="173">
        <f t="shared" si="62"/>
        <v>3377.6109999999999</v>
      </c>
      <c r="AL60" s="173">
        <f t="shared" si="62"/>
        <v>3377.6109999999999</v>
      </c>
      <c r="AM60" s="173">
        <f t="shared" si="62"/>
        <v>3377.6109999999999</v>
      </c>
      <c r="AN60" s="173">
        <f t="shared" si="62"/>
        <v>3377.6109999999999</v>
      </c>
      <c r="AO60" s="173">
        <f t="shared" si="62"/>
        <v>3377.6109999999999</v>
      </c>
      <c r="AP60" s="173">
        <f t="shared" si="62"/>
        <v>3377.6109999999999</v>
      </c>
      <c r="AQ60" s="173">
        <f t="shared" si="62"/>
        <v>3377.6109999999999</v>
      </c>
      <c r="AR60" s="173">
        <f t="shared" si="62"/>
        <v>3377.6109999999999</v>
      </c>
      <c r="AS60" s="173">
        <f t="shared" si="62"/>
        <v>3377.6109999999999</v>
      </c>
      <c r="AT60" s="173">
        <f t="shared" si="62"/>
        <v>3373.6109999999999</v>
      </c>
      <c r="AU60" s="173">
        <f t="shared" si="62"/>
        <v>3373.6109999999999</v>
      </c>
      <c r="AV60" s="173">
        <f t="shared" si="62"/>
        <v>3372.6109999999999</v>
      </c>
      <c r="AW60" s="173">
        <f t="shared" si="62"/>
        <v>3374.6109999999999</v>
      </c>
      <c r="AX60" s="173">
        <f t="shared" si="62"/>
        <v>3370.6109999999999</v>
      </c>
      <c r="AY60" s="173">
        <f t="shared" si="62"/>
        <v>3375.6109999999999</v>
      </c>
      <c r="AZ60" s="173">
        <f t="shared" si="62"/>
        <v>3375.6109999999999</v>
      </c>
      <c r="BA60" s="173">
        <f t="shared" si="62"/>
        <v>3368.6109999999999</v>
      </c>
      <c r="BB60" s="173">
        <f t="shared" si="62"/>
        <v>3371.6109999999999</v>
      </c>
      <c r="BC60" s="173">
        <f t="shared" si="62"/>
        <v>3376.6109999999999</v>
      </c>
      <c r="BD60" s="173">
        <f t="shared" si="62"/>
        <v>3376.6109999999999</v>
      </c>
      <c r="BE60" s="173">
        <f t="shared" si="62"/>
        <v>3373.6109999999999</v>
      </c>
      <c r="BF60" s="173">
        <f t="shared" si="62"/>
        <v>3371.6109999999999</v>
      </c>
      <c r="BG60" s="173">
        <f t="shared" si="62"/>
        <v>3360.6109999999999</v>
      </c>
      <c r="BH60" s="173">
        <f t="shared" si="62"/>
        <v>3358.6109999999999</v>
      </c>
      <c r="BI60" s="173">
        <f t="shared" si="62"/>
        <v>3367.6109999999999</v>
      </c>
      <c r="BJ60" s="173">
        <f t="shared" si="62"/>
        <v>3374.6109999999999</v>
      </c>
      <c r="BK60" s="173">
        <f t="shared" si="62"/>
        <v>3384.6109999999999</v>
      </c>
      <c r="BL60" s="173">
        <f t="shared" si="62"/>
        <v>3381.6109999999999</v>
      </c>
      <c r="BM60" s="173">
        <f t="shared" si="62"/>
        <v>3381.6109999999999</v>
      </c>
      <c r="BN60" s="173">
        <f t="shared" si="62"/>
        <v>3376.6109999999999</v>
      </c>
      <c r="BO60" s="173">
        <f t="shared" si="62"/>
        <v>3369.6109999999999</v>
      </c>
      <c r="BP60" s="173">
        <f t="shared" ref="BP60:CS60" si="63">SUM(BP61:BP67)</f>
        <v>3372.6109999999999</v>
      </c>
      <c r="BQ60" s="173">
        <f t="shared" si="63"/>
        <v>3379.6109999999999</v>
      </c>
      <c r="BR60" s="173">
        <f t="shared" si="63"/>
        <v>3374.6109999999999</v>
      </c>
      <c r="BS60" s="173">
        <f t="shared" si="63"/>
        <v>3372.6109999999999</v>
      </c>
      <c r="BT60" s="173">
        <f t="shared" si="63"/>
        <v>3373.6109999999999</v>
      </c>
      <c r="BU60" s="173">
        <f t="shared" si="63"/>
        <v>3373.6109999999999</v>
      </c>
      <c r="BV60" s="173">
        <f t="shared" si="63"/>
        <v>3375.6109999999999</v>
      </c>
      <c r="BW60" s="173">
        <f t="shared" si="63"/>
        <v>3380.6109999999999</v>
      </c>
      <c r="BX60" s="173">
        <f t="shared" si="63"/>
        <v>3380.6109999999999</v>
      </c>
      <c r="BY60" s="173">
        <f t="shared" si="63"/>
        <v>3373.6109999999999</v>
      </c>
      <c r="BZ60" s="173">
        <f t="shared" si="63"/>
        <v>3372.6109999999999</v>
      </c>
      <c r="CA60" s="173">
        <f t="shared" si="63"/>
        <v>3374.6109999999999</v>
      </c>
      <c r="CB60" s="173">
        <f t="shared" si="63"/>
        <v>3373.6109999999999</v>
      </c>
      <c r="CC60" s="173">
        <f t="shared" si="63"/>
        <v>3373.6109999999999</v>
      </c>
      <c r="CD60" s="173">
        <f t="shared" si="63"/>
        <v>3376.6109999999999</v>
      </c>
      <c r="CE60" s="173">
        <f t="shared" si="63"/>
        <v>3380.6109999999999</v>
      </c>
      <c r="CF60" s="173">
        <f t="shared" si="63"/>
        <v>3381.6109999999999</v>
      </c>
      <c r="CG60" s="173">
        <f t="shared" si="63"/>
        <v>3371.6109999999999</v>
      </c>
      <c r="CH60" s="173">
        <f t="shared" si="63"/>
        <v>3366.6109999999999</v>
      </c>
      <c r="CI60" s="173">
        <f t="shared" si="63"/>
        <v>3368.6109999999999</v>
      </c>
      <c r="CJ60" s="173">
        <f t="shared" si="63"/>
        <v>3363.6109999999999</v>
      </c>
      <c r="CK60" s="173">
        <f t="shared" si="63"/>
        <v>3363.6109999999999</v>
      </c>
      <c r="CL60" s="173">
        <f t="shared" si="63"/>
        <v>3363.6109999999999</v>
      </c>
      <c r="CM60" s="173">
        <f t="shared" si="63"/>
        <v>3360.6109999999999</v>
      </c>
      <c r="CN60" s="173">
        <f t="shared" si="63"/>
        <v>3355.6109999999999</v>
      </c>
      <c r="CO60" s="173">
        <f t="shared" si="63"/>
        <v>3350.6109999999999</v>
      </c>
      <c r="CP60" s="173">
        <f t="shared" si="63"/>
        <v>3353.6109999999999</v>
      </c>
      <c r="CQ60" s="173">
        <f t="shared" si="63"/>
        <v>3355.6109999999999</v>
      </c>
      <c r="CR60" s="173">
        <f t="shared" si="63"/>
        <v>3359.6109999999999</v>
      </c>
      <c r="CS60" s="174">
        <f t="shared" si="63"/>
        <v>3365.6109999999999</v>
      </c>
      <c r="CT60" s="248">
        <f>SUM(B60:CS60)</f>
        <v>323838.65599999978</v>
      </c>
      <c r="CU60" s="150"/>
      <c r="CV60" s="151"/>
      <c r="CX60" s="252"/>
    </row>
    <row r="61" spans="1:102">
      <c r="A61" s="26" t="s">
        <v>4</v>
      </c>
      <c r="B61" s="32">
        <v>460</v>
      </c>
      <c r="C61" s="33">
        <v>460</v>
      </c>
      <c r="D61" s="33">
        <v>460</v>
      </c>
      <c r="E61" s="33">
        <v>460</v>
      </c>
      <c r="F61" s="33">
        <v>460</v>
      </c>
      <c r="G61" s="33">
        <v>460</v>
      </c>
      <c r="H61" s="33">
        <v>460</v>
      </c>
      <c r="I61" s="33">
        <v>460</v>
      </c>
      <c r="J61" s="33">
        <v>460</v>
      </c>
      <c r="K61" s="33">
        <v>460</v>
      </c>
      <c r="L61" s="33">
        <v>460</v>
      </c>
      <c r="M61" s="33">
        <v>460</v>
      </c>
      <c r="N61" s="33">
        <v>460</v>
      </c>
      <c r="O61" s="33">
        <v>460</v>
      </c>
      <c r="P61" s="33">
        <v>460</v>
      </c>
      <c r="Q61" s="33">
        <v>460</v>
      </c>
      <c r="R61" s="33">
        <v>460</v>
      </c>
      <c r="S61" s="33">
        <v>460</v>
      </c>
      <c r="T61" s="33">
        <v>460</v>
      </c>
      <c r="U61" s="33">
        <v>460</v>
      </c>
      <c r="V61" s="33">
        <v>460</v>
      </c>
      <c r="W61" s="33">
        <v>460</v>
      </c>
      <c r="X61" s="33">
        <v>460</v>
      </c>
      <c r="Y61" s="33">
        <v>460</v>
      </c>
      <c r="Z61" s="33">
        <v>460</v>
      </c>
      <c r="AA61" s="33">
        <v>460</v>
      </c>
      <c r="AB61" s="33">
        <v>460</v>
      </c>
      <c r="AC61" s="33">
        <v>460</v>
      </c>
      <c r="AD61" s="33">
        <v>460</v>
      </c>
      <c r="AE61" s="33">
        <v>460</v>
      </c>
      <c r="AF61" s="33">
        <v>460</v>
      </c>
      <c r="AG61" s="33">
        <v>460</v>
      </c>
      <c r="AH61" s="33">
        <v>460</v>
      </c>
      <c r="AI61" s="33">
        <v>460</v>
      </c>
      <c r="AJ61" s="33">
        <v>460</v>
      </c>
      <c r="AK61" s="33">
        <v>460</v>
      </c>
      <c r="AL61" s="33">
        <v>460</v>
      </c>
      <c r="AM61" s="33">
        <v>460</v>
      </c>
      <c r="AN61" s="33">
        <v>460</v>
      </c>
      <c r="AO61" s="33">
        <v>460</v>
      </c>
      <c r="AP61" s="33">
        <v>460</v>
      </c>
      <c r="AQ61" s="33">
        <v>460</v>
      </c>
      <c r="AR61" s="33">
        <v>460</v>
      </c>
      <c r="AS61" s="33">
        <v>460</v>
      </c>
      <c r="AT61" s="33">
        <v>460</v>
      </c>
      <c r="AU61" s="33">
        <v>460</v>
      </c>
      <c r="AV61" s="33">
        <v>460</v>
      </c>
      <c r="AW61" s="33">
        <v>460</v>
      </c>
      <c r="AX61" s="33">
        <v>460</v>
      </c>
      <c r="AY61" s="33">
        <v>460</v>
      </c>
      <c r="AZ61" s="33">
        <v>460</v>
      </c>
      <c r="BA61" s="33">
        <v>460</v>
      </c>
      <c r="BB61" s="33">
        <v>460</v>
      </c>
      <c r="BC61" s="33">
        <v>460</v>
      </c>
      <c r="BD61" s="33">
        <v>460</v>
      </c>
      <c r="BE61" s="33">
        <v>460</v>
      </c>
      <c r="BF61" s="33">
        <v>460</v>
      </c>
      <c r="BG61" s="33">
        <v>460</v>
      </c>
      <c r="BH61" s="33">
        <v>460</v>
      </c>
      <c r="BI61" s="33">
        <v>460</v>
      </c>
      <c r="BJ61" s="33">
        <v>460</v>
      </c>
      <c r="BK61" s="33">
        <v>460</v>
      </c>
      <c r="BL61" s="33">
        <v>460</v>
      </c>
      <c r="BM61" s="33">
        <v>460</v>
      </c>
      <c r="BN61" s="33">
        <v>460</v>
      </c>
      <c r="BO61" s="33">
        <v>460</v>
      </c>
      <c r="BP61" s="33">
        <v>460</v>
      </c>
      <c r="BQ61" s="33">
        <v>460</v>
      </c>
      <c r="BR61" s="33">
        <v>460</v>
      </c>
      <c r="BS61" s="33">
        <v>460</v>
      </c>
      <c r="BT61" s="33">
        <v>460</v>
      </c>
      <c r="BU61" s="33">
        <v>460</v>
      </c>
      <c r="BV61" s="33">
        <v>460</v>
      </c>
      <c r="BW61" s="33">
        <v>460</v>
      </c>
      <c r="BX61" s="33">
        <v>460</v>
      </c>
      <c r="BY61" s="33">
        <v>460</v>
      </c>
      <c r="BZ61" s="33">
        <v>460</v>
      </c>
      <c r="CA61" s="33">
        <v>460</v>
      </c>
      <c r="CB61" s="33">
        <v>460</v>
      </c>
      <c r="CC61" s="33">
        <v>460</v>
      </c>
      <c r="CD61" s="33">
        <v>460</v>
      </c>
      <c r="CE61" s="33">
        <v>460</v>
      </c>
      <c r="CF61" s="33">
        <v>460</v>
      </c>
      <c r="CG61" s="33">
        <v>460</v>
      </c>
      <c r="CH61" s="33">
        <v>460</v>
      </c>
      <c r="CI61" s="33">
        <v>460</v>
      </c>
      <c r="CJ61" s="33">
        <v>460</v>
      </c>
      <c r="CK61" s="33">
        <v>460</v>
      </c>
      <c r="CL61" s="33">
        <v>460</v>
      </c>
      <c r="CM61" s="33">
        <v>460</v>
      </c>
      <c r="CN61" s="33">
        <v>460</v>
      </c>
      <c r="CO61" s="33">
        <v>460</v>
      </c>
      <c r="CP61" s="33">
        <v>460</v>
      </c>
      <c r="CQ61" s="33">
        <v>460</v>
      </c>
      <c r="CR61" s="33">
        <v>460</v>
      </c>
      <c r="CS61" s="34">
        <v>460</v>
      </c>
      <c r="CT61" s="31">
        <f t="shared" ref="CT61:CT67" si="64">SUM(B61:CS61)</f>
        <v>44160</v>
      </c>
      <c r="CU61" s="152"/>
      <c r="CV61" s="262"/>
    </row>
    <row r="62" spans="1:102">
      <c r="A62" s="26" t="s">
        <v>5</v>
      </c>
      <c r="B62" s="32">
        <v>538</v>
      </c>
      <c r="C62" s="33">
        <v>538</v>
      </c>
      <c r="D62" s="33">
        <v>538</v>
      </c>
      <c r="E62" s="33">
        <v>538</v>
      </c>
      <c r="F62" s="33">
        <v>538</v>
      </c>
      <c r="G62" s="33">
        <v>538</v>
      </c>
      <c r="H62" s="33">
        <v>538</v>
      </c>
      <c r="I62" s="33">
        <v>538</v>
      </c>
      <c r="J62" s="33">
        <v>538</v>
      </c>
      <c r="K62" s="33">
        <v>538</v>
      </c>
      <c r="L62" s="33">
        <v>538</v>
      </c>
      <c r="M62" s="33">
        <v>538</v>
      </c>
      <c r="N62" s="33">
        <v>538</v>
      </c>
      <c r="O62" s="33">
        <v>538</v>
      </c>
      <c r="P62" s="33">
        <v>538</v>
      </c>
      <c r="Q62" s="33">
        <v>538</v>
      </c>
      <c r="R62" s="33">
        <v>538</v>
      </c>
      <c r="S62" s="33">
        <v>538</v>
      </c>
      <c r="T62" s="33">
        <v>538</v>
      </c>
      <c r="U62" s="33">
        <v>538</v>
      </c>
      <c r="V62" s="33">
        <v>538</v>
      </c>
      <c r="W62" s="33">
        <v>538</v>
      </c>
      <c r="X62" s="33">
        <v>538</v>
      </c>
      <c r="Y62" s="33">
        <v>538</v>
      </c>
      <c r="Z62" s="33">
        <v>538</v>
      </c>
      <c r="AA62" s="33">
        <v>538</v>
      </c>
      <c r="AB62" s="33">
        <v>538</v>
      </c>
      <c r="AC62" s="33">
        <v>538</v>
      </c>
      <c r="AD62" s="33">
        <v>538</v>
      </c>
      <c r="AE62" s="33">
        <v>538</v>
      </c>
      <c r="AF62" s="33">
        <v>538</v>
      </c>
      <c r="AG62" s="33">
        <v>538</v>
      </c>
      <c r="AH62" s="33">
        <v>538</v>
      </c>
      <c r="AI62" s="33">
        <v>538</v>
      </c>
      <c r="AJ62" s="33">
        <v>538</v>
      </c>
      <c r="AK62" s="33">
        <v>538</v>
      </c>
      <c r="AL62" s="33">
        <v>538</v>
      </c>
      <c r="AM62" s="33">
        <v>538</v>
      </c>
      <c r="AN62" s="33">
        <v>538</v>
      </c>
      <c r="AO62" s="33">
        <v>538</v>
      </c>
      <c r="AP62" s="33">
        <v>538</v>
      </c>
      <c r="AQ62" s="33">
        <v>538</v>
      </c>
      <c r="AR62" s="33">
        <v>538</v>
      </c>
      <c r="AS62" s="33">
        <v>538</v>
      </c>
      <c r="AT62" s="33">
        <v>538</v>
      </c>
      <c r="AU62" s="33">
        <v>538</v>
      </c>
      <c r="AV62" s="33">
        <v>538</v>
      </c>
      <c r="AW62" s="33">
        <v>538</v>
      </c>
      <c r="AX62" s="33">
        <v>538</v>
      </c>
      <c r="AY62" s="33">
        <v>538</v>
      </c>
      <c r="AZ62" s="33">
        <v>538</v>
      </c>
      <c r="BA62" s="33">
        <v>538</v>
      </c>
      <c r="BB62" s="33">
        <v>538</v>
      </c>
      <c r="BC62" s="33">
        <v>538</v>
      </c>
      <c r="BD62" s="33">
        <v>538</v>
      </c>
      <c r="BE62" s="33">
        <v>538</v>
      </c>
      <c r="BF62" s="33">
        <v>538</v>
      </c>
      <c r="BG62" s="33">
        <v>538</v>
      </c>
      <c r="BH62" s="33">
        <v>538</v>
      </c>
      <c r="BI62" s="33">
        <v>538</v>
      </c>
      <c r="BJ62" s="33">
        <v>538</v>
      </c>
      <c r="BK62" s="33">
        <v>538</v>
      </c>
      <c r="BL62" s="33">
        <v>538</v>
      </c>
      <c r="BM62" s="33">
        <v>538</v>
      </c>
      <c r="BN62" s="33">
        <v>538</v>
      </c>
      <c r="BO62" s="33">
        <v>538</v>
      </c>
      <c r="BP62" s="33">
        <v>538</v>
      </c>
      <c r="BQ62" s="33">
        <v>538</v>
      </c>
      <c r="BR62" s="33">
        <v>538</v>
      </c>
      <c r="BS62" s="33">
        <v>538</v>
      </c>
      <c r="BT62" s="33">
        <v>538</v>
      </c>
      <c r="BU62" s="33">
        <v>538</v>
      </c>
      <c r="BV62" s="33">
        <v>538</v>
      </c>
      <c r="BW62" s="33">
        <v>538</v>
      </c>
      <c r="BX62" s="33">
        <v>538</v>
      </c>
      <c r="BY62" s="33">
        <v>538</v>
      </c>
      <c r="BZ62" s="33">
        <v>538</v>
      </c>
      <c r="CA62" s="33">
        <v>538</v>
      </c>
      <c r="CB62" s="33">
        <v>538</v>
      </c>
      <c r="CC62" s="33">
        <v>538</v>
      </c>
      <c r="CD62" s="33">
        <v>538</v>
      </c>
      <c r="CE62" s="33">
        <v>538</v>
      </c>
      <c r="CF62" s="33">
        <v>538</v>
      </c>
      <c r="CG62" s="33">
        <v>538</v>
      </c>
      <c r="CH62" s="33">
        <v>538</v>
      </c>
      <c r="CI62" s="33">
        <v>538</v>
      </c>
      <c r="CJ62" s="33">
        <v>538</v>
      </c>
      <c r="CK62" s="33">
        <v>538</v>
      </c>
      <c r="CL62" s="33">
        <v>538</v>
      </c>
      <c r="CM62" s="33">
        <v>538</v>
      </c>
      <c r="CN62" s="33">
        <v>538</v>
      </c>
      <c r="CO62" s="33">
        <v>538</v>
      </c>
      <c r="CP62" s="33">
        <v>538</v>
      </c>
      <c r="CQ62" s="33">
        <v>538</v>
      </c>
      <c r="CR62" s="33">
        <v>538</v>
      </c>
      <c r="CS62" s="34">
        <v>538</v>
      </c>
      <c r="CT62" s="31">
        <f t="shared" si="64"/>
        <v>51648</v>
      </c>
      <c r="CU62" s="152"/>
      <c r="CV62" s="262"/>
    </row>
    <row r="63" spans="1:102">
      <c r="A63" s="26" t="s">
        <v>6</v>
      </c>
      <c r="B63" s="32">
        <v>712.27099999999996</v>
      </c>
      <c r="C63" s="33">
        <v>712.27099999999996</v>
      </c>
      <c r="D63" s="33">
        <v>712.27099999999996</v>
      </c>
      <c r="E63" s="33">
        <v>712.27099999999996</v>
      </c>
      <c r="F63" s="33">
        <v>712.27099999999996</v>
      </c>
      <c r="G63" s="33">
        <v>712.27099999999996</v>
      </c>
      <c r="H63" s="33">
        <v>712.27099999999996</v>
      </c>
      <c r="I63" s="33">
        <v>712.27099999999996</v>
      </c>
      <c r="J63" s="33">
        <v>712.27099999999996</v>
      </c>
      <c r="K63" s="33">
        <v>712.27099999999996</v>
      </c>
      <c r="L63" s="33">
        <v>712.27099999999996</v>
      </c>
      <c r="M63" s="33">
        <v>712.27099999999996</v>
      </c>
      <c r="N63" s="33">
        <v>712.27099999999996</v>
      </c>
      <c r="O63" s="33">
        <v>712.27099999999996</v>
      </c>
      <c r="P63" s="33">
        <v>712.27099999999996</v>
      </c>
      <c r="Q63" s="33">
        <v>712.27099999999996</v>
      </c>
      <c r="R63" s="33">
        <v>712.27099999999996</v>
      </c>
      <c r="S63" s="33">
        <v>712.27099999999996</v>
      </c>
      <c r="T63" s="33">
        <v>712.27099999999996</v>
      </c>
      <c r="U63" s="33">
        <v>712.27099999999996</v>
      </c>
      <c r="V63" s="33">
        <v>712.27099999999996</v>
      </c>
      <c r="W63" s="33">
        <v>712.27099999999996</v>
      </c>
      <c r="X63" s="33">
        <v>712.27099999999996</v>
      </c>
      <c r="Y63" s="33">
        <v>712.27099999999996</v>
      </c>
      <c r="Z63" s="33">
        <v>712.27099999999996</v>
      </c>
      <c r="AA63" s="33">
        <v>712.27099999999996</v>
      </c>
      <c r="AB63" s="33">
        <v>712.27099999999996</v>
      </c>
      <c r="AC63" s="33">
        <v>712.27099999999996</v>
      </c>
      <c r="AD63" s="33">
        <v>712.27099999999996</v>
      </c>
      <c r="AE63" s="33">
        <v>712.27099999999996</v>
      </c>
      <c r="AF63" s="33">
        <v>712.27099999999996</v>
      </c>
      <c r="AG63" s="33">
        <v>712.27099999999996</v>
      </c>
      <c r="AH63" s="33">
        <v>712.27099999999996</v>
      </c>
      <c r="AI63" s="33">
        <v>712.27099999999996</v>
      </c>
      <c r="AJ63" s="33">
        <v>712.27099999999996</v>
      </c>
      <c r="AK63" s="33">
        <v>712.27099999999996</v>
      </c>
      <c r="AL63" s="33">
        <v>712.27099999999996</v>
      </c>
      <c r="AM63" s="33">
        <v>712.27099999999996</v>
      </c>
      <c r="AN63" s="33">
        <v>712.27099999999996</v>
      </c>
      <c r="AO63" s="33">
        <v>712.27099999999996</v>
      </c>
      <c r="AP63" s="33">
        <v>712.27099999999996</v>
      </c>
      <c r="AQ63" s="33">
        <v>712.27099999999996</v>
      </c>
      <c r="AR63" s="33">
        <v>712.27099999999996</v>
      </c>
      <c r="AS63" s="33">
        <v>712.27099999999996</v>
      </c>
      <c r="AT63" s="33">
        <v>712.27099999999996</v>
      </c>
      <c r="AU63" s="33">
        <v>712.27099999999996</v>
      </c>
      <c r="AV63" s="33">
        <v>712.27099999999996</v>
      </c>
      <c r="AW63" s="33">
        <v>712.27099999999996</v>
      </c>
      <c r="AX63" s="33">
        <v>712.27099999999996</v>
      </c>
      <c r="AY63" s="33">
        <v>712.27099999999996</v>
      </c>
      <c r="AZ63" s="33">
        <v>712.27099999999996</v>
      </c>
      <c r="BA63" s="33">
        <v>712.27099999999996</v>
      </c>
      <c r="BB63" s="33">
        <v>712.27099999999996</v>
      </c>
      <c r="BC63" s="33">
        <v>712.27099999999996</v>
      </c>
      <c r="BD63" s="33">
        <v>712.27099999999996</v>
      </c>
      <c r="BE63" s="33">
        <v>712.27099999999996</v>
      </c>
      <c r="BF63" s="33">
        <v>712.27099999999996</v>
      </c>
      <c r="BG63" s="33">
        <v>712.27099999999996</v>
      </c>
      <c r="BH63" s="33">
        <v>712.27099999999996</v>
      </c>
      <c r="BI63" s="33">
        <v>712.27099999999996</v>
      </c>
      <c r="BJ63" s="33">
        <v>712.27099999999996</v>
      </c>
      <c r="BK63" s="33">
        <v>712.27099999999996</v>
      </c>
      <c r="BL63" s="33">
        <v>712.27099999999996</v>
      </c>
      <c r="BM63" s="33">
        <v>712.27099999999996</v>
      </c>
      <c r="BN63" s="33">
        <v>712.27099999999996</v>
      </c>
      <c r="BO63" s="33">
        <v>712.27099999999996</v>
      </c>
      <c r="BP63" s="33">
        <v>712.27099999999996</v>
      </c>
      <c r="BQ63" s="33">
        <v>712.27099999999996</v>
      </c>
      <c r="BR63" s="33">
        <v>712.27099999999996</v>
      </c>
      <c r="BS63" s="33">
        <v>712.27099999999996</v>
      </c>
      <c r="BT63" s="33">
        <v>712.27099999999996</v>
      </c>
      <c r="BU63" s="33">
        <v>712.27099999999996</v>
      </c>
      <c r="BV63" s="33">
        <v>712.27099999999996</v>
      </c>
      <c r="BW63" s="33">
        <v>712.27099999999996</v>
      </c>
      <c r="BX63" s="33">
        <v>712.27099999999996</v>
      </c>
      <c r="BY63" s="33">
        <v>712.27099999999996</v>
      </c>
      <c r="BZ63" s="33">
        <v>712.27099999999996</v>
      </c>
      <c r="CA63" s="33">
        <v>712.27099999999996</v>
      </c>
      <c r="CB63" s="33">
        <v>712.27099999999996</v>
      </c>
      <c r="CC63" s="33">
        <v>712.27099999999996</v>
      </c>
      <c r="CD63" s="33">
        <v>712.27099999999996</v>
      </c>
      <c r="CE63" s="33">
        <v>712.27099999999996</v>
      </c>
      <c r="CF63" s="33">
        <v>712.27099999999996</v>
      </c>
      <c r="CG63" s="33">
        <v>712.27099999999996</v>
      </c>
      <c r="CH63" s="33">
        <v>712.27099999999996</v>
      </c>
      <c r="CI63" s="33">
        <v>712.27099999999996</v>
      </c>
      <c r="CJ63" s="33">
        <v>712.27099999999996</v>
      </c>
      <c r="CK63" s="33">
        <v>712.27099999999996</v>
      </c>
      <c r="CL63" s="33">
        <v>712.27099999999996</v>
      </c>
      <c r="CM63" s="33">
        <v>712.27099999999996</v>
      </c>
      <c r="CN63" s="33">
        <v>712.27099999999996</v>
      </c>
      <c r="CO63" s="33">
        <v>712.27099999999996</v>
      </c>
      <c r="CP63" s="33">
        <v>712.27099999999996</v>
      </c>
      <c r="CQ63" s="33">
        <v>712.27099999999996</v>
      </c>
      <c r="CR63" s="33">
        <v>712.27099999999996</v>
      </c>
      <c r="CS63" s="34">
        <v>712.27099999999996</v>
      </c>
      <c r="CT63" s="31">
        <f t="shared" si="64"/>
        <v>68378.016000000018</v>
      </c>
      <c r="CU63" s="152"/>
      <c r="CV63" s="262"/>
    </row>
    <row r="64" spans="1:102">
      <c r="A64" s="26" t="s">
        <v>7</v>
      </c>
      <c r="B64" s="32">
        <v>416</v>
      </c>
      <c r="C64" s="33">
        <v>416</v>
      </c>
      <c r="D64" s="33">
        <v>416</v>
      </c>
      <c r="E64" s="33">
        <v>416</v>
      </c>
      <c r="F64" s="33">
        <v>416</v>
      </c>
      <c r="G64" s="33">
        <v>416</v>
      </c>
      <c r="H64" s="33">
        <v>416</v>
      </c>
      <c r="I64" s="33">
        <v>416</v>
      </c>
      <c r="J64" s="33">
        <v>416</v>
      </c>
      <c r="K64" s="33">
        <v>416</v>
      </c>
      <c r="L64" s="33">
        <v>416</v>
      </c>
      <c r="M64" s="33">
        <v>416</v>
      </c>
      <c r="N64" s="33">
        <v>416</v>
      </c>
      <c r="O64" s="33">
        <v>416</v>
      </c>
      <c r="P64" s="33">
        <v>416</v>
      </c>
      <c r="Q64" s="33">
        <v>416</v>
      </c>
      <c r="R64" s="33">
        <v>416</v>
      </c>
      <c r="S64" s="33">
        <v>416</v>
      </c>
      <c r="T64" s="33">
        <v>416</v>
      </c>
      <c r="U64" s="33">
        <v>416</v>
      </c>
      <c r="V64" s="33">
        <v>416</v>
      </c>
      <c r="W64" s="33">
        <v>416</v>
      </c>
      <c r="X64" s="33">
        <v>416</v>
      </c>
      <c r="Y64" s="33">
        <v>416</v>
      </c>
      <c r="Z64" s="33">
        <v>416</v>
      </c>
      <c r="AA64" s="33">
        <v>416</v>
      </c>
      <c r="AB64" s="33">
        <v>416</v>
      </c>
      <c r="AC64" s="33">
        <v>416</v>
      </c>
      <c r="AD64" s="33">
        <v>416</v>
      </c>
      <c r="AE64" s="33">
        <v>416</v>
      </c>
      <c r="AF64" s="33">
        <v>416</v>
      </c>
      <c r="AG64" s="33">
        <v>416</v>
      </c>
      <c r="AH64" s="33">
        <v>416</v>
      </c>
      <c r="AI64" s="33">
        <v>416</v>
      </c>
      <c r="AJ64" s="33">
        <v>416</v>
      </c>
      <c r="AK64" s="33">
        <v>416</v>
      </c>
      <c r="AL64" s="33">
        <v>416</v>
      </c>
      <c r="AM64" s="33">
        <v>416</v>
      </c>
      <c r="AN64" s="33">
        <v>416</v>
      </c>
      <c r="AO64" s="33">
        <v>416</v>
      </c>
      <c r="AP64" s="33">
        <v>416</v>
      </c>
      <c r="AQ64" s="33">
        <v>416</v>
      </c>
      <c r="AR64" s="33">
        <v>416</v>
      </c>
      <c r="AS64" s="33">
        <v>416</v>
      </c>
      <c r="AT64" s="33">
        <v>416</v>
      </c>
      <c r="AU64" s="33">
        <v>416</v>
      </c>
      <c r="AV64" s="33">
        <v>416</v>
      </c>
      <c r="AW64" s="33">
        <v>416</v>
      </c>
      <c r="AX64" s="33">
        <v>416</v>
      </c>
      <c r="AY64" s="33">
        <v>416</v>
      </c>
      <c r="AZ64" s="33">
        <v>416</v>
      </c>
      <c r="BA64" s="33">
        <v>416</v>
      </c>
      <c r="BB64" s="33">
        <v>416</v>
      </c>
      <c r="BC64" s="33">
        <v>416</v>
      </c>
      <c r="BD64" s="33">
        <v>416</v>
      </c>
      <c r="BE64" s="33">
        <v>416</v>
      </c>
      <c r="BF64" s="33">
        <v>416</v>
      </c>
      <c r="BG64" s="33">
        <v>416</v>
      </c>
      <c r="BH64" s="33">
        <v>416</v>
      </c>
      <c r="BI64" s="33">
        <v>416</v>
      </c>
      <c r="BJ64" s="33">
        <v>416</v>
      </c>
      <c r="BK64" s="33">
        <v>416</v>
      </c>
      <c r="BL64" s="33">
        <v>416</v>
      </c>
      <c r="BM64" s="33">
        <v>416</v>
      </c>
      <c r="BN64" s="33">
        <v>416</v>
      </c>
      <c r="BO64" s="33">
        <v>416</v>
      </c>
      <c r="BP64" s="33">
        <v>416</v>
      </c>
      <c r="BQ64" s="33">
        <v>416</v>
      </c>
      <c r="BR64" s="33">
        <v>416</v>
      </c>
      <c r="BS64" s="33">
        <v>416</v>
      </c>
      <c r="BT64" s="33">
        <v>416</v>
      </c>
      <c r="BU64" s="33">
        <v>416</v>
      </c>
      <c r="BV64" s="33">
        <v>416</v>
      </c>
      <c r="BW64" s="33">
        <v>416</v>
      </c>
      <c r="BX64" s="33">
        <v>416</v>
      </c>
      <c r="BY64" s="33">
        <v>416</v>
      </c>
      <c r="BZ64" s="33">
        <v>416</v>
      </c>
      <c r="CA64" s="33">
        <v>416</v>
      </c>
      <c r="CB64" s="33">
        <v>416</v>
      </c>
      <c r="CC64" s="33">
        <v>416</v>
      </c>
      <c r="CD64" s="33">
        <v>416</v>
      </c>
      <c r="CE64" s="33">
        <v>416</v>
      </c>
      <c r="CF64" s="33">
        <v>416</v>
      </c>
      <c r="CG64" s="33">
        <v>416</v>
      </c>
      <c r="CH64" s="33">
        <v>416</v>
      </c>
      <c r="CI64" s="33">
        <v>416</v>
      </c>
      <c r="CJ64" s="33">
        <v>416</v>
      </c>
      <c r="CK64" s="33">
        <v>416</v>
      </c>
      <c r="CL64" s="33">
        <v>416</v>
      </c>
      <c r="CM64" s="33">
        <v>416</v>
      </c>
      <c r="CN64" s="33">
        <v>416</v>
      </c>
      <c r="CO64" s="33">
        <v>416</v>
      </c>
      <c r="CP64" s="33">
        <v>416</v>
      </c>
      <c r="CQ64" s="33">
        <v>416</v>
      </c>
      <c r="CR64" s="33">
        <v>416</v>
      </c>
      <c r="CS64" s="34">
        <v>416</v>
      </c>
      <c r="CT64" s="31">
        <f t="shared" si="64"/>
        <v>39936</v>
      </c>
      <c r="CU64" s="152"/>
      <c r="CV64" s="262"/>
    </row>
    <row r="65" spans="1:102">
      <c r="A65" s="26" t="s">
        <v>8</v>
      </c>
      <c r="B65" s="32">
        <v>465.54</v>
      </c>
      <c r="C65" s="33">
        <v>465.54</v>
      </c>
      <c r="D65" s="33">
        <v>465.54</v>
      </c>
      <c r="E65" s="33">
        <v>465.54</v>
      </c>
      <c r="F65" s="33">
        <v>465.54</v>
      </c>
      <c r="G65" s="33">
        <v>465.54</v>
      </c>
      <c r="H65" s="33">
        <v>465.54</v>
      </c>
      <c r="I65" s="33">
        <v>465.54</v>
      </c>
      <c r="J65" s="33">
        <v>465.54</v>
      </c>
      <c r="K65" s="33">
        <v>465.54</v>
      </c>
      <c r="L65" s="33">
        <v>465.54</v>
      </c>
      <c r="M65" s="33">
        <v>465.54</v>
      </c>
      <c r="N65" s="33">
        <v>465.54</v>
      </c>
      <c r="O65" s="33">
        <v>465.54</v>
      </c>
      <c r="P65" s="33">
        <v>465.54</v>
      </c>
      <c r="Q65" s="33">
        <v>465.54</v>
      </c>
      <c r="R65" s="33">
        <v>465.54</v>
      </c>
      <c r="S65" s="33">
        <v>465.54</v>
      </c>
      <c r="T65" s="33">
        <v>465.54</v>
      </c>
      <c r="U65" s="33">
        <v>465.54</v>
      </c>
      <c r="V65" s="33">
        <v>465.54</v>
      </c>
      <c r="W65" s="33">
        <v>465.54</v>
      </c>
      <c r="X65" s="33">
        <v>465.54</v>
      </c>
      <c r="Y65" s="33">
        <v>465.54</v>
      </c>
      <c r="Z65" s="33">
        <v>465.54</v>
      </c>
      <c r="AA65" s="33">
        <v>465.54</v>
      </c>
      <c r="AB65" s="33">
        <v>465.54</v>
      </c>
      <c r="AC65" s="33">
        <v>465.54</v>
      </c>
      <c r="AD65" s="33">
        <v>465.54</v>
      </c>
      <c r="AE65" s="33">
        <v>465.54</v>
      </c>
      <c r="AF65" s="33">
        <v>465.54</v>
      </c>
      <c r="AG65" s="33">
        <v>465.54</v>
      </c>
      <c r="AH65" s="33">
        <v>465.54</v>
      </c>
      <c r="AI65" s="33">
        <v>465.54</v>
      </c>
      <c r="AJ65" s="33">
        <v>465.54</v>
      </c>
      <c r="AK65" s="33">
        <v>465.54</v>
      </c>
      <c r="AL65" s="33">
        <v>465.54</v>
      </c>
      <c r="AM65" s="33">
        <v>465.54</v>
      </c>
      <c r="AN65" s="33">
        <v>465.54</v>
      </c>
      <c r="AO65" s="33">
        <v>465.54</v>
      </c>
      <c r="AP65" s="33">
        <v>465.54</v>
      </c>
      <c r="AQ65" s="33">
        <v>465.54</v>
      </c>
      <c r="AR65" s="33">
        <v>465.54</v>
      </c>
      <c r="AS65" s="33">
        <v>465.54</v>
      </c>
      <c r="AT65" s="33">
        <v>465.54</v>
      </c>
      <c r="AU65" s="33">
        <v>465.54</v>
      </c>
      <c r="AV65" s="33">
        <v>465.54</v>
      </c>
      <c r="AW65" s="33">
        <v>465.54</v>
      </c>
      <c r="AX65" s="33">
        <v>465.54</v>
      </c>
      <c r="AY65" s="33">
        <v>465.54</v>
      </c>
      <c r="AZ65" s="33">
        <v>465.54</v>
      </c>
      <c r="BA65" s="33">
        <v>465.54</v>
      </c>
      <c r="BB65" s="33">
        <v>465.54</v>
      </c>
      <c r="BC65" s="33">
        <v>465.54</v>
      </c>
      <c r="BD65" s="33">
        <v>465.54</v>
      </c>
      <c r="BE65" s="33">
        <v>465.54</v>
      </c>
      <c r="BF65" s="33">
        <v>465.54</v>
      </c>
      <c r="BG65" s="33">
        <v>465.54</v>
      </c>
      <c r="BH65" s="33">
        <v>465.54</v>
      </c>
      <c r="BI65" s="33">
        <v>465.54</v>
      </c>
      <c r="BJ65" s="33">
        <v>465.54</v>
      </c>
      <c r="BK65" s="33">
        <v>465.54</v>
      </c>
      <c r="BL65" s="33">
        <v>465.54</v>
      </c>
      <c r="BM65" s="33">
        <v>465.54</v>
      </c>
      <c r="BN65" s="33">
        <v>465.54</v>
      </c>
      <c r="BO65" s="33">
        <v>465.54</v>
      </c>
      <c r="BP65" s="33">
        <v>465.54</v>
      </c>
      <c r="BQ65" s="33">
        <v>465.54</v>
      </c>
      <c r="BR65" s="33">
        <v>465.54</v>
      </c>
      <c r="BS65" s="33">
        <v>465.54</v>
      </c>
      <c r="BT65" s="33">
        <v>465.54</v>
      </c>
      <c r="BU65" s="33">
        <v>465.54</v>
      </c>
      <c r="BV65" s="33">
        <v>465.54</v>
      </c>
      <c r="BW65" s="33">
        <v>465.54</v>
      </c>
      <c r="BX65" s="33">
        <v>465.54</v>
      </c>
      <c r="BY65" s="33">
        <v>465.54</v>
      </c>
      <c r="BZ65" s="33">
        <v>465.54</v>
      </c>
      <c r="CA65" s="33">
        <v>465.54</v>
      </c>
      <c r="CB65" s="33">
        <v>465.54</v>
      </c>
      <c r="CC65" s="33">
        <v>465.54</v>
      </c>
      <c r="CD65" s="33">
        <v>465.54</v>
      </c>
      <c r="CE65" s="33">
        <v>465.54</v>
      </c>
      <c r="CF65" s="33">
        <v>465.54</v>
      </c>
      <c r="CG65" s="33">
        <v>465.54</v>
      </c>
      <c r="CH65" s="33">
        <v>465.54</v>
      </c>
      <c r="CI65" s="33">
        <v>465.54</v>
      </c>
      <c r="CJ65" s="33">
        <v>465.54</v>
      </c>
      <c r="CK65" s="33">
        <v>465.54</v>
      </c>
      <c r="CL65" s="33">
        <v>465.54</v>
      </c>
      <c r="CM65" s="33">
        <v>465.54</v>
      </c>
      <c r="CN65" s="33">
        <v>465.54</v>
      </c>
      <c r="CO65" s="33">
        <v>465.54</v>
      </c>
      <c r="CP65" s="33">
        <v>465.54</v>
      </c>
      <c r="CQ65" s="33">
        <v>465.54</v>
      </c>
      <c r="CR65" s="33">
        <v>465.54</v>
      </c>
      <c r="CS65" s="34">
        <v>465.54</v>
      </c>
      <c r="CT65" s="31">
        <f t="shared" si="64"/>
        <v>44691.840000000069</v>
      </c>
      <c r="CU65" s="152"/>
      <c r="CV65" s="262"/>
    </row>
    <row r="66" spans="1:102">
      <c r="A66" s="26" t="s">
        <v>9</v>
      </c>
      <c r="B66" s="32">
        <v>742</v>
      </c>
      <c r="C66" s="33">
        <v>742</v>
      </c>
      <c r="D66" s="33">
        <v>740</v>
      </c>
      <c r="E66" s="33">
        <v>740</v>
      </c>
      <c r="F66" s="33">
        <v>744</v>
      </c>
      <c r="G66" s="33">
        <v>743</v>
      </c>
      <c r="H66" s="33">
        <v>740</v>
      </c>
      <c r="I66" s="33">
        <v>741</v>
      </c>
      <c r="J66" s="33">
        <v>745</v>
      </c>
      <c r="K66" s="33">
        <v>746</v>
      </c>
      <c r="L66" s="33">
        <v>742</v>
      </c>
      <c r="M66" s="33">
        <v>739</v>
      </c>
      <c r="N66" s="33">
        <v>739</v>
      </c>
      <c r="O66" s="33">
        <v>739</v>
      </c>
      <c r="P66" s="33">
        <v>738</v>
      </c>
      <c r="Q66" s="33">
        <v>740</v>
      </c>
      <c r="R66" s="33">
        <v>739</v>
      </c>
      <c r="S66" s="33">
        <v>745</v>
      </c>
      <c r="T66" s="33">
        <v>749</v>
      </c>
      <c r="U66" s="33">
        <v>743</v>
      </c>
      <c r="V66" s="33">
        <v>744</v>
      </c>
      <c r="W66" s="33">
        <v>743</v>
      </c>
      <c r="X66" s="33">
        <v>743</v>
      </c>
      <c r="Y66" s="33">
        <v>746</v>
      </c>
      <c r="Z66" s="33">
        <v>749</v>
      </c>
      <c r="AA66" s="33">
        <v>746</v>
      </c>
      <c r="AB66" s="33">
        <v>740</v>
      </c>
      <c r="AC66" s="33">
        <v>745</v>
      </c>
      <c r="AD66" s="33">
        <v>745</v>
      </c>
      <c r="AE66" s="33">
        <v>741</v>
      </c>
      <c r="AF66" s="33">
        <v>741</v>
      </c>
      <c r="AG66" s="33">
        <v>745</v>
      </c>
      <c r="AH66" s="33">
        <v>745</v>
      </c>
      <c r="AI66" s="33">
        <v>745</v>
      </c>
      <c r="AJ66" s="33">
        <v>745</v>
      </c>
      <c r="AK66" s="33">
        <v>745</v>
      </c>
      <c r="AL66" s="33">
        <v>745</v>
      </c>
      <c r="AM66" s="33">
        <v>745</v>
      </c>
      <c r="AN66" s="33">
        <v>745</v>
      </c>
      <c r="AO66" s="33">
        <v>745</v>
      </c>
      <c r="AP66" s="33">
        <v>745</v>
      </c>
      <c r="AQ66" s="33">
        <v>745</v>
      </c>
      <c r="AR66" s="33">
        <v>745</v>
      </c>
      <c r="AS66" s="33">
        <v>745</v>
      </c>
      <c r="AT66" s="33">
        <v>741</v>
      </c>
      <c r="AU66" s="33">
        <v>741</v>
      </c>
      <c r="AV66" s="33">
        <v>740</v>
      </c>
      <c r="AW66" s="33">
        <v>742</v>
      </c>
      <c r="AX66" s="33">
        <v>738</v>
      </c>
      <c r="AY66" s="33">
        <v>743</v>
      </c>
      <c r="AZ66" s="33">
        <v>743</v>
      </c>
      <c r="BA66" s="33">
        <v>736</v>
      </c>
      <c r="BB66" s="33">
        <v>739</v>
      </c>
      <c r="BC66" s="33">
        <v>744</v>
      </c>
      <c r="BD66" s="33">
        <v>744</v>
      </c>
      <c r="BE66" s="33">
        <v>741</v>
      </c>
      <c r="BF66" s="33">
        <v>739</v>
      </c>
      <c r="BG66" s="33">
        <v>728</v>
      </c>
      <c r="BH66" s="33">
        <v>726</v>
      </c>
      <c r="BI66" s="33">
        <v>735</v>
      </c>
      <c r="BJ66" s="33">
        <v>742</v>
      </c>
      <c r="BK66" s="33">
        <v>752</v>
      </c>
      <c r="BL66" s="33">
        <v>749</v>
      </c>
      <c r="BM66" s="33">
        <v>749</v>
      </c>
      <c r="BN66" s="33">
        <v>744</v>
      </c>
      <c r="BO66" s="33">
        <v>737</v>
      </c>
      <c r="BP66" s="33">
        <v>740</v>
      </c>
      <c r="BQ66" s="33">
        <v>747</v>
      </c>
      <c r="BR66" s="33">
        <v>742</v>
      </c>
      <c r="BS66" s="33">
        <v>740</v>
      </c>
      <c r="BT66" s="33">
        <v>741</v>
      </c>
      <c r="BU66" s="33">
        <v>741</v>
      </c>
      <c r="BV66" s="33">
        <v>743</v>
      </c>
      <c r="BW66" s="33">
        <v>748</v>
      </c>
      <c r="BX66" s="33">
        <v>748</v>
      </c>
      <c r="BY66" s="33">
        <v>741</v>
      </c>
      <c r="BZ66" s="33">
        <v>740</v>
      </c>
      <c r="CA66" s="33">
        <v>742</v>
      </c>
      <c r="CB66" s="33">
        <v>741</v>
      </c>
      <c r="CC66" s="33">
        <v>741</v>
      </c>
      <c r="CD66" s="33">
        <v>744</v>
      </c>
      <c r="CE66" s="33">
        <v>748</v>
      </c>
      <c r="CF66" s="33">
        <v>749</v>
      </c>
      <c r="CG66" s="33">
        <v>739</v>
      </c>
      <c r="CH66" s="33">
        <v>734</v>
      </c>
      <c r="CI66" s="33">
        <v>736</v>
      </c>
      <c r="CJ66" s="33">
        <v>731</v>
      </c>
      <c r="CK66" s="33">
        <v>731</v>
      </c>
      <c r="CL66" s="33">
        <v>731</v>
      </c>
      <c r="CM66" s="33">
        <v>728</v>
      </c>
      <c r="CN66" s="33">
        <v>723</v>
      </c>
      <c r="CO66" s="33">
        <v>718</v>
      </c>
      <c r="CP66" s="33">
        <v>721</v>
      </c>
      <c r="CQ66" s="33">
        <v>723</v>
      </c>
      <c r="CR66" s="33">
        <v>727</v>
      </c>
      <c r="CS66" s="34">
        <v>733</v>
      </c>
      <c r="CT66" s="31">
        <f t="shared" si="64"/>
        <v>71108</v>
      </c>
      <c r="CU66" s="152"/>
      <c r="CV66" s="262"/>
    </row>
    <row r="67" spans="1:102" ht="15.75" thickBot="1">
      <c r="A67" s="172" t="s">
        <v>10</v>
      </c>
      <c r="B67" s="117">
        <v>40.799999999999997</v>
      </c>
      <c r="C67" s="118">
        <v>40.799999999999997</v>
      </c>
      <c r="D67" s="118">
        <v>40.799999999999997</v>
      </c>
      <c r="E67" s="118">
        <v>40.799999999999997</v>
      </c>
      <c r="F67" s="118">
        <v>40.799999999999997</v>
      </c>
      <c r="G67" s="118">
        <v>40.799999999999997</v>
      </c>
      <c r="H67" s="118">
        <v>40.799999999999997</v>
      </c>
      <c r="I67" s="118">
        <v>40.799999999999997</v>
      </c>
      <c r="J67" s="118">
        <v>40.799999999999997</v>
      </c>
      <c r="K67" s="118">
        <v>40.799999999999997</v>
      </c>
      <c r="L67" s="118">
        <v>40.799999999999997</v>
      </c>
      <c r="M67" s="118">
        <v>40.799999999999997</v>
      </c>
      <c r="N67" s="118">
        <v>40.799999999999997</v>
      </c>
      <c r="O67" s="118">
        <v>40.799999999999997</v>
      </c>
      <c r="P67" s="118">
        <v>40.799999999999997</v>
      </c>
      <c r="Q67" s="118">
        <v>40.799999999999997</v>
      </c>
      <c r="R67" s="118">
        <v>40.799999999999997</v>
      </c>
      <c r="S67" s="118">
        <v>40.799999999999997</v>
      </c>
      <c r="T67" s="118">
        <v>40.799999999999997</v>
      </c>
      <c r="U67" s="118">
        <v>40.799999999999997</v>
      </c>
      <c r="V67" s="118">
        <v>40.799999999999997</v>
      </c>
      <c r="W67" s="118">
        <v>40.799999999999997</v>
      </c>
      <c r="X67" s="118">
        <v>40.799999999999997</v>
      </c>
      <c r="Y67" s="118">
        <v>40.799999999999997</v>
      </c>
      <c r="Z67" s="118">
        <v>40.799999999999997</v>
      </c>
      <c r="AA67" s="118">
        <v>40.799999999999997</v>
      </c>
      <c r="AB67" s="118">
        <v>40.799999999999997</v>
      </c>
      <c r="AC67" s="118">
        <v>40.799999999999997</v>
      </c>
      <c r="AD67" s="118">
        <v>40.799999999999997</v>
      </c>
      <c r="AE67" s="118">
        <v>40.799999999999997</v>
      </c>
      <c r="AF67" s="118">
        <v>40.799999999999997</v>
      </c>
      <c r="AG67" s="118">
        <v>40.799999999999997</v>
      </c>
      <c r="AH67" s="118">
        <v>40.799999999999997</v>
      </c>
      <c r="AI67" s="118">
        <v>40.799999999999997</v>
      </c>
      <c r="AJ67" s="118">
        <v>40.799999999999997</v>
      </c>
      <c r="AK67" s="118">
        <v>40.799999999999997</v>
      </c>
      <c r="AL67" s="118">
        <v>40.799999999999997</v>
      </c>
      <c r="AM67" s="118">
        <v>40.799999999999997</v>
      </c>
      <c r="AN67" s="118">
        <v>40.799999999999997</v>
      </c>
      <c r="AO67" s="118">
        <v>40.799999999999997</v>
      </c>
      <c r="AP67" s="118">
        <v>40.799999999999997</v>
      </c>
      <c r="AQ67" s="118">
        <v>40.799999999999997</v>
      </c>
      <c r="AR67" s="118">
        <v>40.799999999999997</v>
      </c>
      <c r="AS67" s="118">
        <v>40.799999999999997</v>
      </c>
      <c r="AT67" s="118">
        <v>40.799999999999997</v>
      </c>
      <c r="AU67" s="118">
        <v>40.799999999999997</v>
      </c>
      <c r="AV67" s="118">
        <v>40.799999999999997</v>
      </c>
      <c r="AW67" s="118">
        <v>40.799999999999997</v>
      </c>
      <c r="AX67" s="118">
        <v>40.799999999999997</v>
      </c>
      <c r="AY67" s="118">
        <v>40.799999999999997</v>
      </c>
      <c r="AZ67" s="118">
        <v>40.799999999999997</v>
      </c>
      <c r="BA67" s="118">
        <v>40.799999999999997</v>
      </c>
      <c r="BB67" s="118">
        <v>40.799999999999997</v>
      </c>
      <c r="BC67" s="118">
        <v>40.799999999999997</v>
      </c>
      <c r="BD67" s="118">
        <v>40.799999999999997</v>
      </c>
      <c r="BE67" s="118">
        <v>40.799999999999997</v>
      </c>
      <c r="BF67" s="118">
        <v>40.799999999999997</v>
      </c>
      <c r="BG67" s="118">
        <v>40.799999999999997</v>
      </c>
      <c r="BH67" s="118">
        <v>40.799999999999997</v>
      </c>
      <c r="BI67" s="118">
        <v>40.799999999999997</v>
      </c>
      <c r="BJ67" s="118">
        <v>40.799999999999997</v>
      </c>
      <c r="BK67" s="118">
        <v>40.799999999999997</v>
      </c>
      <c r="BL67" s="118">
        <v>40.799999999999997</v>
      </c>
      <c r="BM67" s="118">
        <v>40.799999999999997</v>
      </c>
      <c r="BN67" s="118">
        <v>40.799999999999997</v>
      </c>
      <c r="BO67" s="118">
        <v>40.799999999999997</v>
      </c>
      <c r="BP67" s="118">
        <v>40.799999999999997</v>
      </c>
      <c r="BQ67" s="118">
        <v>40.799999999999997</v>
      </c>
      <c r="BR67" s="118">
        <v>40.799999999999997</v>
      </c>
      <c r="BS67" s="118">
        <v>40.799999999999997</v>
      </c>
      <c r="BT67" s="118">
        <v>40.799999999999997</v>
      </c>
      <c r="BU67" s="118">
        <v>40.799999999999997</v>
      </c>
      <c r="BV67" s="118">
        <v>40.799999999999997</v>
      </c>
      <c r="BW67" s="118">
        <v>40.799999999999997</v>
      </c>
      <c r="BX67" s="118">
        <v>40.799999999999997</v>
      </c>
      <c r="BY67" s="118">
        <v>40.799999999999997</v>
      </c>
      <c r="BZ67" s="118">
        <v>40.799999999999997</v>
      </c>
      <c r="CA67" s="118">
        <v>40.799999999999997</v>
      </c>
      <c r="CB67" s="118">
        <v>40.799999999999997</v>
      </c>
      <c r="CC67" s="118">
        <v>40.799999999999997</v>
      </c>
      <c r="CD67" s="118">
        <v>40.799999999999997</v>
      </c>
      <c r="CE67" s="118">
        <v>40.799999999999997</v>
      </c>
      <c r="CF67" s="118">
        <v>40.799999999999997</v>
      </c>
      <c r="CG67" s="118">
        <v>40.799999999999997</v>
      </c>
      <c r="CH67" s="118">
        <v>40.799999999999997</v>
      </c>
      <c r="CI67" s="118">
        <v>40.799999999999997</v>
      </c>
      <c r="CJ67" s="118">
        <v>40.799999999999997</v>
      </c>
      <c r="CK67" s="118">
        <v>40.799999999999997</v>
      </c>
      <c r="CL67" s="118">
        <v>40.799999999999997</v>
      </c>
      <c r="CM67" s="118">
        <v>40.799999999999997</v>
      </c>
      <c r="CN67" s="118">
        <v>40.799999999999997</v>
      </c>
      <c r="CO67" s="118">
        <v>40.799999999999997</v>
      </c>
      <c r="CP67" s="118">
        <v>40.799999999999997</v>
      </c>
      <c r="CQ67" s="118">
        <v>40.799999999999997</v>
      </c>
      <c r="CR67" s="118">
        <v>40.799999999999997</v>
      </c>
      <c r="CS67" s="119">
        <v>40.799999999999997</v>
      </c>
      <c r="CT67" s="116">
        <f t="shared" si="64"/>
        <v>3916.8000000000065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30</v>
      </c>
      <c r="C72" s="122">
        <v>60</v>
      </c>
      <c r="D72" s="122">
        <v>90</v>
      </c>
      <c r="E72" s="122">
        <v>120</v>
      </c>
      <c r="F72" s="122">
        <v>133</v>
      </c>
      <c r="G72" s="122">
        <v>133</v>
      </c>
      <c r="H72" s="122">
        <v>133</v>
      </c>
      <c r="I72" s="122">
        <v>133</v>
      </c>
      <c r="J72" s="122">
        <v>133</v>
      </c>
      <c r="K72" s="122">
        <v>133</v>
      </c>
      <c r="L72" s="122">
        <v>133</v>
      </c>
      <c r="M72" s="122">
        <v>133</v>
      </c>
      <c r="N72" s="122">
        <v>133</v>
      </c>
      <c r="O72" s="122">
        <v>133</v>
      </c>
      <c r="P72" s="122">
        <v>133</v>
      </c>
      <c r="Q72" s="122">
        <v>133</v>
      </c>
      <c r="R72" s="122">
        <v>133</v>
      </c>
      <c r="S72" s="122">
        <v>133</v>
      </c>
      <c r="T72" s="122">
        <v>133</v>
      </c>
      <c r="U72" s="122">
        <v>133</v>
      </c>
      <c r="V72" s="122">
        <v>133</v>
      </c>
      <c r="W72" s="122">
        <v>133</v>
      </c>
      <c r="X72" s="122">
        <v>133</v>
      </c>
      <c r="Y72" s="122">
        <v>133</v>
      </c>
      <c r="Z72" s="122">
        <v>133</v>
      </c>
      <c r="AA72" s="122">
        <v>133</v>
      </c>
      <c r="AB72" s="122">
        <v>133</v>
      </c>
      <c r="AC72" s="122">
        <v>133</v>
      </c>
      <c r="AD72" s="122">
        <v>133</v>
      </c>
      <c r="AE72" s="122">
        <v>133</v>
      </c>
      <c r="AF72" s="122">
        <v>133</v>
      </c>
      <c r="AG72" s="122">
        <v>133</v>
      </c>
      <c r="AH72" s="122">
        <v>133</v>
      </c>
      <c r="AI72" s="122">
        <v>133</v>
      </c>
      <c r="AJ72" s="122">
        <v>133</v>
      </c>
      <c r="AK72" s="122">
        <v>133</v>
      </c>
      <c r="AL72" s="122">
        <v>133</v>
      </c>
      <c r="AM72" s="122">
        <v>133</v>
      </c>
      <c r="AN72" s="122">
        <v>133</v>
      </c>
      <c r="AO72" s="122">
        <v>133</v>
      </c>
      <c r="AP72" s="122">
        <v>133</v>
      </c>
      <c r="AQ72" s="122">
        <v>133</v>
      </c>
      <c r="AR72" s="122">
        <v>133</v>
      </c>
      <c r="AS72" s="122">
        <v>133</v>
      </c>
      <c r="AT72" s="122">
        <v>133</v>
      </c>
      <c r="AU72" s="122">
        <v>133</v>
      </c>
      <c r="AV72" s="122">
        <v>133</v>
      </c>
      <c r="AW72" s="122">
        <v>133</v>
      </c>
      <c r="AX72" s="122">
        <v>133</v>
      </c>
      <c r="AY72" s="122">
        <v>133</v>
      </c>
      <c r="AZ72" s="122">
        <v>133</v>
      </c>
      <c r="BA72" s="122">
        <v>133</v>
      </c>
      <c r="BB72" s="122">
        <v>133</v>
      </c>
      <c r="BC72" s="122">
        <v>133</v>
      </c>
      <c r="BD72" s="122">
        <v>133</v>
      </c>
      <c r="BE72" s="122">
        <v>133</v>
      </c>
      <c r="BF72" s="122">
        <v>133</v>
      </c>
      <c r="BG72" s="122">
        <v>133</v>
      </c>
      <c r="BH72" s="122">
        <v>133</v>
      </c>
      <c r="BI72" s="122">
        <v>133</v>
      </c>
      <c r="BJ72" s="122">
        <v>133</v>
      </c>
      <c r="BK72" s="122">
        <v>133</v>
      </c>
      <c r="BL72" s="122">
        <v>103</v>
      </c>
      <c r="BM72" s="122">
        <v>73</v>
      </c>
      <c r="BN72" s="122">
        <v>43</v>
      </c>
      <c r="BO72" s="122">
        <v>13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8246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60</v>
      </c>
      <c r="E73" s="1">
        <v>120</v>
      </c>
      <c r="F73" s="1">
        <v>144</v>
      </c>
      <c r="G73" s="1">
        <v>144</v>
      </c>
      <c r="H73" s="1">
        <v>144</v>
      </c>
      <c r="I73" s="1">
        <v>144</v>
      </c>
      <c r="J73" s="1">
        <v>144</v>
      </c>
      <c r="K73" s="1">
        <v>144</v>
      </c>
      <c r="L73" s="1">
        <v>144</v>
      </c>
      <c r="M73" s="1">
        <v>144</v>
      </c>
      <c r="N73" s="1">
        <v>144</v>
      </c>
      <c r="O73" s="1">
        <v>144</v>
      </c>
      <c r="P73" s="1">
        <v>144</v>
      </c>
      <c r="Q73" s="1">
        <v>144</v>
      </c>
      <c r="R73" s="1">
        <v>144</v>
      </c>
      <c r="S73" s="1">
        <v>144</v>
      </c>
      <c r="T73" s="1">
        <v>144</v>
      </c>
      <c r="U73" s="1">
        <v>144</v>
      </c>
      <c r="V73" s="1">
        <v>144</v>
      </c>
      <c r="W73" s="1">
        <v>144</v>
      </c>
      <c r="X73" s="1">
        <v>144</v>
      </c>
      <c r="Y73" s="1">
        <v>144</v>
      </c>
      <c r="Z73" s="1">
        <v>144</v>
      </c>
      <c r="AA73" s="1">
        <v>144</v>
      </c>
      <c r="AB73" s="1">
        <v>144</v>
      </c>
      <c r="AC73" s="1">
        <v>144</v>
      </c>
      <c r="AD73" s="1">
        <v>144</v>
      </c>
      <c r="AE73" s="1">
        <v>144</v>
      </c>
      <c r="AF73" s="1">
        <v>144</v>
      </c>
      <c r="AG73" s="1">
        <v>144</v>
      </c>
      <c r="AH73" s="1">
        <v>144</v>
      </c>
      <c r="AI73" s="1">
        <v>144</v>
      </c>
      <c r="AJ73" s="1">
        <v>144</v>
      </c>
      <c r="AK73" s="1">
        <v>144</v>
      </c>
      <c r="AL73" s="1">
        <v>144</v>
      </c>
      <c r="AM73" s="1">
        <v>144</v>
      </c>
      <c r="AN73" s="1">
        <v>144</v>
      </c>
      <c r="AO73" s="1">
        <v>144</v>
      </c>
      <c r="AP73" s="1">
        <v>144</v>
      </c>
      <c r="AQ73" s="1">
        <v>144</v>
      </c>
      <c r="AR73" s="1">
        <v>144</v>
      </c>
      <c r="AS73" s="1">
        <v>144</v>
      </c>
      <c r="AT73" s="1">
        <v>144</v>
      </c>
      <c r="AU73" s="1">
        <v>144</v>
      </c>
      <c r="AV73" s="1">
        <v>144</v>
      </c>
      <c r="AW73" s="1">
        <v>144</v>
      </c>
      <c r="AX73" s="1">
        <v>144</v>
      </c>
      <c r="AY73" s="1">
        <v>144</v>
      </c>
      <c r="AZ73" s="1">
        <v>144</v>
      </c>
      <c r="BA73" s="1">
        <v>144</v>
      </c>
      <c r="BB73" s="1">
        <v>144</v>
      </c>
      <c r="BC73" s="1">
        <v>144</v>
      </c>
      <c r="BD73" s="1">
        <v>144</v>
      </c>
      <c r="BE73" s="1">
        <v>144</v>
      </c>
      <c r="BF73" s="1">
        <v>144</v>
      </c>
      <c r="BG73" s="1">
        <v>144</v>
      </c>
      <c r="BH73" s="1">
        <v>144</v>
      </c>
      <c r="BI73" s="1">
        <v>144</v>
      </c>
      <c r="BJ73" s="1">
        <v>84</v>
      </c>
      <c r="BK73" s="1">
        <v>24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8352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13</v>
      </c>
      <c r="E74" s="1">
        <v>13</v>
      </c>
      <c r="F74" s="1">
        <v>13</v>
      </c>
      <c r="G74" s="1">
        <v>13</v>
      </c>
      <c r="H74" s="1">
        <v>13</v>
      </c>
      <c r="I74" s="1">
        <v>13</v>
      </c>
      <c r="J74" s="1">
        <v>13</v>
      </c>
      <c r="K74" s="1">
        <v>13</v>
      </c>
      <c r="L74" s="1">
        <v>13</v>
      </c>
      <c r="M74" s="1">
        <v>13</v>
      </c>
      <c r="N74" s="1">
        <v>13</v>
      </c>
      <c r="O74" s="1">
        <v>13</v>
      </c>
      <c r="P74" s="1">
        <v>13</v>
      </c>
      <c r="Q74" s="1">
        <v>13</v>
      </c>
      <c r="R74" s="1">
        <v>13</v>
      </c>
      <c r="S74" s="1">
        <v>13</v>
      </c>
      <c r="T74" s="1">
        <v>13</v>
      </c>
      <c r="U74" s="1">
        <v>13</v>
      </c>
      <c r="V74" s="1">
        <v>13</v>
      </c>
      <c r="W74" s="1">
        <v>13</v>
      </c>
      <c r="X74" s="1">
        <v>13</v>
      </c>
      <c r="Y74" s="1">
        <v>13</v>
      </c>
      <c r="Z74" s="1">
        <v>13</v>
      </c>
      <c r="AA74" s="1">
        <v>13</v>
      </c>
      <c r="AB74" s="1">
        <v>13</v>
      </c>
      <c r="AC74" s="1">
        <v>13</v>
      </c>
      <c r="AD74" s="1">
        <v>13</v>
      </c>
      <c r="AE74" s="1">
        <v>13</v>
      </c>
      <c r="AF74" s="1">
        <v>13</v>
      </c>
      <c r="AG74" s="1">
        <v>13</v>
      </c>
      <c r="AH74" s="1">
        <v>13</v>
      </c>
      <c r="AI74" s="1">
        <v>13</v>
      </c>
      <c r="AJ74" s="1">
        <v>13</v>
      </c>
      <c r="AK74" s="1">
        <v>13</v>
      </c>
      <c r="AL74" s="1">
        <v>13</v>
      </c>
      <c r="AM74" s="1">
        <v>13</v>
      </c>
      <c r="AN74" s="1">
        <v>13</v>
      </c>
      <c r="AO74" s="1">
        <v>13</v>
      </c>
      <c r="AP74" s="1">
        <v>13</v>
      </c>
      <c r="AQ74" s="1">
        <v>13</v>
      </c>
      <c r="AR74" s="1">
        <v>13</v>
      </c>
      <c r="AS74" s="1">
        <v>13</v>
      </c>
      <c r="AT74" s="1">
        <v>13</v>
      </c>
      <c r="AU74" s="1">
        <v>13</v>
      </c>
      <c r="AV74" s="1">
        <v>13</v>
      </c>
      <c r="AW74" s="1">
        <v>13</v>
      </c>
      <c r="AX74" s="1">
        <v>13</v>
      </c>
      <c r="AY74" s="1">
        <v>13</v>
      </c>
      <c r="AZ74" s="1">
        <v>13</v>
      </c>
      <c r="BA74" s="1">
        <v>13</v>
      </c>
      <c r="BB74" s="1">
        <v>13</v>
      </c>
      <c r="BC74" s="1">
        <v>13</v>
      </c>
      <c r="BD74" s="1">
        <v>13</v>
      </c>
      <c r="BE74" s="1">
        <v>13</v>
      </c>
      <c r="BF74" s="1">
        <v>13</v>
      </c>
      <c r="BG74" s="1">
        <v>13</v>
      </c>
      <c r="BH74" s="1">
        <v>13</v>
      </c>
      <c r="BI74" s="1">
        <v>13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754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137</v>
      </c>
      <c r="C76" s="1">
        <v>137</v>
      </c>
      <c r="D76" s="1">
        <v>137</v>
      </c>
      <c r="E76" s="1">
        <v>137</v>
      </c>
      <c r="F76" s="1">
        <v>137</v>
      </c>
      <c r="G76" s="1">
        <v>137</v>
      </c>
      <c r="H76" s="1">
        <v>137</v>
      </c>
      <c r="I76" s="1">
        <v>137</v>
      </c>
      <c r="J76" s="1">
        <v>137</v>
      </c>
      <c r="K76" s="1">
        <v>137</v>
      </c>
      <c r="L76" s="1">
        <v>137</v>
      </c>
      <c r="M76" s="1">
        <v>137</v>
      </c>
      <c r="N76" s="1">
        <v>137</v>
      </c>
      <c r="O76" s="1">
        <v>137</v>
      </c>
      <c r="P76" s="1">
        <v>137</v>
      </c>
      <c r="Q76" s="1">
        <v>137</v>
      </c>
      <c r="R76" s="1">
        <v>137</v>
      </c>
      <c r="S76" s="1">
        <v>137</v>
      </c>
      <c r="T76" s="1">
        <v>137</v>
      </c>
      <c r="U76" s="1">
        <v>137</v>
      </c>
      <c r="V76" s="1">
        <v>137</v>
      </c>
      <c r="W76" s="1">
        <v>137</v>
      </c>
      <c r="X76" s="1">
        <v>137</v>
      </c>
      <c r="Y76" s="1">
        <v>137</v>
      </c>
      <c r="Z76" s="1">
        <v>137</v>
      </c>
      <c r="AA76" s="1">
        <v>137</v>
      </c>
      <c r="AB76" s="1">
        <v>137</v>
      </c>
      <c r="AC76" s="1">
        <v>137</v>
      </c>
      <c r="AD76" s="1">
        <v>137</v>
      </c>
      <c r="AE76" s="1">
        <v>137</v>
      </c>
      <c r="AF76" s="1">
        <v>137</v>
      </c>
      <c r="AG76" s="1">
        <v>137</v>
      </c>
      <c r="AH76" s="1">
        <v>137</v>
      </c>
      <c r="AI76" s="1">
        <v>137</v>
      </c>
      <c r="AJ76" s="1">
        <v>137</v>
      </c>
      <c r="AK76" s="1">
        <v>137</v>
      </c>
      <c r="AL76" s="1">
        <v>137</v>
      </c>
      <c r="AM76" s="1">
        <v>137</v>
      </c>
      <c r="AN76" s="1">
        <v>137</v>
      </c>
      <c r="AO76" s="1">
        <v>137</v>
      </c>
      <c r="AP76" s="1">
        <v>137</v>
      </c>
      <c r="AQ76" s="1">
        <v>137</v>
      </c>
      <c r="AR76" s="1">
        <v>137</v>
      </c>
      <c r="AS76" s="1">
        <v>137</v>
      </c>
      <c r="AT76" s="1">
        <v>137</v>
      </c>
      <c r="AU76" s="1">
        <v>137</v>
      </c>
      <c r="AV76" s="1">
        <v>137</v>
      </c>
      <c r="AW76" s="1">
        <v>137</v>
      </c>
      <c r="AX76" s="1">
        <v>137</v>
      </c>
      <c r="AY76" s="1">
        <v>137</v>
      </c>
      <c r="AZ76" s="1">
        <v>137</v>
      </c>
      <c r="BA76" s="1">
        <v>137</v>
      </c>
      <c r="BB76" s="1">
        <v>137</v>
      </c>
      <c r="BC76" s="1">
        <v>137</v>
      </c>
      <c r="BD76" s="1">
        <v>137</v>
      </c>
      <c r="BE76" s="1">
        <v>137</v>
      </c>
      <c r="BF76" s="1">
        <v>137</v>
      </c>
      <c r="BG76" s="1">
        <v>137</v>
      </c>
      <c r="BH76" s="1">
        <v>137</v>
      </c>
      <c r="BI76" s="1">
        <v>137</v>
      </c>
      <c r="BJ76" s="1">
        <v>137</v>
      </c>
      <c r="BK76" s="1">
        <v>137</v>
      </c>
      <c r="BL76" s="1">
        <v>137</v>
      </c>
      <c r="BM76" s="1">
        <v>107</v>
      </c>
      <c r="BN76" s="1">
        <v>77</v>
      </c>
      <c r="BO76" s="1">
        <v>47</v>
      </c>
      <c r="BP76" s="1">
        <v>17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30</v>
      </c>
      <c r="CC76" s="1">
        <v>60</v>
      </c>
      <c r="CD76" s="1">
        <v>79</v>
      </c>
      <c r="CE76" s="1">
        <v>49</v>
      </c>
      <c r="CF76" s="1">
        <v>19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9116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55</v>
      </c>
      <c r="AH77" s="1">
        <v>55</v>
      </c>
      <c r="AI77" s="1">
        <v>55</v>
      </c>
      <c r="AJ77" s="1">
        <v>55</v>
      </c>
      <c r="AK77" s="1">
        <v>55</v>
      </c>
      <c r="AL77" s="1">
        <v>55</v>
      </c>
      <c r="AM77" s="1">
        <v>55</v>
      </c>
      <c r="AN77" s="1">
        <v>55</v>
      </c>
      <c r="AO77" s="1">
        <v>55</v>
      </c>
      <c r="AP77" s="1">
        <v>55</v>
      </c>
      <c r="AQ77" s="1">
        <v>55</v>
      </c>
      <c r="AR77" s="1">
        <v>55</v>
      </c>
      <c r="AS77" s="1">
        <v>55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715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108.49999999999999</v>
      </c>
      <c r="C83" s="225">
        <f t="shared" ref="C83:BN83" si="66">SUM(C84:C86)</f>
        <v>108.49999999999999</v>
      </c>
      <c r="D83" s="225">
        <f t="shared" si="66"/>
        <v>125.5</v>
      </c>
      <c r="E83" s="225">
        <f t="shared" si="66"/>
        <v>40.68</v>
      </c>
      <c r="F83" s="225">
        <f t="shared" si="66"/>
        <v>4.0999999999999996</v>
      </c>
      <c r="G83" s="225">
        <f t="shared" si="66"/>
        <v>4.0999999999999996</v>
      </c>
      <c r="H83" s="225">
        <f t="shared" si="66"/>
        <v>109.39999999999999</v>
      </c>
      <c r="I83" s="225">
        <f t="shared" si="66"/>
        <v>125.5</v>
      </c>
      <c r="J83" s="225">
        <f t="shared" si="66"/>
        <v>125.5</v>
      </c>
      <c r="K83" s="225">
        <f t="shared" si="66"/>
        <v>125.5</v>
      </c>
      <c r="L83" s="225">
        <f t="shared" si="66"/>
        <v>132.80000000000001</v>
      </c>
      <c r="M83" s="225">
        <f t="shared" si="66"/>
        <v>148.99</v>
      </c>
      <c r="N83" s="225">
        <f t="shared" si="66"/>
        <v>132.80000000000001</v>
      </c>
      <c r="O83" s="225">
        <f t="shared" si="66"/>
        <v>149.19</v>
      </c>
      <c r="P83" s="225">
        <f t="shared" si="66"/>
        <v>160.4</v>
      </c>
      <c r="Q83" s="225">
        <f t="shared" si="66"/>
        <v>160.4</v>
      </c>
      <c r="R83" s="225">
        <f t="shared" si="66"/>
        <v>160.1</v>
      </c>
      <c r="S83" s="225">
        <f t="shared" si="66"/>
        <v>160.10000000000002</v>
      </c>
      <c r="T83" s="225">
        <f t="shared" si="66"/>
        <v>132.80000000000001</v>
      </c>
      <c r="U83" s="225">
        <f t="shared" si="66"/>
        <v>139.82</v>
      </c>
      <c r="V83" s="225">
        <f t="shared" si="66"/>
        <v>177.39999999999998</v>
      </c>
      <c r="W83" s="225">
        <f t="shared" si="66"/>
        <v>160.60000000000002</v>
      </c>
      <c r="X83" s="225">
        <f t="shared" si="66"/>
        <v>125.5</v>
      </c>
      <c r="Y83" s="225">
        <f t="shared" si="66"/>
        <v>125.5</v>
      </c>
      <c r="Z83" s="225">
        <f t="shared" si="66"/>
        <v>187.3</v>
      </c>
      <c r="AA83" s="225">
        <f t="shared" si="66"/>
        <v>187.6</v>
      </c>
      <c r="AB83" s="225">
        <f t="shared" si="66"/>
        <v>187.7</v>
      </c>
      <c r="AC83" s="225">
        <f t="shared" si="66"/>
        <v>184.70000000000002</v>
      </c>
      <c r="AD83" s="225">
        <f t="shared" si="66"/>
        <v>188.1</v>
      </c>
      <c r="AE83" s="225">
        <f t="shared" si="66"/>
        <v>191.6</v>
      </c>
      <c r="AF83" s="225">
        <f t="shared" si="66"/>
        <v>191.89999999999998</v>
      </c>
      <c r="AG83" s="225">
        <f t="shared" si="66"/>
        <v>192.29999999999998</v>
      </c>
      <c r="AH83" s="225">
        <f t="shared" si="66"/>
        <v>191.89999999999998</v>
      </c>
      <c r="AI83" s="225">
        <f t="shared" si="66"/>
        <v>192.49999999999997</v>
      </c>
      <c r="AJ83" s="225">
        <f t="shared" si="66"/>
        <v>191.99999999999997</v>
      </c>
      <c r="AK83" s="225">
        <f t="shared" si="66"/>
        <v>192.2</v>
      </c>
      <c r="AL83" s="225">
        <f t="shared" si="66"/>
        <v>191.29999999999998</v>
      </c>
      <c r="AM83" s="225">
        <f t="shared" si="66"/>
        <v>191.2</v>
      </c>
      <c r="AN83" s="225">
        <f t="shared" si="66"/>
        <v>190.99999999999997</v>
      </c>
      <c r="AO83" s="225">
        <f t="shared" si="66"/>
        <v>190.6</v>
      </c>
      <c r="AP83" s="225">
        <f t="shared" si="66"/>
        <v>204.60000000000002</v>
      </c>
      <c r="AQ83" s="225">
        <f t="shared" si="66"/>
        <v>204.29999999999998</v>
      </c>
      <c r="AR83" s="225">
        <f t="shared" si="66"/>
        <v>204.79999999999998</v>
      </c>
      <c r="AS83" s="225">
        <f t="shared" si="66"/>
        <v>204.6</v>
      </c>
      <c r="AT83" s="225">
        <f t="shared" si="66"/>
        <v>203.5</v>
      </c>
      <c r="AU83" s="225">
        <f t="shared" si="66"/>
        <v>203.29999999999998</v>
      </c>
      <c r="AV83" s="225">
        <f t="shared" si="66"/>
        <v>202.2</v>
      </c>
      <c r="AW83" s="225">
        <f t="shared" si="66"/>
        <v>202.5</v>
      </c>
      <c r="AX83" s="225">
        <f t="shared" si="66"/>
        <v>191.10000000000002</v>
      </c>
      <c r="AY83" s="225">
        <f t="shared" si="66"/>
        <v>180.3</v>
      </c>
      <c r="AZ83" s="225">
        <f t="shared" si="66"/>
        <v>178.01999999999998</v>
      </c>
      <c r="BA83" s="225">
        <f t="shared" si="66"/>
        <v>191.60000000000002</v>
      </c>
      <c r="BB83" s="225">
        <f t="shared" si="66"/>
        <v>204.39999999999998</v>
      </c>
      <c r="BC83" s="225">
        <f t="shared" si="66"/>
        <v>204.1</v>
      </c>
      <c r="BD83" s="225">
        <f t="shared" si="66"/>
        <v>204.2</v>
      </c>
      <c r="BE83" s="225">
        <f t="shared" si="66"/>
        <v>184.79999999999998</v>
      </c>
      <c r="BF83" s="225">
        <f t="shared" si="66"/>
        <v>173.8</v>
      </c>
      <c r="BG83" s="225">
        <f t="shared" si="66"/>
        <v>173.60000000000002</v>
      </c>
      <c r="BH83" s="225">
        <f t="shared" si="66"/>
        <v>146.20000000000002</v>
      </c>
      <c r="BI83" s="225">
        <f t="shared" si="66"/>
        <v>146.20000000000002</v>
      </c>
      <c r="BJ83" s="225">
        <f t="shared" si="66"/>
        <v>36.099999999999994</v>
      </c>
      <c r="BK83" s="225">
        <f t="shared" si="66"/>
        <v>30.099999999999998</v>
      </c>
      <c r="BL83" s="225">
        <f t="shared" si="66"/>
        <v>125.6</v>
      </c>
      <c r="BM83" s="225">
        <f t="shared" si="66"/>
        <v>111.91999999999999</v>
      </c>
      <c r="BN83" s="225">
        <f t="shared" si="66"/>
        <v>22.799999999999997</v>
      </c>
      <c r="BO83" s="225">
        <f t="shared" ref="BO83:CS83" si="67">SUM(BO84:BO86)</f>
        <v>4.0999999999999996</v>
      </c>
      <c r="BP83" s="225">
        <f t="shared" si="67"/>
        <v>38.229999999999997</v>
      </c>
      <c r="BQ83" s="225">
        <f t="shared" si="67"/>
        <v>92.94</v>
      </c>
      <c r="BR83" s="225">
        <f t="shared" si="67"/>
        <v>142.10000000000002</v>
      </c>
      <c r="BS83" s="225">
        <f t="shared" si="67"/>
        <v>141.67000000000002</v>
      </c>
      <c r="BT83" s="225">
        <f t="shared" si="67"/>
        <v>30.099999999999998</v>
      </c>
      <c r="BU83" s="225">
        <f t="shared" si="67"/>
        <v>141.84</v>
      </c>
      <c r="BV83" s="225">
        <f t="shared" si="67"/>
        <v>201.19</v>
      </c>
      <c r="BW83" s="225">
        <f t="shared" si="67"/>
        <v>189.7</v>
      </c>
      <c r="BX83" s="225">
        <f t="shared" si="67"/>
        <v>128.1</v>
      </c>
      <c r="BY83" s="225">
        <f t="shared" si="67"/>
        <v>137.1</v>
      </c>
      <c r="BZ83" s="225">
        <f t="shared" si="67"/>
        <v>30.65</v>
      </c>
      <c r="CA83" s="225">
        <f t="shared" si="67"/>
        <v>4.0999999999999996</v>
      </c>
      <c r="CB83" s="225">
        <f t="shared" si="67"/>
        <v>129.20000000000002</v>
      </c>
      <c r="CC83" s="225">
        <f t="shared" si="67"/>
        <v>100.66999999999999</v>
      </c>
      <c r="CD83" s="225">
        <f t="shared" si="67"/>
        <v>132.9</v>
      </c>
      <c r="CE83" s="225">
        <f t="shared" si="67"/>
        <v>132.9</v>
      </c>
      <c r="CF83" s="225">
        <f t="shared" si="67"/>
        <v>99.6</v>
      </c>
      <c r="CG83" s="225">
        <f t="shared" si="67"/>
        <v>99.5</v>
      </c>
      <c r="CH83" s="225">
        <f t="shared" si="67"/>
        <v>11.399999999999999</v>
      </c>
      <c r="CI83" s="225">
        <f t="shared" si="67"/>
        <v>4.0999999999999996</v>
      </c>
      <c r="CJ83" s="225">
        <f t="shared" si="67"/>
        <v>22.799999999999997</v>
      </c>
      <c r="CK83" s="225">
        <f t="shared" si="67"/>
        <v>22.799999999999997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12161.510000000011</v>
      </c>
      <c r="CU83" s="150"/>
    </row>
    <row r="84" spans="1:102">
      <c r="A84" s="26" t="s">
        <v>37</v>
      </c>
      <c r="B84" s="46">
        <v>4.0999999999999996</v>
      </c>
      <c r="C84" s="1">
        <v>4.0999999999999996</v>
      </c>
      <c r="D84" s="1">
        <v>4.0999999999999996</v>
      </c>
      <c r="E84" s="1">
        <v>4.0999999999999996</v>
      </c>
      <c r="F84" s="1">
        <v>4.0999999999999996</v>
      </c>
      <c r="G84" s="1">
        <v>4.0999999999999996</v>
      </c>
      <c r="H84" s="1">
        <v>4.0999999999999996</v>
      </c>
      <c r="I84" s="1">
        <v>4.0999999999999996</v>
      </c>
      <c r="J84" s="1">
        <v>4.0999999999999996</v>
      </c>
      <c r="K84" s="1">
        <v>4.0999999999999996</v>
      </c>
      <c r="L84" s="1">
        <v>11.399999999999999</v>
      </c>
      <c r="M84" s="1">
        <v>39.290000000000006</v>
      </c>
      <c r="N84" s="1">
        <v>11.399999999999999</v>
      </c>
      <c r="O84" s="1">
        <v>51.09</v>
      </c>
      <c r="P84" s="1">
        <v>57.7</v>
      </c>
      <c r="Q84" s="1">
        <v>57.7</v>
      </c>
      <c r="R84" s="1">
        <v>81.8</v>
      </c>
      <c r="S84" s="1">
        <v>57.400000000000006</v>
      </c>
      <c r="T84" s="1">
        <v>11.399999999999999</v>
      </c>
      <c r="U84" s="1">
        <v>18.419999999999998</v>
      </c>
      <c r="V84" s="1">
        <v>109.3</v>
      </c>
      <c r="W84" s="1">
        <v>57.900000000000006</v>
      </c>
      <c r="X84" s="1">
        <v>4.0999999999999996</v>
      </c>
      <c r="Y84" s="1">
        <v>4.0999999999999996</v>
      </c>
      <c r="Z84" s="1">
        <v>132.9</v>
      </c>
      <c r="AA84" s="1">
        <v>133.19999999999999</v>
      </c>
      <c r="AB84" s="1">
        <v>133.29999999999998</v>
      </c>
      <c r="AC84" s="1">
        <v>130.30000000000001</v>
      </c>
      <c r="AD84" s="1">
        <v>133.69999999999999</v>
      </c>
      <c r="AE84" s="1">
        <v>137.19999999999999</v>
      </c>
      <c r="AF84" s="1">
        <v>137.49999999999997</v>
      </c>
      <c r="AG84" s="1">
        <v>137.89999999999998</v>
      </c>
      <c r="AH84" s="1">
        <v>137.49999999999997</v>
      </c>
      <c r="AI84" s="1">
        <v>138.09999999999997</v>
      </c>
      <c r="AJ84" s="1">
        <v>137.59999999999997</v>
      </c>
      <c r="AK84" s="1">
        <v>137.79999999999998</v>
      </c>
      <c r="AL84" s="1">
        <v>136.89999999999998</v>
      </c>
      <c r="AM84" s="1">
        <v>136.79999999999998</v>
      </c>
      <c r="AN84" s="1">
        <v>136.59999999999997</v>
      </c>
      <c r="AO84" s="1">
        <v>136.19999999999999</v>
      </c>
      <c r="AP84" s="1">
        <v>109.4</v>
      </c>
      <c r="AQ84" s="1">
        <v>108.8</v>
      </c>
      <c r="AR84" s="1">
        <v>108.8</v>
      </c>
      <c r="AS84" s="1">
        <v>108.8</v>
      </c>
      <c r="AT84" s="1">
        <v>113.79999999999998</v>
      </c>
      <c r="AU84" s="1">
        <v>107.8</v>
      </c>
      <c r="AV84" s="1">
        <v>100.6</v>
      </c>
      <c r="AW84" s="1">
        <v>100</v>
      </c>
      <c r="AX84" s="1">
        <v>82.000000000000014</v>
      </c>
      <c r="AY84" s="1">
        <v>64.400000000000006</v>
      </c>
      <c r="AZ84" s="1">
        <v>62.120000000000005</v>
      </c>
      <c r="BA84" s="1">
        <v>76.000000000000014</v>
      </c>
      <c r="BB84" s="1">
        <v>107.8</v>
      </c>
      <c r="BC84" s="1">
        <v>107.8</v>
      </c>
      <c r="BD84" s="1">
        <v>100.6</v>
      </c>
      <c r="BE84" s="1">
        <v>77.399999999999991</v>
      </c>
      <c r="BF84" s="1">
        <v>57.7</v>
      </c>
      <c r="BG84" s="1">
        <v>57.5</v>
      </c>
      <c r="BH84" s="1">
        <v>11.399999999999999</v>
      </c>
      <c r="BI84" s="1">
        <v>11.399999999999999</v>
      </c>
      <c r="BJ84" s="1">
        <v>11.399999999999999</v>
      </c>
      <c r="BK84" s="1">
        <v>11.399999999999999</v>
      </c>
      <c r="BL84" s="1">
        <v>11.399999999999999</v>
      </c>
      <c r="BM84" s="1">
        <v>11.399999999999999</v>
      </c>
      <c r="BN84" s="1">
        <v>4.0999999999999996</v>
      </c>
      <c r="BO84" s="1">
        <v>4.0999999999999996</v>
      </c>
      <c r="BP84" s="1">
        <v>11.399999999999999</v>
      </c>
      <c r="BQ84" s="1">
        <v>15.099999999999998</v>
      </c>
      <c r="BR84" s="1">
        <v>11.399999999999999</v>
      </c>
      <c r="BS84" s="1">
        <v>11.399999999999999</v>
      </c>
      <c r="BT84" s="1">
        <v>11.399999999999999</v>
      </c>
      <c r="BU84" s="1">
        <v>11.399999999999999</v>
      </c>
      <c r="BV84" s="1">
        <v>138.29999999999998</v>
      </c>
      <c r="BW84" s="1">
        <v>137.69999999999999</v>
      </c>
      <c r="BX84" s="1">
        <v>128.1</v>
      </c>
      <c r="BY84" s="1">
        <v>137.1</v>
      </c>
      <c r="BZ84" s="1">
        <v>30.65</v>
      </c>
      <c r="CA84" s="1">
        <v>4.0999999999999996</v>
      </c>
      <c r="CB84" s="1">
        <v>11.399999999999999</v>
      </c>
      <c r="CC84" s="1">
        <v>11.399999999999999</v>
      </c>
      <c r="CD84" s="1">
        <v>33.799999999999997</v>
      </c>
      <c r="CE84" s="1">
        <v>33.799999999999997</v>
      </c>
      <c r="CF84" s="1">
        <v>99.6</v>
      </c>
      <c r="CG84" s="1">
        <v>99.5</v>
      </c>
      <c r="CH84" s="1">
        <v>11.399999999999999</v>
      </c>
      <c r="CI84" s="1">
        <v>4.0999999999999996</v>
      </c>
      <c r="CJ84" s="1">
        <v>4.0999999999999996</v>
      </c>
      <c r="CK84" s="1">
        <v>4.0999999999999996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5478.2699999999977</v>
      </c>
      <c r="CU84" s="152"/>
    </row>
    <row r="85" spans="1:102">
      <c r="A85" s="26" t="s">
        <v>38</v>
      </c>
      <c r="B85" s="46">
        <v>104.39999999999999</v>
      </c>
      <c r="C85" s="1">
        <v>104.39999999999999</v>
      </c>
      <c r="D85" s="1">
        <v>121.4</v>
      </c>
      <c r="E85" s="1">
        <v>36.58</v>
      </c>
      <c r="F85" s="1">
        <v>0</v>
      </c>
      <c r="G85" s="1">
        <v>0</v>
      </c>
      <c r="H85" s="1">
        <v>105.3</v>
      </c>
      <c r="I85" s="1">
        <v>121.4</v>
      </c>
      <c r="J85" s="1">
        <v>121.4</v>
      </c>
      <c r="K85" s="1">
        <v>121.4</v>
      </c>
      <c r="L85" s="1">
        <v>121.4</v>
      </c>
      <c r="M85" s="1">
        <v>109.7</v>
      </c>
      <c r="N85" s="1">
        <v>121.4</v>
      </c>
      <c r="O85" s="1">
        <v>98.1</v>
      </c>
      <c r="P85" s="1">
        <v>102.7</v>
      </c>
      <c r="Q85" s="1">
        <v>102.7</v>
      </c>
      <c r="R85" s="1">
        <v>78.3</v>
      </c>
      <c r="S85" s="1">
        <v>102.7</v>
      </c>
      <c r="T85" s="1">
        <v>121.4</v>
      </c>
      <c r="U85" s="1">
        <v>121.4</v>
      </c>
      <c r="V85" s="1">
        <v>68.099999999999994</v>
      </c>
      <c r="W85" s="1">
        <v>102.7</v>
      </c>
      <c r="X85" s="1">
        <v>121.4</v>
      </c>
      <c r="Y85" s="1">
        <v>121.4</v>
      </c>
      <c r="Z85" s="1">
        <v>48.4</v>
      </c>
      <c r="AA85" s="1">
        <v>48.4</v>
      </c>
      <c r="AB85" s="1">
        <v>48.4</v>
      </c>
      <c r="AC85" s="1">
        <v>48.4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65.400000000000006</v>
      </c>
      <c r="AQ85" s="1">
        <v>65.400000000000006</v>
      </c>
      <c r="AR85" s="1">
        <v>65.400000000000006</v>
      </c>
      <c r="AS85" s="1">
        <v>65.400000000000006</v>
      </c>
      <c r="AT85" s="1">
        <v>65.400000000000006</v>
      </c>
      <c r="AU85" s="1">
        <v>65.400000000000006</v>
      </c>
      <c r="AV85" s="1">
        <v>72.599999999999994</v>
      </c>
      <c r="AW85" s="1">
        <v>76.3</v>
      </c>
      <c r="AX85" s="1">
        <v>85.2</v>
      </c>
      <c r="AY85" s="1">
        <v>87.600000000000009</v>
      </c>
      <c r="AZ85" s="1">
        <v>85.7</v>
      </c>
      <c r="BA85" s="1">
        <v>85.2</v>
      </c>
      <c r="BB85" s="1">
        <v>65.400000000000006</v>
      </c>
      <c r="BC85" s="1">
        <v>65.400000000000006</v>
      </c>
      <c r="BD85" s="1">
        <v>72.599999999999994</v>
      </c>
      <c r="BE85" s="1">
        <v>76.8</v>
      </c>
      <c r="BF85" s="1">
        <v>110.10000000000001</v>
      </c>
      <c r="BG85" s="1">
        <v>110.10000000000001</v>
      </c>
      <c r="BH85" s="1">
        <v>129.70000000000002</v>
      </c>
      <c r="BI85" s="1">
        <v>128.80000000000001</v>
      </c>
      <c r="BJ85" s="1">
        <v>18.7</v>
      </c>
      <c r="BK85" s="1">
        <v>18.7</v>
      </c>
      <c r="BL85" s="1">
        <v>114.2</v>
      </c>
      <c r="BM85" s="1">
        <v>100.52</v>
      </c>
      <c r="BN85" s="1">
        <v>18.7</v>
      </c>
      <c r="BO85" s="1">
        <v>0</v>
      </c>
      <c r="BP85" s="1">
        <v>26.83</v>
      </c>
      <c r="BQ85" s="1">
        <v>77.84</v>
      </c>
      <c r="BR85" s="1">
        <v>130.70000000000002</v>
      </c>
      <c r="BS85" s="1">
        <v>130.27000000000001</v>
      </c>
      <c r="BT85" s="1">
        <v>18.7</v>
      </c>
      <c r="BU85" s="1">
        <v>130.44</v>
      </c>
      <c r="BV85" s="1">
        <v>62.89</v>
      </c>
      <c r="BW85" s="1">
        <v>52</v>
      </c>
      <c r="BX85" s="1">
        <v>0</v>
      </c>
      <c r="BY85" s="1">
        <v>0</v>
      </c>
      <c r="BZ85" s="1">
        <v>0</v>
      </c>
      <c r="CA85" s="1">
        <v>0</v>
      </c>
      <c r="CB85" s="1">
        <v>117.80000000000001</v>
      </c>
      <c r="CC85" s="1">
        <v>89.27</v>
      </c>
      <c r="CD85" s="1">
        <v>99.100000000000009</v>
      </c>
      <c r="CE85" s="1">
        <v>99.100000000000009</v>
      </c>
      <c r="CF85" s="1">
        <v>0</v>
      </c>
      <c r="CG85" s="1">
        <v>0</v>
      </c>
      <c r="CH85" s="1">
        <v>0</v>
      </c>
      <c r="CI85" s="1">
        <v>0</v>
      </c>
      <c r="CJ85" s="1">
        <v>18.7</v>
      </c>
      <c r="CK85" s="1">
        <v>18.7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6091.140000000004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</v>
      </c>
      <c r="AA86" s="1">
        <v>6</v>
      </c>
      <c r="AB86" s="1">
        <v>6</v>
      </c>
      <c r="AC86" s="1">
        <v>6</v>
      </c>
      <c r="AD86" s="1">
        <v>6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29.799999999999997</v>
      </c>
      <c r="AQ86" s="1">
        <v>30.1</v>
      </c>
      <c r="AR86" s="1">
        <v>30.6</v>
      </c>
      <c r="AS86" s="1">
        <v>30.4</v>
      </c>
      <c r="AT86" s="1">
        <v>24.3</v>
      </c>
      <c r="AU86" s="1">
        <v>30.1</v>
      </c>
      <c r="AV86" s="1">
        <v>29</v>
      </c>
      <c r="AW86" s="1">
        <v>26.2</v>
      </c>
      <c r="AX86" s="1">
        <v>23.9</v>
      </c>
      <c r="AY86" s="1">
        <v>28.299999999999997</v>
      </c>
      <c r="AZ86" s="1">
        <v>30.2</v>
      </c>
      <c r="BA86" s="1">
        <v>30.4</v>
      </c>
      <c r="BB86" s="1">
        <v>31.2</v>
      </c>
      <c r="BC86" s="1">
        <v>30.9</v>
      </c>
      <c r="BD86" s="1">
        <v>31</v>
      </c>
      <c r="BE86" s="1">
        <v>30.6</v>
      </c>
      <c r="BF86" s="1">
        <v>6</v>
      </c>
      <c r="BG86" s="1">
        <v>6</v>
      </c>
      <c r="BH86" s="1">
        <v>5.0999999999999996</v>
      </c>
      <c r="BI86" s="1">
        <v>6</v>
      </c>
      <c r="BJ86" s="1">
        <v>6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592.09999999999991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2.904E-2</v>
      </c>
      <c r="Y87" s="128">
        <f>SUM(Y88:Y88)</f>
        <v>1.41036384</v>
      </c>
      <c r="Z87" s="128">
        <f>SUM(Z88:Z88)</f>
        <v>5.7393695999999998</v>
      </c>
      <c r="AA87" s="128">
        <f>SUM(AA88:AA88)</f>
        <v>12.113496600000001</v>
      </c>
      <c r="AB87" s="128">
        <f>SUM(AB88:AB88)</f>
        <v>20.574323800000002</v>
      </c>
      <c r="AC87" s="128">
        <f>SUM(AC88:AC88)</f>
        <v>30.632415200000001</v>
      </c>
      <c r="AD87" s="128">
        <f>SUM(AD88:AD88)</f>
        <v>40.793215999999994</v>
      </c>
      <c r="AE87" s="128">
        <f>SUM(AE88:AE88)</f>
        <v>52.641030999999998</v>
      </c>
      <c r="AF87" s="128">
        <f>SUM(AF88:AF88)</f>
        <v>68.621276999999992</v>
      </c>
      <c r="AG87" s="128">
        <f>SUM(AG88:AG88)</f>
        <v>82.065705000000008</v>
      </c>
      <c r="AH87" s="128">
        <f>SUM(AH88:AH88)</f>
        <v>92.721820000000008</v>
      </c>
      <c r="AI87" s="128">
        <f>SUM(AI88:AI88)</f>
        <v>106.65235000000001</v>
      </c>
      <c r="AJ87" s="128">
        <f>SUM(AJ88:AJ88)</f>
        <v>121.98128200000002</v>
      </c>
      <c r="AK87" s="128">
        <f>SUM(AK88:AK88)</f>
        <v>132.96629200000001</v>
      </c>
      <c r="AL87" s="128">
        <f>SUM(AL88:AL88)</f>
        <v>148.399719</v>
      </c>
      <c r="AM87" s="128">
        <f>SUM(AM88:AM88)</f>
        <v>160.28327400000001</v>
      </c>
      <c r="AN87" s="128">
        <f>SUM(AN88:AN88)</f>
        <v>172.178777</v>
      </c>
      <c r="AO87" s="128">
        <f>SUM(AO88:AO88)</f>
        <v>182.63616100000002</v>
      </c>
      <c r="AP87" s="128">
        <f>SUM(AP88:AP88)</f>
        <v>181.93567899999999</v>
      </c>
      <c r="AQ87" s="128">
        <f>SUM(AQ88:AQ88)</f>
        <v>192.81185199999999</v>
      </c>
      <c r="AR87" s="128">
        <f>SUM(AR88:AR88)</f>
        <v>199.67876100000001</v>
      </c>
      <c r="AS87" s="128">
        <f>SUM(AS88:AS88)</f>
        <v>203.96534899999997</v>
      </c>
      <c r="AT87" s="128">
        <f>SUM(AT88:AT88)</f>
        <v>208.37835500000003</v>
      </c>
      <c r="AU87" s="128">
        <f>SUM(AU88:AU88)</f>
        <v>209.60757799999999</v>
      </c>
      <c r="AV87" s="128">
        <f>SUM(AV88:AV88)</f>
        <v>209.78526299999999</v>
      </c>
      <c r="AW87" s="128">
        <f>SUM(AW88:AW88)</f>
        <v>207.29337700000002</v>
      </c>
      <c r="AX87" s="128">
        <f>SUM(AX88:AX88)</f>
        <v>201.63137999999998</v>
      </c>
      <c r="AY87" s="128">
        <f>SUM(AY88:AY88)</f>
        <v>200.87946799999997</v>
      </c>
      <c r="AZ87" s="128">
        <f>SUM(AZ88:AZ88)</f>
        <v>196.29275000000001</v>
      </c>
      <c r="BA87" s="128">
        <f>SUM(BA88:BA88)</f>
        <v>187.32814400000001</v>
      </c>
      <c r="BB87" s="128">
        <f>SUM(BB88:BB88)</f>
        <v>175.962941</v>
      </c>
      <c r="BC87" s="128">
        <f>SUM(BC88:BC88)</f>
        <v>169.35678300000001</v>
      </c>
      <c r="BD87" s="128">
        <f>SUM(BD88:BD88)</f>
        <v>172.53690899999998</v>
      </c>
      <c r="BE87" s="128">
        <f>SUM(BE88:BE88)</f>
        <v>154.15361300000001</v>
      </c>
      <c r="BF87" s="128">
        <f>SUM(BF88:BF88)</f>
        <v>162.408873</v>
      </c>
      <c r="BG87" s="128">
        <f>SUM(BG88:BG88)</f>
        <v>162.611502</v>
      </c>
      <c r="BH87" s="128">
        <f>SUM(BH88:BH88)</f>
        <v>147.91042899999999</v>
      </c>
      <c r="BI87" s="128">
        <f>SUM(BI88:BI88)</f>
        <v>147.152897</v>
      </c>
      <c r="BJ87" s="128">
        <f>SUM(BJ88:BJ88)</f>
        <v>139.45734100000001</v>
      </c>
      <c r="BK87" s="128">
        <f>SUM(BK88:BK88)</f>
        <v>120.35326500000001</v>
      </c>
      <c r="BL87" s="128">
        <f>SUM(BL88:BL88)</f>
        <v>124.59726600000002</v>
      </c>
      <c r="BM87" s="128">
        <f>SUM(BM88:BM88)</f>
        <v>108.89488199999998</v>
      </c>
      <c r="BN87" s="128">
        <f>SUM(BN88:BN88)</f>
        <v>104.25612699999999</v>
      </c>
      <c r="BO87" s="128">
        <f>SUM(BO88:BO88)</f>
        <v>94.271372000000014</v>
      </c>
      <c r="BP87" s="128">
        <f>SUM(BP88:BP88)</f>
        <v>81.916645999999986</v>
      </c>
      <c r="BQ87" s="128">
        <f>SUM(BQ88:BQ88)</f>
        <v>66.390223000000006</v>
      </c>
      <c r="BR87" s="128">
        <f>SUM(BR88:BR88)</f>
        <v>51.878205000000001</v>
      </c>
      <c r="BS87" s="128">
        <f>SUM(BS88:BS88)</f>
        <v>37.500327900000002</v>
      </c>
      <c r="BT87" s="128">
        <f>SUM(BT88:BT88)</f>
        <v>25.866016600000002</v>
      </c>
      <c r="BU87" s="128">
        <f>SUM(BU88:BU88)</f>
        <v>16.514926199999998</v>
      </c>
      <c r="BV87" s="128">
        <f>SUM(BV88:BV88)</f>
        <v>8.6644013999999991</v>
      </c>
      <c r="BW87" s="128">
        <f>SUM(BW88:BW88)</f>
        <v>3.6159087999999997</v>
      </c>
      <c r="BX87" s="128">
        <f>SUM(BX88:BX88)</f>
        <v>0.88419999999999987</v>
      </c>
      <c r="BY87" s="128">
        <f>SUM(BY88:BY88)</f>
        <v>0.17974999999999999</v>
      </c>
      <c r="BZ87" s="128">
        <f>SUM(BZ88:BZ88)</f>
        <v>4.0000000000000001E-3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6109.3666739400023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2.904E-2</v>
      </c>
      <c r="Y88" s="217">
        <v>1.41036384</v>
      </c>
      <c r="Z88" s="217">
        <v>5.7393695999999998</v>
      </c>
      <c r="AA88" s="217">
        <v>12.113496600000001</v>
      </c>
      <c r="AB88" s="217">
        <v>20.574323800000002</v>
      </c>
      <c r="AC88" s="217">
        <v>30.632415200000001</v>
      </c>
      <c r="AD88" s="217">
        <v>40.793215999999994</v>
      </c>
      <c r="AE88" s="217">
        <v>52.641030999999998</v>
      </c>
      <c r="AF88" s="217">
        <v>68.621276999999992</v>
      </c>
      <c r="AG88" s="217">
        <v>82.065705000000008</v>
      </c>
      <c r="AH88" s="217">
        <v>92.721820000000008</v>
      </c>
      <c r="AI88" s="217">
        <v>106.65235000000001</v>
      </c>
      <c r="AJ88" s="217">
        <v>121.98128200000002</v>
      </c>
      <c r="AK88" s="217">
        <v>132.96629200000001</v>
      </c>
      <c r="AL88" s="217">
        <v>148.399719</v>
      </c>
      <c r="AM88" s="217">
        <v>160.28327400000001</v>
      </c>
      <c r="AN88" s="217">
        <v>172.178777</v>
      </c>
      <c r="AO88" s="217">
        <v>182.63616100000002</v>
      </c>
      <c r="AP88" s="217">
        <v>181.93567899999999</v>
      </c>
      <c r="AQ88" s="217">
        <v>192.81185199999999</v>
      </c>
      <c r="AR88" s="217">
        <v>199.67876100000001</v>
      </c>
      <c r="AS88" s="217">
        <v>203.96534899999997</v>
      </c>
      <c r="AT88" s="217">
        <v>208.37835500000003</v>
      </c>
      <c r="AU88" s="217">
        <v>209.60757799999999</v>
      </c>
      <c r="AV88" s="217">
        <v>209.78526299999999</v>
      </c>
      <c r="AW88" s="217">
        <v>207.29337700000002</v>
      </c>
      <c r="AX88" s="217">
        <v>201.63137999999998</v>
      </c>
      <c r="AY88" s="217">
        <v>200.87946799999997</v>
      </c>
      <c r="AZ88" s="217">
        <v>196.29275000000001</v>
      </c>
      <c r="BA88" s="217">
        <v>187.32814400000001</v>
      </c>
      <c r="BB88" s="217">
        <v>175.962941</v>
      </c>
      <c r="BC88" s="217">
        <v>169.35678300000001</v>
      </c>
      <c r="BD88" s="217">
        <v>172.53690899999998</v>
      </c>
      <c r="BE88" s="217">
        <v>154.15361300000001</v>
      </c>
      <c r="BF88" s="217">
        <v>162.408873</v>
      </c>
      <c r="BG88" s="217">
        <v>162.611502</v>
      </c>
      <c r="BH88" s="217">
        <v>147.91042899999999</v>
      </c>
      <c r="BI88" s="217">
        <v>147.152897</v>
      </c>
      <c r="BJ88" s="217">
        <v>139.45734100000001</v>
      </c>
      <c r="BK88" s="217">
        <v>120.35326500000001</v>
      </c>
      <c r="BL88" s="217">
        <v>124.59726600000002</v>
      </c>
      <c r="BM88" s="217">
        <v>108.89488199999998</v>
      </c>
      <c r="BN88" s="217">
        <v>104.25612699999999</v>
      </c>
      <c r="BO88" s="217">
        <v>94.271372000000014</v>
      </c>
      <c r="BP88" s="217">
        <v>81.916645999999986</v>
      </c>
      <c r="BQ88" s="217">
        <v>66.390223000000006</v>
      </c>
      <c r="BR88" s="217">
        <v>51.878205000000001</v>
      </c>
      <c r="BS88" s="217">
        <v>37.500327900000002</v>
      </c>
      <c r="BT88" s="217">
        <v>25.866016600000002</v>
      </c>
      <c r="BU88" s="217">
        <v>16.514926199999998</v>
      </c>
      <c r="BV88" s="217">
        <v>8.6644013999999991</v>
      </c>
      <c r="BW88" s="217">
        <v>3.6159087999999997</v>
      </c>
      <c r="BX88" s="217">
        <v>0.88419999999999987</v>
      </c>
      <c r="BY88" s="217">
        <v>0.17974999999999999</v>
      </c>
      <c r="BZ88" s="217">
        <v>4.0000000000000001E-3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6109.3666739400023</v>
      </c>
      <c r="CU88" s="281"/>
    </row>
    <row r="89" spans="1:102">
      <c r="A89" s="220" t="s">
        <v>41</v>
      </c>
      <c r="B89" s="230">
        <f t="shared" ref="B89:AG89" si="70">SUM(B83,B87)</f>
        <v>108.49999999999999</v>
      </c>
      <c r="C89" s="129">
        <f t="shared" si="70"/>
        <v>108.49999999999999</v>
      </c>
      <c r="D89" s="129">
        <f t="shared" si="70"/>
        <v>125.5</v>
      </c>
      <c r="E89" s="129">
        <f t="shared" si="70"/>
        <v>40.68</v>
      </c>
      <c r="F89" s="129">
        <f t="shared" si="70"/>
        <v>4.0999999999999996</v>
      </c>
      <c r="G89" s="129">
        <f t="shared" si="70"/>
        <v>4.0999999999999996</v>
      </c>
      <c r="H89" s="129">
        <f t="shared" si="70"/>
        <v>109.39999999999999</v>
      </c>
      <c r="I89" s="129">
        <f t="shared" si="70"/>
        <v>125.5</v>
      </c>
      <c r="J89" s="129">
        <f t="shared" si="70"/>
        <v>125.5</v>
      </c>
      <c r="K89" s="129">
        <f t="shared" si="70"/>
        <v>125.5</v>
      </c>
      <c r="L89" s="129">
        <f t="shared" si="70"/>
        <v>132.80000000000001</v>
      </c>
      <c r="M89" s="129">
        <f t="shared" si="70"/>
        <v>148.99</v>
      </c>
      <c r="N89" s="129">
        <f t="shared" si="70"/>
        <v>132.80000000000001</v>
      </c>
      <c r="O89" s="129">
        <f t="shared" si="70"/>
        <v>149.19</v>
      </c>
      <c r="P89" s="129">
        <f t="shared" si="70"/>
        <v>160.4</v>
      </c>
      <c r="Q89" s="129">
        <f t="shared" si="70"/>
        <v>160.4</v>
      </c>
      <c r="R89" s="129">
        <f t="shared" si="70"/>
        <v>160.1</v>
      </c>
      <c r="S89" s="129">
        <f t="shared" si="70"/>
        <v>160.10000000000002</v>
      </c>
      <c r="T89" s="129">
        <f t="shared" si="70"/>
        <v>132.80000000000001</v>
      </c>
      <c r="U89" s="129">
        <f t="shared" si="70"/>
        <v>139.82</v>
      </c>
      <c r="V89" s="129">
        <f t="shared" si="70"/>
        <v>177.39999999999998</v>
      </c>
      <c r="W89" s="129">
        <f t="shared" si="70"/>
        <v>160.60000000000002</v>
      </c>
      <c r="X89" s="129">
        <f t="shared" si="70"/>
        <v>125.52903999999999</v>
      </c>
      <c r="Y89" s="129">
        <f t="shared" si="70"/>
        <v>126.91036384</v>
      </c>
      <c r="Z89" s="129">
        <f t="shared" si="70"/>
        <v>193.03936960000001</v>
      </c>
      <c r="AA89" s="129">
        <f t="shared" si="70"/>
        <v>199.71349659999998</v>
      </c>
      <c r="AB89" s="129">
        <f t="shared" si="70"/>
        <v>208.27432379999999</v>
      </c>
      <c r="AC89" s="129">
        <f t="shared" si="70"/>
        <v>215.33241520000001</v>
      </c>
      <c r="AD89" s="129">
        <f t="shared" si="70"/>
        <v>228.893216</v>
      </c>
      <c r="AE89" s="129">
        <f t="shared" si="70"/>
        <v>244.24103099999999</v>
      </c>
      <c r="AF89" s="129">
        <f t="shared" si="70"/>
        <v>260.52127699999994</v>
      </c>
      <c r="AG89" s="129">
        <f t="shared" si="70"/>
        <v>274.36570499999999</v>
      </c>
      <c r="AH89" s="129">
        <f t="shared" ref="AH89:BM89" si="71">SUM(AH83,AH87)</f>
        <v>284.62181999999996</v>
      </c>
      <c r="AI89" s="129">
        <f t="shared" si="71"/>
        <v>299.15234999999996</v>
      </c>
      <c r="AJ89" s="129">
        <f t="shared" si="71"/>
        <v>313.98128199999996</v>
      </c>
      <c r="AK89" s="129">
        <f t="shared" si="71"/>
        <v>325.166292</v>
      </c>
      <c r="AL89" s="129">
        <f t="shared" si="71"/>
        <v>339.69971899999996</v>
      </c>
      <c r="AM89" s="129">
        <f t="shared" si="71"/>
        <v>351.48327399999999</v>
      </c>
      <c r="AN89" s="129">
        <f t="shared" si="71"/>
        <v>363.17877699999997</v>
      </c>
      <c r="AO89" s="129">
        <f t="shared" si="71"/>
        <v>373.23616100000004</v>
      </c>
      <c r="AP89" s="129">
        <f t="shared" si="71"/>
        <v>386.53567900000002</v>
      </c>
      <c r="AQ89" s="129">
        <f t="shared" si="71"/>
        <v>397.111852</v>
      </c>
      <c r="AR89" s="129">
        <f t="shared" si="71"/>
        <v>404.47876099999996</v>
      </c>
      <c r="AS89" s="129">
        <f t="shared" si="71"/>
        <v>408.56534899999997</v>
      </c>
      <c r="AT89" s="129">
        <f t="shared" si="71"/>
        <v>411.87835500000006</v>
      </c>
      <c r="AU89" s="129">
        <f t="shared" si="71"/>
        <v>412.90757799999994</v>
      </c>
      <c r="AV89" s="129">
        <f t="shared" si="71"/>
        <v>411.98526299999997</v>
      </c>
      <c r="AW89" s="129">
        <f t="shared" si="71"/>
        <v>409.79337700000002</v>
      </c>
      <c r="AX89" s="129">
        <f t="shared" si="71"/>
        <v>392.73138</v>
      </c>
      <c r="AY89" s="129">
        <f t="shared" si="71"/>
        <v>381.17946799999999</v>
      </c>
      <c r="AZ89" s="129">
        <f t="shared" si="71"/>
        <v>374.31274999999999</v>
      </c>
      <c r="BA89" s="129">
        <f t="shared" si="71"/>
        <v>378.92814400000003</v>
      </c>
      <c r="BB89" s="129">
        <f t="shared" si="71"/>
        <v>380.36294099999998</v>
      </c>
      <c r="BC89" s="129">
        <f t="shared" si="71"/>
        <v>373.45678299999997</v>
      </c>
      <c r="BD89" s="129">
        <f t="shared" si="71"/>
        <v>376.73690899999997</v>
      </c>
      <c r="BE89" s="129">
        <f t="shared" si="71"/>
        <v>338.95361300000002</v>
      </c>
      <c r="BF89" s="129">
        <f t="shared" si="71"/>
        <v>336.20887300000004</v>
      </c>
      <c r="BG89" s="129">
        <f t="shared" si="71"/>
        <v>336.211502</v>
      </c>
      <c r="BH89" s="129">
        <f t="shared" si="71"/>
        <v>294.11042900000001</v>
      </c>
      <c r="BI89" s="129">
        <f t="shared" si="71"/>
        <v>293.35289699999998</v>
      </c>
      <c r="BJ89" s="129">
        <f t="shared" si="71"/>
        <v>175.55734100000001</v>
      </c>
      <c r="BK89" s="129">
        <f t="shared" si="71"/>
        <v>150.45326500000002</v>
      </c>
      <c r="BL89" s="129">
        <f t="shared" si="71"/>
        <v>250.19726600000001</v>
      </c>
      <c r="BM89" s="129">
        <f t="shared" si="71"/>
        <v>220.81488199999995</v>
      </c>
      <c r="BN89" s="129">
        <f t="shared" ref="BN89:CS89" si="72">SUM(BN83,BN87)</f>
        <v>127.05612699999999</v>
      </c>
      <c r="BO89" s="129">
        <f t="shared" si="72"/>
        <v>98.371372000000008</v>
      </c>
      <c r="BP89" s="129">
        <f t="shared" si="72"/>
        <v>120.14664599999998</v>
      </c>
      <c r="BQ89" s="129">
        <f t="shared" si="72"/>
        <v>159.33022299999999</v>
      </c>
      <c r="BR89" s="129">
        <f t="shared" si="72"/>
        <v>193.97820500000003</v>
      </c>
      <c r="BS89" s="129">
        <f t="shared" si="72"/>
        <v>179.17032790000002</v>
      </c>
      <c r="BT89" s="129">
        <f t="shared" si="72"/>
        <v>55.966016600000003</v>
      </c>
      <c r="BU89" s="129">
        <f t="shared" si="72"/>
        <v>158.35492619999999</v>
      </c>
      <c r="BV89" s="129">
        <f t="shared" si="72"/>
        <v>209.8544014</v>
      </c>
      <c r="BW89" s="129">
        <f t="shared" si="72"/>
        <v>193.31590879999999</v>
      </c>
      <c r="BX89" s="129">
        <f t="shared" si="72"/>
        <v>128.98419999999999</v>
      </c>
      <c r="BY89" s="129">
        <f t="shared" si="72"/>
        <v>137.27975000000001</v>
      </c>
      <c r="BZ89" s="129">
        <f t="shared" si="72"/>
        <v>30.654</v>
      </c>
      <c r="CA89" s="129">
        <f t="shared" si="72"/>
        <v>4.0999999999999996</v>
      </c>
      <c r="CB89" s="129">
        <f t="shared" si="72"/>
        <v>129.20000000000002</v>
      </c>
      <c r="CC89" s="129">
        <f t="shared" si="72"/>
        <v>100.66999999999999</v>
      </c>
      <c r="CD89" s="129">
        <f t="shared" si="72"/>
        <v>132.9</v>
      </c>
      <c r="CE89" s="129">
        <f t="shared" si="72"/>
        <v>132.9</v>
      </c>
      <c r="CF89" s="129">
        <f t="shared" si="72"/>
        <v>99.6</v>
      </c>
      <c r="CG89" s="129">
        <f t="shared" si="72"/>
        <v>99.5</v>
      </c>
      <c r="CH89" s="129">
        <f t="shared" si="72"/>
        <v>11.399999999999999</v>
      </c>
      <c r="CI89" s="129">
        <f t="shared" si="72"/>
        <v>4.0999999999999996</v>
      </c>
      <c r="CJ89" s="129">
        <f t="shared" si="72"/>
        <v>22.799999999999997</v>
      </c>
      <c r="CK89" s="129">
        <f t="shared" si="72"/>
        <v>22.799999999999997</v>
      </c>
      <c r="CL89" s="129">
        <f t="shared" si="72"/>
        <v>0.2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18270.876673940002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117.32999999999998</v>
      </c>
      <c r="C94" s="169">
        <f t="shared" si="77"/>
        <v>117.32999999999998</v>
      </c>
      <c r="D94" s="169">
        <f t="shared" si="77"/>
        <v>134.33000000000001</v>
      </c>
      <c r="E94" s="169">
        <f t="shared" si="77"/>
        <v>49.51</v>
      </c>
      <c r="F94" s="169">
        <f t="shared" si="77"/>
        <v>12.93</v>
      </c>
      <c r="G94" s="169">
        <f t="shared" si="77"/>
        <v>12.93</v>
      </c>
      <c r="H94" s="169">
        <f t="shared" si="77"/>
        <v>118.22999999999999</v>
      </c>
      <c r="I94" s="169">
        <f t="shared" si="77"/>
        <v>134.33000000000001</v>
      </c>
      <c r="J94" s="169">
        <f t="shared" si="77"/>
        <v>134.33000000000001</v>
      </c>
      <c r="K94" s="169">
        <f t="shared" si="77"/>
        <v>134.33000000000001</v>
      </c>
      <c r="L94" s="169">
        <f t="shared" si="77"/>
        <v>141.63000000000002</v>
      </c>
      <c r="M94" s="169">
        <f t="shared" si="77"/>
        <v>157.82000000000002</v>
      </c>
      <c r="N94" s="169">
        <f t="shared" si="77"/>
        <v>141.63000000000002</v>
      </c>
      <c r="O94" s="169">
        <f t="shared" si="77"/>
        <v>158.02000000000001</v>
      </c>
      <c r="P94" s="169">
        <f t="shared" si="77"/>
        <v>169.23000000000002</v>
      </c>
      <c r="Q94" s="169">
        <f t="shared" si="77"/>
        <v>169.23000000000002</v>
      </c>
      <c r="R94" s="169">
        <f t="shared" si="77"/>
        <v>168.93</v>
      </c>
      <c r="S94" s="169">
        <f t="shared" si="77"/>
        <v>168.93000000000004</v>
      </c>
      <c r="T94" s="169">
        <f t="shared" si="77"/>
        <v>141.63000000000002</v>
      </c>
      <c r="U94" s="169">
        <f t="shared" si="77"/>
        <v>148.65</v>
      </c>
      <c r="V94" s="169">
        <f t="shared" si="77"/>
        <v>186.23</v>
      </c>
      <c r="W94" s="169">
        <f t="shared" si="77"/>
        <v>169.43000000000004</v>
      </c>
      <c r="X94" s="169">
        <f t="shared" si="77"/>
        <v>134.35903999999999</v>
      </c>
      <c r="Y94" s="169">
        <f t="shared" si="77"/>
        <v>135.74036384000001</v>
      </c>
      <c r="Z94" s="169">
        <f t="shared" si="77"/>
        <v>201.86936960000003</v>
      </c>
      <c r="AA94" s="169">
        <f t="shared" si="77"/>
        <v>208.5434966</v>
      </c>
      <c r="AB94" s="169">
        <f t="shared" si="77"/>
        <v>217.1043238</v>
      </c>
      <c r="AC94" s="169">
        <f t="shared" si="77"/>
        <v>224.16241520000003</v>
      </c>
      <c r="AD94" s="169">
        <f t="shared" si="77"/>
        <v>237.72321600000001</v>
      </c>
      <c r="AE94" s="169">
        <f t="shared" si="77"/>
        <v>253.071031</v>
      </c>
      <c r="AF94" s="169">
        <f t="shared" si="77"/>
        <v>269.35127699999993</v>
      </c>
      <c r="AG94" s="169">
        <f t="shared" si="77"/>
        <v>283.19570499999998</v>
      </c>
      <c r="AH94" s="169">
        <f t="shared" ref="AH94:BM94" si="78">AH89+AH90</f>
        <v>293.45181999999994</v>
      </c>
      <c r="AI94" s="169">
        <f t="shared" si="78"/>
        <v>307.98234999999994</v>
      </c>
      <c r="AJ94" s="169">
        <f t="shared" si="78"/>
        <v>322.81128199999995</v>
      </c>
      <c r="AK94" s="169">
        <f t="shared" si="78"/>
        <v>333.99629199999998</v>
      </c>
      <c r="AL94" s="169">
        <f t="shared" si="78"/>
        <v>348.52971899999994</v>
      </c>
      <c r="AM94" s="169">
        <f t="shared" si="78"/>
        <v>360.31327399999998</v>
      </c>
      <c r="AN94" s="169">
        <f t="shared" si="78"/>
        <v>372.00877699999995</v>
      </c>
      <c r="AO94" s="169">
        <f t="shared" si="78"/>
        <v>382.06616100000002</v>
      </c>
      <c r="AP94" s="169">
        <f t="shared" si="78"/>
        <v>395.365679</v>
      </c>
      <c r="AQ94" s="169">
        <f t="shared" si="78"/>
        <v>405.94185199999998</v>
      </c>
      <c r="AR94" s="169">
        <f t="shared" si="78"/>
        <v>413.30876099999995</v>
      </c>
      <c r="AS94" s="169">
        <f t="shared" si="78"/>
        <v>417.39534899999995</v>
      </c>
      <c r="AT94" s="169">
        <f t="shared" si="78"/>
        <v>420.70835500000004</v>
      </c>
      <c r="AU94" s="169">
        <f t="shared" si="78"/>
        <v>421.73757799999993</v>
      </c>
      <c r="AV94" s="169">
        <f t="shared" si="78"/>
        <v>420.81526299999996</v>
      </c>
      <c r="AW94" s="169">
        <f t="shared" si="78"/>
        <v>418.623377</v>
      </c>
      <c r="AX94" s="169">
        <f t="shared" si="78"/>
        <v>401.56137999999999</v>
      </c>
      <c r="AY94" s="169">
        <f t="shared" si="78"/>
        <v>390.00946799999997</v>
      </c>
      <c r="AZ94" s="169">
        <f t="shared" si="78"/>
        <v>383.14274999999998</v>
      </c>
      <c r="BA94" s="169">
        <f t="shared" si="78"/>
        <v>387.75814400000002</v>
      </c>
      <c r="BB94" s="169">
        <f t="shared" si="78"/>
        <v>389.19294099999996</v>
      </c>
      <c r="BC94" s="169">
        <f t="shared" si="78"/>
        <v>382.28678299999996</v>
      </c>
      <c r="BD94" s="169">
        <f t="shared" si="78"/>
        <v>385.56690899999995</v>
      </c>
      <c r="BE94" s="169">
        <f t="shared" si="78"/>
        <v>347.783613</v>
      </c>
      <c r="BF94" s="169">
        <f t="shared" si="78"/>
        <v>345.03887300000002</v>
      </c>
      <c r="BG94" s="169">
        <f t="shared" si="78"/>
        <v>345.04150199999998</v>
      </c>
      <c r="BH94" s="169">
        <f t="shared" si="78"/>
        <v>302.94042899999999</v>
      </c>
      <c r="BI94" s="169">
        <f t="shared" si="78"/>
        <v>302.18289699999997</v>
      </c>
      <c r="BJ94" s="169">
        <f t="shared" si="78"/>
        <v>184.38734100000002</v>
      </c>
      <c r="BK94" s="169">
        <f t="shared" si="78"/>
        <v>159.28326500000003</v>
      </c>
      <c r="BL94" s="169">
        <f t="shared" si="78"/>
        <v>259.027266</v>
      </c>
      <c r="BM94" s="169">
        <f t="shared" si="78"/>
        <v>229.64488199999997</v>
      </c>
      <c r="BN94" s="169">
        <f t="shared" ref="BN94:CS94" si="79">BN89+BN90</f>
        <v>135.88612699999999</v>
      </c>
      <c r="BO94" s="169">
        <f t="shared" si="79"/>
        <v>107.20137200000001</v>
      </c>
      <c r="BP94" s="169">
        <f t="shared" si="79"/>
        <v>128.97664599999999</v>
      </c>
      <c r="BQ94" s="169">
        <f t="shared" si="79"/>
        <v>168.160223</v>
      </c>
      <c r="BR94" s="169">
        <f t="shared" si="79"/>
        <v>202.80820500000004</v>
      </c>
      <c r="BS94" s="169">
        <f t="shared" si="79"/>
        <v>188.00032790000003</v>
      </c>
      <c r="BT94" s="169">
        <f t="shared" si="79"/>
        <v>64.796016600000002</v>
      </c>
      <c r="BU94" s="169">
        <f t="shared" si="79"/>
        <v>167.18492620000001</v>
      </c>
      <c r="BV94" s="169">
        <f t="shared" si="79"/>
        <v>218.68440140000001</v>
      </c>
      <c r="BW94" s="169">
        <f t="shared" si="79"/>
        <v>202.1459088</v>
      </c>
      <c r="BX94" s="169">
        <f t="shared" si="79"/>
        <v>137.8142</v>
      </c>
      <c r="BY94" s="169">
        <f t="shared" si="79"/>
        <v>146.10975000000002</v>
      </c>
      <c r="BZ94" s="169">
        <f t="shared" si="79"/>
        <v>39.484000000000002</v>
      </c>
      <c r="CA94" s="169">
        <f t="shared" si="79"/>
        <v>12.93</v>
      </c>
      <c r="CB94" s="169">
        <f t="shared" si="79"/>
        <v>138.03000000000003</v>
      </c>
      <c r="CC94" s="169">
        <f t="shared" si="79"/>
        <v>109.49999999999999</v>
      </c>
      <c r="CD94" s="169">
        <f t="shared" si="79"/>
        <v>141.73000000000002</v>
      </c>
      <c r="CE94" s="169">
        <f t="shared" si="79"/>
        <v>141.73000000000002</v>
      </c>
      <c r="CF94" s="169">
        <f t="shared" si="79"/>
        <v>108.42999999999999</v>
      </c>
      <c r="CG94" s="169">
        <f t="shared" si="79"/>
        <v>108.33</v>
      </c>
      <c r="CH94" s="169">
        <f t="shared" si="79"/>
        <v>20.229999999999997</v>
      </c>
      <c r="CI94" s="169">
        <f t="shared" si="79"/>
        <v>12.93</v>
      </c>
      <c r="CJ94" s="169">
        <f t="shared" si="79"/>
        <v>31.629999999999995</v>
      </c>
      <c r="CK94" s="169">
        <f t="shared" si="79"/>
        <v>31.629999999999995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19118.556673939998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71.259000000000015</v>
      </c>
      <c r="M97" s="131">
        <f>IF(M57&lt;0,0,MIN(M57,M94))</f>
        <v>157.82000000000002</v>
      </c>
      <c r="N97" s="131">
        <f>IF(N57&lt;0,0,MIN(N57,N94))</f>
        <v>141.63000000000002</v>
      </c>
      <c r="O97" s="131">
        <f>IF(O57&lt;0,0,MIN(O57,O94))</f>
        <v>158.02000000000001</v>
      </c>
      <c r="P97" s="131">
        <f>IF(P57&lt;0,0,MIN(P57,P94))</f>
        <v>169.23000000000002</v>
      </c>
      <c r="Q97" s="131">
        <f>IF(Q57&lt;0,0,MIN(Q57,Q94))</f>
        <v>169.23000000000002</v>
      </c>
      <c r="R97" s="131">
        <f>IF(R57&lt;0,0,MIN(R57,R94))</f>
        <v>168.93</v>
      </c>
      <c r="S97" s="131">
        <f>IF(S57&lt;0,0,MIN(S57,S94))</f>
        <v>168.93000000000004</v>
      </c>
      <c r="T97" s="131">
        <f>IF(T57&lt;0,0,MIN(T57,T94))</f>
        <v>141.63000000000002</v>
      </c>
      <c r="U97" s="131">
        <f>IF(U57&lt;0,0,MIN(U57,U94))</f>
        <v>148.65</v>
      </c>
      <c r="V97" s="131">
        <f>IF(V57&lt;0,0,MIN(V57,V94))</f>
        <v>186.23</v>
      </c>
      <c r="W97" s="131">
        <f>IF(W57&lt;0,0,MIN(W57,W94))</f>
        <v>169.43000000000004</v>
      </c>
      <c r="X97" s="131">
        <f>IF(X57&lt;0,0,MIN(X57,X94))</f>
        <v>134.35903999999999</v>
      </c>
      <c r="Y97" s="131">
        <f>IF(Y57&lt;0,0,MIN(Y57,Y94))</f>
        <v>135.74036384000001</v>
      </c>
      <c r="Z97" s="131">
        <f>IF(Z57&lt;0,0,MIN(Z57,Z94))</f>
        <v>201.86936960000003</v>
      </c>
      <c r="AA97" s="131">
        <f>IF(AA57&lt;0,0,MIN(AA57,AA94))</f>
        <v>208.5434966</v>
      </c>
      <c r="AB97" s="131">
        <f>IF(AB57&lt;0,0,MIN(AB57,AB94))</f>
        <v>217.1043238</v>
      </c>
      <c r="AC97" s="131">
        <f>IF(AC57&lt;0,0,MIN(AC57,AC94))</f>
        <v>224.16241520000003</v>
      </c>
      <c r="AD97" s="131">
        <f>IF(AD57&lt;0,0,MIN(AD57,AD94))</f>
        <v>237.72321600000001</v>
      </c>
      <c r="AE97" s="131">
        <f>IF(AE57&lt;0,0,MIN(AE57,AE94))</f>
        <v>253.071031</v>
      </c>
      <c r="AF97" s="131">
        <f>IF(AF57&lt;0,0,MIN(AF57,AF94))</f>
        <v>269.35127699999993</v>
      </c>
      <c r="AG97" s="131">
        <f>IF(AG57&lt;0,0,MIN(AG57,AG94))</f>
        <v>283.19570499999998</v>
      </c>
      <c r="AH97" s="131">
        <f>IF(AH57&lt;0,0,MIN(AH57,AH94))</f>
        <v>293.45181999999994</v>
      </c>
      <c r="AI97" s="131">
        <f>IF(AI57&lt;0,0,MIN(AI57,AI94))</f>
        <v>307.98234999999994</v>
      </c>
      <c r="AJ97" s="131">
        <f>IF(AJ57&lt;0,0,MIN(AJ57,AJ94))</f>
        <v>322.81128199999995</v>
      </c>
      <c r="AK97" s="131">
        <f>IF(AK57&lt;0,0,MIN(AK57,AK94))</f>
        <v>333.99629199999998</v>
      </c>
      <c r="AL97" s="131">
        <f>IF(AL57&lt;0,0,MIN(AL57,AL94))</f>
        <v>348.52971899999994</v>
      </c>
      <c r="AM97" s="131">
        <f>IF(AM57&lt;0,0,MIN(AM57,AM94))</f>
        <v>360.31327399999998</v>
      </c>
      <c r="AN97" s="131">
        <f>IF(AN57&lt;0,0,MIN(AN57,AN94))</f>
        <v>372.00877699999995</v>
      </c>
      <c r="AO97" s="131">
        <f>IF(AO57&lt;0,0,MIN(AO57,AO94))</f>
        <v>382.06616100000002</v>
      </c>
      <c r="AP97" s="131">
        <f>IF(AP57&lt;0,0,MIN(AP57,AP94))</f>
        <v>395.365679</v>
      </c>
      <c r="AQ97" s="131">
        <f>IF(AQ57&lt;0,0,MIN(AQ57,AQ94))</f>
        <v>405.94185199999998</v>
      </c>
      <c r="AR97" s="131">
        <f>IF(AR57&lt;0,0,MIN(AR57,AR94))</f>
        <v>413.30876099999995</v>
      </c>
      <c r="AS97" s="131">
        <f>IF(AS57&lt;0,0,MIN(AS57,AS94))</f>
        <v>417.39534899999995</v>
      </c>
      <c r="AT97" s="131">
        <f>IF(AT57&lt;0,0,MIN(AT57,AT94))</f>
        <v>420.70835500000004</v>
      </c>
      <c r="AU97" s="131">
        <f>IF(AU57&lt;0,0,MIN(AU57,AU94))</f>
        <v>421.73757799999993</v>
      </c>
      <c r="AV97" s="131">
        <f>IF(AV57&lt;0,0,MIN(AV57,AV94))</f>
        <v>420.81526299999996</v>
      </c>
      <c r="AW97" s="131">
        <f>IF(AW57&lt;0,0,MIN(AW57,AW94))</f>
        <v>418.623377</v>
      </c>
      <c r="AX97" s="131">
        <f>IF(AX57&lt;0,0,MIN(AX57,AX94))</f>
        <v>401.56137999999999</v>
      </c>
      <c r="AY97" s="131">
        <f>IF(AY57&lt;0,0,MIN(AY57,AY94))</f>
        <v>390.00946799999997</v>
      </c>
      <c r="AZ97" s="131">
        <f>IF(AZ57&lt;0,0,MIN(AZ57,AZ94))</f>
        <v>383.14274999999998</v>
      </c>
      <c r="BA97" s="131">
        <f>IF(BA57&lt;0,0,MIN(BA57,BA94))</f>
        <v>387.75814400000002</v>
      </c>
      <c r="BB97" s="131">
        <f>IF(BB57&lt;0,0,MIN(BB57,BB94))</f>
        <v>389.19294099999996</v>
      </c>
      <c r="BC97" s="131">
        <f>IF(BC57&lt;0,0,MIN(BC57,BC94))</f>
        <v>382.28678299999996</v>
      </c>
      <c r="BD97" s="131">
        <f>IF(BD57&lt;0,0,MIN(BD57,BD94))</f>
        <v>385.56690899999995</v>
      </c>
      <c r="BE97" s="131">
        <f>IF(BE57&lt;0,0,MIN(BE57,BE94))</f>
        <v>347.783613</v>
      </c>
      <c r="BF97" s="131">
        <f>IF(BF57&lt;0,0,MIN(BF57,BF94))</f>
        <v>345.03887300000002</v>
      </c>
      <c r="BG97" s="131">
        <f>IF(BG57&lt;0,0,MIN(BG57,BG94))</f>
        <v>345.04150199999998</v>
      </c>
      <c r="BH97" s="131">
        <f>IF(BH57&lt;0,0,MIN(BH57,BH94))</f>
        <v>302.94042899999999</v>
      </c>
      <c r="BI97" s="131">
        <f>IF(BI57&lt;0,0,MIN(BI57,BI94))</f>
        <v>302.18289699999997</v>
      </c>
      <c r="BJ97" s="131">
        <f>IF(BJ57&lt;0,0,MIN(BJ57,BJ94))</f>
        <v>184.38734100000002</v>
      </c>
      <c r="BK97" s="131">
        <f>IF(BK57&lt;0,0,MIN(BK57,BK94))</f>
        <v>159.28326500000003</v>
      </c>
      <c r="BL97" s="131">
        <f>IF(BL57&lt;0,0,MIN(BL57,BL94))</f>
        <v>259.027266</v>
      </c>
      <c r="BM97" s="131">
        <f>IF(BM57&lt;0,0,MIN(BM57,BM94))</f>
        <v>229.64488199999997</v>
      </c>
      <c r="BN97" s="131">
        <f>IF(BN57&lt;0,0,MIN(BN57,BN94))</f>
        <v>135.88612699999999</v>
      </c>
      <c r="BO97" s="131">
        <f>IF(BO57&lt;0,0,MIN(BO57,BO94))</f>
        <v>107.20137200000001</v>
      </c>
      <c r="BP97" s="131">
        <f>IF(BP57&lt;0,0,MIN(BP57,BP94))</f>
        <v>128.97664599999999</v>
      </c>
      <c r="BQ97" s="131">
        <f>IF(BQ57&lt;0,0,MIN(BQ57,BQ94))</f>
        <v>168.160223</v>
      </c>
      <c r="BR97" s="131">
        <f>IF(BR57&lt;0,0,MIN(BR57,BR94))</f>
        <v>202.80820500000004</v>
      </c>
      <c r="BS97" s="131">
        <f>IF(BS57&lt;0,0,MIN(BS57,BS94))</f>
        <v>188.00032790000003</v>
      </c>
      <c r="BT97" s="131">
        <f>IF(BT57&lt;0,0,MIN(BT57,BT94))</f>
        <v>64.796016600000002</v>
      </c>
      <c r="BU97" s="131">
        <f>IF(BU57&lt;0,0,MIN(BU57,BU94))</f>
        <v>167.18492620000001</v>
      </c>
      <c r="BV97" s="131">
        <f>IF(BV57&lt;0,0,MIN(BV57,BV94))</f>
        <v>218.68440140000001</v>
      </c>
      <c r="BW97" s="131">
        <f>IF(BW57&lt;0,0,MIN(BW57,BW94))</f>
        <v>202.1459088</v>
      </c>
      <c r="BX97" s="131">
        <f>IF(BX57&lt;0,0,MIN(BX57,BX94))</f>
        <v>137.8142</v>
      </c>
      <c r="BY97" s="131">
        <f>IF(BY57&lt;0,0,MIN(BY57,BY94))</f>
        <v>146.10975000000002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89.988999999999578</v>
      </c>
      <c r="CE97" s="131">
        <f>IF(CE57&lt;0,0,MIN(CE57,CE94))</f>
        <v>56.488999999998668</v>
      </c>
      <c r="CF97" s="131">
        <f>IF(CF57&lt;0,0,MIN(CF57,CF94))</f>
        <v>108.42999999999999</v>
      </c>
      <c r="CG97" s="131">
        <f>IF(CG57&lt;0,0,MIN(CG57,CG94))</f>
        <v>108.33</v>
      </c>
      <c r="CH97" s="131">
        <f>IF(CH57&lt;0,0,MIN(CH57,CH94))</f>
        <v>20.229999999999997</v>
      </c>
      <c r="CI97" s="131">
        <f>IF(CI57&lt;0,0,MIN(CI57,CI94))</f>
        <v>12.93</v>
      </c>
      <c r="CJ97" s="131">
        <f>IF(CJ57&lt;0,0,MIN(CJ57,CJ94))</f>
        <v>31.629999999999995</v>
      </c>
      <c r="CK97" s="131">
        <f>IF(CK57&lt;0,0,MIN(CK57,CK94))</f>
        <v>31.629999999999995</v>
      </c>
      <c r="CL97" s="131">
        <f>IF(CL57&lt;0,0,MIN(CL57,CL94))</f>
        <v>9.0299999999999994</v>
      </c>
      <c r="CM97" s="131">
        <f>IF(CM57&lt;0,0,MIN(CM57,CM94))</f>
        <v>0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0</v>
      </c>
      <c r="CS97" s="131">
        <f>IF(CS57&lt;0,0,MIN(CS57,CS94))</f>
        <v>5.5090000000000146</v>
      </c>
      <c r="CT97" s="133">
        <f>SUM(B97:CS97)</f>
        <v>17587.978673940001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121.25</v>
      </c>
      <c r="AQ100" s="8">
        <f t="shared" si="81"/>
        <v>121.25</v>
      </c>
      <c r="AR100" s="8">
        <f t="shared" si="81"/>
        <v>121.25</v>
      </c>
      <c r="AS100" s="8">
        <f t="shared" si="81"/>
        <v>121.25</v>
      </c>
      <c r="AT100" s="8">
        <f t="shared" si="81"/>
        <v>154.54999999999998</v>
      </c>
      <c r="AU100" s="8">
        <f t="shared" si="81"/>
        <v>154.54999999999998</v>
      </c>
      <c r="AV100" s="8">
        <f t="shared" si="81"/>
        <v>154.54999999999998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154.54999999999998</v>
      </c>
      <c r="BC100" s="8">
        <f t="shared" si="81"/>
        <v>154.54999999999998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0.31443749999999993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105.60000000000002</v>
      </c>
      <c r="K101" s="8">
        <f t="shared" si="83"/>
        <v>211.2</v>
      </c>
      <c r="L101" s="8">
        <f t="shared" si="83"/>
        <v>316.8</v>
      </c>
      <c r="M101" s="8">
        <f t="shared" si="83"/>
        <v>422.4</v>
      </c>
      <c r="N101" s="8">
        <f t="shared" si="83"/>
        <v>481.5</v>
      </c>
      <c r="O101" s="8">
        <f t="shared" si="83"/>
        <v>481.5</v>
      </c>
      <c r="P101" s="8">
        <f t="shared" si="83"/>
        <v>481.5</v>
      </c>
      <c r="Q101" s="8">
        <f t="shared" si="83"/>
        <v>481.5</v>
      </c>
      <c r="R101" s="8">
        <f t="shared" si="83"/>
        <v>481.5</v>
      </c>
      <c r="S101" s="8">
        <f t="shared" si="83"/>
        <v>481.5</v>
      </c>
      <c r="T101" s="8">
        <f t="shared" si="83"/>
        <v>481.5</v>
      </c>
      <c r="U101" s="8">
        <f t="shared" si="83"/>
        <v>481.5</v>
      </c>
      <c r="V101" s="8">
        <f t="shared" si="83"/>
        <v>481.5</v>
      </c>
      <c r="W101" s="8">
        <f t="shared" si="83"/>
        <v>481.5</v>
      </c>
      <c r="X101" s="8">
        <f t="shared" si="83"/>
        <v>481.5</v>
      </c>
      <c r="Y101" s="8">
        <f t="shared" si="83"/>
        <v>481.5</v>
      </c>
      <c r="Z101" s="8">
        <f t="shared" si="83"/>
        <v>481.5</v>
      </c>
      <c r="AA101" s="8">
        <f t="shared" si="83"/>
        <v>481.5</v>
      </c>
      <c r="AB101" s="8">
        <f t="shared" si="83"/>
        <v>481.5</v>
      </c>
      <c r="AC101" s="8">
        <f t="shared" si="83"/>
        <v>481.5</v>
      </c>
      <c r="AD101" s="8">
        <f t="shared" si="83"/>
        <v>481.5</v>
      </c>
      <c r="AE101" s="8">
        <f t="shared" si="83"/>
        <v>481.5</v>
      </c>
      <c r="AF101" s="8">
        <f t="shared" si="83"/>
        <v>342.83000000000004</v>
      </c>
      <c r="AG101" s="8">
        <f t="shared" si="83"/>
        <v>342.83000000000004</v>
      </c>
      <c r="AH101" s="8">
        <f t="shared" ref="AH101:BM101" si="84">AH18-AH45</f>
        <v>481.5</v>
      </c>
      <c r="AI101" s="8">
        <f t="shared" si="84"/>
        <v>481.5</v>
      </c>
      <c r="AJ101" s="8">
        <f t="shared" si="84"/>
        <v>481.5</v>
      </c>
      <c r="AK101" s="8">
        <f t="shared" si="84"/>
        <v>481.5</v>
      </c>
      <c r="AL101" s="8">
        <f t="shared" si="84"/>
        <v>481.5</v>
      </c>
      <c r="AM101" s="8">
        <f t="shared" si="84"/>
        <v>481.5</v>
      </c>
      <c r="AN101" s="8">
        <f t="shared" si="84"/>
        <v>342.83000000000004</v>
      </c>
      <c r="AO101" s="8">
        <f t="shared" si="84"/>
        <v>342.83000000000004</v>
      </c>
      <c r="AP101" s="8">
        <f t="shared" si="84"/>
        <v>256.5</v>
      </c>
      <c r="AQ101" s="8">
        <f t="shared" si="84"/>
        <v>256.5</v>
      </c>
      <c r="AR101" s="8">
        <f t="shared" si="84"/>
        <v>256.5</v>
      </c>
      <c r="AS101" s="8">
        <f t="shared" si="84"/>
        <v>256.5</v>
      </c>
      <c r="AT101" s="8">
        <f t="shared" si="84"/>
        <v>326.95</v>
      </c>
      <c r="AU101" s="8">
        <f t="shared" si="84"/>
        <v>326.95</v>
      </c>
      <c r="AV101" s="8">
        <f t="shared" si="84"/>
        <v>326.95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481.5</v>
      </c>
      <c r="BA101" s="8">
        <f t="shared" si="84"/>
        <v>481.5</v>
      </c>
      <c r="BB101" s="8">
        <f t="shared" si="84"/>
        <v>326.95</v>
      </c>
      <c r="BC101" s="8">
        <f t="shared" si="84"/>
        <v>326.95</v>
      </c>
      <c r="BD101" s="8">
        <f t="shared" si="84"/>
        <v>481.5</v>
      </c>
      <c r="BE101" s="8">
        <f t="shared" si="84"/>
        <v>481.5</v>
      </c>
      <c r="BF101" s="8">
        <f t="shared" si="84"/>
        <v>481.5</v>
      </c>
      <c r="BG101" s="8">
        <f t="shared" si="84"/>
        <v>481.5</v>
      </c>
      <c r="BH101" s="8">
        <f t="shared" si="84"/>
        <v>375.9</v>
      </c>
      <c r="BI101" s="8">
        <f t="shared" si="84"/>
        <v>270.3</v>
      </c>
      <c r="BJ101" s="8">
        <f t="shared" si="84"/>
        <v>164.7</v>
      </c>
      <c r="BK101" s="8">
        <f t="shared" si="84"/>
        <v>59.100000000000023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5.4618925000000011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3"/>
  <sheetViews>
    <sheetView showGridLines="0" topLeftCell="A85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3798.6978408602149</v>
      </c>
      <c r="C3" s="19">
        <f t="shared" si="0"/>
        <v>3798.6978408602149</v>
      </c>
      <c r="D3" s="19">
        <f t="shared" si="0"/>
        <v>3798.6978408602149</v>
      </c>
      <c r="E3" s="19">
        <f t="shared" si="0"/>
        <v>3798.6978408602149</v>
      </c>
      <c r="F3" s="19">
        <f t="shared" si="0"/>
        <v>3798.6978408602149</v>
      </c>
      <c r="G3" s="19">
        <f t="shared" si="0"/>
        <v>3798.6978408602149</v>
      </c>
      <c r="H3" s="19">
        <f t="shared" si="0"/>
        <v>3798.6978408602149</v>
      </c>
      <c r="I3" s="19">
        <f t="shared" si="0"/>
        <v>3798.6978408602149</v>
      </c>
      <c r="J3" s="19">
        <f t="shared" si="0"/>
        <v>3798.6978408602149</v>
      </c>
      <c r="K3" s="19">
        <f t="shared" si="0"/>
        <v>3798.6978408602149</v>
      </c>
      <c r="L3" s="19">
        <f t="shared" si="0"/>
        <v>3798.6978408602149</v>
      </c>
      <c r="M3" s="19">
        <f t="shared" si="0"/>
        <v>3798.6978408602149</v>
      </c>
      <c r="N3" s="19">
        <f t="shared" si="0"/>
        <v>3798.6978408602149</v>
      </c>
      <c r="O3" s="19">
        <f t="shared" si="0"/>
        <v>3798.6978408602149</v>
      </c>
      <c r="P3" s="19">
        <f t="shared" si="0"/>
        <v>3798.6978408602149</v>
      </c>
      <c r="Q3" s="19">
        <f t="shared" si="0"/>
        <v>3798.6978408602149</v>
      </c>
      <c r="R3" s="19">
        <f t="shared" si="0"/>
        <v>3798.6978408602149</v>
      </c>
      <c r="S3" s="19">
        <f t="shared" si="0"/>
        <v>3798.6978408602149</v>
      </c>
      <c r="T3" s="19">
        <f t="shared" si="0"/>
        <v>3798.6978408602149</v>
      </c>
      <c r="U3" s="19">
        <f t="shared" si="0"/>
        <v>3798.6978408602149</v>
      </c>
      <c r="V3" s="19">
        <f t="shared" si="0"/>
        <v>3798.6978408602149</v>
      </c>
      <c r="W3" s="19">
        <f t="shared" si="0"/>
        <v>3798.6978408602149</v>
      </c>
      <c r="X3" s="19">
        <f t="shared" si="0"/>
        <v>3798.6978408602149</v>
      </c>
      <c r="Y3" s="19">
        <f t="shared" si="0"/>
        <v>3798.6978408602149</v>
      </c>
      <c r="Z3" s="19">
        <f t="shared" si="0"/>
        <v>3798.6978408602149</v>
      </c>
      <c r="AA3" s="19">
        <f t="shared" si="0"/>
        <v>3798.6978408602149</v>
      </c>
      <c r="AB3" s="19">
        <f t="shared" si="0"/>
        <v>3798.6978408602149</v>
      </c>
      <c r="AC3" s="19">
        <f t="shared" si="0"/>
        <v>3798.6978408602149</v>
      </c>
      <c r="AD3" s="19">
        <f t="shared" si="0"/>
        <v>3798.6978408602149</v>
      </c>
      <c r="AE3" s="19">
        <f t="shared" si="0"/>
        <v>3798.6978408602149</v>
      </c>
      <c r="AF3" s="19">
        <f t="shared" si="0"/>
        <v>3798.6978408602149</v>
      </c>
      <c r="AG3" s="19">
        <f t="shared" si="0"/>
        <v>3798.6978408602149</v>
      </c>
      <c r="AH3" s="19">
        <f t="shared" si="0"/>
        <v>3798.6978408602149</v>
      </c>
      <c r="AI3" s="19">
        <f t="shared" si="0"/>
        <v>3798.6978408602149</v>
      </c>
      <c r="AJ3" s="19">
        <f t="shared" si="0"/>
        <v>3798.6978408602149</v>
      </c>
      <c r="AK3" s="19">
        <f t="shared" si="0"/>
        <v>3798.6978408602149</v>
      </c>
      <c r="AL3" s="19">
        <f t="shared" si="0"/>
        <v>3798.6978408602149</v>
      </c>
      <c r="AM3" s="19">
        <f t="shared" si="0"/>
        <v>3798.6978408602149</v>
      </c>
      <c r="AN3" s="19">
        <f t="shared" si="0"/>
        <v>3798.6978408602149</v>
      </c>
      <c r="AO3" s="19">
        <f t="shared" si="0"/>
        <v>3798.6978408602149</v>
      </c>
      <c r="AP3" s="19">
        <f t="shared" si="0"/>
        <v>3798.6978408602149</v>
      </c>
      <c r="AQ3" s="19">
        <f t="shared" si="0"/>
        <v>3798.6978408602149</v>
      </c>
      <c r="AR3" s="19">
        <f t="shared" si="0"/>
        <v>3798.6978408602149</v>
      </c>
      <c r="AS3" s="19">
        <f t="shared" si="0"/>
        <v>3798.6978408602149</v>
      </c>
      <c r="AT3" s="19">
        <f t="shared" si="0"/>
        <v>3798.6978408602149</v>
      </c>
      <c r="AU3" s="19">
        <f t="shared" si="0"/>
        <v>3798.6978408602149</v>
      </c>
      <c r="AV3" s="19">
        <f t="shared" si="0"/>
        <v>3798.6978408602149</v>
      </c>
      <c r="AW3" s="19">
        <f t="shared" si="0"/>
        <v>3798.6978408602149</v>
      </c>
      <c r="AX3" s="19">
        <f t="shared" si="0"/>
        <v>3798.6978408602149</v>
      </c>
      <c r="AY3" s="19">
        <f t="shared" si="0"/>
        <v>3798.6978408602149</v>
      </c>
      <c r="AZ3" s="19">
        <f t="shared" si="0"/>
        <v>3798.6978408602149</v>
      </c>
      <c r="BA3" s="19">
        <f t="shared" si="0"/>
        <v>3798.6978408602149</v>
      </c>
      <c r="BB3" s="19">
        <f t="shared" si="0"/>
        <v>3798.6978408602149</v>
      </c>
      <c r="BC3" s="19">
        <f t="shared" si="0"/>
        <v>3798.6978408602149</v>
      </c>
      <c r="BD3" s="19">
        <f t="shared" si="0"/>
        <v>3798.6978408602149</v>
      </c>
      <c r="BE3" s="19">
        <f t="shared" si="0"/>
        <v>3798.6978408602149</v>
      </c>
      <c r="BF3" s="19">
        <f t="shared" si="0"/>
        <v>3798.6978408602149</v>
      </c>
      <c r="BG3" s="19">
        <f t="shared" si="0"/>
        <v>3798.6978408602149</v>
      </c>
      <c r="BH3" s="19">
        <f t="shared" si="0"/>
        <v>3798.6978408602149</v>
      </c>
      <c r="BI3" s="19">
        <f t="shared" si="0"/>
        <v>3798.6978408602149</v>
      </c>
      <c r="BJ3" s="19">
        <f t="shared" si="0"/>
        <v>3798.6978408602149</v>
      </c>
      <c r="BK3" s="19">
        <f t="shared" si="0"/>
        <v>3798.6978408602149</v>
      </c>
      <c r="BL3" s="19">
        <f t="shared" si="0"/>
        <v>3798.6978408602149</v>
      </c>
      <c r="BM3" s="19">
        <f t="shared" si="0"/>
        <v>3798.6978408602149</v>
      </c>
      <c r="BN3" s="19">
        <f t="shared" ref="BN3:CS3" si="1">BN4+BN12</f>
        <v>3798.6978408602149</v>
      </c>
      <c r="BO3" s="19">
        <f t="shared" si="1"/>
        <v>3798.6978408602149</v>
      </c>
      <c r="BP3" s="19">
        <f t="shared" si="1"/>
        <v>3798.6978408602149</v>
      </c>
      <c r="BQ3" s="19">
        <f t="shared" si="1"/>
        <v>3798.6978408602149</v>
      </c>
      <c r="BR3" s="19">
        <f t="shared" si="1"/>
        <v>3798.6978408602149</v>
      </c>
      <c r="BS3" s="19">
        <f t="shared" si="1"/>
        <v>3798.6978408602149</v>
      </c>
      <c r="BT3" s="19">
        <f t="shared" si="1"/>
        <v>3798.6978408602149</v>
      </c>
      <c r="BU3" s="19">
        <f t="shared" si="1"/>
        <v>3798.6978408602149</v>
      </c>
      <c r="BV3" s="19">
        <f t="shared" si="1"/>
        <v>3798.6978408602149</v>
      </c>
      <c r="BW3" s="19">
        <f t="shared" si="1"/>
        <v>3798.6978408602149</v>
      </c>
      <c r="BX3" s="19">
        <f t="shared" si="1"/>
        <v>3798.6978408602149</v>
      </c>
      <c r="BY3" s="19">
        <f t="shared" si="1"/>
        <v>3798.6978408602149</v>
      </c>
      <c r="BZ3" s="19">
        <f t="shared" si="1"/>
        <v>3798.6978408602149</v>
      </c>
      <c r="CA3" s="19">
        <f t="shared" si="1"/>
        <v>3798.6978408602149</v>
      </c>
      <c r="CB3" s="19">
        <f t="shared" si="1"/>
        <v>3798.6978408602149</v>
      </c>
      <c r="CC3" s="19">
        <f t="shared" si="1"/>
        <v>3798.6978408602149</v>
      </c>
      <c r="CD3" s="19">
        <f t="shared" si="1"/>
        <v>3798.6978408602149</v>
      </c>
      <c r="CE3" s="19">
        <f t="shared" si="1"/>
        <v>3798.6978408602149</v>
      </c>
      <c r="CF3" s="19">
        <f t="shared" si="1"/>
        <v>3798.6978408602149</v>
      </c>
      <c r="CG3" s="19">
        <f t="shared" si="1"/>
        <v>3798.6978408602149</v>
      </c>
      <c r="CH3" s="19">
        <f t="shared" si="1"/>
        <v>3798.6978408602149</v>
      </c>
      <c r="CI3" s="19">
        <f t="shared" si="1"/>
        <v>3798.6978408602149</v>
      </c>
      <c r="CJ3" s="19">
        <f t="shared" si="1"/>
        <v>3798.6978408602149</v>
      </c>
      <c r="CK3" s="19">
        <f t="shared" si="1"/>
        <v>3798.6978408602149</v>
      </c>
      <c r="CL3" s="19">
        <f t="shared" si="1"/>
        <v>3798.6978408602149</v>
      </c>
      <c r="CM3" s="19">
        <f t="shared" si="1"/>
        <v>3798.6978408602149</v>
      </c>
      <c r="CN3" s="19">
        <f t="shared" si="1"/>
        <v>3798.6978408602149</v>
      </c>
      <c r="CO3" s="19">
        <f t="shared" si="1"/>
        <v>3798.6978408602149</v>
      </c>
      <c r="CP3" s="19">
        <f t="shared" si="1"/>
        <v>3798.6978408602149</v>
      </c>
      <c r="CQ3" s="19">
        <f t="shared" si="1"/>
        <v>3798.6978408602149</v>
      </c>
      <c r="CR3" s="19">
        <f t="shared" si="1"/>
        <v>3798.6978408602149</v>
      </c>
      <c r="CS3" s="20">
        <f t="shared" si="1"/>
        <v>3798.6978408602149</v>
      </c>
      <c r="CT3" s="74">
        <f t="shared" ref="CT3:CT19" si="2">SUM(B3:CS3)</f>
        <v>364674.99272258056</v>
      </c>
      <c r="CU3" s="150"/>
      <c r="CW3" s="140"/>
    </row>
    <row r="4" spans="1:102">
      <c r="A4" s="22" t="s">
        <v>3</v>
      </c>
      <c r="B4" s="23">
        <f>SUM(B5:B11)</f>
        <v>3730</v>
      </c>
      <c r="C4" s="24">
        <f t="shared" ref="C4:BN4" si="3">SUM(C5:C11)</f>
        <v>3730</v>
      </c>
      <c r="D4" s="24">
        <f t="shared" si="3"/>
        <v>3730</v>
      </c>
      <c r="E4" s="24">
        <f t="shared" si="3"/>
        <v>3730</v>
      </c>
      <c r="F4" s="24">
        <f t="shared" si="3"/>
        <v>3730</v>
      </c>
      <c r="G4" s="24">
        <f t="shared" si="3"/>
        <v>3730</v>
      </c>
      <c r="H4" s="24">
        <f t="shared" si="3"/>
        <v>3730</v>
      </c>
      <c r="I4" s="24">
        <f t="shared" si="3"/>
        <v>3730</v>
      </c>
      <c r="J4" s="24">
        <f t="shared" si="3"/>
        <v>3730</v>
      </c>
      <c r="K4" s="24">
        <f t="shared" si="3"/>
        <v>3730</v>
      </c>
      <c r="L4" s="24">
        <f t="shared" si="3"/>
        <v>3730</v>
      </c>
      <c r="M4" s="24">
        <f t="shared" si="3"/>
        <v>3730</v>
      </c>
      <c r="N4" s="24">
        <f t="shared" si="3"/>
        <v>3730</v>
      </c>
      <c r="O4" s="24">
        <f t="shared" si="3"/>
        <v>3730</v>
      </c>
      <c r="P4" s="24">
        <f t="shared" si="3"/>
        <v>3730</v>
      </c>
      <c r="Q4" s="24">
        <f t="shared" si="3"/>
        <v>3730</v>
      </c>
      <c r="R4" s="24">
        <f t="shared" si="3"/>
        <v>3730</v>
      </c>
      <c r="S4" s="24">
        <f t="shared" si="3"/>
        <v>3730</v>
      </c>
      <c r="T4" s="24">
        <f t="shared" si="3"/>
        <v>3730</v>
      </c>
      <c r="U4" s="24">
        <f t="shared" si="3"/>
        <v>3730</v>
      </c>
      <c r="V4" s="24">
        <f t="shared" si="3"/>
        <v>3730</v>
      </c>
      <c r="W4" s="24">
        <f t="shared" si="3"/>
        <v>3730</v>
      </c>
      <c r="X4" s="24">
        <f t="shared" si="3"/>
        <v>3730</v>
      </c>
      <c r="Y4" s="24">
        <f t="shared" si="3"/>
        <v>3730</v>
      </c>
      <c r="Z4" s="24">
        <f t="shared" si="3"/>
        <v>3730</v>
      </c>
      <c r="AA4" s="24">
        <f t="shared" si="3"/>
        <v>3730</v>
      </c>
      <c r="AB4" s="24">
        <f t="shared" si="3"/>
        <v>3730</v>
      </c>
      <c r="AC4" s="24">
        <f t="shared" si="3"/>
        <v>3730</v>
      </c>
      <c r="AD4" s="24">
        <f t="shared" si="3"/>
        <v>3730</v>
      </c>
      <c r="AE4" s="24">
        <f t="shared" si="3"/>
        <v>3730</v>
      </c>
      <c r="AF4" s="24">
        <f t="shared" si="3"/>
        <v>3730</v>
      </c>
      <c r="AG4" s="24">
        <f t="shared" si="3"/>
        <v>3730</v>
      </c>
      <c r="AH4" s="24">
        <f t="shared" si="3"/>
        <v>3730</v>
      </c>
      <c r="AI4" s="24">
        <f t="shared" si="3"/>
        <v>3730</v>
      </c>
      <c r="AJ4" s="24">
        <f t="shared" si="3"/>
        <v>3730</v>
      </c>
      <c r="AK4" s="24">
        <f t="shared" si="3"/>
        <v>3730</v>
      </c>
      <c r="AL4" s="24">
        <f t="shared" si="3"/>
        <v>3730</v>
      </c>
      <c r="AM4" s="24">
        <f t="shared" si="3"/>
        <v>3730</v>
      </c>
      <c r="AN4" s="24">
        <f t="shared" si="3"/>
        <v>3730</v>
      </c>
      <c r="AO4" s="24">
        <f t="shared" si="3"/>
        <v>3730</v>
      </c>
      <c r="AP4" s="24">
        <f t="shared" si="3"/>
        <v>3730</v>
      </c>
      <c r="AQ4" s="24">
        <f t="shared" si="3"/>
        <v>3730</v>
      </c>
      <c r="AR4" s="24">
        <f t="shared" si="3"/>
        <v>3730</v>
      </c>
      <c r="AS4" s="24">
        <f t="shared" si="3"/>
        <v>3730</v>
      </c>
      <c r="AT4" s="24">
        <f t="shared" si="3"/>
        <v>3730</v>
      </c>
      <c r="AU4" s="24">
        <f t="shared" si="3"/>
        <v>3730</v>
      </c>
      <c r="AV4" s="24">
        <f t="shared" si="3"/>
        <v>3730</v>
      </c>
      <c r="AW4" s="24">
        <f t="shared" si="3"/>
        <v>3730</v>
      </c>
      <c r="AX4" s="24">
        <f t="shared" si="3"/>
        <v>3730</v>
      </c>
      <c r="AY4" s="24">
        <f t="shared" si="3"/>
        <v>3730</v>
      </c>
      <c r="AZ4" s="24">
        <f t="shared" si="3"/>
        <v>3730</v>
      </c>
      <c r="BA4" s="24">
        <f t="shared" si="3"/>
        <v>3730</v>
      </c>
      <c r="BB4" s="24">
        <f t="shared" si="3"/>
        <v>3730</v>
      </c>
      <c r="BC4" s="24">
        <f t="shared" si="3"/>
        <v>3730</v>
      </c>
      <c r="BD4" s="24">
        <f t="shared" si="3"/>
        <v>3730</v>
      </c>
      <c r="BE4" s="24">
        <f t="shared" si="3"/>
        <v>3730</v>
      </c>
      <c r="BF4" s="24">
        <f t="shared" si="3"/>
        <v>3730</v>
      </c>
      <c r="BG4" s="24">
        <f t="shared" si="3"/>
        <v>3730</v>
      </c>
      <c r="BH4" s="24">
        <f t="shared" si="3"/>
        <v>3730</v>
      </c>
      <c r="BI4" s="24">
        <f t="shared" si="3"/>
        <v>3730</v>
      </c>
      <c r="BJ4" s="24">
        <f t="shared" si="3"/>
        <v>3730</v>
      </c>
      <c r="BK4" s="24">
        <f t="shared" si="3"/>
        <v>3730</v>
      </c>
      <c r="BL4" s="24">
        <f t="shared" si="3"/>
        <v>3730</v>
      </c>
      <c r="BM4" s="24">
        <f t="shared" si="3"/>
        <v>3730</v>
      </c>
      <c r="BN4" s="24">
        <f t="shared" si="3"/>
        <v>3730</v>
      </c>
      <c r="BO4" s="24">
        <f t="shared" ref="BO4:CS4" si="4">SUM(BO5:BO11)</f>
        <v>3730</v>
      </c>
      <c r="BP4" s="24">
        <f t="shared" si="4"/>
        <v>3730</v>
      </c>
      <c r="BQ4" s="24">
        <f t="shared" si="4"/>
        <v>3730</v>
      </c>
      <c r="BR4" s="24">
        <f t="shared" si="4"/>
        <v>3730</v>
      </c>
      <c r="BS4" s="24">
        <f t="shared" si="4"/>
        <v>3730</v>
      </c>
      <c r="BT4" s="24">
        <f t="shared" si="4"/>
        <v>3730</v>
      </c>
      <c r="BU4" s="24">
        <f t="shared" si="4"/>
        <v>3730</v>
      </c>
      <c r="BV4" s="24">
        <f t="shared" si="4"/>
        <v>3730</v>
      </c>
      <c r="BW4" s="24">
        <f t="shared" si="4"/>
        <v>3730</v>
      </c>
      <c r="BX4" s="24">
        <f t="shared" si="4"/>
        <v>3730</v>
      </c>
      <c r="BY4" s="24">
        <f t="shared" si="4"/>
        <v>3730</v>
      </c>
      <c r="BZ4" s="24">
        <f t="shared" si="4"/>
        <v>3730</v>
      </c>
      <c r="CA4" s="24">
        <f t="shared" si="4"/>
        <v>3730</v>
      </c>
      <c r="CB4" s="24">
        <f t="shared" si="4"/>
        <v>3730</v>
      </c>
      <c r="CC4" s="24">
        <f t="shared" si="4"/>
        <v>3730</v>
      </c>
      <c r="CD4" s="24">
        <f t="shared" si="4"/>
        <v>3730</v>
      </c>
      <c r="CE4" s="24">
        <f t="shared" si="4"/>
        <v>3730</v>
      </c>
      <c r="CF4" s="24">
        <f t="shared" si="4"/>
        <v>3730</v>
      </c>
      <c r="CG4" s="24">
        <f t="shared" si="4"/>
        <v>3730</v>
      </c>
      <c r="CH4" s="24">
        <f t="shared" si="4"/>
        <v>3730</v>
      </c>
      <c r="CI4" s="24">
        <f t="shared" si="4"/>
        <v>3730</v>
      </c>
      <c r="CJ4" s="24">
        <f t="shared" si="4"/>
        <v>3730</v>
      </c>
      <c r="CK4" s="24">
        <f t="shared" si="4"/>
        <v>3730</v>
      </c>
      <c r="CL4" s="24">
        <f t="shared" si="4"/>
        <v>3730</v>
      </c>
      <c r="CM4" s="24">
        <f t="shared" si="4"/>
        <v>3730</v>
      </c>
      <c r="CN4" s="24">
        <f t="shared" si="4"/>
        <v>3730</v>
      </c>
      <c r="CO4" s="24">
        <f t="shared" si="4"/>
        <v>3730</v>
      </c>
      <c r="CP4" s="24">
        <f t="shared" si="4"/>
        <v>3730</v>
      </c>
      <c r="CQ4" s="24">
        <f t="shared" si="4"/>
        <v>3730</v>
      </c>
      <c r="CR4" s="24">
        <f t="shared" si="4"/>
        <v>3730</v>
      </c>
      <c r="CS4" s="25">
        <f t="shared" si="4"/>
        <v>3730</v>
      </c>
      <c r="CT4" s="31">
        <f t="shared" si="2"/>
        <v>358080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430</v>
      </c>
      <c r="C8" s="33">
        <v>430</v>
      </c>
      <c r="D8" s="33">
        <v>430</v>
      </c>
      <c r="E8" s="33">
        <v>430</v>
      </c>
      <c r="F8" s="33">
        <v>430</v>
      </c>
      <c r="G8" s="33">
        <v>430</v>
      </c>
      <c r="H8" s="33">
        <v>430</v>
      </c>
      <c r="I8" s="33">
        <v>430</v>
      </c>
      <c r="J8" s="33">
        <v>430</v>
      </c>
      <c r="K8" s="33">
        <v>430</v>
      </c>
      <c r="L8" s="33">
        <v>430</v>
      </c>
      <c r="M8" s="33">
        <v>430</v>
      </c>
      <c r="N8" s="33">
        <v>430</v>
      </c>
      <c r="O8" s="33">
        <v>430</v>
      </c>
      <c r="P8" s="33">
        <v>430</v>
      </c>
      <c r="Q8" s="33">
        <v>430</v>
      </c>
      <c r="R8" s="33">
        <v>430</v>
      </c>
      <c r="S8" s="33">
        <v>430</v>
      </c>
      <c r="T8" s="33">
        <v>430</v>
      </c>
      <c r="U8" s="33">
        <v>430</v>
      </c>
      <c r="V8" s="33">
        <v>430</v>
      </c>
      <c r="W8" s="33">
        <v>430</v>
      </c>
      <c r="X8" s="33">
        <v>430</v>
      </c>
      <c r="Y8" s="33">
        <v>430</v>
      </c>
      <c r="Z8" s="33">
        <v>430</v>
      </c>
      <c r="AA8" s="33">
        <v>430</v>
      </c>
      <c r="AB8" s="33">
        <v>430</v>
      </c>
      <c r="AC8" s="33">
        <v>430</v>
      </c>
      <c r="AD8" s="33">
        <v>430</v>
      </c>
      <c r="AE8" s="33">
        <v>430</v>
      </c>
      <c r="AF8" s="33">
        <v>430</v>
      </c>
      <c r="AG8" s="33">
        <v>430</v>
      </c>
      <c r="AH8" s="33">
        <v>430</v>
      </c>
      <c r="AI8" s="33">
        <v>430</v>
      </c>
      <c r="AJ8" s="33">
        <v>430</v>
      </c>
      <c r="AK8" s="33">
        <v>430</v>
      </c>
      <c r="AL8" s="33">
        <v>430</v>
      </c>
      <c r="AM8" s="33">
        <v>430</v>
      </c>
      <c r="AN8" s="33">
        <v>430</v>
      </c>
      <c r="AO8" s="33">
        <v>430</v>
      </c>
      <c r="AP8" s="33">
        <v>430</v>
      </c>
      <c r="AQ8" s="33">
        <v>430</v>
      </c>
      <c r="AR8" s="33">
        <v>430</v>
      </c>
      <c r="AS8" s="33">
        <v>430</v>
      </c>
      <c r="AT8" s="33">
        <v>430</v>
      </c>
      <c r="AU8" s="33">
        <v>430</v>
      </c>
      <c r="AV8" s="33">
        <v>430</v>
      </c>
      <c r="AW8" s="33">
        <v>430</v>
      </c>
      <c r="AX8" s="33">
        <v>430</v>
      </c>
      <c r="AY8" s="33">
        <v>430</v>
      </c>
      <c r="AZ8" s="33">
        <v>430</v>
      </c>
      <c r="BA8" s="33">
        <v>430</v>
      </c>
      <c r="BB8" s="33">
        <v>430</v>
      </c>
      <c r="BC8" s="33">
        <v>430</v>
      </c>
      <c r="BD8" s="33">
        <v>430</v>
      </c>
      <c r="BE8" s="33">
        <v>430</v>
      </c>
      <c r="BF8" s="33">
        <v>430</v>
      </c>
      <c r="BG8" s="33">
        <v>430</v>
      </c>
      <c r="BH8" s="33">
        <v>430</v>
      </c>
      <c r="BI8" s="33">
        <v>430</v>
      </c>
      <c r="BJ8" s="33">
        <v>430</v>
      </c>
      <c r="BK8" s="33">
        <v>430</v>
      </c>
      <c r="BL8" s="33">
        <v>430</v>
      </c>
      <c r="BM8" s="33">
        <v>430</v>
      </c>
      <c r="BN8" s="33">
        <v>430</v>
      </c>
      <c r="BO8" s="33">
        <v>430</v>
      </c>
      <c r="BP8" s="33">
        <v>430</v>
      </c>
      <c r="BQ8" s="33">
        <v>430</v>
      </c>
      <c r="BR8" s="33">
        <v>430</v>
      </c>
      <c r="BS8" s="33">
        <v>430</v>
      </c>
      <c r="BT8" s="33">
        <v>430</v>
      </c>
      <c r="BU8" s="33">
        <v>430</v>
      </c>
      <c r="BV8" s="33">
        <v>430</v>
      </c>
      <c r="BW8" s="33">
        <v>430</v>
      </c>
      <c r="BX8" s="33">
        <v>430</v>
      </c>
      <c r="BY8" s="33">
        <v>430</v>
      </c>
      <c r="BZ8" s="33">
        <v>430</v>
      </c>
      <c r="CA8" s="33">
        <v>430</v>
      </c>
      <c r="CB8" s="33">
        <v>430</v>
      </c>
      <c r="CC8" s="33">
        <v>430</v>
      </c>
      <c r="CD8" s="33">
        <v>430</v>
      </c>
      <c r="CE8" s="33">
        <v>430</v>
      </c>
      <c r="CF8" s="33">
        <v>430</v>
      </c>
      <c r="CG8" s="33">
        <v>430</v>
      </c>
      <c r="CH8" s="33">
        <v>430</v>
      </c>
      <c r="CI8" s="33">
        <v>430</v>
      </c>
      <c r="CJ8" s="33">
        <v>430</v>
      </c>
      <c r="CK8" s="33">
        <v>430</v>
      </c>
      <c r="CL8" s="33">
        <v>430</v>
      </c>
      <c r="CM8" s="33">
        <v>430</v>
      </c>
      <c r="CN8" s="33">
        <v>430</v>
      </c>
      <c r="CO8" s="33">
        <v>430</v>
      </c>
      <c r="CP8" s="33">
        <v>430</v>
      </c>
      <c r="CQ8" s="33">
        <v>430</v>
      </c>
      <c r="CR8" s="33">
        <v>430</v>
      </c>
      <c r="CS8" s="34">
        <v>430</v>
      </c>
      <c r="CT8" s="31">
        <f t="shared" si="2"/>
        <v>41280</v>
      </c>
      <c r="CU8" s="152"/>
      <c r="CV8" s="163"/>
      <c r="CW8" s="140"/>
    </row>
    <row r="9" spans="1:102">
      <c r="A9" s="31" t="s">
        <v>8</v>
      </c>
      <c r="B9" s="32">
        <v>475</v>
      </c>
      <c r="C9" s="33">
        <v>475</v>
      </c>
      <c r="D9" s="33">
        <v>475</v>
      </c>
      <c r="E9" s="33">
        <v>475</v>
      </c>
      <c r="F9" s="33">
        <v>475</v>
      </c>
      <c r="G9" s="33">
        <v>475</v>
      </c>
      <c r="H9" s="33">
        <v>475</v>
      </c>
      <c r="I9" s="33">
        <v>475</v>
      </c>
      <c r="J9" s="33">
        <v>475</v>
      </c>
      <c r="K9" s="33">
        <v>475</v>
      </c>
      <c r="L9" s="33">
        <v>475</v>
      </c>
      <c r="M9" s="33">
        <v>475</v>
      </c>
      <c r="N9" s="33">
        <v>475</v>
      </c>
      <c r="O9" s="33">
        <v>475</v>
      </c>
      <c r="P9" s="33">
        <v>475</v>
      </c>
      <c r="Q9" s="33">
        <v>475</v>
      </c>
      <c r="R9" s="33">
        <v>475</v>
      </c>
      <c r="S9" s="33">
        <v>475</v>
      </c>
      <c r="T9" s="33">
        <v>475</v>
      </c>
      <c r="U9" s="33">
        <v>475</v>
      </c>
      <c r="V9" s="33">
        <v>475</v>
      </c>
      <c r="W9" s="33">
        <v>475</v>
      </c>
      <c r="X9" s="33">
        <v>475</v>
      </c>
      <c r="Y9" s="33">
        <v>475</v>
      </c>
      <c r="Z9" s="33">
        <v>475</v>
      </c>
      <c r="AA9" s="33">
        <v>475</v>
      </c>
      <c r="AB9" s="33">
        <v>475</v>
      </c>
      <c r="AC9" s="33">
        <v>475</v>
      </c>
      <c r="AD9" s="33">
        <v>475</v>
      </c>
      <c r="AE9" s="33">
        <v>475</v>
      </c>
      <c r="AF9" s="33">
        <v>475</v>
      </c>
      <c r="AG9" s="33">
        <v>475</v>
      </c>
      <c r="AH9" s="33">
        <v>475</v>
      </c>
      <c r="AI9" s="33">
        <v>475</v>
      </c>
      <c r="AJ9" s="33">
        <v>475</v>
      </c>
      <c r="AK9" s="33">
        <v>475</v>
      </c>
      <c r="AL9" s="33">
        <v>475</v>
      </c>
      <c r="AM9" s="33">
        <v>475</v>
      </c>
      <c r="AN9" s="33">
        <v>475</v>
      </c>
      <c r="AO9" s="33">
        <v>475</v>
      </c>
      <c r="AP9" s="33">
        <v>475</v>
      </c>
      <c r="AQ9" s="33">
        <v>475</v>
      </c>
      <c r="AR9" s="33">
        <v>475</v>
      </c>
      <c r="AS9" s="33">
        <v>475</v>
      </c>
      <c r="AT9" s="33">
        <v>475</v>
      </c>
      <c r="AU9" s="33">
        <v>475</v>
      </c>
      <c r="AV9" s="33">
        <v>475</v>
      </c>
      <c r="AW9" s="33">
        <v>475</v>
      </c>
      <c r="AX9" s="33">
        <v>475</v>
      </c>
      <c r="AY9" s="33">
        <v>475</v>
      </c>
      <c r="AZ9" s="33">
        <v>475</v>
      </c>
      <c r="BA9" s="33">
        <v>475</v>
      </c>
      <c r="BB9" s="33">
        <v>475</v>
      </c>
      <c r="BC9" s="33">
        <v>475</v>
      </c>
      <c r="BD9" s="33">
        <v>475</v>
      </c>
      <c r="BE9" s="33">
        <v>475</v>
      </c>
      <c r="BF9" s="33">
        <v>475</v>
      </c>
      <c r="BG9" s="33">
        <v>475</v>
      </c>
      <c r="BH9" s="33">
        <v>475</v>
      </c>
      <c r="BI9" s="33">
        <v>475</v>
      </c>
      <c r="BJ9" s="33">
        <v>475</v>
      </c>
      <c r="BK9" s="33">
        <v>475</v>
      </c>
      <c r="BL9" s="33">
        <v>475</v>
      </c>
      <c r="BM9" s="33">
        <v>475</v>
      </c>
      <c r="BN9" s="33">
        <v>475</v>
      </c>
      <c r="BO9" s="33">
        <v>475</v>
      </c>
      <c r="BP9" s="33">
        <v>475</v>
      </c>
      <c r="BQ9" s="33">
        <v>475</v>
      </c>
      <c r="BR9" s="33">
        <v>475</v>
      </c>
      <c r="BS9" s="33">
        <v>475</v>
      </c>
      <c r="BT9" s="33">
        <v>475</v>
      </c>
      <c r="BU9" s="33">
        <v>475</v>
      </c>
      <c r="BV9" s="33">
        <v>475</v>
      </c>
      <c r="BW9" s="33">
        <v>475</v>
      </c>
      <c r="BX9" s="33">
        <v>475</v>
      </c>
      <c r="BY9" s="33">
        <v>475</v>
      </c>
      <c r="BZ9" s="33">
        <v>475</v>
      </c>
      <c r="CA9" s="33">
        <v>475</v>
      </c>
      <c r="CB9" s="33">
        <v>475</v>
      </c>
      <c r="CC9" s="33">
        <v>475</v>
      </c>
      <c r="CD9" s="33">
        <v>475</v>
      </c>
      <c r="CE9" s="33">
        <v>475</v>
      </c>
      <c r="CF9" s="33">
        <v>475</v>
      </c>
      <c r="CG9" s="33">
        <v>475</v>
      </c>
      <c r="CH9" s="33">
        <v>475</v>
      </c>
      <c r="CI9" s="33">
        <v>475</v>
      </c>
      <c r="CJ9" s="33">
        <v>475</v>
      </c>
      <c r="CK9" s="33">
        <v>475</v>
      </c>
      <c r="CL9" s="33">
        <v>475</v>
      </c>
      <c r="CM9" s="33">
        <v>475</v>
      </c>
      <c r="CN9" s="33">
        <v>475</v>
      </c>
      <c r="CO9" s="33">
        <v>475</v>
      </c>
      <c r="CP9" s="33">
        <v>475</v>
      </c>
      <c r="CQ9" s="33">
        <v>475</v>
      </c>
      <c r="CR9" s="33">
        <v>475</v>
      </c>
      <c r="CS9" s="34">
        <v>475</v>
      </c>
      <c r="CT9" s="31">
        <f t="shared" si="2"/>
        <v>45600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1993.93</v>
      </c>
      <c r="C13" s="41">
        <f t="shared" si="5"/>
        <v>1994.02</v>
      </c>
      <c r="D13" s="41">
        <f t="shared" si="5"/>
        <v>1988.83</v>
      </c>
      <c r="E13" s="41">
        <f t="shared" si="5"/>
        <v>1988.99</v>
      </c>
      <c r="F13" s="41">
        <f t="shared" si="5"/>
        <v>1988.99</v>
      </c>
      <c r="G13" s="41">
        <f t="shared" si="5"/>
        <v>1989.12</v>
      </c>
      <c r="H13" s="41">
        <f t="shared" si="5"/>
        <v>1989.38</v>
      </c>
      <c r="I13" s="41">
        <f t="shared" si="5"/>
        <v>1989.69</v>
      </c>
      <c r="J13" s="41">
        <f t="shared" si="5"/>
        <v>1989.93</v>
      </c>
      <c r="K13" s="41">
        <f t="shared" si="5"/>
        <v>1989.93</v>
      </c>
      <c r="L13" s="41">
        <f t="shared" si="5"/>
        <v>1990.22</v>
      </c>
      <c r="M13" s="41">
        <f t="shared" si="5"/>
        <v>1990.22</v>
      </c>
      <c r="N13" s="41">
        <f t="shared" si="5"/>
        <v>1995.12</v>
      </c>
      <c r="O13" s="41">
        <f t="shared" si="5"/>
        <v>1995.12</v>
      </c>
      <c r="P13" s="41">
        <f t="shared" si="5"/>
        <v>1995.12</v>
      </c>
      <c r="Q13" s="41">
        <f t="shared" si="5"/>
        <v>1995.12</v>
      </c>
      <c r="R13" s="41">
        <f t="shared" si="5"/>
        <v>1994.86</v>
      </c>
      <c r="S13" s="41">
        <f t="shared" si="5"/>
        <v>1994.86</v>
      </c>
      <c r="T13" s="41">
        <f t="shared" si="5"/>
        <v>1994.86</v>
      </c>
      <c r="U13" s="41">
        <f t="shared" si="5"/>
        <v>1994.86</v>
      </c>
      <c r="V13" s="41">
        <f t="shared" si="5"/>
        <v>1994.86</v>
      </c>
      <c r="W13" s="41">
        <f t="shared" si="5"/>
        <v>1994.86</v>
      </c>
      <c r="X13" s="41">
        <f t="shared" si="5"/>
        <v>1994.86</v>
      </c>
      <c r="Y13" s="41">
        <f t="shared" si="5"/>
        <v>1995.03</v>
      </c>
      <c r="Z13" s="41">
        <f t="shared" si="5"/>
        <v>1995.03</v>
      </c>
      <c r="AA13" s="41">
        <f t="shared" si="5"/>
        <v>1995.03</v>
      </c>
      <c r="AB13" s="41">
        <f t="shared" si="5"/>
        <v>1995.03</v>
      </c>
      <c r="AC13" s="41">
        <f t="shared" si="5"/>
        <v>1995.03</v>
      </c>
      <c r="AD13" s="41">
        <f t="shared" si="5"/>
        <v>2002.22</v>
      </c>
      <c r="AE13" s="41">
        <f t="shared" si="5"/>
        <v>2006.05</v>
      </c>
      <c r="AF13" s="41">
        <f t="shared" si="5"/>
        <v>2003.87</v>
      </c>
      <c r="AG13" s="41">
        <f t="shared" si="5"/>
        <v>2003.87</v>
      </c>
      <c r="AH13" s="41">
        <f t="shared" ref="AH13:BM13" si="6">SUM(AH14:AH14)</f>
        <v>2004.03</v>
      </c>
      <c r="AI13" s="41">
        <f t="shared" si="6"/>
        <v>2004.03</v>
      </c>
      <c r="AJ13" s="41">
        <f t="shared" si="6"/>
        <v>2004.03</v>
      </c>
      <c r="AK13" s="41">
        <f t="shared" si="6"/>
        <v>2004.03</v>
      </c>
      <c r="AL13" s="41">
        <f t="shared" si="6"/>
        <v>2006.21</v>
      </c>
      <c r="AM13" s="41">
        <f t="shared" si="6"/>
        <v>2006.21</v>
      </c>
      <c r="AN13" s="41">
        <f t="shared" si="6"/>
        <v>2006.28</v>
      </c>
      <c r="AO13" s="41">
        <f t="shared" si="6"/>
        <v>2006.24</v>
      </c>
      <c r="AP13" s="41">
        <f t="shared" si="6"/>
        <v>2006.24</v>
      </c>
      <c r="AQ13" s="41">
        <f t="shared" si="6"/>
        <v>2006.44</v>
      </c>
      <c r="AR13" s="41">
        <f t="shared" si="6"/>
        <v>2006.44</v>
      </c>
      <c r="AS13" s="41">
        <f t="shared" si="6"/>
        <v>2006.44</v>
      </c>
      <c r="AT13" s="41">
        <f t="shared" si="6"/>
        <v>2006.44</v>
      </c>
      <c r="AU13" s="41">
        <f t="shared" si="6"/>
        <v>2006.44</v>
      </c>
      <c r="AV13" s="41">
        <f t="shared" si="6"/>
        <v>2006.44</v>
      </c>
      <c r="AW13" s="41">
        <f t="shared" si="6"/>
        <v>2006.44</v>
      </c>
      <c r="AX13" s="41">
        <f t="shared" si="6"/>
        <v>2006.44</v>
      </c>
      <c r="AY13" s="41">
        <f t="shared" si="6"/>
        <v>2006.44</v>
      </c>
      <c r="AZ13" s="41">
        <f t="shared" si="6"/>
        <v>2006.44</v>
      </c>
      <c r="BA13" s="41">
        <f t="shared" si="6"/>
        <v>2006.22</v>
      </c>
      <c r="BB13" s="41">
        <f t="shared" si="6"/>
        <v>2006.22</v>
      </c>
      <c r="BC13" s="41">
        <f t="shared" si="6"/>
        <v>2006.22</v>
      </c>
      <c r="BD13" s="41">
        <f t="shared" si="6"/>
        <v>2010.03</v>
      </c>
      <c r="BE13" s="41">
        <f t="shared" si="6"/>
        <v>2010.03</v>
      </c>
      <c r="BF13" s="41">
        <f t="shared" si="6"/>
        <v>2009.53</v>
      </c>
      <c r="BG13" s="41">
        <f t="shared" si="6"/>
        <v>2009.53</v>
      </c>
      <c r="BH13" s="41">
        <f t="shared" si="6"/>
        <v>2009.25</v>
      </c>
      <c r="BI13" s="41">
        <f t="shared" si="6"/>
        <v>2009.1</v>
      </c>
      <c r="BJ13" s="41">
        <f t="shared" si="6"/>
        <v>2009.03</v>
      </c>
      <c r="BK13" s="41">
        <f t="shared" si="6"/>
        <v>2009.03</v>
      </c>
      <c r="BL13" s="41">
        <f t="shared" si="6"/>
        <v>2009.03</v>
      </c>
      <c r="BM13" s="41">
        <f t="shared" si="6"/>
        <v>2009.03</v>
      </c>
      <c r="BN13" s="41">
        <f t="shared" ref="BN13:CS13" si="7">SUM(BN14:BN14)</f>
        <v>1997.9</v>
      </c>
      <c r="BO13" s="41">
        <f t="shared" si="7"/>
        <v>1994.08</v>
      </c>
      <c r="BP13" s="41">
        <f t="shared" si="7"/>
        <v>1993.66</v>
      </c>
      <c r="BQ13" s="41">
        <f t="shared" si="7"/>
        <v>1993.66</v>
      </c>
      <c r="BR13" s="41">
        <f t="shared" si="7"/>
        <v>1993.66</v>
      </c>
      <c r="BS13" s="41">
        <f t="shared" si="7"/>
        <v>1993.66</v>
      </c>
      <c r="BT13" s="41">
        <f t="shared" si="7"/>
        <v>1993.59</v>
      </c>
      <c r="BU13" s="41">
        <f t="shared" si="7"/>
        <v>1993.59</v>
      </c>
      <c r="BV13" s="41">
        <f t="shared" si="7"/>
        <v>1993.59</v>
      </c>
      <c r="BW13" s="41">
        <f t="shared" si="7"/>
        <v>1993.59</v>
      </c>
      <c r="BX13" s="41">
        <f t="shared" si="7"/>
        <v>1993.21</v>
      </c>
      <c r="BY13" s="41">
        <f t="shared" si="7"/>
        <v>1993.21</v>
      </c>
      <c r="BZ13" s="41">
        <f t="shared" si="7"/>
        <v>1993.21</v>
      </c>
      <c r="CA13" s="41">
        <f t="shared" si="7"/>
        <v>1993.21</v>
      </c>
      <c r="CB13" s="41">
        <f t="shared" si="7"/>
        <v>1993</v>
      </c>
      <c r="CC13" s="41">
        <f t="shared" si="7"/>
        <v>1993</v>
      </c>
      <c r="CD13" s="41">
        <f t="shared" si="7"/>
        <v>1993</v>
      </c>
      <c r="CE13" s="41">
        <f t="shared" si="7"/>
        <v>1993</v>
      </c>
      <c r="CF13" s="41">
        <f t="shared" si="7"/>
        <v>1993</v>
      </c>
      <c r="CG13" s="41">
        <f t="shared" si="7"/>
        <v>1993</v>
      </c>
      <c r="CH13" s="41">
        <f t="shared" si="7"/>
        <v>1993</v>
      </c>
      <c r="CI13" s="41">
        <f t="shared" si="7"/>
        <v>1993</v>
      </c>
      <c r="CJ13" s="41">
        <f t="shared" si="7"/>
        <v>1992.66</v>
      </c>
      <c r="CK13" s="41">
        <f t="shared" si="7"/>
        <v>1992.66</v>
      </c>
      <c r="CL13" s="41">
        <f t="shared" si="7"/>
        <v>1996.33</v>
      </c>
      <c r="CM13" s="41">
        <f t="shared" si="7"/>
        <v>1996.33</v>
      </c>
      <c r="CN13" s="41">
        <f t="shared" si="7"/>
        <v>1996.33</v>
      </c>
      <c r="CO13" s="41">
        <f t="shared" si="7"/>
        <v>1996.38</v>
      </c>
      <c r="CP13" s="41">
        <f t="shared" si="7"/>
        <v>1956.99</v>
      </c>
      <c r="CQ13" s="41">
        <f t="shared" si="7"/>
        <v>1956.99</v>
      </c>
      <c r="CR13" s="41">
        <f t="shared" si="7"/>
        <v>1956.99</v>
      </c>
      <c r="CS13" s="42">
        <f t="shared" si="7"/>
        <v>1956.99</v>
      </c>
      <c r="CT13" s="146">
        <f t="shared" si="2"/>
        <v>191699.32999999993</v>
      </c>
      <c r="CU13" s="150"/>
      <c r="CW13" s="140"/>
    </row>
    <row r="14" spans="1:102">
      <c r="A14" s="31" t="s">
        <v>13</v>
      </c>
      <c r="B14" s="43">
        <v>1993.93</v>
      </c>
      <c r="C14" s="44">
        <v>1994.02</v>
      </c>
      <c r="D14" s="44">
        <v>1988.83</v>
      </c>
      <c r="E14" s="44">
        <v>1988.99</v>
      </c>
      <c r="F14" s="44">
        <v>1988.99</v>
      </c>
      <c r="G14" s="44">
        <v>1989.12</v>
      </c>
      <c r="H14" s="44">
        <v>1989.38</v>
      </c>
      <c r="I14" s="44">
        <v>1989.69</v>
      </c>
      <c r="J14" s="44">
        <v>1989.93</v>
      </c>
      <c r="K14" s="44">
        <v>1989.93</v>
      </c>
      <c r="L14" s="44">
        <v>1990.22</v>
      </c>
      <c r="M14" s="44">
        <v>1990.22</v>
      </c>
      <c r="N14" s="44">
        <v>1995.12</v>
      </c>
      <c r="O14" s="44">
        <v>1995.12</v>
      </c>
      <c r="P14" s="44">
        <v>1995.12</v>
      </c>
      <c r="Q14" s="44">
        <v>1995.12</v>
      </c>
      <c r="R14" s="44">
        <v>1994.86</v>
      </c>
      <c r="S14" s="44">
        <v>1994.86</v>
      </c>
      <c r="T14" s="44">
        <v>1994.86</v>
      </c>
      <c r="U14" s="44">
        <v>1994.86</v>
      </c>
      <c r="V14" s="44">
        <v>1994.86</v>
      </c>
      <c r="W14" s="44">
        <v>1994.86</v>
      </c>
      <c r="X14" s="44">
        <v>1994.86</v>
      </c>
      <c r="Y14" s="44">
        <v>1995.03</v>
      </c>
      <c r="Z14" s="44">
        <v>1995.03</v>
      </c>
      <c r="AA14" s="44">
        <v>1995.03</v>
      </c>
      <c r="AB14" s="44">
        <v>1995.03</v>
      </c>
      <c r="AC14" s="44">
        <v>1995.03</v>
      </c>
      <c r="AD14" s="44">
        <v>2002.22</v>
      </c>
      <c r="AE14" s="44">
        <v>2006.05</v>
      </c>
      <c r="AF14" s="44">
        <v>2003.87</v>
      </c>
      <c r="AG14" s="44">
        <v>2003.87</v>
      </c>
      <c r="AH14" s="44">
        <v>2004.03</v>
      </c>
      <c r="AI14" s="44">
        <v>2004.03</v>
      </c>
      <c r="AJ14" s="44">
        <v>2004.03</v>
      </c>
      <c r="AK14" s="44">
        <v>2004.03</v>
      </c>
      <c r="AL14" s="44">
        <v>2006.21</v>
      </c>
      <c r="AM14" s="44">
        <v>2006.21</v>
      </c>
      <c r="AN14" s="44">
        <v>2006.28</v>
      </c>
      <c r="AO14" s="44">
        <v>2006.24</v>
      </c>
      <c r="AP14" s="44">
        <v>2006.24</v>
      </c>
      <c r="AQ14" s="44">
        <v>2006.44</v>
      </c>
      <c r="AR14" s="44">
        <v>2006.44</v>
      </c>
      <c r="AS14" s="44">
        <v>2006.44</v>
      </c>
      <c r="AT14" s="44">
        <v>2006.44</v>
      </c>
      <c r="AU14" s="44">
        <v>2006.44</v>
      </c>
      <c r="AV14" s="44">
        <v>2006.44</v>
      </c>
      <c r="AW14" s="44">
        <v>2006.44</v>
      </c>
      <c r="AX14" s="44">
        <v>2006.44</v>
      </c>
      <c r="AY14" s="44">
        <v>2006.44</v>
      </c>
      <c r="AZ14" s="44">
        <v>2006.44</v>
      </c>
      <c r="BA14" s="44">
        <v>2006.22</v>
      </c>
      <c r="BB14" s="44">
        <v>2006.22</v>
      </c>
      <c r="BC14" s="44">
        <v>2006.22</v>
      </c>
      <c r="BD14" s="44">
        <v>2010.03</v>
      </c>
      <c r="BE14" s="44">
        <v>2010.03</v>
      </c>
      <c r="BF14" s="44">
        <v>2009.53</v>
      </c>
      <c r="BG14" s="44">
        <v>2009.53</v>
      </c>
      <c r="BH14" s="44">
        <v>2009.25</v>
      </c>
      <c r="BI14" s="44">
        <v>2009.1</v>
      </c>
      <c r="BJ14" s="44">
        <v>2009.03</v>
      </c>
      <c r="BK14" s="44">
        <v>2009.03</v>
      </c>
      <c r="BL14" s="44">
        <v>2009.03</v>
      </c>
      <c r="BM14" s="44">
        <v>2009.03</v>
      </c>
      <c r="BN14" s="44">
        <v>1997.9</v>
      </c>
      <c r="BO14" s="44">
        <v>1994.08</v>
      </c>
      <c r="BP14" s="44">
        <v>1993.66</v>
      </c>
      <c r="BQ14" s="44">
        <v>1993.66</v>
      </c>
      <c r="BR14" s="44">
        <v>1993.66</v>
      </c>
      <c r="BS14" s="44">
        <v>1993.66</v>
      </c>
      <c r="BT14" s="44">
        <v>1993.59</v>
      </c>
      <c r="BU14" s="44">
        <v>1993.59</v>
      </c>
      <c r="BV14" s="44">
        <v>1993.59</v>
      </c>
      <c r="BW14" s="44">
        <v>1993.59</v>
      </c>
      <c r="BX14" s="44">
        <v>1993.21</v>
      </c>
      <c r="BY14" s="44">
        <v>1993.21</v>
      </c>
      <c r="BZ14" s="44">
        <v>1993.21</v>
      </c>
      <c r="CA14" s="44">
        <v>1993.21</v>
      </c>
      <c r="CB14" s="44">
        <v>1993</v>
      </c>
      <c r="CC14" s="44">
        <v>1993</v>
      </c>
      <c r="CD14" s="44">
        <v>1993</v>
      </c>
      <c r="CE14" s="44">
        <v>1993</v>
      </c>
      <c r="CF14" s="44">
        <v>1993</v>
      </c>
      <c r="CG14" s="44">
        <v>1993</v>
      </c>
      <c r="CH14" s="44">
        <v>1993</v>
      </c>
      <c r="CI14" s="44">
        <v>1993</v>
      </c>
      <c r="CJ14" s="44">
        <v>1992.66</v>
      </c>
      <c r="CK14" s="44">
        <v>1992.66</v>
      </c>
      <c r="CL14" s="44">
        <v>1996.33</v>
      </c>
      <c r="CM14" s="44">
        <v>1996.33</v>
      </c>
      <c r="CN14" s="44">
        <v>1996.33</v>
      </c>
      <c r="CO14" s="44">
        <v>1996.38</v>
      </c>
      <c r="CP14" s="44">
        <v>1956.99</v>
      </c>
      <c r="CQ14" s="44">
        <v>1956.99</v>
      </c>
      <c r="CR14" s="44">
        <v>1956.99</v>
      </c>
      <c r="CS14" s="45">
        <v>1956.99</v>
      </c>
      <c r="CT14" s="31">
        <f t="shared" si="2"/>
        <v>191699.32999999993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138.63999999999999</v>
      </c>
      <c r="C20" s="55">
        <f t="shared" si="10"/>
        <v>137.70999999999998</v>
      </c>
      <c r="D20" s="55">
        <f t="shared" si="10"/>
        <v>139.57999999999998</v>
      </c>
      <c r="E20" s="55">
        <f t="shared" si="10"/>
        <v>139.38999999999999</v>
      </c>
      <c r="F20" s="55">
        <f t="shared" si="10"/>
        <v>139.22</v>
      </c>
      <c r="G20" s="55">
        <f t="shared" si="10"/>
        <v>139.32</v>
      </c>
      <c r="H20" s="55">
        <f t="shared" si="10"/>
        <v>139.1</v>
      </c>
      <c r="I20" s="55">
        <f t="shared" si="10"/>
        <v>139.35</v>
      </c>
      <c r="J20" s="55">
        <f t="shared" si="10"/>
        <v>139.59</v>
      </c>
      <c r="K20" s="55">
        <f t="shared" si="10"/>
        <v>139.29</v>
      </c>
      <c r="L20" s="55">
        <f t="shared" si="10"/>
        <v>139.60999999999999</v>
      </c>
      <c r="M20" s="55">
        <f t="shared" si="10"/>
        <v>139.54999999999998</v>
      </c>
      <c r="N20" s="55">
        <f t="shared" si="10"/>
        <v>139.07999999999998</v>
      </c>
      <c r="O20" s="55">
        <f t="shared" si="10"/>
        <v>138.94999999999999</v>
      </c>
      <c r="P20" s="55">
        <f t="shared" si="10"/>
        <v>139.95999999999998</v>
      </c>
      <c r="Q20" s="55">
        <f t="shared" si="10"/>
        <v>140</v>
      </c>
      <c r="R20" s="55">
        <f t="shared" si="10"/>
        <v>138.35999999999999</v>
      </c>
      <c r="S20" s="55">
        <f t="shared" si="10"/>
        <v>138.4</v>
      </c>
      <c r="T20" s="55">
        <f t="shared" si="10"/>
        <v>138.68</v>
      </c>
      <c r="U20" s="55">
        <f t="shared" si="10"/>
        <v>139.56</v>
      </c>
      <c r="V20" s="55">
        <f t="shared" si="10"/>
        <v>139.74</v>
      </c>
      <c r="W20" s="55">
        <f t="shared" si="10"/>
        <v>139.94</v>
      </c>
      <c r="X20" s="55">
        <f t="shared" si="10"/>
        <v>3639.7099999999996</v>
      </c>
      <c r="Y20" s="55">
        <f t="shared" si="10"/>
        <v>3640.47</v>
      </c>
      <c r="Z20" s="55">
        <f t="shared" si="10"/>
        <v>3645.79</v>
      </c>
      <c r="AA20" s="55">
        <f t="shared" si="10"/>
        <v>3672.82</v>
      </c>
      <c r="AB20" s="55">
        <f t="shared" si="10"/>
        <v>3702.7799999999997</v>
      </c>
      <c r="AC20" s="55">
        <f t="shared" si="10"/>
        <v>3753.14</v>
      </c>
      <c r="AD20" s="55">
        <f t="shared" si="10"/>
        <v>3856.87</v>
      </c>
      <c r="AE20" s="55">
        <f t="shared" si="10"/>
        <v>3966.2599999999998</v>
      </c>
      <c r="AF20" s="55">
        <f t="shared" si="10"/>
        <v>4078.9999999999995</v>
      </c>
      <c r="AG20" s="55">
        <f t="shared" si="10"/>
        <v>4173.4699999999993</v>
      </c>
      <c r="AH20" s="55">
        <f t="shared" ref="AH20:BM20" si="11">SUM(AH21:AH24)</f>
        <v>4293.6200000000008</v>
      </c>
      <c r="AI20" s="55">
        <f t="shared" si="11"/>
        <v>4432.9799999999996</v>
      </c>
      <c r="AJ20" s="55">
        <f t="shared" si="11"/>
        <v>4519.6400000000003</v>
      </c>
      <c r="AK20" s="55">
        <f t="shared" si="11"/>
        <v>4625.4000000000005</v>
      </c>
      <c r="AL20" s="55">
        <f t="shared" si="11"/>
        <v>4740.03</v>
      </c>
      <c r="AM20" s="55">
        <f t="shared" si="11"/>
        <v>4834.51</v>
      </c>
      <c r="AN20" s="55">
        <f t="shared" si="11"/>
        <v>4934.25</v>
      </c>
      <c r="AO20" s="55">
        <f t="shared" si="11"/>
        <v>4923.38</v>
      </c>
      <c r="AP20" s="55">
        <f t="shared" si="11"/>
        <v>4954.55</v>
      </c>
      <c r="AQ20" s="55">
        <f t="shared" si="11"/>
        <v>4979.3700000000008</v>
      </c>
      <c r="AR20" s="55">
        <f t="shared" si="11"/>
        <v>5030.4799999999996</v>
      </c>
      <c r="AS20" s="55">
        <f t="shared" si="11"/>
        <v>5080.3700000000008</v>
      </c>
      <c r="AT20" s="55">
        <f t="shared" si="11"/>
        <v>5122.2300000000005</v>
      </c>
      <c r="AU20" s="55">
        <f t="shared" si="11"/>
        <v>5172.420000000001</v>
      </c>
      <c r="AV20" s="55">
        <f t="shared" si="11"/>
        <v>5194.21</v>
      </c>
      <c r="AW20" s="55">
        <f t="shared" si="11"/>
        <v>5194.5900000000011</v>
      </c>
      <c r="AX20" s="55">
        <f t="shared" si="11"/>
        <v>5220.1600000000008</v>
      </c>
      <c r="AY20" s="55">
        <f t="shared" si="11"/>
        <v>5230.9900000000007</v>
      </c>
      <c r="AZ20" s="55">
        <f t="shared" si="11"/>
        <v>5231.6200000000008</v>
      </c>
      <c r="BA20" s="55">
        <f t="shared" si="11"/>
        <v>5226.670000000001</v>
      </c>
      <c r="BB20" s="55">
        <f t="shared" si="11"/>
        <v>5213.1400000000003</v>
      </c>
      <c r="BC20" s="55">
        <f t="shared" si="11"/>
        <v>5203.4100000000008</v>
      </c>
      <c r="BD20" s="55">
        <f t="shared" si="11"/>
        <v>5189.0000000000009</v>
      </c>
      <c r="BE20" s="55">
        <f t="shared" si="11"/>
        <v>5189.8999999999996</v>
      </c>
      <c r="BF20" s="55">
        <f t="shared" si="11"/>
        <v>5183.88</v>
      </c>
      <c r="BG20" s="55">
        <f t="shared" si="11"/>
        <v>5155.96</v>
      </c>
      <c r="BH20" s="55">
        <f t="shared" si="11"/>
        <v>5122.9800000000005</v>
      </c>
      <c r="BI20" s="55">
        <f t="shared" si="11"/>
        <v>5084.2200000000012</v>
      </c>
      <c r="BJ20" s="55">
        <f t="shared" si="11"/>
        <v>5037.75</v>
      </c>
      <c r="BK20" s="55">
        <f t="shared" si="11"/>
        <v>4997.4900000000007</v>
      </c>
      <c r="BL20" s="55">
        <f t="shared" si="11"/>
        <v>4923.8200000000006</v>
      </c>
      <c r="BM20" s="55">
        <f t="shared" si="11"/>
        <v>4824.2700000000004</v>
      </c>
      <c r="BN20" s="55">
        <f t="shared" ref="BN20:CS20" si="12">SUM(BN21:BN24)</f>
        <v>4719.6900000000005</v>
      </c>
      <c r="BO20" s="55">
        <f t="shared" si="12"/>
        <v>4607.75</v>
      </c>
      <c r="BP20" s="55">
        <f t="shared" si="12"/>
        <v>4497.3600000000006</v>
      </c>
      <c r="BQ20" s="55">
        <f t="shared" si="12"/>
        <v>4373.1100000000006</v>
      </c>
      <c r="BR20" s="55">
        <f t="shared" si="12"/>
        <v>4269.46</v>
      </c>
      <c r="BS20" s="55">
        <f t="shared" si="12"/>
        <v>4149.17</v>
      </c>
      <c r="BT20" s="55">
        <f t="shared" si="12"/>
        <v>4044.05</v>
      </c>
      <c r="BU20" s="55">
        <f t="shared" si="12"/>
        <v>3923.16</v>
      </c>
      <c r="BV20" s="55">
        <f t="shared" si="12"/>
        <v>3837.1699999999996</v>
      </c>
      <c r="BW20" s="55">
        <f t="shared" si="12"/>
        <v>3764.11</v>
      </c>
      <c r="BX20" s="55">
        <f t="shared" si="12"/>
        <v>3715.1</v>
      </c>
      <c r="BY20" s="55">
        <f t="shared" si="12"/>
        <v>3660.7499999999995</v>
      </c>
      <c r="BZ20" s="55">
        <f t="shared" si="12"/>
        <v>144.57999999999998</v>
      </c>
      <c r="CA20" s="55">
        <f t="shared" si="12"/>
        <v>137.14999999999998</v>
      </c>
      <c r="CB20" s="55">
        <f t="shared" si="12"/>
        <v>137.75</v>
      </c>
      <c r="CC20" s="55">
        <f t="shared" si="12"/>
        <v>137.62</v>
      </c>
      <c r="CD20" s="55">
        <f t="shared" si="12"/>
        <v>138.31</v>
      </c>
      <c r="CE20" s="55">
        <f t="shared" si="12"/>
        <v>137.56</v>
      </c>
      <c r="CF20" s="55">
        <f t="shared" si="12"/>
        <v>138.41999999999999</v>
      </c>
      <c r="CG20" s="55">
        <f t="shared" si="12"/>
        <v>138.79</v>
      </c>
      <c r="CH20" s="55">
        <f t="shared" si="12"/>
        <v>138.88</v>
      </c>
      <c r="CI20" s="55">
        <f t="shared" si="12"/>
        <v>138.54999999999998</v>
      </c>
      <c r="CJ20" s="55">
        <f t="shared" si="12"/>
        <v>137.9</v>
      </c>
      <c r="CK20" s="55">
        <f t="shared" si="12"/>
        <v>138.37</v>
      </c>
      <c r="CL20" s="55">
        <f t="shared" si="12"/>
        <v>138.41</v>
      </c>
      <c r="CM20" s="55">
        <f t="shared" si="12"/>
        <v>137.97999999999999</v>
      </c>
      <c r="CN20" s="55">
        <f t="shared" si="12"/>
        <v>137.70999999999998</v>
      </c>
      <c r="CO20" s="55">
        <f t="shared" si="12"/>
        <v>138.29999999999998</v>
      </c>
      <c r="CP20" s="55">
        <f t="shared" si="12"/>
        <v>138.45999999999998</v>
      </c>
      <c r="CQ20" s="55">
        <f t="shared" si="12"/>
        <v>139.12</v>
      </c>
      <c r="CR20" s="55">
        <f t="shared" si="12"/>
        <v>138.87</v>
      </c>
      <c r="CS20" s="56">
        <f t="shared" si="12"/>
        <v>138.69</v>
      </c>
      <c r="CT20" s="39">
        <f>SUM(B20:CS20)</f>
        <v>253592.91999999998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0.96</v>
      </c>
      <c r="Z21" s="44">
        <v>10.23</v>
      </c>
      <c r="AA21" s="44">
        <v>36.65</v>
      </c>
      <c r="AB21" s="44">
        <v>67.349999999999994</v>
      </c>
      <c r="AC21" s="44">
        <v>117.67</v>
      </c>
      <c r="AD21" s="44">
        <v>221.60999999999999</v>
      </c>
      <c r="AE21" s="44">
        <v>331.35999999999996</v>
      </c>
      <c r="AF21" s="44">
        <v>444.76</v>
      </c>
      <c r="AG21" s="44">
        <v>552.94999999999993</v>
      </c>
      <c r="AH21" s="44">
        <v>673.82</v>
      </c>
      <c r="AI21" s="44">
        <v>812.5</v>
      </c>
      <c r="AJ21" s="44">
        <v>900.01</v>
      </c>
      <c r="AK21" s="44">
        <v>1004.27</v>
      </c>
      <c r="AL21" s="44">
        <v>1119.47</v>
      </c>
      <c r="AM21" s="44">
        <v>1214.76</v>
      </c>
      <c r="AN21" s="44">
        <v>1313.52</v>
      </c>
      <c r="AO21" s="44">
        <v>1303.3599999999999</v>
      </c>
      <c r="AP21" s="44">
        <v>1319.34</v>
      </c>
      <c r="AQ21" s="44">
        <v>1344.0300000000002</v>
      </c>
      <c r="AR21" s="44">
        <v>1395.6599999999999</v>
      </c>
      <c r="AS21" s="44">
        <v>1445.66</v>
      </c>
      <c r="AT21" s="44">
        <v>1487.95</v>
      </c>
      <c r="AU21" s="44">
        <v>1537.87</v>
      </c>
      <c r="AV21" s="44">
        <v>1560.6499999999999</v>
      </c>
      <c r="AW21" s="44">
        <v>1560.63</v>
      </c>
      <c r="AX21" s="44">
        <v>1584.3600000000001</v>
      </c>
      <c r="AY21" s="44">
        <v>1595.79</v>
      </c>
      <c r="AZ21" s="44">
        <v>1597.4399999999998</v>
      </c>
      <c r="BA21" s="44">
        <v>1593.2</v>
      </c>
      <c r="BB21" s="44">
        <v>1579.1</v>
      </c>
      <c r="BC21" s="44">
        <v>1568.91</v>
      </c>
      <c r="BD21" s="44">
        <v>1555.24</v>
      </c>
      <c r="BE21" s="44">
        <v>1554.3799999999999</v>
      </c>
      <c r="BF21" s="44">
        <v>1548.43</v>
      </c>
      <c r="BG21" s="44">
        <v>1520.4</v>
      </c>
      <c r="BH21" s="44">
        <v>1487.5700000000002</v>
      </c>
      <c r="BI21" s="44">
        <v>1448.46</v>
      </c>
      <c r="BJ21" s="44">
        <v>1402.1599999999999</v>
      </c>
      <c r="BK21" s="44">
        <v>1361.71</v>
      </c>
      <c r="BL21" s="44">
        <v>1288.0800000000002</v>
      </c>
      <c r="BM21" s="44">
        <v>1190.45</v>
      </c>
      <c r="BN21" s="44">
        <v>1087.1199999999999</v>
      </c>
      <c r="BO21" s="44">
        <v>975.2299999999999</v>
      </c>
      <c r="BP21" s="44">
        <v>865.07</v>
      </c>
      <c r="BQ21" s="44">
        <v>739.31000000000006</v>
      </c>
      <c r="BR21" s="44">
        <v>635.1</v>
      </c>
      <c r="BS21" s="44">
        <v>513.93999999999994</v>
      </c>
      <c r="BT21" s="44">
        <v>409.49</v>
      </c>
      <c r="BU21" s="44">
        <v>289.71000000000004</v>
      </c>
      <c r="BV21" s="44">
        <v>203.04</v>
      </c>
      <c r="BW21" s="44">
        <v>129.78</v>
      </c>
      <c r="BX21" s="44">
        <v>80.77</v>
      </c>
      <c r="BY21" s="44">
        <v>26.35</v>
      </c>
      <c r="BZ21" s="44">
        <v>7.42</v>
      </c>
      <c r="CA21" s="44">
        <v>0.04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51615.089999999989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3497.31</v>
      </c>
      <c r="AA22" s="1">
        <v>3497.31</v>
      </c>
      <c r="AB22" s="1">
        <v>3497.31</v>
      </c>
      <c r="AC22" s="1">
        <v>3497.31</v>
      </c>
      <c r="AD22" s="1">
        <v>3497.31</v>
      </c>
      <c r="AE22" s="1">
        <v>3497.31</v>
      </c>
      <c r="AF22" s="1">
        <v>3497.31</v>
      </c>
      <c r="AG22" s="1">
        <v>3482.31</v>
      </c>
      <c r="AH22" s="1">
        <v>3482.31</v>
      </c>
      <c r="AI22" s="1">
        <v>3482.31</v>
      </c>
      <c r="AJ22" s="1">
        <v>3482.31</v>
      </c>
      <c r="AK22" s="1">
        <v>3482.31</v>
      </c>
      <c r="AL22" s="1">
        <v>3482.31</v>
      </c>
      <c r="AM22" s="1">
        <v>3482.31</v>
      </c>
      <c r="AN22" s="1">
        <v>3482.31</v>
      </c>
      <c r="AO22" s="1">
        <v>3482.31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3497.31</v>
      </c>
      <c r="AZ22" s="1">
        <v>3497.31</v>
      </c>
      <c r="BA22" s="1">
        <v>3497.31</v>
      </c>
      <c r="BB22" s="1">
        <v>3497.31</v>
      </c>
      <c r="BC22" s="1">
        <v>3497.31</v>
      </c>
      <c r="BD22" s="1">
        <v>3497.31</v>
      </c>
      <c r="BE22" s="1">
        <v>3497.31</v>
      </c>
      <c r="BF22" s="1">
        <v>3497.31</v>
      </c>
      <c r="BG22" s="1">
        <v>3497.31</v>
      </c>
      <c r="BH22" s="1">
        <v>3497.31</v>
      </c>
      <c r="BI22" s="1">
        <v>3497.31</v>
      </c>
      <c r="BJ22" s="1">
        <v>3497.31</v>
      </c>
      <c r="BK22" s="1">
        <v>3497.31</v>
      </c>
      <c r="BL22" s="1">
        <v>3497.31</v>
      </c>
      <c r="BM22" s="1">
        <v>3497.31</v>
      </c>
      <c r="BN22" s="1">
        <v>3497.31</v>
      </c>
      <c r="BO22" s="1">
        <v>3497.31</v>
      </c>
      <c r="BP22" s="1">
        <v>3497.31</v>
      </c>
      <c r="BQ22" s="1">
        <v>3497.31</v>
      </c>
      <c r="BR22" s="1">
        <v>3497.31</v>
      </c>
      <c r="BS22" s="1">
        <v>3497.31</v>
      </c>
      <c r="BT22" s="1">
        <v>3497.31</v>
      </c>
      <c r="BU22" s="1">
        <v>3497.31</v>
      </c>
      <c r="BV22" s="1">
        <v>3497.31</v>
      </c>
      <c r="BW22" s="1">
        <v>3497.31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188726.43999999992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10.54</v>
      </c>
      <c r="C24" s="37">
        <v>9.61</v>
      </c>
      <c r="D24" s="37">
        <v>11.48</v>
      </c>
      <c r="E24" s="37">
        <v>11.29</v>
      </c>
      <c r="F24" s="37">
        <v>11.12</v>
      </c>
      <c r="G24" s="37">
        <v>11.22</v>
      </c>
      <c r="H24" s="37">
        <v>11</v>
      </c>
      <c r="I24" s="37">
        <v>11.25</v>
      </c>
      <c r="J24" s="37">
        <v>11.49</v>
      </c>
      <c r="K24" s="37">
        <v>11.19</v>
      </c>
      <c r="L24" s="37">
        <v>11.51</v>
      </c>
      <c r="M24" s="37">
        <v>11.45</v>
      </c>
      <c r="N24" s="37">
        <v>10.98</v>
      </c>
      <c r="O24" s="37">
        <v>10.85</v>
      </c>
      <c r="P24" s="37">
        <v>11.86</v>
      </c>
      <c r="Q24" s="37">
        <v>11.9</v>
      </c>
      <c r="R24" s="37">
        <v>10.26</v>
      </c>
      <c r="S24" s="37">
        <v>10.3</v>
      </c>
      <c r="T24" s="37">
        <v>10.58</v>
      </c>
      <c r="U24" s="37">
        <v>11.46</v>
      </c>
      <c r="V24" s="37">
        <v>11.64</v>
      </c>
      <c r="W24" s="37">
        <v>11.84</v>
      </c>
      <c r="X24" s="37">
        <v>10.95</v>
      </c>
      <c r="Y24" s="37">
        <v>10.75</v>
      </c>
      <c r="Z24" s="37">
        <v>10.15</v>
      </c>
      <c r="AA24" s="37">
        <v>10.76</v>
      </c>
      <c r="AB24" s="37">
        <v>10.02</v>
      </c>
      <c r="AC24" s="37">
        <v>10.06</v>
      </c>
      <c r="AD24" s="37">
        <v>9.85</v>
      </c>
      <c r="AE24" s="37">
        <v>9.49</v>
      </c>
      <c r="AF24" s="37">
        <v>8.83</v>
      </c>
      <c r="AG24" s="37">
        <v>10.11</v>
      </c>
      <c r="AH24" s="37">
        <v>9.39</v>
      </c>
      <c r="AI24" s="37">
        <v>10.07</v>
      </c>
      <c r="AJ24" s="37">
        <v>9.2200000000000006</v>
      </c>
      <c r="AK24" s="37">
        <v>10.72</v>
      </c>
      <c r="AL24" s="37">
        <v>10.15</v>
      </c>
      <c r="AM24" s="37">
        <v>9.34</v>
      </c>
      <c r="AN24" s="37">
        <v>10.32</v>
      </c>
      <c r="AO24" s="37">
        <v>9.61</v>
      </c>
      <c r="AP24" s="37">
        <v>9.8000000000000007</v>
      </c>
      <c r="AQ24" s="37">
        <v>9.93</v>
      </c>
      <c r="AR24" s="37">
        <v>9.41</v>
      </c>
      <c r="AS24" s="37">
        <v>9.3000000000000007</v>
      </c>
      <c r="AT24" s="37">
        <v>8.8699999999999992</v>
      </c>
      <c r="AU24" s="37">
        <v>9.14</v>
      </c>
      <c r="AV24" s="37">
        <v>8.15</v>
      </c>
      <c r="AW24" s="37">
        <v>8.5500000000000007</v>
      </c>
      <c r="AX24" s="37">
        <v>10.39</v>
      </c>
      <c r="AY24" s="37">
        <v>9.7899999999999991</v>
      </c>
      <c r="AZ24" s="37">
        <v>8.77</v>
      </c>
      <c r="BA24" s="37">
        <v>8.06</v>
      </c>
      <c r="BB24" s="37">
        <v>8.6300000000000008</v>
      </c>
      <c r="BC24" s="37">
        <v>9.09</v>
      </c>
      <c r="BD24" s="37">
        <v>8.35</v>
      </c>
      <c r="BE24" s="37">
        <v>10.11</v>
      </c>
      <c r="BF24" s="37">
        <v>10.039999999999999</v>
      </c>
      <c r="BG24" s="37">
        <v>10.15</v>
      </c>
      <c r="BH24" s="37">
        <v>10</v>
      </c>
      <c r="BI24" s="37">
        <v>10.35</v>
      </c>
      <c r="BJ24" s="37">
        <v>10.18</v>
      </c>
      <c r="BK24" s="37">
        <v>10.37</v>
      </c>
      <c r="BL24" s="37">
        <v>10.33</v>
      </c>
      <c r="BM24" s="37">
        <v>8.41</v>
      </c>
      <c r="BN24" s="37">
        <v>7.16</v>
      </c>
      <c r="BO24" s="37">
        <v>7.11</v>
      </c>
      <c r="BP24" s="37">
        <v>6.88</v>
      </c>
      <c r="BQ24" s="37">
        <v>8.39</v>
      </c>
      <c r="BR24" s="37">
        <v>8.9499999999999993</v>
      </c>
      <c r="BS24" s="37">
        <v>9.82</v>
      </c>
      <c r="BT24" s="37">
        <v>9.15</v>
      </c>
      <c r="BU24" s="37">
        <v>8.0399999999999991</v>
      </c>
      <c r="BV24" s="37">
        <v>8.7200000000000006</v>
      </c>
      <c r="BW24" s="37">
        <v>8.92</v>
      </c>
      <c r="BX24" s="37">
        <v>8.92</v>
      </c>
      <c r="BY24" s="37">
        <v>8.99</v>
      </c>
      <c r="BZ24" s="37">
        <v>9.06</v>
      </c>
      <c r="CA24" s="37">
        <v>9.01</v>
      </c>
      <c r="CB24" s="37">
        <v>9.65</v>
      </c>
      <c r="CC24" s="37">
        <v>9.52</v>
      </c>
      <c r="CD24" s="37">
        <v>10.210000000000001</v>
      </c>
      <c r="CE24" s="37">
        <v>9.4600000000000009</v>
      </c>
      <c r="CF24" s="37">
        <v>10.32</v>
      </c>
      <c r="CG24" s="37">
        <v>10.69</v>
      </c>
      <c r="CH24" s="37">
        <v>10.78</v>
      </c>
      <c r="CI24" s="37">
        <v>10.45</v>
      </c>
      <c r="CJ24" s="37">
        <v>9.8000000000000007</v>
      </c>
      <c r="CK24" s="37">
        <v>10.27</v>
      </c>
      <c r="CL24" s="37">
        <v>10.31</v>
      </c>
      <c r="CM24" s="37">
        <v>9.8800000000000008</v>
      </c>
      <c r="CN24" s="37">
        <v>9.61</v>
      </c>
      <c r="CO24" s="37">
        <v>10.199999999999999</v>
      </c>
      <c r="CP24" s="37">
        <v>10.36</v>
      </c>
      <c r="CQ24" s="37">
        <v>11.02</v>
      </c>
      <c r="CR24" s="37">
        <v>10.77</v>
      </c>
      <c r="CS24" s="38">
        <v>10.59</v>
      </c>
      <c r="CT24" s="31">
        <f t="shared" si="13"/>
        <v>953.78999999999985</v>
      </c>
      <c r="CU24" s="152"/>
      <c r="CW24" s="140"/>
    </row>
    <row r="25" spans="1:102" ht="15.75" thickBot="1">
      <c r="A25" s="59" t="s">
        <v>29</v>
      </c>
      <c r="B25" s="60">
        <f>SUM(B3,B13,B15,B20)</f>
        <v>7901.7178408602149</v>
      </c>
      <c r="C25" s="61">
        <f t="shared" ref="C25:BN25" si="14">SUM(C3,C13,C15,C20)</f>
        <v>7900.8778408602147</v>
      </c>
      <c r="D25" s="61">
        <f t="shared" si="14"/>
        <v>7897.557840860215</v>
      </c>
      <c r="E25" s="61">
        <f t="shared" si="14"/>
        <v>7897.5278408602153</v>
      </c>
      <c r="F25" s="61">
        <f t="shared" si="14"/>
        <v>7897.3578408602152</v>
      </c>
      <c r="G25" s="61">
        <f t="shared" si="14"/>
        <v>7897.5878408602139</v>
      </c>
      <c r="H25" s="61">
        <f t="shared" si="14"/>
        <v>7897.6278408602147</v>
      </c>
      <c r="I25" s="61">
        <f t="shared" si="14"/>
        <v>7898.1878408602151</v>
      </c>
      <c r="J25" s="61">
        <f t="shared" si="14"/>
        <v>7898.6678408602147</v>
      </c>
      <c r="K25" s="61">
        <f t="shared" si="14"/>
        <v>7898.3678408602145</v>
      </c>
      <c r="L25" s="61">
        <f t="shared" si="14"/>
        <v>7898.9778408602142</v>
      </c>
      <c r="M25" s="61">
        <f t="shared" si="14"/>
        <v>7898.9178408602147</v>
      </c>
      <c r="N25" s="61">
        <f t="shared" si="14"/>
        <v>7903.3478408602141</v>
      </c>
      <c r="O25" s="61">
        <f t="shared" si="14"/>
        <v>7903.217840860214</v>
      </c>
      <c r="P25" s="61">
        <f t="shared" si="14"/>
        <v>7904.2278408602142</v>
      </c>
      <c r="Q25" s="61">
        <f t="shared" si="14"/>
        <v>7904.2678408602142</v>
      </c>
      <c r="R25" s="61">
        <f t="shared" si="14"/>
        <v>7902.3678408602145</v>
      </c>
      <c r="S25" s="61">
        <f t="shared" si="14"/>
        <v>7902.4078408602145</v>
      </c>
      <c r="T25" s="61">
        <f t="shared" si="14"/>
        <v>7902.6878408602151</v>
      </c>
      <c r="U25" s="61">
        <f t="shared" si="14"/>
        <v>7903.5678408602153</v>
      </c>
      <c r="V25" s="61">
        <f t="shared" si="14"/>
        <v>7903.7478408602146</v>
      </c>
      <c r="W25" s="61">
        <f t="shared" si="14"/>
        <v>7903.9478408602145</v>
      </c>
      <c r="X25" s="61">
        <f t="shared" si="14"/>
        <v>11403.717840860214</v>
      </c>
      <c r="Y25" s="61">
        <f t="shared" si="14"/>
        <v>11404.647840860214</v>
      </c>
      <c r="Z25" s="61">
        <f t="shared" si="14"/>
        <v>11409.967840860216</v>
      </c>
      <c r="AA25" s="61">
        <f t="shared" si="14"/>
        <v>11436.997840860215</v>
      </c>
      <c r="AB25" s="61">
        <f t="shared" si="14"/>
        <v>11466.957840860214</v>
      </c>
      <c r="AC25" s="61">
        <f t="shared" si="14"/>
        <v>11517.317840860214</v>
      </c>
      <c r="AD25" s="61">
        <f t="shared" si="14"/>
        <v>11628.237840860214</v>
      </c>
      <c r="AE25" s="61">
        <f t="shared" si="14"/>
        <v>11741.457840860214</v>
      </c>
      <c r="AF25" s="61">
        <f t="shared" si="14"/>
        <v>11852.017840860213</v>
      </c>
      <c r="AG25" s="61">
        <f t="shared" si="14"/>
        <v>11946.487840860213</v>
      </c>
      <c r="AH25" s="61">
        <f t="shared" si="14"/>
        <v>12066.797840860216</v>
      </c>
      <c r="AI25" s="61">
        <f t="shared" si="14"/>
        <v>12206.157840860214</v>
      </c>
      <c r="AJ25" s="61">
        <f t="shared" si="14"/>
        <v>12292.817840860214</v>
      </c>
      <c r="AK25" s="61">
        <f t="shared" si="14"/>
        <v>12398.577840860216</v>
      </c>
      <c r="AL25" s="61">
        <f t="shared" si="14"/>
        <v>12515.387840860214</v>
      </c>
      <c r="AM25" s="61">
        <f t="shared" si="14"/>
        <v>12609.867840860214</v>
      </c>
      <c r="AN25" s="61">
        <f t="shared" si="14"/>
        <v>12709.677840860215</v>
      </c>
      <c r="AO25" s="61">
        <f t="shared" si="14"/>
        <v>12698.767840860215</v>
      </c>
      <c r="AP25" s="61">
        <f t="shared" si="14"/>
        <v>12729.937840860215</v>
      </c>
      <c r="AQ25" s="61">
        <f t="shared" si="14"/>
        <v>12754.957840860216</v>
      </c>
      <c r="AR25" s="61">
        <f t="shared" si="14"/>
        <v>12806.067840860214</v>
      </c>
      <c r="AS25" s="61">
        <f t="shared" si="14"/>
        <v>12855.957840860216</v>
      </c>
      <c r="AT25" s="61">
        <f t="shared" si="14"/>
        <v>12897.817840860214</v>
      </c>
      <c r="AU25" s="61">
        <f t="shared" si="14"/>
        <v>12948.007840860217</v>
      </c>
      <c r="AV25" s="61">
        <f t="shared" si="14"/>
        <v>12969.797840860214</v>
      </c>
      <c r="AW25" s="61">
        <f t="shared" si="14"/>
        <v>12970.177840860215</v>
      </c>
      <c r="AX25" s="61">
        <f t="shared" si="14"/>
        <v>12995.747840860215</v>
      </c>
      <c r="AY25" s="61">
        <f t="shared" si="14"/>
        <v>13006.577840860216</v>
      </c>
      <c r="AZ25" s="61">
        <f t="shared" si="14"/>
        <v>13007.207840860216</v>
      </c>
      <c r="BA25" s="61">
        <f t="shared" si="14"/>
        <v>13002.037840860216</v>
      </c>
      <c r="BB25" s="61">
        <f t="shared" si="14"/>
        <v>12988.507840860215</v>
      </c>
      <c r="BC25" s="61">
        <f t="shared" si="14"/>
        <v>12978.777840860215</v>
      </c>
      <c r="BD25" s="61">
        <f t="shared" si="14"/>
        <v>12968.177840860215</v>
      </c>
      <c r="BE25" s="61">
        <f t="shared" si="14"/>
        <v>12969.077840860215</v>
      </c>
      <c r="BF25" s="61">
        <f t="shared" si="14"/>
        <v>12962.557840860216</v>
      </c>
      <c r="BG25" s="61">
        <f t="shared" si="14"/>
        <v>12934.637840860214</v>
      </c>
      <c r="BH25" s="61">
        <f t="shared" si="14"/>
        <v>12901.377840860216</v>
      </c>
      <c r="BI25" s="61">
        <f t="shared" si="14"/>
        <v>12862.467840860216</v>
      </c>
      <c r="BJ25" s="61">
        <f t="shared" si="14"/>
        <v>12815.927840860215</v>
      </c>
      <c r="BK25" s="61">
        <f t="shared" si="14"/>
        <v>12775.667840860217</v>
      </c>
      <c r="BL25" s="61">
        <f t="shared" si="14"/>
        <v>12701.997840860215</v>
      </c>
      <c r="BM25" s="61">
        <f t="shared" si="14"/>
        <v>12602.447840860215</v>
      </c>
      <c r="BN25" s="61">
        <f t="shared" si="14"/>
        <v>12486.737840860216</v>
      </c>
      <c r="BO25" s="61">
        <f t="shared" ref="BO25:CS25" si="15">SUM(BO3,BO13,BO15,BO20)</f>
        <v>12370.977840860214</v>
      </c>
      <c r="BP25" s="61">
        <f t="shared" si="15"/>
        <v>12260.167840860217</v>
      </c>
      <c r="BQ25" s="61">
        <f t="shared" si="15"/>
        <v>12135.917840860217</v>
      </c>
      <c r="BR25" s="61">
        <f t="shared" si="15"/>
        <v>12032.267840860215</v>
      </c>
      <c r="BS25" s="61">
        <f t="shared" si="15"/>
        <v>11911.977840860214</v>
      </c>
      <c r="BT25" s="61">
        <f t="shared" si="15"/>
        <v>11806.787840860216</v>
      </c>
      <c r="BU25" s="61">
        <f t="shared" si="15"/>
        <v>11685.897840860214</v>
      </c>
      <c r="BV25" s="61">
        <f t="shared" si="15"/>
        <v>11599.907840860214</v>
      </c>
      <c r="BW25" s="61">
        <f t="shared" si="15"/>
        <v>11526.847840860215</v>
      </c>
      <c r="BX25" s="61">
        <f t="shared" si="15"/>
        <v>11477.457840860214</v>
      </c>
      <c r="BY25" s="61">
        <f t="shared" si="15"/>
        <v>11423.107840860213</v>
      </c>
      <c r="BZ25" s="61">
        <f t="shared" si="15"/>
        <v>7906.9378408602142</v>
      </c>
      <c r="CA25" s="61">
        <f t="shared" si="15"/>
        <v>7899.5078408602139</v>
      </c>
      <c r="CB25" s="61">
        <f t="shared" si="15"/>
        <v>7899.8978408602152</v>
      </c>
      <c r="CC25" s="61">
        <f t="shared" si="15"/>
        <v>7899.7678408602151</v>
      </c>
      <c r="CD25" s="61">
        <f t="shared" si="15"/>
        <v>7900.4578408602156</v>
      </c>
      <c r="CE25" s="61">
        <f t="shared" si="15"/>
        <v>7899.7078408602156</v>
      </c>
      <c r="CF25" s="61">
        <f t="shared" si="15"/>
        <v>7900.5678408602153</v>
      </c>
      <c r="CG25" s="61">
        <f t="shared" si="15"/>
        <v>7900.9378408602151</v>
      </c>
      <c r="CH25" s="61">
        <f t="shared" si="15"/>
        <v>7901.0278408602153</v>
      </c>
      <c r="CI25" s="61">
        <f t="shared" si="15"/>
        <v>7900.6978408602154</v>
      </c>
      <c r="CJ25" s="61">
        <f t="shared" si="15"/>
        <v>7899.7078408602147</v>
      </c>
      <c r="CK25" s="61">
        <f t="shared" si="15"/>
        <v>7900.1778408602149</v>
      </c>
      <c r="CL25" s="61">
        <f t="shared" si="15"/>
        <v>7903.887840860215</v>
      </c>
      <c r="CM25" s="61">
        <f t="shared" si="15"/>
        <v>7903.4578408602147</v>
      </c>
      <c r="CN25" s="61">
        <f t="shared" si="15"/>
        <v>7903.1878408602151</v>
      </c>
      <c r="CO25" s="61">
        <f t="shared" si="15"/>
        <v>7903.8278408602146</v>
      </c>
      <c r="CP25" s="61">
        <f t="shared" si="15"/>
        <v>7864.597840860215</v>
      </c>
      <c r="CQ25" s="61">
        <f t="shared" si="15"/>
        <v>7865.2578408602149</v>
      </c>
      <c r="CR25" s="61">
        <f t="shared" si="15"/>
        <v>7865.0078408602149</v>
      </c>
      <c r="CS25" s="62">
        <f t="shared" si="15"/>
        <v>7864.8278408602146</v>
      </c>
      <c r="CT25" s="110">
        <f t="shared" si="13"/>
        <v>999130.44272258063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3517.2268408602145</v>
      </c>
      <c r="C30" s="72">
        <f t="shared" si="16"/>
        <v>3520.2268408602145</v>
      </c>
      <c r="D30" s="72">
        <f t="shared" si="16"/>
        <v>3522.2268408602145</v>
      </c>
      <c r="E30" s="72">
        <f t="shared" si="16"/>
        <v>3525.2268408602145</v>
      </c>
      <c r="F30" s="72">
        <f t="shared" si="16"/>
        <v>3529.2268408602145</v>
      </c>
      <c r="G30" s="72">
        <f t="shared" si="16"/>
        <v>3529.2268408602145</v>
      </c>
      <c r="H30" s="72">
        <f t="shared" si="16"/>
        <v>3525.2268408602145</v>
      </c>
      <c r="I30" s="72">
        <f t="shared" si="16"/>
        <v>3529.2268408602145</v>
      </c>
      <c r="J30" s="72">
        <f t="shared" si="16"/>
        <v>3529.2268408602145</v>
      </c>
      <c r="K30" s="72">
        <f t="shared" si="16"/>
        <v>3525.2268408602145</v>
      </c>
      <c r="L30" s="72">
        <f t="shared" si="16"/>
        <v>3532.2268408602145</v>
      </c>
      <c r="M30" s="72">
        <f t="shared" si="16"/>
        <v>3534.2268408602145</v>
      </c>
      <c r="N30" s="72">
        <f t="shared" si="16"/>
        <v>3529.2268408602145</v>
      </c>
      <c r="O30" s="72">
        <f t="shared" si="16"/>
        <v>3527.2268408602145</v>
      </c>
      <c r="P30" s="72">
        <f t="shared" si="16"/>
        <v>3524.2268408602145</v>
      </c>
      <c r="Q30" s="72">
        <f t="shared" si="16"/>
        <v>3524.2268408602145</v>
      </c>
      <c r="R30" s="72">
        <f t="shared" si="16"/>
        <v>3524.2268408602145</v>
      </c>
      <c r="S30" s="72">
        <f t="shared" si="16"/>
        <v>3528.2268408602145</v>
      </c>
      <c r="T30" s="72">
        <f t="shared" si="16"/>
        <v>3526.2268408602145</v>
      </c>
      <c r="U30" s="72">
        <f t="shared" si="16"/>
        <v>3522.2268408602145</v>
      </c>
      <c r="V30" s="72">
        <f t="shared" si="16"/>
        <v>3529.2268408602145</v>
      </c>
      <c r="W30" s="72">
        <f t="shared" si="16"/>
        <v>3529.2268408602145</v>
      </c>
      <c r="X30" s="72">
        <f t="shared" si="16"/>
        <v>3529.2268408602145</v>
      </c>
      <c r="Y30" s="72">
        <f t="shared" si="16"/>
        <v>3529.2268408602145</v>
      </c>
      <c r="Z30" s="72">
        <f t="shared" si="16"/>
        <v>3526.2268408602145</v>
      </c>
      <c r="AA30" s="72">
        <f t="shared" si="16"/>
        <v>3464.2268408602145</v>
      </c>
      <c r="AB30" s="72">
        <f t="shared" si="16"/>
        <v>3344.2268408602145</v>
      </c>
      <c r="AC30" s="72">
        <f t="shared" si="16"/>
        <v>3230.2268408602145</v>
      </c>
      <c r="AD30" s="72">
        <f t="shared" si="16"/>
        <v>3161.2268408602145</v>
      </c>
      <c r="AE30" s="72">
        <f t="shared" si="16"/>
        <v>3128.2268408602145</v>
      </c>
      <c r="AF30" s="72">
        <f t="shared" si="16"/>
        <v>3131.2268408602145</v>
      </c>
      <c r="AG30" s="72">
        <f t="shared" si="16"/>
        <v>3130.2268408602145</v>
      </c>
      <c r="AH30" s="72">
        <f t="shared" si="16"/>
        <v>3064.2268408602145</v>
      </c>
      <c r="AI30" s="72">
        <f t="shared" si="16"/>
        <v>3064.2268408602145</v>
      </c>
      <c r="AJ30" s="72">
        <f t="shared" si="16"/>
        <v>3064.2268408602145</v>
      </c>
      <c r="AK30" s="72">
        <f t="shared" si="16"/>
        <v>3064.2268408602145</v>
      </c>
      <c r="AL30" s="72">
        <f t="shared" si="16"/>
        <v>3062.2268408602145</v>
      </c>
      <c r="AM30" s="72">
        <f t="shared" si="16"/>
        <v>3066.2268408602145</v>
      </c>
      <c r="AN30" s="72">
        <f t="shared" si="16"/>
        <v>3071.2268408602145</v>
      </c>
      <c r="AO30" s="72">
        <f t="shared" si="16"/>
        <v>3065.2268408602145</v>
      </c>
      <c r="AP30" s="72">
        <f t="shared" si="16"/>
        <v>3062.2268408602145</v>
      </c>
      <c r="AQ30" s="72">
        <f t="shared" si="16"/>
        <v>3061.2268408602145</v>
      </c>
      <c r="AR30" s="72">
        <f t="shared" si="16"/>
        <v>3062.2268408602145</v>
      </c>
      <c r="AS30" s="72">
        <f t="shared" si="16"/>
        <v>3063.2268408602145</v>
      </c>
      <c r="AT30" s="72">
        <f t="shared" si="16"/>
        <v>3063.2268408602145</v>
      </c>
      <c r="AU30" s="72">
        <f t="shared" si="16"/>
        <v>3067.2268408602145</v>
      </c>
      <c r="AV30" s="72">
        <f t="shared" si="16"/>
        <v>3067.2268408602145</v>
      </c>
      <c r="AW30" s="72">
        <f t="shared" si="16"/>
        <v>3063.2268408602145</v>
      </c>
      <c r="AX30" s="72">
        <f t="shared" si="16"/>
        <v>3062.2268408602145</v>
      </c>
      <c r="AY30" s="72">
        <f t="shared" si="16"/>
        <v>3064.2268408602145</v>
      </c>
      <c r="AZ30" s="72">
        <f t="shared" si="16"/>
        <v>3066.2268408602145</v>
      </c>
      <c r="BA30" s="72">
        <f t="shared" si="16"/>
        <v>3064.2268408602145</v>
      </c>
      <c r="BB30" s="72">
        <f t="shared" si="16"/>
        <v>3062.2268408602145</v>
      </c>
      <c r="BC30" s="72">
        <f t="shared" si="16"/>
        <v>3058.2268408602145</v>
      </c>
      <c r="BD30" s="72">
        <f t="shared" si="16"/>
        <v>3127.2268408602145</v>
      </c>
      <c r="BE30" s="72">
        <f t="shared" si="16"/>
        <v>3189.2268408602145</v>
      </c>
      <c r="BF30" s="72">
        <f t="shared" si="16"/>
        <v>3279.2268408602145</v>
      </c>
      <c r="BG30" s="72">
        <f t="shared" si="16"/>
        <v>3320.2268408602145</v>
      </c>
      <c r="BH30" s="72">
        <f t="shared" si="16"/>
        <v>3378.2268408602145</v>
      </c>
      <c r="BI30" s="72">
        <f t="shared" si="16"/>
        <v>3438.2268408602145</v>
      </c>
      <c r="BJ30" s="72">
        <f t="shared" si="16"/>
        <v>3485.2268408602145</v>
      </c>
      <c r="BK30" s="72">
        <f t="shared" si="16"/>
        <v>3514.2268408602145</v>
      </c>
      <c r="BL30" s="72">
        <f t="shared" si="16"/>
        <v>3529.2268408602145</v>
      </c>
      <c r="BM30" s="72">
        <f t="shared" si="16"/>
        <v>3526.2268408602145</v>
      </c>
      <c r="BN30" s="72">
        <f t="shared" ref="BN30:CS30" si="17">BN31+BN39</f>
        <v>3528.2268408602145</v>
      </c>
      <c r="BO30" s="72">
        <f t="shared" si="17"/>
        <v>3531.2268408602145</v>
      </c>
      <c r="BP30" s="72">
        <f t="shared" si="17"/>
        <v>3536.2268408602145</v>
      </c>
      <c r="BQ30" s="72">
        <f t="shared" si="17"/>
        <v>3533.2268408602145</v>
      </c>
      <c r="BR30" s="72">
        <f t="shared" si="17"/>
        <v>3359.2268408602145</v>
      </c>
      <c r="BS30" s="72">
        <f t="shared" si="17"/>
        <v>3345.2268408602145</v>
      </c>
      <c r="BT30" s="72">
        <f t="shared" si="17"/>
        <v>3343.2268408602145</v>
      </c>
      <c r="BU30" s="72">
        <f t="shared" si="17"/>
        <v>3340.2268408602145</v>
      </c>
      <c r="BV30" s="72">
        <f t="shared" si="17"/>
        <v>3342.2268408602145</v>
      </c>
      <c r="BW30" s="72">
        <f t="shared" si="17"/>
        <v>3344.2268408602145</v>
      </c>
      <c r="BX30" s="72">
        <f t="shared" si="17"/>
        <v>3340.2268408602145</v>
      </c>
      <c r="BY30" s="72">
        <f t="shared" si="17"/>
        <v>3342.2268408602145</v>
      </c>
      <c r="BZ30" s="72">
        <f t="shared" si="17"/>
        <v>3345.2268408602145</v>
      </c>
      <c r="CA30" s="72">
        <f t="shared" si="17"/>
        <v>3345.2268408602145</v>
      </c>
      <c r="CB30" s="72">
        <f t="shared" si="17"/>
        <v>3341.2268408602145</v>
      </c>
      <c r="CC30" s="72">
        <f t="shared" si="17"/>
        <v>3337.2268408602145</v>
      </c>
      <c r="CD30" s="72">
        <f t="shared" si="17"/>
        <v>3342.2268408602145</v>
      </c>
      <c r="CE30" s="72">
        <f t="shared" si="17"/>
        <v>3343.2268408602145</v>
      </c>
      <c r="CF30" s="72">
        <f t="shared" si="17"/>
        <v>3377.2268408602145</v>
      </c>
      <c r="CG30" s="72">
        <f t="shared" si="17"/>
        <v>3420.2268408602145</v>
      </c>
      <c r="CH30" s="72">
        <f t="shared" si="17"/>
        <v>3458.2268408602145</v>
      </c>
      <c r="CI30" s="72">
        <f t="shared" si="17"/>
        <v>3498.2268408602145</v>
      </c>
      <c r="CJ30" s="72">
        <f t="shared" si="17"/>
        <v>3518.2268408602145</v>
      </c>
      <c r="CK30" s="72">
        <f t="shared" si="17"/>
        <v>3523.2268408602145</v>
      </c>
      <c r="CL30" s="72">
        <f t="shared" si="17"/>
        <v>3523.2268408602145</v>
      </c>
      <c r="CM30" s="72">
        <f t="shared" si="17"/>
        <v>3525.2268408602145</v>
      </c>
      <c r="CN30" s="72">
        <f t="shared" si="17"/>
        <v>3529.2268408602145</v>
      </c>
      <c r="CO30" s="72">
        <f t="shared" si="17"/>
        <v>3527.2268408602145</v>
      </c>
      <c r="CP30" s="72">
        <f t="shared" si="17"/>
        <v>3525.2268408602145</v>
      </c>
      <c r="CQ30" s="72">
        <f t="shared" si="17"/>
        <v>3525.2268408602145</v>
      </c>
      <c r="CR30" s="72">
        <f t="shared" si="17"/>
        <v>3521.2268408602145</v>
      </c>
      <c r="CS30" s="73">
        <f t="shared" si="17"/>
        <v>3521.2268408602145</v>
      </c>
      <c r="CT30" s="74">
        <f t="shared" ref="CT30:CT47" si="18">SUM(B30:CS30)</f>
        <v>321886.77672258031</v>
      </c>
      <c r="CU30" s="150"/>
    </row>
    <row r="31" spans="1:102">
      <c r="A31" s="75" t="s">
        <v>3</v>
      </c>
      <c r="B31" s="76">
        <f>SUM(B32:B38)</f>
        <v>3448.5289999999995</v>
      </c>
      <c r="C31" s="77">
        <f t="shared" ref="C31:BN31" si="19">SUM(C32:C38)</f>
        <v>3451.5289999999995</v>
      </c>
      <c r="D31" s="77">
        <f t="shared" si="19"/>
        <v>3453.5289999999995</v>
      </c>
      <c r="E31" s="77">
        <f t="shared" si="19"/>
        <v>3456.5289999999995</v>
      </c>
      <c r="F31" s="77">
        <f t="shared" si="19"/>
        <v>3460.5289999999995</v>
      </c>
      <c r="G31" s="77">
        <f t="shared" si="19"/>
        <v>3460.5289999999995</v>
      </c>
      <c r="H31" s="77">
        <f t="shared" si="19"/>
        <v>3456.5289999999995</v>
      </c>
      <c r="I31" s="77">
        <f t="shared" si="19"/>
        <v>3460.5289999999995</v>
      </c>
      <c r="J31" s="77">
        <f t="shared" si="19"/>
        <v>3460.5289999999995</v>
      </c>
      <c r="K31" s="77">
        <f t="shared" si="19"/>
        <v>3456.5289999999995</v>
      </c>
      <c r="L31" s="77">
        <f t="shared" si="19"/>
        <v>3463.5289999999995</v>
      </c>
      <c r="M31" s="77">
        <f t="shared" si="19"/>
        <v>3465.5289999999995</v>
      </c>
      <c r="N31" s="77">
        <f t="shared" si="19"/>
        <v>3460.5289999999995</v>
      </c>
      <c r="O31" s="77">
        <f t="shared" si="19"/>
        <v>3458.5289999999995</v>
      </c>
      <c r="P31" s="77">
        <f t="shared" si="19"/>
        <v>3455.5289999999995</v>
      </c>
      <c r="Q31" s="77">
        <f t="shared" si="19"/>
        <v>3455.5289999999995</v>
      </c>
      <c r="R31" s="77">
        <f t="shared" si="19"/>
        <v>3455.5289999999995</v>
      </c>
      <c r="S31" s="77">
        <f t="shared" si="19"/>
        <v>3459.5289999999995</v>
      </c>
      <c r="T31" s="77">
        <f t="shared" si="19"/>
        <v>3457.5289999999995</v>
      </c>
      <c r="U31" s="77">
        <f t="shared" si="19"/>
        <v>3453.5289999999995</v>
      </c>
      <c r="V31" s="77">
        <f t="shared" si="19"/>
        <v>3460.5289999999995</v>
      </c>
      <c r="W31" s="77">
        <f t="shared" si="19"/>
        <v>3460.5289999999995</v>
      </c>
      <c r="X31" s="77">
        <f t="shared" si="19"/>
        <v>3460.5289999999995</v>
      </c>
      <c r="Y31" s="77">
        <f t="shared" si="19"/>
        <v>3460.5289999999995</v>
      </c>
      <c r="Z31" s="77">
        <f t="shared" si="19"/>
        <v>3457.5289999999995</v>
      </c>
      <c r="AA31" s="77">
        <f t="shared" si="19"/>
        <v>3395.5289999999995</v>
      </c>
      <c r="AB31" s="77">
        <f t="shared" si="19"/>
        <v>3275.5289999999995</v>
      </c>
      <c r="AC31" s="77">
        <f t="shared" si="19"/>
        <v>3161.5289999999995</v>
      </c>
      <c r="AD31" s="77">
        <f t="shared" si="19"/>
        <v>3092.5289999999995</v>
      </c>
      <c r="AE31" s="77">
        <f t="shared" si="19"/>
        <v>3059.5289999999995</v>
      </c>
      <c r="AF31" s="77">
        <f t="shared" si="19"/>
        <v>3062.5289999999995</v>
      </c>
      <c r="AG31" s="77">
        <f t="shared" si="19"/>
        <v>3061.5289999999995</v>
      </c>
      <c r="AH31" s="77">
        <f t="shared" si="19"/>
        <v>2995.5289999999995</v>
      </c>
      <c r="AI31" s="77">
        <f t="shared" si="19"/>
        <v>2995.5289999999995</v>
      </c>
      <c r="AJ31" s="77">
        <f t="shared" si="19"/>
        <v>2995.5289999999995</v>
      </c>
      <c r="AK31" s="77">
        <f t="shared" si="19"/>
        <v>2995.5289999999995</v>
      </c>
      <c r="AL31" s="77">
        <f t="shared" si="19"/>
        <v>2993.5289999999995</v>
      </c>
      <c r="AM31" s="77">
        <f t="shared" si="19"/>
        <v>2997.5289999999995</v>
      </c>
      <c r="AN31" s="77">
        <f t="shared" si="19"/>
        <v>3002.5289999999995</v>
      </c>
      <c r="AO31" s="77">
        <f t="shared" si="19"/>
        <v>2996.5289999999995</v>
      </c>
      <c r="AP31" s="77">
        <f t="shared" si="19"/>
        <v>2993.5289999999995</v>
      </c>
      <c r="AQ31" s="77">
        <f t="shared" si="19"/>
        <v>2992.5289999999995</v>
      </c>
      <c r="AR31" s="77">
        <f t="shared" si="19"/>
        <v>2993.5289999999995</v>
      </c>
      <c r="AS31" s="77">
        <f t="shared" si="19"/>
        <v>2994.5289999999995</v>
      </c>
      <c r="AT31" s="77">
        <f t="shared" si="19"/>
        <v>2994.5289999999995</v>
      </c>
      <c r="AU31" s="77">
        <f t="shared" si="19"/>
        <v>2998.5289999999995</v>
      </c>
      <c r="AV31" s="77">
        <f t="shared" si="19"/>
        <v>2998.5289999999995</v>
      </c>
      <c r="AW31" s="77">
        <f t="shared" si="19"/>
        <v>2994.5289999999995</v>
      </c>
      <c r="AX31" s="77">
        <f t="shared" si="19"/>
        <v>2993.5289999999995</v>
      </c>
      <c r="AY31" s="77">
        <f t="shared" si="19"/>
        <v>2995.5289999999995</v>
      </c>
      <c r="AZ31" s="77">
        <f t="shared" si="19"/>
        <v>2997.5289999999995</v>
      </c>
      <c r="BA31" s="77">
        <f t="shared" si="19"/>
        <v>2995.5289999999995</v>
      </c>
      <c r="BB31" s="77">
        <f t="shared" si="19"/>
        <v>2993.5289999999995</v>
      </c>
      <c r="BC31" s="77">
        <f t="shared" si="19"/>
        <v>2989.5289999999995</v>
      </c>
      <c r="BD31" s="77">
        <f t="shared" si="19"/>
        <v>3058.5289999999995</v>
      </c>
      <c r="BE31" s="77">
        <f t="shared" si="19"/>
        <v>3120.5289999999995</v>
      </c>
      <c r="BF31" s="77">
        <f t="shared" si="19"/>
        <v>3210.5289999999995</v>
      </c>
      <c r="BG31" s="77">
        <f t="shared" si="19"/>
        <v>3251.5289999999995</v>
      </c>
      <c r="BH31" s="77">
        <f t="shared" si="19"/>
        <v>3309.5289999999995</v>
      </c>
      <c r="BI31" s="77">
        <f t="shared" si="19"/>
        <v>3369.5289999999995</v>
      </c>
      <c r="BJ31" s="77">
        <f t="shared" si="19"/>
        <v>3416.5289999999995</v>
      </c>
      <c r="BK31" s="77">
        <f t="shared" si="19"/>
        <v>3445.5289999999995</v>
      </c>
      <c r="BL31" s="77">
        <f t="shared" si="19"/>
        <v>3460.5289999999995</v>
      </c>
      <c r="BM31" s="77">
        <f t="shared" si="19"/>
        <v>3457.5289999999995</v>
      </c>
      <c r="BN31" s="77">
        <f t="shared" si="19"/>
        <v>3459.5289999999995</v>
      </c>
      <c r="BO31" s="77">
        <f t="shared" ref="BO31:CS31" si="20">SUM(BO32:BO38)</f>
        <v>3462.5289999999995</v>
      </c>
      <c r="BP31" s="77">
        <f t="shared" si="20"/>
        <v>3467.5289999999995</v>
      </c>
      <c r="BQ31" s="77">
        <f t="shared" si="20"/>
        <v>3464.5289999999995</v>
      </c>
      <c r="BR31" s="77">
        <f t="shared" si="20"/>
        <v>3290.5289999999995</v>
      </c>
      <c r="BS31" s="77">
        <f t="shared" si="20"/>
        <v>3276.5289999999995</v>
      </c>
      <c r="BT31" s="77">
        <f t="shared" si="20"/>
        <v>3274.5289999999995</v>
      </c>
      <c r="BU31" s="77">
        <f t="shared" si="20"/>
        <v>3271.5289999999995</v>
      </c>
      <c r="BV31" s="77">
        <f t="shared" si="20"/>
        <v>3273.5289999999995</v>
      </c>
      <c r="BW31" s="77">
        <f t="shared" si="20"/>
        <v>3275.5289999999995</v>
      </c>
      <c r="BX31" s="77">
        <f t="shared" si="20"/>
        <v>3271.5289999999995</v>
      </c>
      <c r="BY31" s="77">
        <f t="shared" si="20"/>
        <v>3273.5289999999995</v>
      </c>
      <c r="BZ31" s="77">
        <f t="shared" si="20"/>
        <v>3276.5289999999995</v>
      </c>
      <c r="CA31" s="77">
        <f t="shared" si="20"/>
        <v>3276.5289999999995</v>
      </c>
      <c r="CB31" s="77">
        <f t="shared" si="20"/>
        <v>3272.5289999999995</v>
      </c>
      <c r="CC31" s="77">
        <f t="shared" si="20"/>
        <v>3268.5289999999995</v>
      </c>
      <c r="CD31" s="77">
        <f t="shared" si="20"/>
        <v>3273.5289999999995</v>
      </c>
      <c r="CE31" s="77">
        <f t="shared" si="20"/>
        <v>3274.5289999999995</v>
      </c>
      <c r="CF31" s="77">
        <f t="shared" si="20"/>
        <v>3308.5289999999995</v>
      </c>
      <c r="CG31" s="77">
        <f t="shared" si="20"/>
        <v>3351.5289999999995</v>
      </c>
      <c r="CH31" s="77">
        <f t="shared" si="20"/>
        <v>3389.5289999999995</v>
      </c>
      <c r="CI31" s="77">
        <f t="shared" si="20"/>
        <v>3429.5289999999995</v>
      </c>
      <c r="CJ31" s="77">
        <f t="shared" si="20"/>
        <v>3449.5289999999995</v>
      </c>
      <c r="CK31" s="77">
        <f t="shared" si="20"/>
        <v>3454.5289999999995</v>
      </c>
      <c r="CL31" s="77">
        <f t="shared" si="20"/>
        <v>3454.5289999999995</v>
      </c>
      <c r="CM31" s="77">
        <f t="shared" si="20"/>
        <v>3456.5289999999995</v>
      </c>
      <c r="CN31" s="77">
        <f t="shared" si="20"/>
        <v>3460.5289999999995</v>
      </c>
      <c r="CO31" s="77">
        <f t="shared" si="20"/>
        <v>3458.5289999999995</v>
      </c>
      <c r="CP31" s="77">
        <f t="shared" si="20"/>
        <v>3456.5289999999995</v>
      </c>
      <c r="CQ31" s="77">
        <f t="shared" si="20"/>
        <v>3456.5289999999995</v>
      </c>
      <c r="CR31" s="77">
        <f t="shared" si="20"/>
        <v>3452.5289999999995</v>
      </c>
      <c r="CS31" s="78">
        <f t="shared" si="20"/>
        <v>3452.5289999999995</v>
      </c>
      <c r="CT31" s="31">
        <f t="shared" si="18"/>
        <v>315291.78399999999</v>
      </c>
      <c r="CU31" s="152"/>
    </row>
    <row r="32" spans="1:102">
      <c r="A32" s="79" t="s">
        <v>4</v>
      </c>
      <c r="B32" s="80">
        <f>B61-B72</f>
        <v>465</v>
      </c>
      <c r="C32" s="81">
        <f t="shared" ref="C32:BN32" si="21">C61-C72</f>
        <v>465</v>
      </c>
      <c r="D32" s="81">
        <f t="shared" si="21"/>
        <v>465</v>
      </c>
      <c r="E32" s="81">
        <f t="shared" si="21"/>
        <v>465</v>
      </c>
      <c r="F32" s="81">
        <f t="shared" si="21"/>
        <v>465</v>
      </c>
      <c r="G32" s="81">
        <f t="shared" si="21"/>
        <v>465</v>
      </c>
      <c r="H32" s="81">
        <f t="shared" si="21"/>
        <v>465</v>
      </c>
      <c r="I32" s="81">
        <f t="shared" si="21"/>
        <v>465</v>
      </c>
      <c r="J32" s="81">
        <f t="shared" si="21"/>
        <v>465</v>
      </c>
      <c r="K32" s="81">
        <f t="shared" si="21"/>
        <v>465</v>
      </c>
      <c r="L32" s="81">
        <f t="shared" si="21"/>
        <v>465</v>
      </c>
      <c r="M32" s="81">
        <f t="shared" si="21"/>
        <v>465</v>
      </c>
      <c r="N32" s="81">
        <f t="shared" si="21"/>
        <v>465</v>
      </c>
      <c r="O32" s="81">
        <f t="shared" si="21"/>
        <v>465</v>
      </c>
      <c r="P32" s="81">
        <f t="shared" si="21"/>
        <v>465</v>
      </c>
      <c r="Q32" s="81">
        <f t="shared" si="21"/>
        <v>465</v>
      </c>
      <c r="R32" s="81">
        <f t="shared" si="21"/>
        <v>465</v>
      </c>
      <c r="S32" s="81">
        <f t="shared" si="21"/>
        <v>465</v>
      </c>
      <c r="T32" s="81">
        <f t="shared" si="21"/>
        <v>465</v>
      </c>
      <c r="U32" s="81">
        <f t="shared" si="21"/>
        <v>465</v>
      </c>
      <c r="V32" s="81">
        <f t="shared" si="21"/>
        <v>465</v>
      </c>
      <c r="W32" s="81">
        <f t="shared" si="21"/>
        <v>465</v>
      </c>
      <c r="X32" s="81">
        <f t="shared" si="21"/>
        <v>465</v>
      </c>
      <c r="Y32" s="81">
        <f t="shared" si="21"/>
        <v>465</v>
      </c>
      <c r="Z32" s="81">
        <f t="shared" si="21"/>
        <v>465</v>
      </c>
      <c r="AA32" s="81">
        <f t="shared" si="21"/>
        <v>435</v>
      </c>
      <c r="AB32" s="81">
        <f t="shared" si="21"/>
        <v>405</v>
      </c>
      <c r="AC32" s="81">
        <f t="shared" si="21"/>
        <v>375</v>
      </c>
      <c r="AD32" s="81">
        <f t="shared" si="21"/>
        <v>345</v>
      </c>
      <c r="AE32" s="81">
        <f t="shared" si="21"/>
        <v>331</v>
      </c>
      <c r="AF32" s="81">
        <f t="shared" si="21"/>
        <v>331</v>
      </c>
      <c r="AG32" s="81">
        <f t="shared" si="21"/>
        <v>331</v>
      </c>
      <c r="AH32" s="81">
        <f t="shared" si="21"/>
        <v>331</v>
      </c>
      <c r="AI32" s="81">
        <f t="shared" si="21"/>
        <v>331</v>
      </c>
      <c r="AJ32" s="81">
        <f t="shared" si="21"/>
        <v>331</v>
      </c>
      <c r="AK32" s="81">
        <f t="shared" si="21"/>
        <v>331</v>
      </c>
      <c r="AL32" s="81">
        <f t="shared" si="21"/>
        <v>331</v>
      </c>
      <c r="AM32" s="81">
        <f t="shared" si="21"/>
        <v>331</v>
      </c>
      <c r="AN32" s="81">
        <f t="shared" si="21"/>
        <v>331</v>
      </c>
      <c r="AO32" s="81">
        <f t="shared" si="21"/>
        <v>331</v>
      </c>
      <c r="AP32" s="81">
        <f t="shared" si="21"/>
        <v>331</v>
      </c>
      <c r="AQ32" s="81">
        <f t="shared" si="21"/>
        <v>331</v>
      </c>
      <c r="AR32" s="81">
        <f t="shared" si="21"/>
        <v>331</v>
      </c>
      <c r="AS32" s="81">
        <f t="shared" si="21"/>
        <v>331</v>
      </c>
      <c r="AT32" s="81">
        <f t="shared" si="21"/>
        <v>331</v>
      </c>
      <c r="AU32" s="81">
        <f t="shared" si="21"/>
        <v>331</v>
      </c>
      <c r="AV32" s="81">
        <f t="shared" si="21"/>
        <v>331</v>
      </c>
      <c r="AW32" s="81">
        <f t="shared" si="21"/>
        <v>331</v>
      </c>
      <c r="AX32" s="81">
        <f t="shared" si="21"/>
        <v>331</v>
      </c>
      <c r="AY32" s="81">
        <f t="shared" si="21"/>
        <v>331</v>
      </c>
      <c r="AZ32" s="81">
        <f t="shared" si="21"/>
        <v>331</v>
      </c>
      <c r="BA32" s="81">
        <f t="shared" si="21"/>
        <v>331</v>
      </c>
      <c r="BB32" s="81">
        <f t="shared" si="21"/>
        <v>331</v>
      </c>
      <c r="BC32" s="81">
        <f t="shared" si="21"/>
        <v>331</v>
      </c>
      <c r="BD32" s="81">
        <f t="shared" si="21"/>
        <v>331</v>
      </c>
      <c r="BE32" s="81">
        <f t="shared" si="21"/>
        <v>331</v>
      </c>
      <c r="BF32" s="81">
        <f t="shared" si="21"/>
        <v>361</v>
      </c>
      <c r="BG32" s="81">
        <f t="shared" si="21"/>
        <v>391</v>
      </c>
      <c r="BH32" s="81">
        <f t="shared" si="21"/>
        <v>421</v>
      </c>
      <c r="BI32" s="81">
        <f t="shared" si="21"/>
        <v>451</v>
      </c>
      <c r="BJ32" s="81">
        <f t="shared" si="21"/>
        <v>465</v>
      </c>
      <c r="BK32" s="81">
        <f t="shared" si="21"/>
        <v>465</v>
      </c>
      <c r="BL32" s="81">
        <f t="shared" si="21"/>
        <v>465</v>
      </c>
      <c r="BM32" s="81">
        <f t="shared" si="21"/>
        <v>465</v>
      </c>
      <c r="BN32" s="81">
        <f t="shared" si="21"/>
        <v>465</v>
      </c>
      <c r="BO32" s="81">
        <f t="shared" ref="BO32:CS32" si="22">BO61-BO72</f>
        <v>465</v>
      </c>
      <c r="BP32" s="81">
        <f t="shared" si="22"/>
        <v>465</v>
      </c>
      <c r="BQ32" s="81">
        <f t="shared" si="22"/>
        <v>465</v>
      </c>
      <c r="BR32" s="81">
        <f t="shared" si="22"/>
        <v>465</v>
      </c>
      <c r="BS32" s="81">
        <f t="shared" si="22"/>
        <v>465</v>
      </c>
      <c r="BT32" s="81">
        <f t="shared" si="22"/>
        <v>465</v>
      </c>
      <c r="BU32" s="81">
        <f t="shared" si="22"/>
        <v>465</v>
      </c>
      <c r="BV32" s="81">
        <f t="shared" si="22"/>
        <v>465</v>
      </c>
      <c r="BW32" s="81">
        <f t="shared" si="22"/>
        <v>465</v>
      </c>
      <c r="BX32" s="81">
        <f t="shared" si="22"/>
        <v>465</v>
      </c>
      <c r="BY32" s="81">
        <f t="shared" si="22"/>
        <v>465</v>
      </c>
      <c r="BZ32" s="81">
        <f t="shared" si="22"/>
        <v>465</v>
      </c>
      <c r="CA32" s="81">
        <f t="shared" si="22"/>
        <v>465</v>
      </c>
      <c r="CB32" s="81">
        <f t="shared" si="22"/>
        <v>465</v>
      </c>
      <c r="CC32" s="81">
        <f t="shared" si="22"/>
        <v>465</v>
      </c>
      <c r="CD32" s="81">
        <f t="shared" si="22"/>
        <v>465</v>
      </c>
      <c r="CE32" s="81">
        <f t="shared" si="22"/>
        <v>465</v>
      </c>
      <c r="CF32" s="81">
        <f t="shared" si="22"/>
        <v>465</v>
      </c>
      <c r="CG32" s="81">
        <f t="shared" si="22"/>
        <v>465</v>
      </c>
      <c r="CH32" s="81">
        <f t="shared" si="22"/>
        <v>465</v>
      </c>
      <c r="CI32" s="81">
        <f t="shared" si="22"/>
        <v>465</v>
      </c>
      <c r="CJ32" s="81">
        <f t="shared" si="22"/>
        <v>465</v>
      </c>
      <c r="CK32" s="81">
        <f t="shared" si="22"/>
        <v>465</v>
      </c>
      <c r="CL32" s="81">
        <f t="shared" si="22"/>
        <v>465</v>
      </c>
      <c r="CM32" s="81">
        <f t="shared" si="22"/>
        <v>465</v>
      </c>
      <c r="CN32" s="81">
        <f t="shared" si="22"/>
        <v>465</v>
      </c>
      <c r="CO32" s="81">
        <f t="shared" si="22"/>
        <v>465</v>
      </c>
      <c r="CP32" s="81">
        <f t="shared" si="22"/>
        <v>465</v>
      </c>
      <c r="CQ32" s="81">
        <f t="shared" si="22"/>
        <v>465</v>
      </c>
      <c r="CR32" s="81">
        <f t="shared" si="22"/>
        <v>465</v>
      </c>
      <c r="CS32" s="82">
        <f t="shared" si="22"/>
        <v>465</v>
      </c>
      <c r="CT32" s="31">
        <f t="shared" si="18"/>
        <v>40486</v>
      </c>
      <c r="CU32" s="152"/>
    </row>
    <row r="33" spans="1:99">
      <c r="A33" s="26" t="s">
        <v>5</v>
      </c>
      <c r="B33" s="83">
        <f t="shared" ref="B33:Q38" si="23">B62-B73</f>
        <v>530</v>
      </c>
      <c r="C33" s="3">
        <f t="shared" si="23"/>
        <v>530</v>
      </c>
      <c r="D33" s="3">
        <f t="shared" si="23"/>
        <v>530</v>
      </c>
      <c r="E33" s="3">
        <f t="shared" si="23"/>
        <v>530</v>
      </c>
      <c r="F33" s="3">
        <f t="shared" si="23"/>
        <v>530</v>
      </c>
      <c r="G33" s="3">
        <f t="shared" si="23"/>
        <v>530</v>
      </c>
      <c r="H33" s="3">
        <f t="shared" si="23"/>
        <v>530</v>
      </c>
      <c r="I33" s="3">
        <f t="shared" si="23"/>
        <v>530</v>
      </c>
      <c r="J33" s="3">
        <f t="shared" si="23"/>
        <v>530</v>
      </c>
      <c r="K33" s="3">
        <f t="shared" si="23"/>
        <v>530</v>
      </c>
      <c r="L33" s="3">
        <f t="shared" si="23"/>
        <v>530</v>
      </c>
      <c r="M33" s="3">
        <f t="shared" si="23"/>
        <v>530</v>
      </c>
      <c r="N33" s="3">
        <f t="shared" si="23"/>
        <v>530</v>
      </c>
      <c r="O33" s="3">
        <f t="shared" si="23"/>
        <v>530</v>
      </c>
      <c r="P33" s="3">
        <f t="shared" si="23"/>
        <v>530</v>
      </c>
      <c r="Q33" s="3">
        <f t="shared" si="23"/>
        <v>530</v>
      </c>
      <c r="R33" s="3">
        <f t="shared" ref="R33:CC33" si="24">R62-R73</f>
        <v>530</v>
      </c>
      <c r="S33" s="3">
        <f t="shared" si="24"/>
        <v>530</v>
      </c>
      <c r="T33" s="3">
        <f t="shared" si="24"/>
        <v>530</v>
      </c>
      <c r="U33" s="3">
        <f t="shared" si="24"/>
        <v>530</v>
      </c>
      <c r="V33" s="3">
        <f t="shared" si="24"/>
        <v>530</v>
      </c>
      <c r="W33" s="3">
        <f t="shared" si="24"/>
        <v>530</v>
      </c>
      <c r="X33" s="3">
        <f t="shared" si="24"/>
        <v>530</v>
      </c>
      <c r="Y33" s="3">
        <f t="shared" si="24"/>
        <v>530</v>
      </c>
      <c r="Z33" s="3">
        <f t="shared" si="24"/>
        <v>530</v>
      </c>
      <c r="AA33" s="3">
        <f t="shared" si="24"/>
        <v>530</v>
      </c>
      <c r="AB33" s="3">
        <f t="shared" si="24"/>
        <v>470</v>
      </c>
      <c r="AC33" s="3">
        <f t="shared" si="24"/>
        <v>410</v>
      </c>
      <c r="AD33" s="3">
        <f t="shared" si="24"/>
        <v>403</v>
      </c>
      <c r="AE33" s="3">
        <f t="shared" si="24"/>
        <v>403</v>
      </c>
      <c r="AF33" s="3">
        <f t="shared" si="24"/>
        <v>403</v>
      </c>
      <c r="AG33" s="3">
        <f t="shared" si="24"/>
        <v>403</v>
      </c>
      <c r="AH33" s="3">
        <f t="shared" si="24"/>
        <v>403</v>
      </c>
      <c r="AI33" s="3">
        <f t="shared" si="24"/>
        <v>403</v>
      </c>
      <c r="AJ33" s="3">
        <f t="shared" si="24"/>
        <v>403</v>
      </c>
      <c r="AK33" s="3">
        <f t="shared" si="24"/>
        <v>403</v>
      </c>
      <c r="AL33" s="3">
        <f t="shared" si="24"/>
        <v>403</v>
      </c>
      <c r="AM33" s="3">
        <f t="shared" si="24"/>
        <v>403</v>
      </c>
      <c r="AN33" s="3">
        <f t="shared" si="24"/>
        <v>403</v>
      </c>
      <c r="AO33" s="3">
        <f t="shared" si="24"/>
        <v>403</v>
      </c>
      <c r="AP33" s="3">
        <f t="shared" si="24"/>
        <v>403</v>
      </c>
      <c r="AQ33" s="3">
        <f t="shared" si="24"/>
        <v>403</v>
      </c>
      <c r="AR33" s="3">
        <f t="shared" si="24"/>
        <v>403</v>
      </c>
      <c r="AS33" s="3">
        <f t="shared" si="24"/>
        <v>403</v>
      </c>
      <c r="AT33" s="3">
        <f t="shared" si="24"/>
        <v>403</v>
      </c>
      <c r="AU33" s="3">
        <f t="shared" si="24"/>
        <v>403</v>
      </c>
      <c r="AV33" s="3">
        <f t="shared" si="24"/>
        <v>403</v>
      </c>
      <c r="AW33" s="3">
        <f t="shared" si="24"/>
        <v>403</v>
      </c>
      <c r="AX33" s="3">
        <f t="shared" si="24"/>
        <v>403</v>
      </c>
      <c r="AY33" s="3">
        <f t="shared" si="24"/>
        <v>403</v>
      </c>
      <c r="AZ33" s="3">
        <f t="shared" si="24"/>
        <v>403</v>
      </c>
      <c r="BA33" s="3">
        <f t="shared" si="24"/>
        <v>403</v>
      </c>
      <c r="BB33" s="3">
        <f t="shared" si="24"/>
        <v>403</v>
      </c>
      <c r="BC33" s="3">
        <f t="shared" si="24"/>
        <v>403</v>
      </c>
      <c r="BD33" s="3">
        <f t="shared" si="24"/>
        <v>403</v>
      </c>
      <c r="BE33" s="3">
        <f t="shared" si="24"/>
        <v>463</v>
      </c>
      <c r="BF33" s="3">
        <f t="shared" si="24"/>
        <v>523</v>
      </c>
      <c r="BG33" s="3">
        <f t="shared" si="24"/>
        <v>530</v>
      </c>
      <c r="BH33" s="3">
        <f t="shared" si="24"/>
        <v>530</v>
      </c>
      <c r="BI33" s="3">
        <f t="shared" si="24"/>
        <v>530</v>
      </c>
      <c r="BJ33" s="3">
        <f t="shared" si="24"/>
        <v>530</v>
      </c>
      <c r="BK33" s="3">
        <f t="shared" si="24"/>
        <v>530</v>
      </c>
      <c r="BL33" s="3">
        <f t="shared" si="24"/>
        <v>530</v>
      </c>
      <c r="BM33" s="3">
        <f t="shared" si="24"/>
        <v>530</v>
      </c>
      <c r="BN33" s="3">
        <f t="shared" si="24"/>
        <v>530</v>
      </c>
      <c r="BO33" s="3">
        <f t="shared" si="24"/>
        <v>530</v>
      </c>
      <c r="BP33" s="3">
        <f t="shared" si="24"/>
        <v>530</v>
      </c>
      <c r="BQ33" s="3">
        <f t="shared" si="24"/>
        <v>530</v>
      </c>
      <c r="BR33" s="3">
        <f t="shared" si="24"/>
        <v>530</v>
      </c>
      <c r="BS33" s="3">
        <f t="shared" si="24"/>
        <v>530</v>
      </c>
      <c r="BT33" s="3">
        <f t="shared" si="24"/>
        <v>530</v>
      </c>
      <c r="BU33" s="3">
        <f t="shared" si="24"/>
        <v>530</v>
      </c>
      <c r="BV33" s="3">
        <f t="shared" si="24"/>
        <v>530</v>
      </c>
      <c r="BW33" s="3">
        <f t="shared" si="24"/>
        <v>530</v>
      </c>
      <c r="BX33" s="3">
        <f t="shared" si="24"/>
        <v>530</v>
      </c>
      <c r="BY33" s="3">
        <f t="shared" si="24"/>
        <v>530</v>
      </c>
      <c r="BZ33" s="3">
        <f t="shared" si="24"/>
        <v>530</v>
      </c>
      <c r="CA33" s="3">
        <f t="shared" si="24"/>
        <v>530</v>
      </c>
      <c r="CB33" s="3">
        <f t="shared" si="24"/>
        <v>530</v>
      </c>
      <c r="CC33" s="3">
        <f t="shared" si="24"/>
        <v>530</v>
      </c>
      <c r="CD33" s="3">
        <f t="shared" ref="CD33:CS33" si="25">CD62-CD73</f>
        <v>530</v>
      </c>
      <c r="CE33" s="3">
        <f t="shared" si="25"/>
        <v>530</v>
      </c>
      <c r="CF33" s="3">
        <f t="shared" si="25"/>
        <v>530</v>
      </c>
      <c r="CG33" s="3">
        <f t="shared" si="25"/>
        <v>530</v>
      </c>
      <c r="CH33" s="3">
        <f t="shared" si="25"/>
        <v>530</v>
      </c>
      <c r="CI33" s="3">
        <f t="shared" si="25"/>
        <v>530</v>
      </c>
      <c r="CJ33" s="3">
        <f t="shared" si="25"/>
        <v>530</v>
      </c>
      <c r="CK33" s="3">
        <f t="shared" si="25"/>
        <v>530</v>
      </c>
      <c r="CL33" s="3">
        <f t="shared" si="25"/>
        <v>530</v>
      </c>
      <c r="CM33" s="3">
        <f t="shared" si="25"/>
        <v>530</v>
      </c>
      <c r="CN33" s="3">
        <f t="shared" si="25"/>
        <v>530</v>
      </c>
      <c r="CO33" s="3">
        <f t="shared" si="25"/>
        <v>530</v>
      </c>
      <c r="CP33" s="3">
        <f t="shared" si="25"/>
        <v>530</v>
      </c>
      <c r="CQ33" s="3">
        <f t="shared" si="25"/>
        <v>530</v>
      </c>
      <c r="CR33" s="3">
        <f t="shared" si="25"/>
        <v>530</v>
      </c>
      <c r="CS33" s="84">
        <f t="shared" si="25"/>
        <v>530</v>
      </c>
      <c r="CT33" s="31">
        <f t="shared" si="18"/>
        <v>47197</v>
      </c>
      <c r="CU33" s="152"/>
    </row>
    <row r="34" spans="1:99">
      <c r="A34" s="26" t="s">
        <v>6</v>
      </c>
      <c r="B34" s="83">
        <f t="shared" si="23"/>
        <v>819.45899999999995</v>
      </c>
      <c r="C34" s="3">
        <f t="shared" si="23"/>
        <v>819.45899999999995</v>
      </c>
      <c r="D34" s="3">
        <f t="shared" si="23"/>
        <v>819.45899999999995</v>
      </c>
      <c r="E34" s="3">
        <f t="shared" si="23"/>
        <v>819.45899999999995</v>
      </c>
      <c r="F34" s="3">
        <f t="shared" si="23"/>
        <v>819.45899999999995</v>
      </c>
      <c r="G34" s="3">
        <f t="shared" si="23"/>
        <v>819.45899999999995</v>
      </c>
      <c r="H34" s="3">
        <f t="shared" si="23"/>
        <v>819.45899999999995</v>
      </c>
      <c r="I34" s="3">
        <f t="shared" si="23"/>
        <v>819.45899999999995</v>
      </c>
      <c r="J34" s="3">
        <f t="shared" si="23"/>
        <v>819.45899999999995</v>
      </c>
      <c r="K34" s="3">
        <f t="shared" si="23"/>
        <v>819.45899999999995</v>
      </c>
      <c r="L34" s="3">
        <f t="shared" si="23"/>
        <v>819.45899999999995</v>
      </c>
      <c r="M34" s="3">
        <f t="shared" si="23"/>
        <v>819.45899999999995</v>
      </c>
      <c r="N34" s="3">
        <f t="shared" si="23"/>
        <v>819.45899999999995</v>
      </c>
      <c r="O34" s="3">
        <f t="shared" si="23"/>
        <v>819.45899999999995</v>
      </c>
      <c r="P34" s="3">
        <f t="shared" si="23"/>
        <v>819.45899999999995</v>
      </c>
      <c r="Q34" s="3">
        <f t="shared" si="23"/>
        <v>819.45899999999995</v>
      </c>
      <c r="R34" s="3">
        <f t="shared" ref="R34:CC34" si="26">R63-R74</f>
        <v>819.45899999999995</v>
      </c>
      <c r="S34" s="3">
        <f t="shared" si="26"/>
        <v>819.45899999999995</v>
      </c>
      <c r="T34" s="3">
        <f t="shared" si="26"/>
        <v>819.45899999999995</v>
      </c>
      <c r="U34" s="3">
        <f t="shared" si="26"/>
        <v>819.45899999999995</v>
      </c>
      <c r="V34" s="3">
        <f t="shared" si="26"/>
        <v>819.45899999999995</v>
      </c>
      <c r="W34" s="3">
        <f t="shared" si="26"/>
        <v>819.45899999999995</v>
      </c>
      <c r="X34" s="3">
        <f t="shared" si="26"/>
        <v>819.45899999999995</v>
      </c>
      <c r="Y34" s="3">
        <f t="shared" si="26"/>
        <v>819.45899999999995</v>
      </c>
      <c r="Z34" s="3">
        <f t="shared" si="26"/>
        <v>819.45899999999995</v>
      </c>
      <c r="AA34" s="3">
        <f t="shared" si="26"/>
        <v>819.45899999999995</v>
      </c>
      <c r="AB34" s="3">
        <f t="shared" si="26"/>
        <v>819.45899999999995</v>
      </c>
      <c r="AC34" s="3">
        <f t="shared" si="26"/>
        <v>819.45899999999995</v>
      </c>
      <c r="AD34" s="3">
        <f t="shared" si="26"/>
        <v>819.45899999999995</v>
      </c>
      <c r="AE34" s="3">
        <f t="shared" si="26"/>
        <v>819.45899999999995</v>
      </c>
      <c r="AF34" s="3">
        <f t="shared" si="26"/>
        <v>819.45899999999995</v>
      </c>
      <c r="AG34" s="3">
        <f t="shared" si="26"/>
        <v>819.45899999999995</v>
      </c>
      <c r="AH34" s="3">
        <f t="shared" si="26"/>
        <v>753.45899999999995</v>
      </c>
      <c r="AI34" s="3">
        <f t="shared" si="26"/>
        <v>753.45899999999995</v>
      </c>
      <c r="AJ34" s="3">
        <f t="shared" si="26"/>
        <v>753.45899999999995</v>
      </c>
      <c r="AK34" s="3">
        <f t="shared" si="26"/>
        <v>753.45899999999995</v>
      </c>
      <c r="AL34" s="3">
        <f t="shared" si="26"/>
        <v>753.45899999999995</v>
      </c>
      <c r="AM34" s="3">
        <f t="shared" si="26"/>
        <v>753.45899999999995</v>
      </c>
      <c r="AN34" s="3">
        <f t="shared" si="26"/>
        <v>753.45899999999995</v>
      </c>
      <c r="AO34" s="3">
        <f t="shared" si="26"/>
        <v>753.45899999999995</v>
      </c>
      <c r="AP34" s="3">
        <f t="shared" si="26"/>
        <v>753.45899999999995</v>
      </c>
      <c r="AQ34" s="3">
        <f t="shared" si="26"/>
        <v>753.45899999999995</v>
      </c>
      <c r="AR34" s="3">
        <f t="shared" si="26"/>
        <v>753.45899999999995</v>
      </c>
      <c r="AS34" s="3">
        <f t="shared" si="26"/>
        <v>753.45899999999995</v>
      </c>
      <c r="AT34" s="3">
        <f t="shared" si="26"/>
        <v>753.45899999999995</v>
      </c>
      <c r="AU34" s="3">
        <f t="shared" si="26"/>
        <v>753.45899999999995</v>
      </c>
      <c r="AV34" s="3">
        <f t="shared" si="26"/>
        <v>753.45899999999995</v>
      </c>
      <c r="AW34" s="3">
        <f t="shared" si="26"/>
        <v>753.45899999999995</v>
      </c>
      <c r="AX34" s="3">
        <f t="shared" si="26"/>
        <v>753.45899999999995</v>
      </c>
      <c r="AY34" s="3">
        <f t="shared" si="26"/>
        <v>753.45899999999995</v>
      </c>
      <c r="AZ34" s="3">
        <f t="shared" si="26"/>
        <v>753.45899999999995</v>
      </c>
      <c r="BA34" s="3">
        <f t="shared" si="26"/>
        <v>753.45899999999995</v>
      </c>
      <c r="BB34" s="3">
        <f t="shared" si="26"/>
        <v>753.45899999999995</v>
      </c>
      <c r="BC34" s="3">
        <f t="shared" si="26"/>
        <v>753.45899999999995</v>
      </c>
      <c r="BD34" s="3">
        <f t="shared" si="26"/>
        <v>819.45899999999995</v>
      </c>
      <c r="BE34" s="3">
        <f t="shared" si="26"/>
        <v>819.45899999999995</v>
      </c>
      <c r="BF34" s="3">
        <f t="shared" si="26"/>
        <v>819.45899999999995</v>
      </c>
      <c r="BG34" s="3">
        <f t="shared" si="26"/>
        <v>819.45899999999995</v>
      </c>
      <c r="BH34" s="3">
        <f t="shared" si="26"/>
        <v>819.45899999999995</v>
      </c>
      <c r="BI34" s="3">
        <f t="shared" si="26"/>
        <v>819.45899999999995</v>
      </c>
      <c r="BJ34" s="3">
        <f t="shared" si="26"/>
        <v>819.45899999999995</v>
      </c>
      <c r="BK34" s="3">
        <f t="shared" si="26"/>
        <v>819.45899999999995</v>
      </c>
      <c r="BL34" s="3">
        <f t="shared" si="26"/>
        <v>819.45899999999995</v>
      </c>
      <c r="BM34" s="3">
        <f t="shared" si="26"/>
        <v>819.45899999999995</v>
      </c>
      <c r="BN34" s="3">
        <f t="shared" si="26"/>
        <v>819.45899999999995</v>
      </c>
      <c r="BO34" s="3">
        <f t="shared" si="26"/>
        <v>819.45899999999995</v>
      </c>
      <c r="BP34" s="3">
        <f t="shared" si="26"/>
        <v>819.45899999999995</v>
      </c>
      <c r="BQ34" s="3">
        <f t="shared" si="26"/>
        <v>819.45899999999995</v>
      </c>
      <c r="BR34" s="3">
        <f t="shared" si="26"/>
        <v>819.45899999999995</v>
      </c>
      <c r="BS34" s="3">
        <f t="shared" si="26"/>
        <v>819.45899999999995</v>
      </c>
      <c r="BT34" s="3">
        <f t="shared" si="26"/>
        <v>819.45899999999995</v>
      </c>
      <c r="BU34" s="3">
        <f t="shared" si="26"/>
        <v>819.45899999999995</v>
      </c>
      <c r="BV34" s="3">
        <f t="shared" si="26"/>
        <v>819.45899999999995</v>
      </c>
      <c r="BW34" s="3">
        <f t="shared" si="26"/>
        <v>819.45899999999995</v>
      </c>
      <c r="BX34" s="3">
        <f t="shared" si="26"/>
        <v>819.45899999999995</v>
      </c>
      <c r="BY34" s="3">
        <f t="shared" si="26"/>
        <v>819.45899999999995</v>
      </c>
      <c r="BZ34" s="3">
        <f t="shared" si="26"/>
        <v>819.45899999999995</v>
      </c>
      <c r="CA34" s="3">
        <f t="shared" si="26"/>
        <v>819.45899999999995</v>
      </c>
      <c r="CB34" s="3">
        <f t="shared" si="26"/>
        <v>819.45899999999995</v>
      </c>
      <c r="CC34" s="3">
        <f t="shared" si="26"/>
        <v>819.45899999999995</v>
      </c>
      <c r="CD34" s="3">
        <f t="shared" ref="CD34:CS34" si="27">CD63-CD74</f>
        <v>819.45899999999995</v>
      </c>
      <c r="CE34" s="3">
        <f t="shared" si="27"/>
        <v>819.45899999999995</v>
      </c>
      <c r="CF34" s="3">
        <f t="shared" si="27"/>
        <v>819.45899999999995</v>
      </c>
      <c r="CG34" s="3">
        <f t="shared" si="27"/>
        <v>819.45899999999995</v>
      </c>
      <c r="CH34" s="3">
        <f t="shared" si="27"/>
        <v>819.45899999999995</v>
      </c>
      <c r="CI34" s="3">
        <f t="shared" si="27"/>
        <v>819.45899999999995</v>
      </c>
      <c r="CJ34" s="3">
        <f t="shared" si="27"/>
        <v>819.45899999999995</v>
      </c>
      <c r="CK34" s="3">
        <f t="shared" si="27"/>
        <v>819.45899999999995</v>
      </c>
      <c r="CL34" s="3">
        <f t="shared" si="27"/>
        <v>819.45899999999995</v>
      </c>
      <c r="CM34" s="3">
        <f t="shared" si="27"/>
        <v>819.45899999999995</v>
      </c>
      <c r="CN34" s="3">
        <f t="shared" si="27"/>
        <v>819.45899999999995</v>
      </c>
      <c r="CO34" s="3">
        <f t="shared" si="27"/>
        <v>819.45899999999995</v>
      </c>
      <c r="CP34" s="3">
        <f t="shared" si="27"/>
        <v>819.45899999999995</v>
      </c>
      <c r="CQ34" s="3">
        <f t="shared" si="27"/>
        <v>819.45899999999995</v>
      </c>
      <c r="CR34" s="3">
        <f t="shared" si="27"/>
        <v>819.45899999999995</v>
      </c>
      <c r="CS34" s="84">
        <f t="shared" si="27"/>
        <v>819.45899999999995</v>
      </c>
      <c r="CT34" s="31">
        <f t="shared" si="18"/>
        <v>77216.064000000129</v>
      </c>
      <c r="CU34" s="152"/>
    </row>
    <row r="35" spans="1:99">
      <c r="A35" s="26" t="s">
        <v>7</v>
      </c>
      <c r="B35" s="83">
        <f t="shared" si="23"/>
        <v>392</v>
      </c>
      <c r="C35" s="3">
        <f t="shared" si="23"/>
        <v>392</v>
      </c>
      <c r="D35" s="3">
        <f t="shared" si="23"/>
        <v>392</v>
      </c>
      <c r="E35" s="3">
        <f t="shared" si="23"/>
        <v>392</v>
      </c>
      <c r="F35" s="3">
        <f t="shared" si="23"/>
        <v>392</v>
      </c>
      <c r="G35" s="3">
        <f t="shared" si="23"/>
        <v>392</v>
      </c>
      <c r="H35" s="3">
        <f t="shared" si="23"/>
        <v>392</v>
      </c>
      <c r="I35" s="3">
        <f t="shared" si="23"/>
        <v>392</v>
      </c>
      <c r="J35" s="3">
        <f t="shared" si="23"/>
        <v>392</v>
      </c>
      <c r="K35" s="3">
        <f t="shared" si="23"/>
        <v>392</v>
      </c>
      <c r="L35" s="3">
        <f t="shared" si="23"/>
        <v>392</v>
      </c>
      <c r="M35" s="3">
        <f t="shared" si="23"/>
        <v>392</v>
      </c>
      <c r="N35" s="3">
        <f t="shared" si="23"/>
        <v>392</v>
      </c>
      <c r="O35" s="3">
        <f t="shared" si="23"/>
        <v>392</v>
      </c>
      <c r="P35" s="3">
        <f t="shared" si="23"/>
        <v>392</v>
      </c>
      <c r="Q35" s="3">
        <f t="shared" si="23"/>
        <v>392</v>
      </c>
      <c r="R35" s="3">
        <f t="shared" ref="R35:CC35" si="28">R64-R75</f>
        <v>392</v>
      </c>
      <c r="S35" s="3">
        <f t="shared" si="28"/>
        <v>392</v>
      </c>
      <c r="T35" s="3">
        <f t="shared" si="28"/>
        <v>392</v>
      </c>
      <c r="U35" s="3">
        <f t="shared" si="28"/>
        <v>392</v>
      </c>
      <c r="V35" s="3">
        <f t="shared" si="28"/>
        <v>392</v>
      </c>
      <c r="W35" s="3">
        <f t="shared" si="28"/>
        <v>392</v>
      </c>
      <c r="X35" s="3">
        <f t="shared" si="28"/>
        <v>392</v>
      </c>
      <c r="Y35" s="3">
        <f t="shared" si="28"/>
        <v>392</v>
      </c>
      <c r="Z35" s="3">
        <f t="shared" si="28"/>
        <v>392</v>
      </c>
      <c r="AA35" s="3">
        <f t="shared" si="28"/>
        <v>392</v>
      </c>
      <c r="AB35" s="3">
        <f t="shared" si="28"/>
        <v>392</v>
      </c>
      <c r="AC35" s="3">
        <f t="shared" si="28"/>
        <v>392</v>
      </c>
      <c r="AD35" s="3">
        <f t="shared" si="28"/>
        <v>392</v>
      </c>
      <c r="AE35" s="3">
        <f t="shared" si="28"/>
        <v>392</v>
      </c>
      <c r="AF35" s="3">
        <f t="shared" si="28"/>
        <v>392</v>
      </c>
      <c r="AG35" s="3">
        <f t="shared" si="28"/>
        <v>392</v>
      </c>
      <c r="AH35" s="3">
        <f t="shared" si="28"/>
        <v>392</v>
      </c>
      <c r="AI35" s="3">
        <f t="shared" si="28"/>
        <v>392</v>
      </c>
      <c r="AJ35" s="3">
        <f t="shared" si="28"/>
        <v>392</v>
      </c>
      <c r="AK35" s="3">
        <f t="shared" si="28"/>
        <v>392</v>
      </c>
      <c r="AL35" s="3">
        <f t="shared" si="28"/>
        <v>392</v>
      </c>
      <c r="AM35" s="3">
        <f t="shared" si="28"/>
        <v>392</v>
      </c>
      <c r="AN35" s="3">
        <f t="shared" si="28"/>
        <v>392</v>
      </c>
      <c r="AO35" s="3">
        <f t="shared" si="28"/>
        <v>392</v>
      </c>
      <c r="AP35" s="3">
        <f t="shared" si="28"/>
        <v>392</v>
      </c>
      <c r="AQ35" s="3">
        <f t="shared" si="28"/>
        <v>392</v>
      </c>
      <c r="AR35" s="3">
        <f t="shared" si="28"/>
        <v>392</v>
      </c>
      <c r="AS35" s="3">
        <f t="shared" si="28"/>
        <v>392</v>
      </c>
      <c r="AT35" s="3">
        <f t="shared" si="28"/>
        <v>392</v>
      </c>
      <c r="AU35" s="3">
        <f t="shared" si="28"/>
        <v>392</v>
      </c>
      <c r="AV35" s="3">
        <f t="shared" si="28"/>
        <v>392</v>
      </c>
      <c r="AW35" s="3">
        <f t="shared" si="28"/>
        <v>392</v>
      </c>
      <c r="AX35" s="3">
        <f t="shared" si="28"/>
        <v>392</v>
      </c>
      <c r="AY35" s="3">
        <f t="shared" si="28"/>
        <v>392</v>
      </c>
      <c r="AZ35" s="3">
        <f t="shared" si="28"/>
        <v>392</v>
      </c>
      <c r="BA35" s="3">
        <f t="shared" si="28"/>
        <v>392</v>
      </c>
      <c r="BB35" s="3">
        <f t="shared" si="28"/>
        <v>392</v>
      </c>
      <c r="BC35" s="3">
        <f t="shared" si="28"/>
        <v>392</v>
      </c>
      <c r="BD35" s="3">
        <f t="shared" si="28"/>
        <v>392</v>
      </c>
      <c r="BE35" s="3">
        <f t="shared" si="28"/>
        <v>392</v>
      </c>
      <c r="BF35" s="3">
        <f t="shared" si="28"/>
        <v>392</v>
      </c>
      <c r="BG35" s="3">
        <f t="shared" si="28"/>
        <v>392</v>
      </c>
      <c r="BH35" s="3">
        <f t="shared" si="28"/>
        <v>392</v>
      </c>
      <c r="BI35" s="3">
        <f t="shared" si="28"/>
        <v>392</v>
      </c>
      <c r="BJ35" s="3">
        <f t="shared" si="28"/>
        <v>392</v>
      </c>
      <c r="BK35" s="3">
        <f t="shared" si="28"/>
        <v>392</v>
      </c>
      <c r="BL35" s="3">
        <f t="shared" si="28"/>
        <v>392</v>
      </c>
      <c r="BM35" s="3">
        <f t="shared" si="28"/>
        <v>392</v>
      </c>
      <c r="BN35" s="3">
        <f t="shared" si="28"/>
        <v>392</v>
      </c>
      <c r="BO35" s="3">
        <f t="shared" si="28"/>
        <v>392</v>
      </c>
      <c r="BP35" s="3">
        <f t="shared" si="28"/>
        <v>392</v>
      </c>
      <c r="BQ35" s="3">
        <f t="shared" si="28"/>
        <v>392</v>
      </c>
      <c r="BR35" s="3">
        <f t="shared" si="28"/>
        <v>222</v>
      </c>
      <c r="BS35" s="3">
        <f t="shared" si="28"/>
        <v>207</v>
      </c>
      <c r="BT35" s="3">
        <f t="shared" si="28"/>
        <v>207</v>
      </c>
      <c r="BU35" s="3">
        <f t="shared" si="28"/>
        <v>207</v>
      </c>
      <c r="BV35" s="3">
        <f t="shared" si="28"/>
        <v>207</v>
      </c>
      <c r="BW35" s="3">
        <f t="shared" si="28"/>
        <v>207</v>
      </c>
      <c r="BX35" s="3">
        <f t="shared" si="28"/>
        <v>207</v>
      </c>
      <c r="BY35" s="3">
        <f t="shared" si="28"/>
        <v>207</v>
      </c>
      <c r="BZ35" s="3">
        <f t="shared" si="28"/>
        <v>207</v>
      </c>
      <c r="CA35" s="3">
        <f t="shared" si="28"/>
        <v>207</v>
      </c>
      <c r="CB35" s="3">
        <f t="shared" si="28"/>
        <v>207</v>
      </c>
      <c r="CC35" s="3">
        <f t="shared" si="28"/>
        <v>207</v>
      </c>
      <c r="CD35" s="3">
        <f t="shared" ref="CD35:CS35" si="29">CD64-CD75</f>
        <v>207</v>
      </c>
      <c r="CE35" s="3">
        <f t="shared" si="29"/>
        <v>207</v>
      </c>
      <c r="CF35" s="3">
        <f t="shared" si="29"/>
        <v>242</v>
      </c>
      <c r="CG35" s="3">
        <f t="shared" si="29"/>
        <v>282</v>
      </c>
      <c r="CH35" s="3">
        <f t="shared" si="29"/>
        <v>322</v>
      </c>
      <c r="CI35" s="3">
        <f t="shared" si="29"/>
        <v>362</v>
      </c>
      <c r="CJ35" s="3">
        <f t="shared" si="29"/>
        <v>382</v>
      </c>
      <c r="CK35" s="3">
        <f t="shared" si="29"/>
        <v>387</v>
      </c>
      <c r="CL35" s="3">
        <f t="shared" si="29"/>
        <v>387</v>
      </c>
      <c r="CM35" s="3">
        <f t="shared" si="29"/>
        <v>387</v>
      </c>
      <c r="CN35" s="3">
        <f t="shared" si="29"/>
        <v>387</v>
      </c>
      <c r="CO35" s="3">
        <f t="shared" si="29"/>
        <v>387</v>
      </c>
      <c r="CP35" s="3">
        <f t="shared" si="29"/>
        <v>387</v>
      </c>
      <c r="CQ35" s="3">
        <f t="shared" si="29"/>
        <v>387</v>
      </c>
      <c r="CR35" s="3">
        <f t="shared" si="29"/>
        <v>387</v>
      </c>
      <c r="CS35" s="84">
        <f t="shared" si="29"/>
        <v>387</v>
      </c>
      <c r="CT35" s="31">
        <f t="shared" si="18"/>
        <v>34642</v>
      </c>
      <c r="CU35" s="152"/>
    </row>
    <row r="36" spans="1:99">
      <c r="A36" s="26" t="s">
        <v>8</v>
      </c>
      <c r="B36" s="83">
        <f t="shared" si="23"/>
        <v>469.37</v>
      </c>
      <c r="C36" s="3">
        <f t="shared" si="23"/>
        <v>469.37</v>
      </c>
      <c r="D36" s="3">
        <f t="shared" si="23"/>
        <v>469.37</v>
      </c>
      <c r="E36" s="3">
        <f t="shared" si="23"/>
        <v>469.37</v>
      </c>
      <c r="F36" s="3">
        <f t="shared" si="23"/>
        <v>469.37</v>
      </c>
      <c r="G36" s="3">
        <f t="shared" si="23"/>
        <v>469.37</v>
      </c>
      <c r="H36" s="3">
        <f t="shared" si="23"/>
        <v>469.37</v>
      </c>
      <c r="I36" s="3">
        <f t="shared" si="23"/>
        <v>469.37</v>
      </c>
      <c r="J36" s="3">
        <f t="shared" si="23"/>
        <v>469.37</v>
      </c>
      <c r="K36" s="3">
        <f t="shared" si="23"/>
        <v>469.37</v>
      </c>
      <c r="L36" s="3">
        <f t="shared" si="23"/>
        <v>469.37</v>
      </c>
      <c r="M36" s="3">
        <f t="shared" si="23"/>
        <v>469.37</v>
      </c>
      <c r="N36" s="3">
        <f t="shared" si="23"/>
        <v>469.37</v>
      </c>
      <c r="O36" s="3">
        <f t="shared" si="23"/>
        <v>469.37</v>
      </c>
      <c r="P36" s="3">
        <f t="shared" si="23"/>
        <v>469.37</v>
      </c>
      <c r="Q36" s="3">
        <f t="shared" si="23"/>
        <v>469.37</v>
      </c>
      <c r="R36" s="3">
        <f t="shared" ref="R36:CC36" si="30">R65-R76</f>
        <v>469.37</v>
      </c>
      <c r="S36" s="3">
        <f t="shared" si="30"/>
        <v>469.37</v>
      </c>
      <c r="T36" s="3">
        <f t="shared" si="30"/>
        <v>469.37</v>
      </c>
      <c r="U36" s="3">
        <f t="shared" si="30"/>
        <v>469.37</v>
      </c>
      <c r="V36" s="3">
        <f t="shared" si="30"/>
        <v>469.37</v>
      </c>
      <c r="W36" s="3">
        <f t="shared" si="30"/>
        <v>469.37</v>
      </c>
      <c r="X36" s="3">
        <f t="shared" si="30"/>
        <v>469.37</v>
      </c>
      <c r="Y36" s="3">
        <f t="shared" si="30"/>
        <v>469.37</v>
      </c>
      <c r="Z36" s="3">
        <f t="shared" si="30"/>
        <v>469.37</v>
      </c>
      <c r="AA36" s="3">
        <f t="shared" si="30"/>
        <v>439.37</v>
      </c>
      <c r="AB36" s="3">
        <f t="shared" si="30"/>
        <v>409.37</v>
      </c>
      <c r="AC36" s="3">
        <f t="shared" si="30"/>
        <v>379.37</v>
      </c>
      <c r="AD36" s="3">
        <f t="shared" si="30"/>
        <v>349.37</v>
      </c>
      <c r="AE36" s="3">
        <f t="shared" si="30"/>
        <v>333.37</v>
      </c>
      <c r="AF36" s="3">
        <f t="shared" si="30"/>
        <v>333.37</v>
      </c>
      <c r="AG36" s="3">
        <f t="shared" si="30"/>
        <v>333.37</v>
      </c>
      <c r="AH36" s="3">
        <f t="shared" si="30"/>
        <v>333.37</v>
      </c>
      <c r="AI36" s="3">
        <f t="shared" si="30"/>
        <v>333.37</v>
      </c>
      <c r="AJ36" s="3">
        <f t="shared" si="30"/>
        <v>333.37</v>
      </c>
      <c r="AK36" s="3">
        <f t="shared" si="30"/>
        <v>333.37</v>
      </c>
      <c r="AL36" s="3">
        <f t="shared" si="30"/>
        <v>333.37</v>
      </c>
      <c r="AM36" s="3">
        <f t="shared" si="30"/>
        <v>333.37</v>
      </c>
      <c r="AN36" s="3">
        <f t="shared" si="30"/>
        <v>333.37</v>
      </c>
      <c r="AO36" s="3">
        <f t="shared" si="30"/>
        <v>333.37</v>
      </c>
      <c r="AP36" s="3">
        <f t="shared" si="30"/>
        <v>333.37</v>
      </c>
      <c r="AQ36" s="3">
        <f t="shared" si="30"/>
        <v>333.37</v>
      </c>
      <c r="AR36" s="3">
        <f t="shared" si="30"/>
        <v>333.37</v>
      </c>
      <c r="AS36" s="3">
        <f t="shared" si="30"/>
        <v>333.37</v>
      </c>
      <c r="AT36" s="3">
        <f t="shared" si="30"/>
        <v>333.37</v>
      </c>
      <c r="AU36" s="3">
        <f t="shared" si="30"/>
        <v>333.37</v>
      </c>
      <c r="AV36" s="3">
        <f t="shared" si="30"/>
        <v>333.37</v>
      </c>
      <c r="AW36" s="3">
        <f t="shared" si="30"/>
        <v>333.37</v>
      </c>
      <c r="AX36" s="3">
        <f t="shared" si="30"/>
        <v>333.37</v>
      </c>
      <c r="AY36" s="3">
        <f t="shared" si="30"/>
        <v>333.37</v>
      </c>
      <c r="AZ36" s="3">
        <f t="shared" si="30"/>
        <v>333.37</v>
      </c>
      <c r="BA36" s="3">
        <f t="shared" si="30"/>
        <v>333.37</v>
      </c>
      <c r="BB36" s="3">
        <f t="shared" si="30"/>
        <v>333.37</v>
      </c>
      <c r="BC36" s="3">
        <f t="shared" si="30"/>
        <v>333.37</v>
      </c>
      <c r="BD36" s="3">
        <f t="shared" si="30"/>
        <v>333.37</v>
      </c>
      <c r="BE36" s="3">
        <f t="shared" si="30"/>
        <v>333.37</v>
      </c>
      <c r="BF36" s="3">
        <f t="shared" si="30"/>
        <v>333.37</v>
      </c>
      <c r="BG36" s="3">
        <f t="shared" si="30"/>
        <v>333.37</v>
      </c>
      <c r="BH36" s="3">
        <f t="shared" si="30"/>
        <v>363.37</v>
      </c>
      <c r="BI36" s="3">
        <f t="shared" si="30"/>
        <v>393.37</v>
      </c>
      <c r="BJ36" s="3">
        <f t="shared" si="30"/>
        <v>423.37</v>
      </c>
      <c r="BK36" s="3">
        <f t="shared" si="30"/>
        <v>453.37</v>
      </c>
      <c r="BL36" s="3">
        <f t="shared" si="30"/>
        <v>469.37</v>
      </c>
      <c r="BM36" s="3">
        <f t="shared" si="30"/>
        <v>469.37</v>
      </c>
      <c r="BN36" s="3">
        <f t="shared" si="30"/>
        <v>469.37</v>
      </c>
      <c r="BO36" s="3">
        <f t="shared" si="30"/>
        <v>469.37</v>
      </c>
      <c r="BP36" s="3">
        <f t="shared" si="30"/>
        <v>469.37</v>
      </c>
      <c r="BQ36" s="3">
        <f t="shared" si="30"/>
        <v>469.37</v>
      </c>
      <c r="BR36" s="3">
        <f t="shared" si="30"/>
        <v>469.37</v>
      </c>
      <c r="BS36" s="3">
        <f t="shared" si="30"/>
        <v>469.37</v>
      </c>
      <c r="BT36" s="3">
        <f t="shared" si="30"/>
        <v>469.37</v>
      </c>
      <c r="BU36" s="3">
        <f t="shared" si="30"/>
        <v>469.37</v>
      </c>
      <c r="BV36" s="3">
        <f t="shared" si="30"/>
        <v>469.37</v>
      </c>
      <c r="BW36" s="3">
        <f t="shared" si="30"/>
        <v>469.37</v>
      </c>
      <c r="BX36" s="3">
        <f t="shared" si="30"/>
        <v>469.37</v>
      </c>
      <c r="BY36" s="3">
        <f t="shared" si="30"/>
        <v>469.37</v>
      </c>
      <c r="BZ36" s="3">
        <f t="shared" si="30"/>
        <v>469.37</v>
      </c>
      <c r="CA36" s="3">
        <f t="shared" si="30"/>
        <v>469.37</v>
      </c>
      <c r="CB36" s="3">
        <f t="shared" si="30"/>
        <v>469.37</v>
      </c>
      <c r="CC36" s="3">
        <f t="shared" si="30"/>
        <v>469.37</v>
      </c>
      <c r="CD36" s="3">
        <f t="shared" ref="CD36:CS36" si="31">CD65-CD76</f>
        <v>469.37</v>
      </c>
      <c r="CE36" s="3">
        <f t="shared" si="31"/>
        <v>469.37</v>
      </c>
      <c r="CF36" s="3">
        <f t="shared" si="31"/>
        <v>469.37</v>
      </c>
      <c r="CG36" s="3">
        <f t="shared" si="31"/>
        <v>469.37</v>
      </c>
      <c r="CH36" s="3">
        <f t="shared" si="31"/>
        <v>469.37</v>
      </c>
      <c r="CI36" s="3">
        <f t="shared" si="31"/>
        <v>469.37</v>
      </c>
      <c r="CJ36" s="3">
        <f t="shared" si="31"/>
        <v>469.37</v>
      </c>
      <c r="CK36" s="3">
        <f t="shared" si="31"/>
        <v>469.37</v>
      </c>
      <c r="CL36" s="3">
        <f t="shared" si="31"/>
        <v>469.37</v>
      </c>
      <c r="CM36" s="3">
        <f t="shared" si="31"/>
        <v>469.37</v>
      </c>
      <c r="CN36" s="3">
        <f t="shared" si="31"/>
        <v>469.37</v>
      </c>
      <c r="CO36" s="3">
        <f t="shared" si="31"/>
        <v>469.37</v>
      </c>
      <c r="CP36" s="3">
        <f t="shared" si="31"/>
        <v>469.37</v>
      </c>
      <c r="CQ36" s="3">
        <f t="shared" si="31"/>
        <v>469.37</v>
      </c>
      <c r="CR36" s="3">
        <f t="shared" si="31"/>
        <v>469.37</v>
      </c>
      <c r="CS36" s="84">
        <f t="shared" si="31"/>
        <v>469.37</v>
      </c>
      <c r="CT36" s="31">
        <f t="shared" si="18"/>
        <v>40571.520000000019</v>
      </c>
      <c r="CU36" s="152"/>
    </row>
    <row r="37" spans="1:99">
      <c r="A37" s="26" t="s">
        <v>9</v>
      </c>
      <c r="B37" s="83">
        <f t="shared" si="23"/>
        <v>731</v>
      </c>
      <c r="C37" s="3">
        <f t="shared" si="23"/>
        <v>734</v>
      </c>
      <c r="D37" s="3">
        <f t="shared" si="23"/>
        <v>736</v>
      </c>
      <c r="E37" s="3">
        <f t="shared" si="23"/>
        <v>739</v>
      </c>
      <c r="F37" s="3">
        <f t="shared" si="23"/>
        <v>743</v>
      </c>
      <c r="G37" s="3">
        <f t="shared" si="23"/>
        <v>743</v>
      </c>
      <c r="H37" s="3">
        <f t="shared" si="23"/>
        <v>739</v>
      </c>
      <c r="I37" s="3">
        <f t="shared" si="23"/>
        <v>743</v>
      </c>
      <c r="J37" s="3">
        <f t="shared" si="23"/>
        <v>743</v>
      </c>
      <c r="K37" s="3">
        <f t="shared" si="23"/>
        <v>739</v>
      </c>
      <c r="L37" s="3">
        <f t="shared" si="23"/>
        <v>746</v>
      </c>
      <c r="M37" s="3">
        <f t="shared" si="23"/>
        <v>748</v>
      </c>
      <c r="N37" s="3">
        <f t="shared" si="23"/>
        <v>743</v>
      </c>
      <c r="O37" s="3">
        <f t="shared" si="23"/>
        <v>741</v>
      </c>
      <c r="P37" s="3">
        <f t="shared" si="23"/>
        <v>738</v>
      </c>
      <c r="Q37" s="3">
        <f t="shared" si="23"/>
        <v>738</v>
      </c>
      <c r="R37" s="3">
        <f t="shared" ref="R37:CC37" si="32">R66-R77</f>
        <v>738</v>
      </c>
      <c r="S37" s="3">
        <f t="shared" si="32"/>
        <v>742</v>
      </c>
      <c r="T37" s="3">
        <f t="shared" si="32"/>
        <v>740</v>
      </c>
      <c r="U37" s="3">
        <f t="shared" si="32"/>
        <v>736</v>
      </c>
      <c r="V37" s="3">
        <f t="shared" si="32"/>
        <v>743</v>
      </c>
      <c r="W37" s="3">
        <f t="shared" si="32"/>
        <v>743</v>
      </c>
      <c r="X37" s="3">
        <f t="shared" si="32"/>
        <v>743</v>
      </c>
      <c r="Y37" s="3">
        <f t="shared" si="32"/>
        <v>743</v>
      </c>
      <c r="Z37" s="3">
        <f t="shared" si="32"/>
        <v>740</v>
      </c>
      <c r="AA37" s="3">
        <f t="shared" si="32"/>
        <v>738</v>
      </c>
      <c r="AB37" s="3">
        <f t="shared" si="32"/>
        <v>738</v>
      </c>
      <c r="AC37" s="3">
        <f t="shared" si="32"/>
        <v>744</v>
      </c>
      <c r="AD37" s="3">
        <f t="shared" si="32"/>
        <v>742</v>
      </c>
      <c r="AE37" s="3">
        <f t="shared" si="32"/>
        <v>739</v>
      </c>
      <c r="AF37" s="3">
        <f t="shared" si="32"/>
        <v>742</v>
      </c>
      <c r="AG37" s="3">
        <f t="shared" si="32"/>
        <v>741</v>
      </c>
      <c r="AH37" s="3">
        <f t="shared" si="32"/>
        <v>741</v>
      </c>
      <c r="AI37" s="3">
        <f t="shared" si="32"/>
        <v>741</v>
      </c>
      <c r="AJ37" s="3">
        <f t="shared" si="32"/>
        <v>741</v>
      </c>
      <c r="AK37" s="3">
        <f t="shared" si="32"/>
        <v>741</v>
      </c>
      <c r="AL37" s="3">
        <f t="shared" si="32"/>
        <v>739</v>
      </c>
      <c r="AM37" s="3">
        <f t="shared" si="32"/>
        <v>743</v>
      </c>
      <c r="AN37" s="3">
        <f t="shared" si="32"/>
        <v>748</v>
      </c>
      <c r="AO37" s="3">
        <f t="shared" si="32"/>
        <v>742</v>
      </c>
      <c r="AP37" s="3">
        <f t="shared" si="32"/>
        <v>739</v>
      </c>
      <c r="AQ37" s="3">
        <f t="shared" si="32"/>
        <v>738</v>
      </c>
      <c r="AR37" s="3">
        <f t="shared" si="32"/>
        <v>739</v>
      </c>
      <c r="AS37" s="3">
        <f t="shared" si="32"/>
        <v>740</v>
      </c>
      <c r="AT37" s="3">
        <f t="shared" si="32"/>
        <v>740</v>
      </c>
      <c r="AU37" s="3">
        <f t="shared" si="32"/>
        <v>744</v>
      </c>
      <c r="AV37" s="3">
        <f t="shared" si="32"/>
        <v>744</v>
      </c>
      <c r="AW37" s="3">
        <f t="shared" si="32"/>
        <v>740</v>
      </c>
      <c r="AX37" s="3">
        <f t="shared" si="32"/>
        <v>739</v>
      </c>
      <c r="AY37" s="3">
        <f t="shared" si="32"/>
        <v>741</v>
      </c>
      <c r="AZ37" s="3">
        <f t="shared" si="32"/>
        <v>743</v>
      </c>
      <c r="BA37" s="3">
        <f t="shared" si="32"/>
        <v>741</v>
      </c>
      <c r="BB37" s="3">
        <f t="shared" si="32"/>
        <v>739</v>
      </c>
      <c r="BC37" s="3">
        <f t="shared" si="32"/>
        <v>735</v>
      </c>
      <c r="BD37" s="3">
        <f t="shared" si="32"/>
        <v>738</v>
      </c>
      <c r="BE37" s="3">
        <f t="shared" si="32"/>
        <v>740</v>
      </c>
      <c r="BF37" s="3">
        <f t="shared" si="32"/>
        <v>740</v>
      </c>
      <c r="BG37" s="3">
        <f t="shared" si="32"/>
        <v>744</v>
      </c>
      <c r="BH37" s="3">
        <f t="shared" si="32"/>
        <v>742</v>
      </c>
      <c r="BI37" s="3">
        <f t="shared" si="32"/>
        <v>742</v>
      </c>
      <c r="BJ37" s="3">
        <f t="shared" si="32"/>
        <v>745</v>
      </c>
      <c r="BK37" s="3">
        <f t="shared" si="32"/>
        <v>744</v>
      </c>
      <c r="BL37" s="3">
        <f t="shared" si="32"/>
        <v>743</v>
      </c>
      <c r="BM37" s="3">
        <f t="shared" si="32"/>
        <v>740</v>
      </c>
      <c r="BN37" s="3">
        <f t="shared" si="32"/>
        <v>742</v>
      </c>
      <c r="BO37" s="3">
        <f t="shared" si="32"/>
        <v>745</v>
      </c>
      <c r="BP37" s="3">
        <f t="shared" si="32"/>
        <v>750</v>
      </c>
      <c r="BQ37" s="3">
        <f t="shared" si="32"/>
        <v>747</v>
      </c>
      <c r="BR37" s="3">
        <f t="shared" si="32"/>
        <v>743</v>
      </c>
      <c r="BS37" s="3">
        <f t="shared" si="32"/>
        <v>744</v>
      </c>
      <c r="BT37" s="3">
        <f t="shared" si="32"/>
        <v>742</v>
      </c>
      <c r="BU37" s="3">
        <f t="shared" si="32"/>
        <v>739</v>
      </c>
      <c r="BV37" s="3">
        <f t="shared" si="32"/>
        <v>741</v>
      </c>
      <c r="BW37" s="3">
        <f t="shared" si="32"/>
        <v>743</v>
      </c>
      <c r="BX37" s="3">
        <f t="shared" si="32"/>
        <v>739</v>
      </c>
      <c r="BY37" s="3">
        <f t="shared" si="32"/>
        <v>741</v>
      </c>
      <c r="BZ37" s="3">
        <f t="shared" si="32"/>
        <v>744</v>
      </c>
      <c r="CA37" s="3">
        <f t="shared" si="32"/>
        <v>744</v>
      </c>
      <c r="CB37" s="3">
        <f t="shared" si="32"/>
        <v>740</v>
      </c>
      <c r="CC37" s="3">
        <f t="shared" si="32"/>
        <v>736</v>
      </c>
      <c r="CD37" s="3">
        <f t="shared" ref="CD37:CS37" si="33">CD66-CD77</f>
        <v>741</v>
      </c>
      <c r="CE37" s="3">
        <f t="shared" si="33"/>
        <v>742</v>
      </c>
      <c r="CF37" s="3">
        <f t="shared" si="33"/>
        <v>741</v>
      </c>
      <c r="CG37" s="3">
        <f t="shared" si="33"/>
        <v>744</v>
      </c>
      <c r="CH37" s="3">
        <f t="shared" si="33"/>
        <v>742</v>
      </c>
      <c r="CI37" s="3">
        <f t="shared" si="33"/>
        <v>742</v>
      </c>
      <c r="CJ37" s="3">
        <f t="shared" si="33"/>
        <v>742</v>
      </c>
      <c r="CK37" s="3">
        <f t="shared" si="33"/>
        <v>742</v>
      </c>
      <c r="CL37" s="3">
        <f t="shared" si="33"/>
        <v>742</v>
      </c>
      <c r="CM37" s="3">
        <f t="shared" si="33"/>
        <v>744</v>
      </c>
      <c r="CN37" s="3">
        <f t="shared" si="33"/>
        <v>748</v>
      </c>
      <c r="CO37" s="3">
        <f t="shared" si="33"/>
        <v>746</v>
      </c>
      <c r="CP37" s="3">
        <f t="shared" si="33"/>
        <v>744</v>
      </c>
      <c r="CQ37" s="3">
        <f t="shared" si="33"/>
        <v>744</v>
      </c>
      <c r="CR37" s="3">
        <f t="shared" si="33"/>
        <v>740</v>
      </c>
      <c r="CS37" s="84">
        <f t="shared" si="33"/>
        <v>740</v>
      </c>
      <c r="CT37" s="31">
        <f t="shared" si="18"/>
        <v>71176</v>
      </c>
      <c r="CU37" s="152"/>
    </row>
    <row r="38" spans="1:99">
      <c r="A38" s="58" t="s">
        <v>10</v>
      </c>
      <c r="B38" s="85">
        <f t="shared" si="23"/>
        <v>41.7</v>
      </c>
      <c r="C38" s="86">
        <f t="shared" si="23"/>
        <v>41.7</v>
      </c>
      <c r="D38" s="86">
        <f t="shared" si="23"/>
        <v>41.7</v>
      </c>
      <c r="E38" s="86">
        <f t="shared" si="23"/>
        <v>41.7</v>
      </c>
      <c r="F38" s="86">
        <f t="shared" si="23"/>
        <v>41.7</v>
      </c>
      <c r="G38" s="86">
        <f t="shared" si="23"/>
        <v>41.7</v>
      </c>
      <c r="H38" s="86">
        <f t="shared" si="23"/>
        <v>41.7</v>
      </c>
      <c r="I38" s="86">
        <f t="shared" si="23"/>
        <v>41.7</v>
      </c>
      <c r="J38" s="86">
        <f t="shared" si="23"/>
        <v>41.7</v>
      </c>
      <c r="K38" s="86">
        <f t="shared" si="23"/>
        <v>41.7</v>
      </c>
      <c r="L38" s="86">
        <f t="shared" si="23"/>
        <v>41.7</v>
      </c>
      <c r="M38" s="86">
        <f t="shared" si="23"/>
        <v>41.7</v>
      </c>
      <c r="N38" s="86">
        <f t="shared" si="23"/>
        <v>41.7</v>
      </c>
      <c r="O38" s="86">
        <f t="shared" si="23"/>
        <v>41.7</v>
      </c>
      <c r="P38" s="86">
        <f t="shared" si="23"/>
        <v>41.7</v>
      </c>
      <c r="Q38" s="86">
        <f t="shared" si="23"/>
        <v>41.7</v>
      </c>
      <c r="R38" s="86">
        <f t="shared" ref="R38:CC38" si="34">R67-R78</f>
        <v>41.7</v>
      </c>
      <c r="S38" s="86">
        <f t="shared" si="34"/>
        <v>41.7</v>
      </c>
      <c r="T38" s="86">
        <f t="shared" si="34"/>
        <v>41.7</v>
      </c>
      <c r="U38" s="86">
        <f t="shared" si="34"/>
        <v>41.7</v>
      </c>
      <c r="V38" s="86">
        <f t="shared" si="34"/>
        <v>41.7</v>
      </c>
      <c r="W38" s="86">
        <f t="shared" si="34"/>
        <v>41.7</v>
      </c>
      <c r="X38" s="86">
        <f t="shared" si="34"/>
        <v>41.7</v>
      </c>
      <c r="Y38" s="86">
        <f t="shared" si="34"/>
        <v>41.7</v>
      </c>
      <c r="Z38" s="86">
        <f t="shared" si="34"/>
        <v>41.7</v>
      </c>
      <c r="AA38" s="86">
        <f t="shared" si="34"/>
        <v>41.7</v>
      </c>
      <c r="AB38" s="86">
        <f t="shared" si="34"/>
        <v>41.7</v>
      </c>
      <c r="AC38" s="86">
        <f t="shared" si="34"/>
        <v>41.7</v>
      </c>
      <c r="AD38" s="86">
        <f t="shared" si="34"/>
        <v>41.7</v>
      </c>
      <c r="AE38" s="86">
        <f t="shared" si="34"/>
        <v>41.7</v>
      </c>
      <c r="AF38" s="86">
        <f t="shared" si="34"/>
        <v>41.7</v>
      </c>
      <c r="AG38" s="86">
        <f t="shared" si="34"/>
        <v>41.7</v>
      </c>
      <c r="AH38" s="86">
        <f t="shared" si="34"/>
        <v>41.7</v>
      </c>
      <c r="AI38" s="86">
        <f t="shared" si="34"/>
        <v>41.7</v>
      </c>
      <c r="AJ38" s="86">
        <f t="shared" si="34"/>
        <v>41.7</v>
      </c>
      <c r="AK38" s="86">
        <f t="shared" si="34"/>
        <v>41.7</v>
      </c>
      <c r="AL38" s="86">
        <f t="shared" si="34"/>
        <v>41.7</v>
      </c>
      <c r="AM38" s="86">
        <f t="shared" si="34"/>
        <v>41.7</v>
      </c>
      <c r="AN38" s="86">
        <f t="shared" si="34"/>
        <v>41.7</v>
      </c>
      <c r="AO38" s="86">
        <f t="shared" si="34"/>
        <v>41.7</v>
      </c>
      <c r="AP38" s="86">
        <f t="shared" si="34"/>
        <v>41.7</v>
      </c>
      <c r="AQ38" s="86">
        <f t="shared" si="34"/>
        <v>41.7</v>
      </c>
      <c r="AR38" s="86">
        <f t="shared" si="34"/>
        <v>41.7</v>
      </c>
      <c r="AS38" s="86">
        <f t="shared" si="34"/>
        <v>41.7</v>
      </c>
      <c r="AT38" s="86">
        <f t="shared" si="34"/>
        <v>41.7</v>
      </c>
      <c r="AU38" s="86">
        <f t="shared" si="34"/>
        <v>41.7</v>
      </c>
      <c r="AV38" s="86">
        <f t="shared" si="34"/>
        <v>41.7</v>
      </c>
      <c r="AW38" s="86">
        <f t="shared" si="34"/>
        <v>41.7</v>
      </c>
      <c r="AX38" s="86">
        <f t="shared" si="34"/>
        <v>41.7</v>
      </c>
      <c r="AY38" s="86">
        <f t="shared" si="34"/>
        <v>41.7</v>
      </c>
      <c r="AZ38" s="86">
        <f t="shared" si="34"/>
        <v>41.7</v>
      </c>
      <c r="BA38" s="86">
        <f t="shared" si="34"/>
        <v>41.7</v>
      </c>
      <c r="BB38" s="86">
        <f t="shared" si="34"/>
        <v>41.7</v>
      </c>
      <c r="BC38" s="86">
        <f t="shared" si="34"/>
        <v>41.7</v>
      </c>
      <c r="BD38" s="86">
        <f t="shared" si="34"/>
        <v>41.7</v>
      </c>
      <c r="BE38" s="86">
        <f t="shared" si="34"/>
        <v>41.7</v>
      </c>
      <c r="BF38" s="86">
        <f t="shared" si="34"/>
        <v>41.7</v>
      </c>
      <c r="BG38" s="86">
        <f t="shared" si="34"/>
        <v>41.7</v>
      </c>
      <c r="BH38" s="86">
        <f t="shared" si="34"/>
        <v>41.7</v>
      </c>
      <c r="BI38" s="86">
        <f t="shared" si="34"/>
        <v>41.7</v>
      </c>
      <c r="BJ38" s="86">
        <f t="shared" si="34"/>
        <v>41.7</v>
      </c>
      <c r="BK38" s="86">
        <f t="shared" si="34"/>
        <v>41.7</v>
      </c>
      <c r="BL38" s="86">
        <f t="shared" si="34"/>
        <v>41.7</v>
      </c>
      <c r="BM38" s="86">
        <f t="shared" si="34"/>
        <v>41.7</v>
      </c>
      <c r="BN38" s="86">
        <f t="shared" si="34"/>
        <v>41.7</v>
      </c>
      <c r="BO38" s="86">
        <f t="shared" si="34"/>
        <v>41.7</v>
      </c>
      <c r="BP38" s="86">
        <f t="shared" si="34"/>
        <v>41.7</v>
      </c>
      <c r="BQ38" s="86">
        <f t="shared" si="34"/>
        <v>41.7</v>
      </c>
      <c r="BR38" s="86">
        <f t="shared" si="34"/>
        <v>41.7</v>
      </c>
      <c r="BS38" s="86">
        <f t="shared" si="34"/>
        <v>41.7</v>
      </c>
      <c r="BT38" s="86">
        <f t="shared" si="34"/>
        <v>41.7</v>
      </c>
      <c r="BU38" s="86">
        <f t="shared" si="34"/>
        <v>41.7</v>
      </c>
      <c r="BV38" s="86">
        <f t="shared" si="34"/>
        <v>41.7</v>
      </c>
      <c r="BW38" s="86">
        <f t="shared" si="34"/>
        <v>41.7</v>
      </c>
      <c r="BX38" s="86">
        <f t="shared" si="34"/>
        <v>41.7</v>
      </c>
      <c r="BY38" s="86">
        <f t="shared" si="34"/>
        <v>41.7</v>
      </c>
      <c r="BZ38" s="86">
        <f t="shared" si="34"/>
        <v>41.7</v>
      </c>
      <c r="CA38" s="86">
        <f t="shared" si="34"/>
        <v>41.7</v>
      </c>
      <c r="CB38" s="86">
        <f t="shared" si="34"/>
        <v>41.7</v>
      </c>
      <c r="CC38" s="86">
        <f t="shared" si="34"/>
        <v>41.7</v>
      </c>
      <c r="CD38" s="86">
        <f t="shared" ref="CD38:CS38" si="35">CD67-CD78</f>
        <v>41.7</v>
      </c>
      <c r="CE38" s="86">
        <f t="shared" si="35"/>
        <v>41.7</v>
      </c>
      <c r="CF38" s="86">
        <f t="shared" si="35"/>
        <v>41.7</v>
      </c>
      <c r="CG38" s="86">
        <f t="shared" si="35"/>
        <v>41.7</v>
      </c>
      <c r="CH38" s="86">
        <f t="shared" si="35"/>
        <v>41.7</v>
      </c>
      <c r="CI38" s="86">
        <f t="shared" si="35"/>
        <v>41.7</v>
      </c>
      <c r="CJ38" s="86">
        <f t="shared" si="35"/>
        <v>41.7</v>
      </c>
      <c r="CK38" s="86">
        <f t="shared" si="35"/>
        <v>41.7</v>
      </c>
      <c r="CL38" s="86">
        <f t="shared" si="35"/>
        <v>41.7</v>
      </c>
      <c r="CM38" s="86">
        <f t="shared" si="35"/>
        <v>41.7</v>
      </c>
      <c r="CN38" s="86">
        <f t="shared" si="35"/>
        <v>41.7</v>
      </c>
      <c r="CO38" s="86">
        <f t="shared" si="35"/>
        <v>41.7</v>
      </c>
      <c r="CP38" s="86">
        <f t="shared" si="35"/>
        <v>41.7</v>
      </c>
      <c r="CQ38" s="86">
        <f t="shared" si="35"/>
        <v>41.7</v>
      </c>
      <c r="CR38" s="86">
        <f t="shared" si="35"/>
        <v>41.7</v>
      </c>
      <c r="CS38" s="87">
        <f t="shared" si="35"/>
        <v>41.7</v>
      </c>
      <c r="CT38" s="31">
        <f t="shared" si="18"/>
        <v>4003.199999999993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1579.78</v>
      </c>
      <c r="C40" s="41">
        <f t="shared" si="39"/>
        <v>1203.67</v>
      </c>
      <c r="D40" s="41">
        <f t="shared" si="39"/>
        <v>983.73</v>
      </c>
      <c r="E40" s="41">
        <f t="shared" si="39"/>
        <v>966.11</v>
      </c>
      <c r="F40" s="41">
        <f t="shared" si="39"/>
        <v>1215.98</v>
      </c>
      <c r="G40" s="41">
        <f t="shared" si="39"/>
        <v>1254.8599999999999</v>
      </c>
      <c r="H40" s="41">
        <f t="shared" si="39"/>
        <v>1318.98</v>
      </c>
      <c r="I40" s="41">
        <f t="shared" si="39"/>
        <v>1360.11</v>
      </c>
      <c r="J40" s="41">
        <f t="shared" si="39"/>
        <v>1503.61</v>
      </c>
      <c r="K40" s="41">
        <f t="shared" si="39"/>
        <v>1505.5</v>
      </c>
      <c r="L40" s="41">
        <f t="shared" si="39"/>
        <v>1482.27</v>
      </c>
      <c r="M40" s="41">
        <f t="shared" si="39"/>
        <v>1483.06</v>
      </c>
      <c r="N40" s="41">
        <f t="shared" si="39"/>
        <v>1313.21</v>
      </c>
      <c r="O40" s="41">
        <f t="shared" si="39"/>
        <v>1066.98</v>
      </c>
      <c r="P40" s="41">
        <f t="shared" si="39"/>
        <v>977.75</v>
      </c>
      <c r="Q40" s="41">
        <f t="shared" si="39"/>
        <v>977.75</v>
      </c>
      <c r="R40" s="41">
        <f t="shared" si="39"/>
        <v>975.74</v>
      </c>
      <c r="S40" s="41">
        <f t="shared" si="39"/>
        <v>975.73</v>
      </c>
      <c r="T40" s="41">
        <f t="shared" si="39"/>
        <v>926.6</v>
      </c>
      <c r="U40" s="41">
        <f t="shared" si="39"/>
        <v>926.6</v>
      </c>
      <c r="V40" s="41">
        <f t="shared" si="39"/>
        <v>944.38</v>
      </c>
      <c r="W40" s="41">
        <f t="shared" si="39"/>
        <v>944.38</v>
      </c>
      <c r="X40" s="41">
        <f t="shared" si="39"/>
        <v>944.38</v>
      </c>
      <c r="Y40" s="41">
        <f t="shared" si="39"/>
        <v>944.55</v>
      </c>
      <c r="Z40" s="41">
        <f t="shared" si="39"/>
        <v>926.77</v>
      </c>
      <c r="AA40" s="41">
        <f t="shared" si="39"/>
        <v>926.77</v>
      </c>
      <c r="AB40" s="41">
        <f t="shared" si="39"/>
        <v>922.8</v>
      </c>
      <c r="AC40" s="41">
        <f t="shared" si="39"/>
        <v>922.8</v>
      </c>
      <c r="AD40" s="41">
        <f t="shared" si="39"/>
        <v>722.92</v>
      </c>
      <c r="AE40" s="41">
        <f t="shared" si="39"/>
        <v>610.41</v>
      </c>
      <c r="AF40" s="41">
        <f t="shared" si="39"/>
        <v>469.56</v>
      </c>
      <c r="AG40" s="41">
        <f t="shared" si="39"/>
        <v>469.56</v>
      </c>
      <c r="AH40" s="41">
        <f t="shared" ref="AH40:BM40" si="40">SUM(AH41:AH41)</f>
        <v>282.08999999999997</v>
      </c>
      <c r="AI40" s="41">
        <f t="shared" si="40"/>
        <v>224.52</v>
      </c>
      <c r="AJ40" s="41">
        <f t="shared" si="40"/>
        <v>149.55000000000001</v>
      </c>
      <c r="AK40" s="41">
        <f t="shared" si="40"/>
        <v>144.15</v>
      </c>
      <c r="AL40" s="41">
        <f t="shared" si="40"/>
        <v>175.06</v>
      </c>
      <c r="AM40" s="41">
        <f t="shared" si="40"/>
        <v>175.06</v>
      </c>
      <c r="AN40" s="41">
        <f t="shared" si="40"/>
        <v>175.06</v>
      </c>
      <c r="AO40" s="41">
        <f t="shared" si="40"/>
        <v>172.7</v>
      </c>
      <c r="AP40" s="41">
        <f t="shared" si="40"/>
        <v>174.91</v>
      </c>
      <c r="AQ40" s="41">
        <f t="shared" si="40"/>
        <v>174.91</v>
      </c>
      <c r="AR40" s="41">
        <f t="shared" si="40"/>
        <v>148.27000000000001</v>
      </c>
      <c r="AS40" s="41">
        <f t="shared" si="40"/>
        <v>148.27000000000001</v>
      </c>
      <c r="AT40" s="41">
        <f t="shared" si="40"/>
        <v>148.27000000000001</v>
      </c>
      <c r="AU40" s="41">
        <f t="shared" si="40"/>
        <v>147.32</v>
      </c>
      <c r="AV40" s="41">
        <f t="shared" si="40"/>
        <v>343.03</v>
      </c>
      <c r="AW40" s="41">
        <f t="shared" si="40"/>
        <v>429.36</v>
      </c>
      <c r="AX40" s="41">
        <f t="shared" si="40"/>
        <v>470.98</v>
      </c>
      <c r="AY40" s="41">
        <f t="shared" si="40"/>
        <v>471.37</v>
      </c>
      <c r="AZ40" s="41">
        <f t="shared" si="40"/>
        <v>662.33</v>
      </c>
      <c r="BA40" s="41">
        <f t="shared" si="40"/>
        <v>858.8</v>
      </c>
      <c r="BB40" s="41">
        <f t="shared" si="40"/>
        <v>473.1</v>
      </c>
      <c r="BC40" s="41">
        <f t="shared" si="40"/>
        <v>722.32</v>
      </c>
      <c r="BD40" s="41">
        <f t="shared" si="40"/>
        <v>613.4</v>
      </c>
      <c r="BE40" s="41">
        <f t="shared" si="40"/>
        <v>474.96</v>
      </c>
      <c r="BF40" s="41">
        <f t="shared" si="40"/>
        <v>474.66</v>
      </c>
      <c r="BG40" s="41">
        <f t="shared" si="40"/>
        <v>474.46</v>
      </c>
      <c r="BH40" s="41">
        <f t="shared" si="40"/>
        <v>702.58</v>
      </c>
      <c r="BI40" s="41">
        <f t="shared" si="40"/>
        <v>847.43</v>
      </c>
      <c r="BJ40" s="41">
        <f t="shared" si="40"/>
        <v>917.51</v>
      </c>
      <c r="BK40" s="41">
        <f t="shared" si="40"/>
        <v>937.03</v>
      </c>
      <c r="BL40" s="41">
        <f t="shared" si="40"/>
        <v>937.05</v>
      </c>
      <c r="BM40" s="41">
        <f t="shared" si="40"/>
        <v>937.05</v>
      </c>
      <c r="BN40" s="41">
        <f t="shared" ref="BN40:CS40" si="41">SUM(BN41:BN41)</f>
        <v>969.27</v>
      </c>
      <c r="BO40" s="41">
        <f t="shared" si="41"/>
        <v>965.45</v>
      </c>
      <c r="BP40" s="41">
        <f t="shared" si="41"/>
        <v>965.03</v>
      </c>
      <c r="BQ40" s="41">
        <f t="shared" si="41"/>
        <v>965.03</v>
      </c>
      <c r="BR40" s="41">
        <f t="shared" si="41"/>
        <v>1240</v>
      </c>
      <c r="BS40" s="41">
        <f t="shared" si="41"/>
        <v>1437.86</v>
      </c>
      <c r="BT40" s="41">
        <f t="shared" si="41"/>
        <v>1249.8599999999999</v>
      </c>
      <c r="BU40" s="41">
        <f t="shared" si="41"/>
        <v>1243.51</v>
      </c>
      <c r="BV40" s="41">
        <f t="shared" si="41"/>
        <v>993.86</v>
      </c>
      <c r="BW40" s="41">
        <f t="shared" si="41"/>
        <v>993.86</v>
      </c>
      <c r="BX40" s="41">
        <f t="shared" si="41"/>
        <v>991.55</v>
      </c>
      <c r="BY40" s="41">
        <f t="shared" si="41"/>
        <v>990.17</v>
      </c>
      <c r="BZ40" s="41">
        <f t="shared" si="41"/>
        <v>964.6</v>
      </c>
      <c r="CA40" s="41">
        <f t="shared" si="41"/>
        <v>964.6</v>
      </c>
      <c r="CB40" s="41">
        <f t="shared" si="41"/>
        <v>964.39</v>
      </c>
      <c r="CC40" s="41">
        <f t="shared" si="41"/>
        <v>964.39</v>
      </c>
      <c r="CD40" s="41">
        <f t="shared" si="41"/>
        <v>964.39</v>
      </c>
      <c r="CE40" s="41">
        <f t="shared" si="41"/>
        <v>964.39</v>
      </c>
      <c r="CF40" s="41">
        <f t="shared" si="41"/>
        <v>1061.46</v>
      </c>
      <c r="CG40" s="41">
        <f t="shared" si="41"/>
        <v>1061.48</v>
      </c>
      <c r="CH40" s="41">
        <f t="shared" si="41"/>
        <v>1239.9000000000001</v>
      </c>
      <c r="CI40" s="41">
        <f t="shared" si="41"/>
        <v>1274.27</v>
      </c>
      <c r="CJ40" s="41">
        <f t="shared" si="41"/>
        <v>1276.02</v>
      </c>
      <c r="CK40" s="41">
        <f t="shared" si="41"/>
        <v>1276.1099999999999</v>
      </c>
      <c r="CL40" s="41">
        <f t="shared" si="41"/>
        <v>1365.71</v>
      </c>
      <c r="CM40" s="41">
        <f t="shared" si="41"/>
        <v>1274.68</v>
      </c>
      <c r="CN40" s="41">
        <f t="shared" si="41"/>
        <v>1277.42</v>
      </c>
      <c r="CO40" s="41">
        <f t="shared" si="41"/>
        <v>1277.46</v>
      </c>
      <c r="CP40" s="41">
        <f t="shared" si="41"/>
        <v>1123.21</v>
      </c>
      <c r="CQ40" s="41">
        <f t="shared" si="41"/>
        <v>1123.4100000000001</v>
      </c>
      <c r="CR40" s="41">
        <f t="shared" si="41"/>
        <v>1123.4100000000001</v>
      </c>
      <c r="CS40" s="92">
        <f t="shared" si="41"/>
        <v>1123.71</v>
      </c>
      <c r="CT40" s="39">
        <f t="shared" si="18"/>
        <v>83605.320000000022</v>
      </c>
      <c r="CU40" s="150"/>
    </row>
    <row r="41" spans="1:99">
      <c r="A41" s="26" t="s">
        <v>13</v>
      </c>
      <c r="B41" s="43">
        <v>1579.78</v>
      </c>
      <c r="C41" s="44">
        <v>1203.67</v>
      </c>
      <c r="D41" s="44">
        <v>983.73</v>
      </c>
      <c r="E41" s="44">
        <v>966.11</v>
      </c>
      <c r="F41" s="44">
        <v>1215.98</v>
      </c>
      <c r="G41" s="44">
        <v>1254.8599999999999</v>
      </c>
      <c r="H41" s="44">
        <v>1318.98</v>
      </c>
      <c r="I41" s="44">
        <v>1360.11</v>
      </c>
      <c r="J41" s="44">
        <v>1503.61</v>
      </c>
      <c r="K41" s="44">
        <v>1505.5</v>
      </c>
      <c r="L41" s="44">
        <v>1482.27</v>
      </c>
      <c r="M41" s="44">
        <v>1483.06</v>
      </c>
      <c r="N41" s="44">
        <v>1313.21</v>
      </c>
      <c r="O41" s="44">
        <v>1066.98</v>
      </c>
      <c r="P41" s="44">
        <v>977.75</v>
      </c>
      <c r="Q41" s="44">
        <v>977.75</v>
      </c>
      <c r="R41" s="44">
        <v>975.74</v>
      </c>
      <c r="S41" s="44">
        <v>975.73</v>
      </c>
      <c r="T41" s="44">
        <v>926.6</v>
      </c>
      <c r="U41" s="44">
        <v>926.6</v>
      </c>
      <c r="V41" s="44">
        <v>944.38</v>
      </c>
      <c r="W41" s="44">
        <v>944.38</v>
      </c>
      <c r="X41" s="44">
        <v>944.38</v>
      </c>
      <c r="Y41" s="44">
        <v>944.55</v>
      </c>
      <c r="Z41" s="44">
        <v>926.77</v>
      </c>
      <c r="AA41" s="44">
        <v>926.77</v>
      </c>
      <c r="AB41" s="44">
        <v>922.8</v>
      </c>
      <c r="AC41" s="44">
        <v>922.8</v>
      </c>
      <c r="AD41" s="44">
        <v>722.92</v>
      </c>
      <c r="AE41" s="44">
        <v>610.41</v>
      </c>
      <c r="AF41" s="44">
        <v>469.56</v>
      </c>
      <c r="AG41" s="44">
        <v>469.56</v>
      </c>
      <c r="AH41" s="44">
        <v>282.08999999999997</v>
      </c>
      <c r="AI41" s="44">
        <v>224.52</v>
      </c>
      <c r="AJ41" s="44">
        <v>149.55000000000001</v>
      </c>
      <c r="AK41" s="44">
        <v>144.15</v>
      </c>
      <c r="AL41" s="44">
        <v>175.06</v>
      </c>
      <c r="AM41" s="44">
        <v>175.06</v>
      </c>
      <c r="AN41" s="44">
        <v>175.06</v>
      </c>
      <c r="AO41" s="44">
        <v>172.7</v>
      </c>
      <c r="AP41" s="44">
        <v>174.91</v>
      </c>
      <c r="AQ41" s="44">
        <v>174.91</v>
      </c>
      <c r="AR41" s="44">
        <v>148.27000000000001</v>
      </c>
      <c r="AS41" s="44">
        <v>148.27000000000001</v>
      </c>
      <c r="AT41" s="44">
        <v>148.27000000000001</v>
      </c>
      <c r="AU41" s="44">
        <v>147.32</v>
      </c>
      <c r="AV41" s="44">
        <v>343.03</v>
      </c>
      <c r="AW41" s="44">
        <v>429.36</v>
      </c>
      <c r="AX41" s="44">
        <v>470.98</v>
      </c>
      <c r="AY41" s="44">
        <v>471.37</v>
      </c>
      <c r="AZ41" s="44">
        <v>662.33</v>
      </c>
      <c r="BA41" s="44">
        <v>858.8</v>
      </c>
      <c r="BB41" s="44">
        <v>473.1</v>
      </c>
      <c r="BC41" s="44">
        <v>722.32</v>
      </c>
      <c r="BD41" s="44">
        <v>613.4</v>
      </c>
      <c r="BE41" s="44">
        <v>474.96</v>
      </c>
      <c r="BF41" s="44">
        <v>474.66</v>
      </c>
      <c r="BG41" s="44">
        <v>474.46</v>
      </c>
      <c r="BH41" s="44">
        <v>702.58</v>
      </c>
      <c r="BI41" s="44">
        <v>847.43</v>
      </c>
      <c r="BJ41" s="44">
        <v>917.51</v>
      </c>
      <c r="BK41" s="44">
        <v>937.03</v>
      </c>
      <c r="BL41" s="44">
        <v>937.05</v>
      </c>
      <c r="BM41" s="44">
        <v>937.05</v>
      </c>
      <c r="BN41" s="44">
        <v>969.27</v>
      </c>
      <c r="BO41" s="44">
        <v>965.45</v>
      </c>
      <c r="BP41" s="44">
        <v>965.03</v>
      </c>
      <c r="BQ41" s="44">
        <v>965.03</v>
      </c>
      <c r="BR41" s="44">
        <v>1240</v>
      </c>
      <c r="BS41" s="44">
        <v>1437.86</v>
      </c>
      <c r="BT41" s="44">
        <v>1249.8599999999999</v>
      </c>
      <c r="BU41" s="44">
        <v>1243.51</v>
      </c>
      <c r="BV41" s="44">
        <v>993.86</v>
      </c>
      <c r="BW41" s="44">
        <v>993.86</v>
      </c>
      <c r="BX41" s="44">
        <v>991.55</v>
      </c>
      <c r="BY41" s="44">
        <v>990.17</v>
      </c>
      <c r="BZ41" s="44">
        <v>964.6</v>
      </c>
      <c r="CA41" s="44">
        <v>964.6</v>
      </c>
      <c r="CB41" s="44">
        <v>964.39</v>
      </c>
      <c r="CC41" s="44">
        <v>964.39</v>
      </c>
      <c r="CD41" s="44">
        <v>964.39</v>
      </c>
      <c r="CE41" s="44">
        <v>964.39</v>
      </c>
      <c r="CF41" s="44">
        <v>1061.46</v>
      </c>
      <c r="CG41" s="44">
        <v>1061.48</v>
      </c>
      <c r="CH41" s="44">
        <v>1239.9000000000001</v>
      </c>
      <c r="CI41" s="44">
        <v>1274.27</v>
      </c>
      <c r="CJ41" s="44">
        <v>1276.02</v>
      </c>
      <c r="CK41" s="44">
        <v>1276.1099999999999</v>
      </c>
      <c r="CL41" s="44">
        <v>1365.71</v>
      </c>
      <c r="CM41" s="44">
        <v>1274.68</v>
      </c>
      <c r="CN41" s="44">
        <v>1277.42</v>
      </c>
      <c r="CO41" s="44">
        <v>1277.46</v>
      </c>
      <c r="CP41" s="44">
        <v>1123.21</v>
      </c>
      <c r="CQ41" s="44">
        <v>1123.4100000000001</v>
      </c>
      <c r="CR41" s="44">
        <v>1123.4100000000001</v>
      </c>
      <c r="CS41" s="93">
        <v>1123.71</v>
      </c>
      <c r="CT41" s="31">
        <f t="shared" si="18"/>
        <v>83605.320000000022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1938.45</v>
      </c>
      <c r="AB42" s="41">
        <f t="shared" si="42"/>
        <v>1906.45</v>
      </c>
      <c r="AC42" s="41">
        <f t="shared" si="42"/>
        <v>1874.45</v>
      </c>
      <c r="AD42" s="41">
        <f t="shared" si="42"/>
        <v>1842.45</v>
      </c>
      <c r="AE42" s="41">
        <f t="shared" si="42"/>
        <v>1810.45</v>
      </c>
      <c r="AF42" s="41">
        <f t="shared" si="42"/>
        <v>1808.95</v>
      </c>
      <c r="AG42" s="41">
        <f t="shared" si="42"/>
        <v>1703.35</v>
      </c>
      <c r="AH42" s="41">
        <f t="shared" si="42"/>
        <v>1597.75</v>
      </c>
      <c r="AI42" s="41">
        <f t="shared" si="42"/>
        <v>1492.15</v>
      </c>
      <c r="AJ42" s="41">
        <f t="shared" si="42"/>
        <v>1386.55</v>
      </c>
      <c r="AK42" s="41">
        <f t="shared" si="42"/>
        <v>1327.45</v>
      </c>
      <c r="AL42" s="41">
        <f t="shared" si="42"/>
        <v>1327.45</v>
      </c>
      <c r="AM42" s="41">
        <f t="shared" si="42"/>
        <v>1327.45</v>
      </c>
      <c r="AN42" s="41">
        <f t="shared" si="42"/>
        <v>1327.45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1327.45</v>
      </c>
      <c r="AW42" s="41">
        <f t="shared" si="42"/>
        <v>1327.45</v>
      </c>
      <c r="AX42" s="41">
        <f t="shared" si="42"/>
        <v>1327.45</v>
      </c>
      <c r="AY42" s="41">
        <f t="shared" si="42"/>
        <v>1327.45</v>
      </c>
      <c r="AZ42" s="41">
        <f t="shared" si="42"/>
        <v>1433.05</v>
      </c>
      <c r="BA42" s="41">
        <f t="shared" si="42"/>
        <v>1538.65</v>
      </c>
      <c r="BB42" s="41">
        <f t="shared" si="42"/>
        <v>1644.25</v>
      </c>
      <c r="BC42" s="41">
        <f t="shared" si="42"/>
        <v>1749.85</v>
      </c>
      <c r="BD42" s="41">
        <f t="shared" si="42"/>
        <v>1808.95</v>
      </c>
      <c r="BE42" s="41">
        <f t="shared" si="42"/>
        <v>1840.95</v>
      </c>
      <c r="BF42" s="41">
        <f t="shared" si="42"/>
        <v>1872.95</v>
      </c>
      <c r="BG42" s="41">
        <f t="shared" si="42"/>
        <v>1904.95</v>
      </c>
      <c r="BH42" s="41">
        <f t="shared" si="42"/>
        <v>1936.95</v>
      </c>
      <c r="BI42" s="41">
        <f t="shared" si="42"/>
        <v>1968.95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175169.70000000013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1099</v>
      </c>
      <c r="AB43" s="44">
        <v>1067</v>
      </c>
      <c r="AC43" s="44">
        <v>1035</v>
      </c>
      <c r="AD43" s="44">
        <v>1003</v>
      </c>
      <c r="AE43" s="44">
        <v>971</v>
      </c>
      <c r="AF43" s="44">
        <v>969.5</v>
      </c>
      <c r="AG43" s="44">
        <v>969.5</v>
      </c>
      <c r="AH43" s="44">
        <v>969.5</v>
      </c>
      <c r="AI43" s="44">
        <v>969.5</v>
      </c>
      <c r="AJ43" s="44">
        <v>969.5</v>
      </c>
      <c r="AK43" s="44">
        <v>969.5</v>
      </c>
      <c r="AL43" s="44">
        <v>969.5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969.5</v>
      </c>
      <c r="BB43" s="44">
        <v>969.5</v>
      </c>
      <c r="BC43" s="44">
        <v>969.5</v>
      </c>
      <c r="BD43" s="44">
        <v>969.5</v>
      </c>
      <c r="BE43" s="44">
        <v>1001.5</v>
      </c>
      <c r="BF43" s="44">
        <v>1033.5</v>
      </c>
      <c r="BG43" s="44">
        <v>1065.5</v>
      </c>
      <c r="BH43" s="44">
        <v>1097.5</v>
      </c>
      <c r="BI43" s="44">
        <v>1129.5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103731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464.4</v>
      </c>
      <c r="AH45" s="1">
        <v>358.8</v>
      </c>
      <c r="AI45" s="1">
        <v>253.2</v>
      </c>
      <c r="AJ45" s="1">
        <v>147.6</v>
      </c>
      <c r="AK45" s="1">
        <v>88.5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194.1</v>
      </c>
      <c r="BA45" s="1">
        <v>299.7</v>
      </c>
      <c r="BB45" s="1">
        <v>405.3</v>
      </c>
      <c r="BC45" s="1">
        <v>510.9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45571.5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52.78</v>
      </c>
      <c r="C47" s="55">
        <f t="shared" si="44"/>
        <v>55.04</v>
      </c>
      <c r="D47" s="55">
        <f t="shared" si="44"/>
        <v>55.2</v>
      </c>
      <c r="E47" s="55">
        <f t="shared" si="44"/>
        <v>60.43</v>
      </c>
      <c r="F47" s="55">
        <f t="shared" si="44"/>
        <v>70.33</v>
      </c>
      <c r="G47" s="55">
        <f t="shared" si="44"/>
        <v>78.55</v>
      </c>
      <c r="H47" s="55">
        <f t="shared" si="44"/>
        <v>89.27</v>
      </c>
      <c r="I47" s="55">
        <f t="shared" si="44"/>
        <v>90.08</v>
      </c>
      <c r="J47" s="55">
        <f t="shared" si="44"/>
        <v>96.44</v>
      </c>
      <c r="K47" s="55">
        <f t="shared" si="44"/>
        <v>98.96</v>
      </c>
      <c r="L47" s="55">
        <f t="shared" si="44"/>
        <v>101.55000000000001</v>
      </c>
      <c r="M47" s="55">
        <f t="shared" si="44"/>
        <v>92.68</v>
      </c>
      <c r="N47" s="55">
        <f t="shared" si="44"/>
        <v>86.89</v>
      </c>
      <c r="O47" s="55">
        <f t="shared" si="44"/>
        <v>88.899999999999991</v>
      </c>
      <c r="P47" s="55">
        <f t="shared" si="44"/>
        <v>90</v>
      </c>
      <c r="Q47" s="55">
        <f t="shared" si="44"/>
        <v>90.87</v>
      </c>
      <c r="R47" s="55">
        <f t="shared" si="44"/>
        <v>93.54</v>
      </c>
      <c r="S47" s="55">
        <f t="shared" si="44"/>
        <v>86.64</v>
      </c>
      <c r="T47" s="55">
        <f t="shared" si="44"/>
        <v>83.25</v>
      </c>
      <c r="U47" s="55">
        <f t="shared" si="44"/>
        <v>84.169999999999987</v>
      </c>
      <c r="V47" s="55">
        <f t="shared" si="44"/>
        <v>83.02</v>
      </c>
      <c r="W47" s="55">
        <f t="shared" si="44"/>
        <v>79.84</v>
      </c>
      <c r="X47" s="55">
        <f t="shared" si="44"/>
        <v>79.77</v>
      </c>
      <c r="Y47" s="55">
        <f t="shared" si="44"/>
        <v>88.630676494961577</v>
      </c>
      <c r="Z47" s="55">
        <f t="shared" si="44"/>
        <v>128.06468355562228</v>
      </c>
      <c r="AA47" s="55">
        <f t="shared" si="44"/>
        <v>227.74225957109121</v>
      </c>
      <c r="AB47" s="55">
        <f t="shared" si="44"/>
        <v>382.82387294217074</v>
      </c>
      <c r="AC47" s="55">
        <f t="shared" si="44"/>
        <v>565.34805420411612</v>
      </c>
      <c r="AD47" s="55">
        <f t="shared" si="44"/>
        <v>879.8148744106137</v>
      </c>
      <c r="AE47" s="55">
        <f t="shared" si="44"/>
        <v>1156.0654844238077</v>
      </c>
      <c r="AF47" s="55">
        <f t="shared" si="44"/>
        <v>1509.2905150035047</v>
      </c>
      <c r="AG47" s="55">
        <f t="shared" si="44"/>
        <v>1775.9808948613013</v>
      </c>
      <c r="AH47" s="55">
        <f t="shared" ref="AH47:BM47" si="45">SUM(AH48:AH51)</f>
        <v>2027.1408375925628</v>
      </c>
      <c r="AI47" s="55">
        <f t="shared" si="45"/>
        <v>2399.0015184039694</v>
      </c>
      <c r="AJ47" s="55">
        <f t="shared" si="45"/>
        <v>2705.7283091883855</v>
      </c>
      <c r="AK47" s="55">
        <f t="shared" si="45"/>
        <v>2942.8363604492292</v>
      </c>
      <c r="AL47" s="55">
        <f t="shared" si="45"/>
        <v>3176.165694418054</v>
      </c>
      <c r="AM47" s="55">
        <f t="shared" si="45"/>
        <v>3390.3662084315979</v>
      </c>
      <c r="AN47" s="55">
        <f t="shared" si="45"/>
        <v>3578.0073508790697</v>
      </c>
      <c r="AO47" s="55">
        <f t="shared" si="45"/>
        <v>3632.7709319848564</v>
      </c>
      <c r="AP47" s="55">
        <f t="shared" si="45"/>
        <v>3758.5310115383731</v>
      </c>
      <c r="AQ47" s="55">
        <f t="shared" si="45"/>
        <v>3842.7646775253734</v>
      </c>
      <c r="AR47" s="55">
        <f t="shared" si="45"/>
        <v>3973.6130469151253</v>
      </c>
      <c r="AS47" s="55">
        <f t="shared" si="45"/>
        <v>4057.0231552946175</v>
      </c>
      <c r="AT47" s="55">
        <f t="shared" si="45"/>
        <v>4121.3489775401158</v>
      </c>
      <c r="AU47" s="55">
        <f t="shared" si="45"/>
        <v>4137.7870194229372</v>
      </c>
      <c r="AV47" s="55">
        <f t="shared" si="45"/>
        <v>4219.0941029485411</v>
      </c>
      <c r="AW47" s="55">
        <f t="shared" si="45"/>
        <v>4223.8735130219857</v>
      </c>
      <c r="AX47" s="55">
        <f t="shared" si="45"/>
        <v>4247.6091658776249</v>
      </c>
      <c r="AY47" s="55">
        <f t="shared" si="45"/>
        <v>4249.7210156153114</v>
      </c>
      <c r="AZ47" s="55">
        <f t="shared" si="45"/>
        <v>4209.7148442167891</v>
      </c>
      <c r="BA47" s="55">
        <f t="shared" si="45"/>
        <v>4147.9356829217277</v>
      </c>
      <c r="BB47" s="55">
        <f t="shared" si="45"/>
        <v>4082.6826962931264</v>
      </c>
      <c r="BC47" s="55">
        <f t="shared" si="45"/>
        <v>3960.5627765811305</v>
      </c>
      <c r="BD47" s="55">
        <f t="shared" si="45"/>
        <v>3904.231471769333</v>
      </c>
      <c r="BE47" s="55">
        <f t="shared" si="45"/>
        <v>3800.1633431531122</v>
      </c>
      <c r="BF47" s="55">
        <f t="shared" si="45"/>
        <v>3747.8735966684071</v>
      </c>
      <c r="BG47" s="55">
        <f t="shared" si="45"/>
        <v>3544.7801931010331</v>
      </c>
      <c r="BH47" s="55">
        <f t="shared" si="45"/>
        <v>3381.095870870703</v>
      </c>
      <c r="BI47" s="55">
        <f t="shared" si="45"/>
        <v>3156.6933510089357</v>
      </c>
      <c r="BJ47" s="55">
        <f t="shared" si="45"/>
        <v>3026.2228286286213</v>
      </c>
      <c r="BK47" s="55">
        <f t="shared" si="45"/>
        <v>2940.2787278941869</v>
      </c>
      <c r="BL47" s="55">
        <f t="shared" si="45"/>
        <v>2672.6858730901331</v>
      </c>
      <c r="BM47" s="55">
        <f t="shared" si="45"/>
        <v>2431.4233958605773</v>
      </c>
      <c r="BN47" s="55">
        <f t="shared" ref="BN47:CS47" si="46">SUM(BN48:BN51)</f>
        <v>2309.0641513395612</v>
      </c>
      <c r="BO47" s="55">
        <f t="shared" si="46"/>
        <v>2078.1128965953308</v>
      </c>
      <c r="BP47" s="55">
        <f t="shared" si="46"/>
        <v>1859.0934480570941</v>
      </c>
      <c r="BQ47" s="55">
        <f t="shared" si="46"/>
        <v>1594.8873806311378</v>
      </c>
      <c r="BR47" s="55">
        <f t="shared" si="46"/>
        <v>1319.8226103421171</v>
      </c>
      <c r="BS47" s="55">
        <f t="shared" si="46"/>
        <v>1061.5455650417991</v>
      </c>
      <c r="BT47" s="55">
        <f t="shared" si="46"/>
        <v>783.55365405423822</v>
      </c>
      <c r="BU47" s="55">
        <f t="shared" si="46"/>
        <v>507.07811644395196</v>
      </c>
      <c r="BV47" s="55">
        <f t="shared" si="46"/>
        <v>312.19608016771866</v>
      </c>
      <c r="BW47" s="55">
        <f t="shared" si="46"/>
        <v>185.77231200711492</v>
      </c>
      <c r="BX47" s="55">
        <f t="shared" si="46"/>
        <v>105.41551662416751</v>
      </c>
      <c r="BY47" s="55">
        <f t="shared" si="46"/>
        <v>42.342385759244571</v>
      </c>
      <c r="BZ47" s="55">
        <f t="shared" si="46"/>
        <v>16.557658155659201</v>
      </c>
      <c r="CA47" s="55">
        <f t="shared" si="46"/>
        <v>10.25</v>
      </c>
      <c r="CB47" s="55">
        <f t="shared" si="46"/>
        <v>9.75</v>
      </c>
      <c r="CC47" s="55">
        <f t="shared" si="46"/>
        <v>9.6399999999999988</v>
      </c>
      <c r="CD47" s="55">
        <f t="shared" si="46"/>
        <v>10.290000000000001</v>
      </c>
      <c r="CE47" s="55">
        <f t="shared" si="46"/>
        <v>9.49</v>
      </c>
      <c r="CF47" s="55">
        <f t="shared" si="46"/>
        <v>10.35</v>
      </c>
      <c r="CG47" s="55">
        <f t="shared" si="46"/>
        <v>10.99</v>
      </c>
      <c r="CH47" s="55">
        <f t="shared" si="46"/>
        <v>11.129999999999999</v>
      </c>
      <c r="CI47" s="55">
        <f t="shared" si="46"/>
        <v>11.11</v>
      </c>
      <c r="CJ47" s="55">
        <f t="shared" si="46"/>
        <v>10.81</v>
      </c>
      <c r="CK47" s="55">
        <f t="shared" si="46"/>
        <v>10.87</v>
      </c>
      <c r="CL47" s="55">
        <f t="shared" si="46"/>
        <v>10.770000000000001</v>
      </c>
      <c r="CM47" s="55">
        <f t="shared" si="46"/>
        <v>10.56</v>
      </c>
      <c r="CN47" s="55">
        <f t="shared" si="46"/>
        <v>10.61</v>
      </c>
      <c r="CO47" s="55">
        <f t="shared" si="46"/>
        <v>12.19</v>
      </c>
      <c r="CP47" s="55">
        <f t="shared" si="46"/>
        <v>14.18</v>
      </c>
      <c r="CQ47" s="55">
        <f t="shared" si="46"/>
        <v>15.52</v>
      </c>
      <c r="CR47" s="55">
        <f t="shared" si="46"/>
        <v>16.25</v>
      </c>
      <c r="CS47" s="97">
        <f t="shared" si="46"/>
        <v>16.93</v>
      </c>
      <c r="CT47" s="39">
        <f t="shared" si="18"/>
        <v>134688.82063979181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0.96</v>
      </c>
      <c r="Z48" s="44">
        <f t="shared" si="47"/>
        <v>10.23</v>
      </c>
      <c r="AA48" s="44">
        <f t="shared" si="47"/>
        <v>36.65</v>
      </c>
      <c r="AB48" s="44">
        <f t="shared" si="47"/>
        <v>67.349999999999994</v>
      </c>
      <c r="AC48" s="44">
        <f t="shared" si="47"/>
        <v>117.67</v>
      </c>
      <c r="AD48" s="44">
        <f t="shared" si="47"/>
        <v>221.60999999999999</v>
      </c>
      <c r="AE48" s="44">
        <f t="shared" si="47"/>
        <v>331.35999999999996</v>
      </c>
      <c r="AF48" s="44">
        <f t="shared" si="47"/>
        <v>444.76</v>
      </c>
      <c r="AG48" s="44">
        <f t="shared" si="47"/>
        <v>552.94999999999993</v>
      </c>
      <c r="AH48" s="44">
        <f t="shared" ref="AH48:BM48" si="48">AH21</f>
        <v>673.82</v>
      </c>
      <c r="AI48" s="44">
        <f t="shared" si="48"/>
        <v>812.5</v>
      </c>
      <c r="AJ48" s="44">
        <f t="shared" si="48"/>
        <v>900.01</v>
      </c>
      <c r="AK48" s="44">
        <f t="shared" si="48"/>
        <v>1004.27</v>
      </c>
      <c r="AL48" s="44">
        <f t="shared" si="48"/>
        <v>1119.47</v>
      </c>
      <c r="AM48" s="44">
        <f t="shared" si="48"/>
        <v>1214.76</v>
      </c>
      <c r="AN48" s="44">
        <f t="shared" si="48"/>
        <v>1313.52</v>
      </c>
      <c r="AO48" s="44">
        <f t="shared" si="48"/>
        <v>1303.3599999999999</v>
      </c>
      <c r="AP48" s="44">
        <f t="shared" si="48"/>
        <v>1319.34</v>
      </c>
      <c r="AQ48" s="44">
        <f t="shared" si="48"/>
        <v>1344.0300000000002</v>
      </c>
      <c r="AR48" s="44">
        <f t="shared" si="48"/>
        <v>1395.6599999999999</v>
      </c>
      <c r="AS48" s="44">
        <f t="shared" si="48"/>
        <v>1445.66</v>
      </c>
      <c r="AT48" s="44">
        <f t="shared" si="48"/>
        <v>1487.95</v>
      </c>
      <c r="AU48" s="44">
        <f t="shared" si="48"/>
        <v>1537.87</v>
      </c>
      <c r="AV48" s="44">
        <f t="shared" si="48"/>
        <v>1560.6499999999999</v>
      </c>
      <c r="AW48" s="44">
        <f t="shared" si="48"/>
        <v>1560.63</v>
      </c>
      <c r="AX48" s="44">
        <f t="shared" si="48"/>
        <v>1584.3600000000001</v>
      </c>
      <c r="AY48" s="44">
        <f t="shared" si="48"/>
        <v>1595.79</v>
      </c>
      <c r="AZ48" s="44">
        <f t="shared" si="48"/>
        <v>1597.4399999999998</v>
      </c>
      <c r="BA48" s="44">
        <f t="shared" si="48"/>
        <v>1593.2</v>
      </c>
      <c r="BB48" s="44">
        <f t="shared" si="48"/>
        <v>1579.1</v>
      </c>
      <c r="BC48" s="44">
        <f t="shared" si="48"/>
        <v>1568.91</v>
      </c>
      <c r="BD48" s="44">
        <f t="shared" si="48"/>
        <v>1555.24</v>
      </c>
      <c r="BE48" s="44">
        <f t="shared" si="48"/>
        <v>1554.3799999999999</v>
      </c>
      <c r="BF48" s="44">
        <f t="shared" si="48"/>
        <v>1548.43</v>
      </c>
      <c r="BG48" s="44">
        <f t="shared" si="48"/>
        <v>1520.4</v>
      </c>
      <c r="BH48" s="44">
        <f t="shared" si="48"/>
        <v>1487.5700000000002</v>
      </c>
      <c r="BI48" s="44">
        <f t="shared" si="48"/>
        <v>1448.46</v>
      </c>
      <c r="BJ48" s="44">
        <f t="shared" si="48"/>
        <v>1402.1599999999999</v>
      </c>
      <c r="BK48" s="44">
        <f t="shared" si="48"/>
        <v>1361.71</v>
      </c>
      <c r="BL48" s="44">
        <f t="shared" si="48"/>
        <v>1288.0800000000002</v>
      </c>
      <c r="BM48" s="44">
        <f t="shared" si="48"/>
        <v>1190.45</v>
      </c>
      <c r="BN48" s="44">
        <f t="shared" ref="BN48:CS48" si="49">BN21</f>
        <v>1087.1199999999999</v>
      </c>
      <c r="BO48" s="44">
        <f t="shared" si="49"/>
        <v>975.2299999999999</v>
      </c>
      <c r="BP48" s="44">
        <f t="shared" si="49"/>
        <v>865.07</v>
      </c>
      <c r="BQ48" s="44">
        <f t="shared" si="49"/>
        <v>739.31000000000006</v>
      </c>
      <c r="BR48" s="44">
        <f t="shared" si="49"/>
        <v>635.1</v>
      </c>
      <c r="BS48" s="44">
        <f t="shared" si="49"/>
        <v>513.93999999999994</v>
      </c>
      <c r="BT48" s="44">
        <f t="shared" si="49"/>
        <v>409.49</v>
      </c>
      <c r="BU48" s="44">
        <f t="shared" si="49"/>
        <v>289.71000000000004</v>
      </c>
      <c r="BV48" s="44">
        <f t="shared" si="49"/>
        <v>203.04</v>
      </c>
      <c r="BW48" s="44">
        <f t="shared" si="49"/>
        <v>129.78</v>
      </c>
      <c r="BX48" s="44">
        <f t="shared" si="49"/>
        <v>80.77</v>
      </c>
      <c r="BY48" s="44">
        <f t="shared" si="49"/>
        <v>26.35</v>
      </c>
      <c r="BZ48" s="44">
        <f t="shared" si="49"/>
        <v>7.42</v>
      </c>
      <c r="CA48" s="44">
        <f t="shared" si="49"/>
        <v>0.04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51615.089999999989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7.0606764949615739</v>
      </c>
      <c r="Z49" s="1">
        <v>38.754683555622265</v>
      </c>
      <c r="AA49" s="1">
        <v>109.18225957109121</v>
      </c>
      <c r="AB49" s="1">
        <v>242.58387294217079</v>
      </c>
      <c r="AC49" s="1">
        <v>378.97805420411618</v>
      </c>
      <c r="AD49" s="1">
        <v>593.36487441061365</v>
      </c>
      <c r="AE49" s="1">
        <v>766.38548442380784</v>
      </c>
      <c r="AF49" s="1">
        <v>1014.4805150035047</v>
      </c>
      <c r="AG49" s="1">
        <v>1175.0808948613014</v>
      </c>
      <c r="AH49" s="1">
        <v>1300.0808375925626</v>
      </c>
      <c r="AI49" s="1">
        <v>1526.881518403969</v>
      </c>
      <c r="AJ49" s="1">
        <v>1751.4983091883857</v>
      </c>
      <c r="AK49" s="1">
        <v>1887.8063604492295</v>
      </c>
      <c r="AL49" s="1">
        <v>2010.0856944180539</v>
      </c>
      <c r="AM49" s="1">
        <v>2129.1262084315977</v>
      </c>
      <c r="AN49" s="1">
        <v>2220.8773508790696</v>
      </c>
      <c r="AO49" s="1">
        <v>2289.7809319848566</v>
      </c>
      <c r="AP49" s="1">
        <v>2401.8610115383731</v>
      </c>
      <c r="AQ49" s="1">
        <v>2465.2346775253732</v>
      </c>
      <c r="AR49" s="1">
        <v>2549.0730469151258</v>
      </c>
      <c r="AS49" s="1">
        <v>2584.9931552946168</v>
      </c>
      <c r="AT49" s="1">
        <v>2609.2589775401157</v>
      </c>
      <c r="AU49" s="1">
        <v>2582.8370194229374</v>
      </c>
      <c r="AV49" s="1">
        <v>2643.5341029485417</v>
      </c>
      <c r="AW49" s="1">
        <v>2648.6735130219849</v>
      </c>
      <c r="AX49" s="1">
        <v>2651.0991658776247</v>
      </c>
      <c r="AY49" s="1">
        <v>2641.6010156153116</v>
      </c>
      <c r="AZ49" s="1">
        <v>2601.9448442167886</v>
      </c>
      <c r="BA49" s="1">
        <v>2545.4856829217274</v>
      </c>
      <c r="BB49" s="1">
        <v>2492.8926962931264</v>
      </c>
      <c r="BC49" s="1">
        <v>2381.4427765811306</v>
      </c>
      <c r="BD49" s="1">
        <v>2338.3014717693327</v>
      </c>
      <c r="BE49" s="1">
        <v>2233.9333431531127</v>
      </c>
      <c r="BF49" s="1">
        <v>2187.6135966684069</v>
      </c>
      <c r="BG49" s="1">
        <v>2008.840193101033</v>
      </c>
      <c r="BH49" s="1">
        <v>1880.605870870703</v>
      </c>
      <c r="BI49" s="1">
        <v>1692.8733510089355</v>
      </c>
      <c r="BJ49" s="1">
        <v>1612.3528286286214</v>
      </c>
      <c r="BK49" s="1">
        <v>1560.9587278941869</v>
      </c>
      <c r="BL49" s="1">
        <v>1372.835873090133</v>
      </c>
      <c r="BM49" s="1">
        <v>1230.1033958605772</v>
      </c>
      <c r="BN49" s="1">
        <v>1203.5141513395615</v>
      </c>
      <c r="BO49" s="1">
        <v>1095.5028965953309</v>
      </c>
      <c r="BP49" s="1">
        <v>971.28344805709401</v>
      </c>
      <c r="BQ49" s="1">
        <v>845.17738063113768</v>
      </c>
      <c r="BR49" s="1">
        <v>675.63261034211678</v>
      </c>
      <c r="BS49" s="1">
        <v>537.56556504179923</v>
      </c>
      <c r="BT49" s="1">
        <v>364.69365405423821</v>
      </c>
      <c r="BU49" s="1">
        <v>209.23811644395192</v>
      </c>
      <c r="BV49" s="1">
        <v>100.31608016771862</v>
      </c>
      <c r="BW49" s="1">
        <v>46.81231200711494</v>
      </c>
      <c r="BX49" s="1">
        <v>15.585516624167512</v>
      </c>
      <c r="BY49" s="1">
        <v>6.9423857592445621</v>
      </c>
      <c r="BZ49" s="1">
        <v>-2.3418443408000913E-3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79432.620639791872</v>
      </c>
      <c r="CU49" s="152"/>
    </row>
    <row r="50" spans="1:102">
      <c r="A50" s="31" t="s">
        <v>27</v>
      </c>
      <c r="B50" s="46">
        <v>42.24</v>
      </c>
      <c r="C50" s="1">
        <v>45.43</v>
      </c>
      <c r="D50" s="1">
        <v>43.72</v>
      </c>
      <c r="E50" s="1">
        <v>49.14</v>
      </c>
      <c r="F50" s="1">
        <v>59.21</v>
      </c>
      <c r="G50" s="1">
        <v>67.33</v>
      </c>
      <c r="H50" s="1">
        <v>78.27</v>
      </c>
      <c r="I50" s="1">
        <v>78.83</v>
      </c>
      <c r="J50" s="1">
        <v>84.95</v>
      </c>
      <c r="K50" s="1">
        <v>87.77</v>
      </c>
      <c r="L50" s="1">
        <v>90.04</v>
      </c>
      <c r="M50" s="1">
        <v>81.23</v>
      </c>
      <c r="N50" s="1">
        <v>75.91</v>
      </c>
      <c r="O50" s="1">
        <v>78.05</v>
      </c>
      <c r="P50" s="1">
        <v>78.14</v>
      </c>
      <c r="Q50" s="1">
        <v>78.97</v>
      </c>
      <c r="R50" s="1">
        <v>83.28</v>
      </c>
      <c r="S50" s="1">
        <v>76.34</v>
      </c>
      <c r="T50" s="1">
        <v>72.67</v>
      </c>
      <c r="U50" s="1">
        <v>72.709999999999994</v>
      </c>
      <c r="V50" s="1">
        <v>71.38</v>
      </c>
      <c r="W50" s="1">
        <v>68</v>
      </c>
      <c r="X50" s="1">
        <v>68.819999999999993</v>
      </c>
      <c r="Y50" s="1">
        <v>69.86</v>
      </c>
      <c r="Z50" s="1">
        <v>68.930000000000007</v>
      </c>
      <c r="AA50" s="1">
        <v>71.150000000000006</v>
      </c>
      <c r="AB50" s="1">
        <v>62.87</v>
      </c>
      <c r="AC50" s="1">
        <v>58.64</v>
      </c>
      <c r="AD50" s="1">
        <v>54.99</v>
      </c>
      <c r="AE50" s="1">
        <v>48.83</v>
      </c>
      <c r="AF50" s="1">
        <v>41.22</v>
      </c>
      <c r="AG50" s="1">
        <v>37.840000000000003</v>
      </c>
      <c r="AH50" s="1">
        <v>43.85</v>
      </c>
      <c r="AI50" s="1">
        <v>49.55</v>
      </c>
      <c r="AJ50" s="1">
        <v>45</v>
      </c>
      <c r="AK50" s="1">
        <v>40.04</v>
      </c>
      <c r="AL50" s="1">
        <v>36.46</v>
      </c>
      <c r="AM50" s="1">
        <v>37.14</v>
      </c>
      <c r="AN50" s="1">
        <v>33.29</v>
      </c>
      <c r="AO50" s="1">
        <v>30.02</v>
      </c>
      <c r="AP50" s="1">
        <v>27.53</v>
      </c>
      <c r="AQ50" s="1">
        <v>23.57</v>
      </c>
      <c r="AR50" s="1">
        <v>19.47</v>
      </c>
      <c r="AS50" s="1">
        <v>17.07</v>
      </c>
      <c r="AT50" s="1">
        <v>15.27</v>
      </c>
      <c r="AU50" s="1">
        <v>7.94</v>
      </c>
      <c r="AV50" s="1">
        <v>6.76</v>
      </c>
      <c r="AW50" s="1">
        <v>6.02</v>
      </c>
      <c r="AX50" s="1">
        <v>1.76</v>
      </c>
      <c r="AY50" s="1">
        <v>2.54</v>
      </c>
      <c r="AZ50" s="1">
        <v>1.56</v>
      </c>
      <c r="BA50" s="1">
        <v>1.19</v>
      </c>
      <c r="BB50" s="1">
        <v>2.06</v>
      </c>
      <c r="BC50" s="1">
        <v>1.1200000000000001</v>
      </c>
      <c r="BD50" s="1">
        <v>2.34</v>
      </c>
      <c r="BE50" s="1">
        <v>1.74</v>
      </c>
      <c r="BF50" s="1">
        <v>1.79</v>
      </c>
      <c r="BG50" s="1">
        <v>5.39</v>
      </c>
      <c r="BH50" s="1">
        <v>2.92</v>
      </c>
      <c r="BI50" s="1">
        <v>5.01</v>
      </c>
      <c r="BJ50" s="1">
        <v>1.53</v>
      </c>
      <c r="BK50" s="1">
        <v>7.24</v>
      </c>
      <c r="BL50" s="1">
        <v>1.44</v>
      </c>
      <c r="BM50" s="1">
        <v>2.46</v>
      </c>
      <c r="BN50" s="1">
        <v>11.27</v>
      </c>
      <c r="BO50" s="1">
        <v>0.27</v>
      </c>
      <c r="BP50" s="1">
        <v>15.86</v>
      </c>
      <c r="BQ50" s="1">
        <v>2.0099999999999998</v>
      </c>
      <c r="BR50" s="1">
        <v>0.14000000000000001</v>
      </c>
      <c r="BS50" s="1">
        <v>0.22</v>
      </c>
      <c r="BT50" s="1">
        <v>0.22</v>
      </c>
      <c r="BU50" s="1">
        <v>0.09</v>
      </c>
      <c r="BV50" s="1">
        <v>0.12</v>
      </c>
      <c r="BW50" s="1">
        <v>0.26</v>
      </c>
      <c r="BX50" s="1">
        <v>0.14000000000000001</v>
      </c>
      <c r="BY50" s="1">
        <v>0.06</v>
      </c>
      <c r="BZ50" s="1">
        <v>0.08</v>
      </c>
      <c r="CA50" s="1">
        <v>1.2</v>
      </c>
      <c r="CB50" s="1">
        <v>0.1</v>
      </c>
      <c r="CC50" s="1">
        <v>0.12</v>
      </c>
      <c r="CD50" s="1">
        <v>0.08</v>
      </c>
      <c r="CE50" s="1">
        <v>0.03</v>
      </c>
      <c r="CF50" s="1">
        <v>0.03</v>
      </c>
      <c r="CG50" s="1">
        <v>0.3</v>
      </c>
      <c r="CH50" s="1">
        <v>0.35</v>
      </c>
      <c r="CI50" s="1">
        <v>0.66</v>
      </c>
      <c r="CJ50" s="1">
        <v>1.01</v>
      </c>
      <c r="CK50" s="1">
        <v>0.6</v>
      </c>
      <c r="CL50" s="1">
        <v>0.46</v>
      </c>
      <c r="CM50" s="1">
        <v>0.68</v>
      </c>
      <c r="CN50" s="1">
        <v>1</v>
      </c>
      <c r="CO50" s="1">
        <v>1.99</v>
      </c>
      <c r="CP50" s="1">
        <v>3.82</v>
      </c>
      <c r="CQ50" s="1">
        <v>4.5</v>
      </c>
      <c r="CR50" s="1">
        <v>5.48</v>
      </c>
      <c r="CS50" s="94">
        <v>6.34</v>
      </c>
      <c r="CT50" s="31">
        <f t="shared" si="50"/>
        <v>2687.3200000000006</v>
      </c>
      <c r="CU50" s="152"/>
    </row>
    <row r="51" spans="1:102">
      <c r="A51" s="57" t="s">
        <v>16</v>
      </c>
      <c r="B51" s="46">
        <f t="shared" ref="B51:AG51" si="51">B24</f>
        <v>10.54</v>
      </c>
      <c r="C51" s="1">
        <f t="shared" si="51"/>
        <v>9.61</v>
      </c>
      <c r="D51" s="1">
        <f t="shared" si="51"/>
        <v>11.48</v>
      </c>
      <c r="E51" s="1">
        <f t="shared" si="51"/>
        <v>11.29</v>
      </c>
      <c r="F51" s="1">
        <f t="shared" si="51"/>
        <v>11.12</v>
      </c>
      <c r="G51" s="1">
        <f t="shared" si="51"/>
        <v>11.22</v>
      </c>
      <c r="H51" s="1">
        <f t="shared" si="51"/>
        <v>11</v>
      </c>
      <c r="I51" s="1">
        <f t="shared" si="51"/>
        <v>11.25</v>
      </c>
      <c r="J51" s="1">
        <f t="shared" si="51"/>
        <v>11.49</v>
      </c>
      <c r="K51" s="1">
        <f t="shared" si="51"/>
        <v>11.19</v>
      </c>
      <c r="L51" s="1">
        <f t="shared" si="51"/>
        <v>11.51</v>
      </c>
      <c r="M51" s="1">
        <f t="shared" si="51"/>
        <v>11.45</v>
      </c>
      <c r="N51" s="1">
        <f t="shared" si="51"/>
        <v>10.98</v>
      </c>
      <c r="O51" s="1">
        <f t="shared" si="51"/>
        <v>10.85</v>
      </c>
      <c r="P51" s="1">
        <f t="shared" si="51"/>
        <v>11.86</v>
      </c>
      <c r="Q51" s="1">
        <f t="shared" si="51"/>
        <v>11.9</v>
      </c>
      <c r="R51" s="1">
        <f t="shared" si="51"/>
        <v>10.26</v>
      </c>
      <c r="S51" s="1">
        <f t="shared" si="51"/>
        <v>10.3</v>
      </c>
      <c r="T51" s="1">
        <f t="shared" si="51"/>
        <v>10.58</v>
      </c>
      <c r="U51" s="1">
        <f t="shared" si="51"/>
        <v>11.46</v>
      </c>
      <c r="V51" s="1">
        <f t="shared" si="51"/>
        <v>11.64</v>
      </c>
      <c r="W51" s="1">
        <f t="shared" si="51"/>
        <v>11.84</v>
      </c>
      <c r="X51" s="1">
        <f t="shared" si="51"/>
        <v>10.95</v>
      </c>
      <c r="Y51" s="1">
        <f t="shared" si="51"/>
        <v>10.75</v>
      </c>
      <c r="Z51" s="1">
        <f t="shared" si="51"/>
        <v>10.15</v>
      </c>
      <c r="AA51" s="1">
        <f t="shared" si="51"/>
        <v>10.76</v>
      </c>
      <c r="AB51" s="1">
        <f t="shared" si="51"/>
        <v>10.02</v>
      </c>
      <c r="AC51" s="1">
        <f t="shared" si="51"/>
        <v>10.06</v>
      </c>
      <c r="AD51" s="1">
        <f t="shared" si="51"/>
        <v>9.85</v>
      </c>
      <c r="AE51" s="1">
        <f t="shared" si="51"/>
        <v>9.49</v>
      </c>
      <c r="AF51" s="1">
        <f t="shared" si="51"/>
        <v>8.83</v>
      </c>
      <c r="AG51" s="1">
        <f t="shared" si="51"/>
        <v>10.11</v>
      </c>
      <c r="AH51" s="1">
        <f t="shared" ref="AH51:BM51" si="52">AH24</f>
        <v>9.39</v>
      </c>
      <c r="AI51" s="1">
        <f t="shared" si="52"/>
        <v>10.07</v>
      </c>
      <c r="AJ51" s="1">
        <f t="shared" si="52"/>
        <v>9.2200000000000006</v>
      </c>
      <c r="AK51" s="1">
        <f t="shared" si="52"/>
        <v>10.72</v>
      </c>
      <c r="AL51" s="1">
        <f t="shared" si="52"/>
        <v>10.15</v>
      </c>
      <c r="AM51" s="1">
        <f t="shared" si="52"/>
        <v>9.34</v>
      </c>
      <c r="AN51" s="1">
        <f t="shared" si="52"/>
        <v>10.32</v>
      </c>
      <c r="AO51" s="1">
        <f t="shared" si="52"/>
        <v>9.61</v>
      </c>
      <c r="AP51" s="1">
        <f t="shared" si="52"/>
        <v>9.8000000000000007</v>
      </c>
      <c r="AQ51" s="1">
        <f t="shared" si="52"/>
        <v>9.93</v>
      </c>
      <c r="AR51" s="1">
        <f t="shared" si="52"/>
        <v>9.41</v>
      </c>
      <c r="AS51" s="1">
        <f t="shared" si="52"/>
        <v>9.3000000000000007</v>
      </c>
      <c r="AT51" s="1">
        <f t="shared" si="52"/>
        <v>8.8699999999999992</v>
      </c>
      <c r="AU51" s="1">
        <f t="shared" si="52"/>
        <v>9.14</v>
      </c>
      <c r="AV51" s="1">
        <f t="shared" si="52"/>
        <v>8.15</v>
      </c>
      <c r="AW51" s="1">
        <f t="shared" si="52"/>
        <v>8.5500000000000007</v>
      </c>
      <c r="AX51" s="1">
        <f t="shared" si="52"/>
        <v>10.39</v>
      </c>
      <c r="AY51" s="1">
        <f t="shared" si="52"/>
        <v>9.7899999999999991</v>
      </c>
      <c r="AZ51" s="1">
        <f t="shared" si="52"/>
        <v>8.77</v>
      </c>
      <c r="BA51" s="1">
        <f t="shared" si="52"/>
        <v>8.06</v>
      </c>
      <c r="BB51" s="1">
        <f t="shared" si="52"/>
        <v>8.6300000000000008</v>
      </c>
      <c r="BC51" s="1">
        <f t="shared" si="52"/>
        <v>9.09</v>
      </c>
      <c r="BD51" s="1">
        <f t="shared" si="52"/>
        <v>8.35</v>
      </c>
      <c r="BE51" s="1">
        <f t="shared" si="52"/>
        <v>10.11</v>
      </c>
      <c r="BF51" s="1">
        <f t="shared" si="52"/>
        <v>10.039999999999999</v>
      </c>
      <c r="BG51" s="1">
        <f t="shared" si="52"/>
        <v>10.15</v>
      </c>
      <c r="BH51" s="1">
        <f t="shared" si="52"/>
        <v>10</v>
      </c>
      <c r="BI51" s="1">
        <f t="shared" si="52"/>
        <v>10.35</v>
      </c>
      <c r="BJ51" s="1">
        <f t="shared" si="52"/>
        <v>10.18</v>
      </c>
      <c r="BK51" s="1">
        <f t="shared" si="52"/>
        <v>10.37</v>
      </c>
      <c r="BL51" s="1">
        <f t="shared" si="52"/>
        <v>10.33</v>
      </c>
      <c r="BM51" s="1">
        <f t="shared" si="52"/>
        <v>8.41</v>
      </c>
      <c r="BN51" s="1">
        <f t="shared" ref="BN51:CS51" si="53">BN24</f>
        <v>7.16</v>
      </c>
      <c r="BO51" s="1">
        <f t="shared" si="53"/>
        <v>7.11</v>
      </c>
      <c r="BP51" s="1">
        <f t="shared" si="53"/>
        <v>6.88</v>
      </c>
      <c r="BQ51" s="1">
        <f t="shared" si="53"/>
        <v>8.39</v>
      </c>
      <c r="BR51" s="1">
        <f t="shared" si="53"/>
        <v>8.9499999999999993</v>
      </c>
      <c r="BS51" s="1">
        <f t="shared" si="53"/>
        <v>9.82</v>
      </c>
      <c r="BT51" s="1">
        <f t="shared" si="53"/>
        <v>9.15</v>
      </c>
      <c r="BU51" s="1">
        <f t="shared" si="53"/>
        <v>8.0399999999999991</v>
      </c>
      <c r="BV51" s="1">
        <f t="shared" si="53"/>
        <v>8.7200000000000006</v>
      </c>
      <c r="BW51" s="1">
        <f t="shared" si="53"/>
        <v>8.92</v>
      </c>
      <c r="BX51" s="1">
        <f t="shared" si="53"/>
        <v>8.92</v>
      </c>
      <c r="BY51" s="1">
        <f t="shared" si="53"/>
        <v>8.99</v>
      </c>
      <c r="BZ51" s="1">
        <f t="shared" si="53"/>
        <v>9.06</v>
      </c>
      <c r="CA51" s="1">
        <f t="shared" si="53"/>
        <v>9.01</v>
      </c>
      <c r="CB51" s="1">
        <f t="shared" si="53"/>
        <v>9.65</v>
      </c>
      <c r="CC51" s="1">
        <f t="shared" si="53"/>
        <v>9.52</v>
      </c>
      <c r="CD51" s="1">
        <f t="shared" si="53"/>
        <v>10.210000000000001</v>
      </c>
      <c r="CE51" s="1">
        <f t="shared" si="53"/>
        <v>9.4600000000000009</v>
      </c>
      <c r="CF51" s="1">
        <f t="shared" si="53"/>
        <v>10.32</v>
      </c>
      <c r="CG51" s="1">
        <f t="shared" si="53"/>
        <v>10.69</v>
      </c>
      <c r="CH51" s="1">
        <f t="shared" si="53"/>
        <v>10.78</v>
      </c>
      <c r="CI51" s="1">
        <f t="shared" si="53"/>
        <v>10.45</v>
      </c>
      <c r="CJ51" s="1">
        <f t="shared" si="53"/>
        <v>9.8000000000000007</v>
      </c>
      <c r="CK51" s="1">
        <f t="shared" si="53"/>
        <v>10.27</v>
      </c>
      <c r="CL51" s="1">
        <f t="shared" si="53"/>
        <v>10.31</v>
      </c>
      <c r="CM51" s="1">
        <f t="shared" si="53"/>
        <v>9.8800000000000008</v>
      </c>
      <c r="CN51" s="1">
        <f t="shared" si="53"/>
        <v>9.61</v>
      </c>
      <c r="CO51" s="1">
        <f t="shared" si="53"/>
        <v>10.199999999999999</v>
      </c>
      <c r="CP51" s="1">
        <f t="shared" si="53"/>
        <v>10.36</v>
      </c>
      <c r="CQ51" s="1">
        <f t="shared" si="53"/>
        <v>11.02</v>
      </c>
      <c r="CR51" s="1">
        <f t="shared" si="53"/>
        <v>10.77</v>
      </c>
      <c r="CS51" s="94">
        <f t="shared" si="53"/>
        <v>10.59</v>
      </c>
      <c r="CT51" s="31">
        <f t="shared" si="50"/>
        <v>953.78999999999985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0</v>
      </c>
      <c r="AH52" s="100">
        <v>58.2</v>
      </c>
      <c r="AI52" s="100">
        <v>46.3</v>
      </c>
      <c r="AJ52" s="100">
        <v>134.69999999999999</v>
      </c>
      <c r="AK52" s="100">
        <v>370.8</v>
      </c>
      <c r="AL52" s="100">
        <v>545</v>
      </c>
      <c r="AM52" s="100">
        <v>735</v>
      </c>
      <c r="AN52" s="100">
        <v>885</v>
      </c>
      <c r="AO52" s="100">
        <v>985</v>
      </c>
      <c r="AP52" s="100">
        <v>1195</v>
      </c>
      <c r="AQ52" s="100">
        <v>1234.5999999999999</v>
      </c>
      <c r="AR52" s="100">
        <v>1283.5999999999999</v>
      </c>
      <c r="AS52" s="100">
        <v>1315.1</v>
      </c>
      <c r="AT52" s="100">
        <v>1309</v>
      </c>
      <c r="AU52" s="100">
        <v>1286.5</v>
      </c>
      <c r="AV52" s="100">
        <v>1234.9000000000001</v>
      </c>
      <c r="AW52" s="100">
        <v>1248.0999999999999</v>
      </c>
      <c r="AX52" s="100">
        <v>1254.8</v>
      </c>
      <c r="AY52" s="100">
        <v>1182.4000000000001</v>
      </c>
      <c r="AZ52" s="100">
        <v>1122.5</v>
      </c>
      <c r="BA52" s="100">
        <v>1051.3</v>
      </c>
      <c r="BB52" s="100">
        <v>997.4</v>
      </c>
      <c r="BC52" s="100">
        <v>939.1</v>
      </c>
      <c r="BD52" s="100">
        <v>841.2</v>
      </c>
      <c r="BE52" s="100">
        <v>702.8</v>
      </c>
      <c r="BF52" s="100">
        <v>498</v>
      </c>
      <c r="BG52" s="100">
        <v>500</v>
      </c>
      <c r="BH52" s="100">
        <v>350</v>
      </c>
      <c r="BI52" s="100">
        <v>200</v>
      </c>
      <c r="BJ52" s="100">
        <v>0</v>
      </c>
      <c r="BK52" s="100">
        <v>0</v>
      </c>
      <c r="BL52" s="100">
        <v>25.3</v>
      </c>
      <c r="BM52" s="100">
        <v>0</v>
      </c>
      <c r="BN52" s="100">
        <v>0</v>
      </c>
      <c r="BO52" s="100">
        <v>0</v>
      </c>
      <c r="BP52" s="100">
        <v>0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200</v>
      </c>
      <c r="CI52" s="100">
        <v>300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24031.599999999999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7120.2368408602142</v>
      </c>
      <c r="C53" s="104">
        <f t="shared" si="54"/>
        <v>6749.3868408602139</v>
      </c>
      <c r="D53" s="104">
        <f t="shared" si="54"/>
        <v>6531.6068408602141</v>
      </c>
      <c r="E53" s="104">
        <f t="shared" si="54"/>
        <v>6522.2168408602147</v>
      </c>
      <c r="F53" s="104">
        <f t="shared" si="54"/>
        <v>6785.9868408602142</v>
      </c>
      <c r="G53" s="104">
        <f t="shared" si="54"/>
        <v>6833.0868408602146</v>
      </c>
      <c r="H53" s="104">
        <f t="shared" si="54"/>
        <v>6903.9268408602147</v>
      </c>
      <c r="I53" s="104">
        <f t="shared" si="54"/>
        <v>6949.8668408602143</v>
      </c>
      <c r="J53" s="104">
        <f t="shared" si="54"/>
        <v>7099.726840860214</v>
      </c>
      <c r="K53" s="104">
        <f t="shared" si="54"/>
        <v>7100.1368408602139</v>
      </c>
      <c r="L53" s="104">
        <f t="shared" si="54"/>
        <v>7086.4968408602144</v>
      </c>
      <c r="M53" s="104">
        <f t="shared" si="54"/>
        <v>7080.4168408602145</v>
      </c>
      <c r="N53" s="104">
        <f t="shared" si="54"/>
        <v>6899.7768408602151</v>
      </c>
      <c r="O53" s="104">
        <f t="shared" si="54"/>
        <v>6653.5568408602139</v>
      </c>
      <c r="P53" s="104">
        <f t="shared" si="54"/>
        <v>6562.4268408602138</v>
      </c>
      <c r="Q53" s="104">
        <f t="shared" si="54"/>
        <v>6563.2968408602137</v>
      </c>
      <c r="R53" s="104">
        <f t="shared" si="54"/>
        <v>6563.9568408602145</v>
      </c>
      <c r="S53" s="104">
        <f t="shared" si="54"/>
        <v>6561.0468408602146</v>
      </c>
      <c r="T53" s="104">
        <f t="shared" si="54"/>
        <v>6506.5268408602142</v>
      </c>
      <c r="U53" s="104">
        <f t="shared" si="54"/>
        <v>6503.4468408602143</v>
      </c>
      <c r="V53" s="104">
        <f t="shared" si="54"/>
        <v>6527.0768408602144</v>
      </c>
      <c r="W53" s="104">
        <f t="shared" si="54"/>
        <v>6523.8968408602141</v>
      </c>
      <c r="X53" s="104">
        <f t="shared" si="54"/>
        <v>6523.8268408602144</v>
      </c>
      <c r="Y53" s="104">
        <f t="shared" si="54"/>
        <v>6532.8575173551753</v>
      </c>
      <c r="Z53" s="104">
        <f t="shared" si="54"/>
        <v>6551.5115244158369</v>
      </c>
      <c r="AA53" s="104">
        <f t="shared" si="54"/>
        <v>6557.1891004313056</v>
      </c>
      <c r="AB53" s="104">
        <f t="shared" si="54"/>
        <v>6556.300713802385</v>
      </c>
      <c r="AC53" s="104">
        <f t="shared" si="54"/>
        <v>6592.8248950643301</v>
      </c>
      <c r="AD53" s="104">
        <f t="shared" si="54"/>
        <v>6606.4117152708286</v>
      </c>
      <c r="AE53" s="104">
        <f t="shared" si="54"/>
        <v>6705.1523252840225</v>
      </c>
      <c r="AF53" s="104">
        <f t="shared" si="54"/>
        <v>6919.0273558637191</v>
      </c>
      <c r="AG53" s="104">
        <f t="shared" si="54"/>
        <v>7079.1177357215147</v>
      </c>
      <c r="AH53" s="104">
        <f t="shared" ref="AH53:BM53" si="55">SUM(AH30,AH40,AH42,AH47,-AH52)</f>
        <v>6913.0076784527773</v>
      </c>
      <c r="AI53" s="104">
        <f t="shared" si="55"/>
        <v>7133.5983592641833</v>
      </c>
      <c r="AJ53" s="104">
        <f t="shared" si="55"/>
        <v>7171.3551500486001</v>
      </c>
      <c r="AK53" s="104">
        <f t="shared" si="55"/>
        <v>7107.8632013094439</v>
      </c>
      <c r="AL53" s="104">
        <f t="shared" si="55"/>
        <v>7195.9025352782683</v>
      </c>
      <c r="AM53" s="104">
        <f t="shared" si="55"/>
        <v>7224.1030492918126</v>
      </c>
      <c r="AN53" s="104">
        <f t="shared" si="55"/>
        <v>7266.7441917392844</v>
      </c>
      <c r="AO53" s="104">
        <f t="shared" si="55"/>
        <v>7213.14777284507</v>
      </c>
      <c r="AP53" s="104">
        <f t="shared" si="55"/>
        <v>7128.1178523985873</v>
      </c>
      <c r="AQ53" s="104">
        <f t="shared" si="55"/>
        <v>7171.7515183855885</v>
      </c>
      <c r="AR53" s="104">
        <f t="shared" si="55"/>
        <v>7227.9598877753397</v>
      </c>
      <c r="AS53" s="104">
        <f t="shared" si="55"/>
        <v>7280.8699961548318</v>
      </c>
      <c r="AT53" s="104">
        <f t="shared" si="55"/>
        <v>7351.2958184003292</v>
      </c>
      <c r="AU53" s="104">
        <f t="shared" si="55"/>
        <v>7393.2838602831507</v>
      </c>
      <c r="AV53" s="104">
        <f t="shared" si="55"/>
        <v>7721.900943808756</v>
      </c>
      <c r="AW53" s="104">
        <f t="shared" si="55"/>
        <v>7795.8103538821997</v>
      </c>
      <c r="AX53" s="104">
        <f t="shared" si="55"/>
        <v>7853.4660067378381</v>
      </c>
      <c r="AY53" s="104">
        <f t="shared" si="55"/>
        <v>7930.3678564755264</v>
      </c>
      <c r="AZ53" s="104">
        <f t="shared" si="55"/>
        <v>8248.8216850770041</v>
      </c>
      <c r="BA53" s="104">
        <f t="shared" si="55"/>
        <v>8558.312523781944</v>
      </c>
      <c r="BB53" s="104">
        <f t="shared" si="55"/>
        <v>8264.8595371533411</v>
      </c>
      <c r="BC53" s="104">
        <f t="shared" si="55"/>
        <v>8551.8596174413451</v>
      </c>
      <c r="BD53" s="104">
        <f t="shared" si="55"/>
        <v>8612.6083126295471</v>
      </c>
      <c r="BE53" s="104">
        <f t="shared" si="55"/>
        <v>8602.5001840133282</v>
      </c>
      <c r="BF53" s="104">
        <f t="shared" si="55"/>
        <v>8876.7104375286217</v>
      </c>
      <c r="BG53" s="104">
        <f t="shared" si="55"/>
        <v>8744.4170339612483</v>
      </c>
      <c r="BH53" s="104">
        <f t="shared" si="55"/>
        <v>9048.8527117309168</v>
      </c>
      <c r="BI53" s="104">
        <f t="shared" si="55"/>
        <v>9211.3001918691498</v>
      </c>
      <c r="BJ53" s="104">
        <f t="shared" si="55"/>
        <v>9399.4096694888358</v>
      </c>
      <c r="BK53" s="104">
        <f t="shared" si="55"/>
        <v>9361.9855687544004</v>
      </c>
      <c r="BL53" s="104">
        <f t="shared" si="55"/>
        <v>9084.1127139503478</v>
      </c>
      <c r="BM53" s="104">
        <f t="shared" si="55"/>
        <v>8865.1502367207904</v>
      </c>
      <c r="BN53" s="104">
        <f t="shared" ref="BN53:CS53" si="56">SUM(BN30,BN40,BN42,BN47,-BN52)</f>
        <v>8777.0109921997755</v>
      </c>
      <c r="BO53" s="104">
        <f t="shared" si="56"/>
        <v>8545.2397374555458</v>
      </c>
      <c r="BP53" s="104">
        <f t="shared" si="56"/>
        <v>8330.8002889173076</v>
      </c>
      <c r="BQ53" s="104">
        <f t="shared" si="56"/>
        <v>8063.5942214913521</v>
      </c>
      <c r="BR53" s="104">
        <f t="shared" si="56"/>
        <v>7889.4994512023313</v>
      </c>
      <c r="BS53" s="104">
        <f t="shared" si="56"/>
        <v>7815.0824059020133</v>
      </c>
      <c r="BT53" s="104">
        <f t="shared" si="56"/>
        <v>7347.0904949144524</v>
      </c>
      <c r="BU53" s="104">
        <f t="shared" si="56"/>
        <v>7061.2649573041663</v>
      </c>
      <c r="BV53" s="104">
        <f t="shared" si="56"/>
        <v>6618.7329210279331</v>
      </c>
      <c r="BW53" s="104">
        <f t="shared" si="56"/>
        <v>6494.3091528673294</v>
      </c>
      <c r="BX53" s="104">
        <f t="shared" si="56"/>
        <v>6407.6423574843811</v>
      </c>
      <c r="BY53" s="104">
        <f t="shared" si="56"/>
        <v>6345.1892266194582</v>
      </c>
      <c r="BZ53" s="104">
        <f t="shared" si="56"/>
        <v>6296.834499015873</v>
      </c>
      <c r="CA53" s="104">
        <f t="shared" si="56"/>
        <v>6290.5268408602142</v>
      </c>
      <c r="CB53" s="104">
        <f t="shared" si="56"/>
        <v>6285.8168408602141</v>
      </c>
      <c r="CC53" s="104">
        <f t="shared" si="56"/>
        <v>6281.7068408602145</v>
      </c>
      <c r="CD53" s="104">
        <f t="shared" si="56"/>
        <v>6287.3568408602141</v>
      </c>
      <c r="CE53" s="104">
        <f t="shared" si="56"/>
        <v>6287.5568408602139</v>
      </c>
      <c r="CF53" s="104">
        <f t="shared" si="56"/>
        <v>6419.4868408602151</v>
      </c>
      <c r="CG53" s="104">
        <f t="shared" si="56"/>
        <v>6463.1468408602141</v>
      </c>
      <c r="CH53" s="104">
        <f t="shared" si="56"/>
        <v>6479.7068408602145</v>
      </c>
      <c r="CI53" s="104">
        <f t="shared" si="56"/>
        <v>6454.0568408602139</v>
      </c>
      <c r="CJ53" s="104">
        <f t="shared" si="56"/>
        <v>6775.5068408602147</v>
      </c>
      <c r="CK53" s="104">
        <f t="shared" si="56"/>
        <v>6780.6568408602143</v>
      </c>
      <c r="CL53" s="104">
        <f t="shared" si="56"/>
        <v>6870.1568408602152</v>
      </c>
      <c r="CM53" s="104">
        <f t="shared" si="56"/>
        <v>6780.9168408602145</v>
      </c>
      <c r="CN53" s="104">
        <f t="shared" si="56"/>
        <v>6787.7068408602136</v>
      </c>
      <c r="CO53" s="104">
        <f t="shared" si="56"/>
        <v>6787.3268408602144</v>
      </c>
      <c r="CP53" s="104">
        <f t="shared" si="56"/>
        <v>6633.0668408602151</v>
      </c>
      <c r="CQ53" s="104">
        <f t="shared" si="56"/>
        <v>6634.606840860215</v>
      </c>
      <c r="CR53" s="104">
        <f t="shared" si="56"/>
        <v>6631.3368408602146</v>
      </c>
      <c r="CS53" s="105">
        <f t="shared" si="56"/>
        <v>6632.3168408602151</v>
      </c>
      <c r="CT53" s="106">
        <f>SUM(B53:CS53)</f>
        <v>691319.01736237248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781.48100000000068</v>
      </c>
      <c r="C55" s="108">
        <f t="shared" si="57"/>
        <v>1151.4910000000009</v>
      </c>
      <c r="D55" s="108">
        <f t="shared" si="57"/>
        <v>1365.9510000000009</v>
      </c>
      <c r="E55" s="108">
        <f t="shared" si="57"/>
        <v>1375.3110000000006</v>
      </c>
      <c r="F55" s="108">
        <f t="shared" si="57"/>
        <v>1111.371000000001</v>
      </c>
      <c r="G55" s="108">
        <f t="shared" si="57"/>
        <v>1064.5009999999993</v>
      </c>
      <c r="H55" s="108">
        <f t="shared" si="57"/>
        <v>993.70100000000002</v>
      </c>
      <c r="I55" s="108">
        <f t="shared" si="57"/>
        <v>948.32100000000082</v>
      </c>
      <c r="J55" s="108">
        <f t="shared" si="57"/>
        <v>798.94100000000071</v>
      </c>
      <c r="K55" s="108">
        <f t="shared" si="57"/>
        <v>798.23100000000068</v>
      </c>
      <c r="L55" s="108">
        <f t="shared" si="57"/>
        <v>812.48099999999977</v>
      </c>
      <c r="M55" s="108">
        <f t="shared" si="57"/>
        <v>818.5010000000002</v>
      </c>
      <c r="N55" s="108">
        <f t="shared" si="57"/>
        <v>1003.570999999999</v>
      </c>
      <c r="O55" s="108">
        <f t="shared" si="57"/>
        <v>1249.6610000000001</v>
      </c>
      <c r="P55" s="108">
        <f t="shared" si="57"/>
        <v>1341.8010000000004</v>
      </c>
      <c r="Q55" s="108">
        <f t="shared" si="57"/>
        <v>1340.9710000000005</v>
      </c>
      <c r="R55" s="108">
        <f t="shared" si="57"/>
        <v>1338.4110000000001</v>
      </c>
      <c r="S55" s="108">
        <f t="shared" si="57"/>
        <v>1341.3609999999999</v>
      </c>
      <c r="T55" s="108">
        <f t="shared" si="57"/>
        <v>1396.161000000001</v>
      </c>
      <c r="U55" s="108">
        <f t="shared" si="57"/>
        <v>1400.121000000001</v>
      </c>
      <c r="V55" s="108">
        <f t="shared" si="57"/>
        <v>1376.6710000000003</v>
      </c>
      <c r="W55" s="108">
        <f t="shared" si="57"/>
        <v>1380.0510000000004</v>
      </c>
      <c r="X55" s="108">
        <f t="shared" si="57"/>
        <v>4879.8909999999996</v>
      </c>
      <c r="Y55" s="108">
        <f t="shared" si="57"/>
        <v>4871.7903235050389</v>
      </c>
      <c r="Z55" s="108">
        <f t="shared" si="57"/>
        <v>4858.4563164443789</v>
      </c>
      <c r="AA55" s="108">
        <f t="shared" si="57"/>
        <v>4879.808740428909</v>
      </c>
      <c r="AB55" s="108">
        <f t="shared" si="57"/>
        <v>4910.6571270578288</v>
      </c>
      <c r="AC55" s="108">
        <f t="shared" si="57"/>
        <v>4924.4929457958842</v>
      </c>
      <c r="AD55" s="108">
        <f t="shared" si="57"/>
        <v>5021.8261255893858</v>
      </c>
      <c r="AE55" s="108">
        <f t="shared" si="57"/>
        <v>5036.3055155761913</v>
      </c>
      <c r="AF55" s="108">
        <f t="shared" si="57"/>
        <v>4932.9904849964942</v>
      </c>
      <c r="AG55" s="108">
        <f t="shared" si="57"/>
        <v>4867.3701051386979</v>
      </c>
      <c r="AH55" s="108">
        <f t="shared" ref="AH55:BM55" si="58">AH25-AH53</f>
        <v>5153.7901624074384</v>
      </c>
      <c r="AI55" s="108">
        <f t="shared" si="58"/>
        <v>5072.5594815960312</v>
      </c>
      <c r="AJ55" s="108">
        <f t="shared" si="58"/>
        <v>5121.4626908116143</v>
      </c>
      <c r="AK55" s="108">
        <f t="shared" si="58"/>
        <v>5290.7146395507725</v>
      </c>
      <c r="AL55" s="108">
        <f t="shared" si="58"/>
        <v>5319.4853055819458</v>
      </c>
      <c r="AM55" s="108">
        <f t="shared" si="58"/>
        <v>5385.7647915684011</v>
      </c>
      <c r="AN55" s="108">
        <f t="shared" si="58"/>
        <v>5442.9336491209306</v>
      </c>
      <c r="AO55" s="108">
        <f t="shared" si="58"/>
        <v>5485.6200680151451</v>
      </c>
      <c r="AP55" s="108">
        <f t="shared" si="58"/>
        <v>5601.8199884616279</v>
      </c>
      <c r="AQ55" s="108">
        <f t="shared" si="58"/>
        <v>5583.2063224746271</v>
      </c>
      <c r="AR55" s="108">
        <f t="shared" si="58"/>
        <v>5578.1079530848747</v>
      </c>
      <c r="AS55" s="108">
        <f t="shared" si="58"/>
        <v>5575.0878447053838</v>
      </c>
      <c r="AT55" s="108">
        <f t="shared" si="58"/>
        <v>5546.5220224598852</v>
      </c>
      <c r="AU55" s="108">
        <f t="shared" si="58"/>
        <v>5554.723980577066</v>
      </c>
      <c r="AV55" s="108">
        <f t="shared" si="58"/>
        <v>5247.8968970514579</v>
      </c>
      <c r="AW55" s="108">
        <f t="shared" si="58"/>
        <v>5174.3674869780152</v>
      </c>
      <c r="AX55" s="108">
        <f t="shared" si="58"/>
        <v>5142.2818341223765</v>
      </c>
      <c r="AY55" s="108">
        <f t="shared" si="58"/>
        <v>5076.20998438469</v>
      </c>
      <c r="AZ55" s="108">
        <f t="shared" si="58"/>
        <v>4758.3861557832115</v>
      </c>
      <c r="BA55" s="108">
        <f t="shared" si="58"/>
        <v>4443.7253170782715</v>
      </c>
      <c r="BB55" s="108">
        <f t="shared" si="58"/>
        <v>4723.6483037068738</v>
      </c>
      <c r="BC55" s="108">
        <f t="shared" si="58"/>
        <v>4426.9182234188702</v>
      </c>
      <c r="BD55" s="108">
        <f t="shared" si="58"/>
        <v>4355.5695282306679</v>
      </c>
      <c r="BE55" s="108">
        <f t="shared" si="58"/>
        <v>4366.5776568468864</v>
      </c>
      <c r="BF55" s="108">
        <f t="shared" si="58"/>
        <v>4085.8474033315943</v>
      </c>
      <c r="BG55" s="108">
        <f t="shared" si="58"/>
        <v>4190.2208068989657</v>
      </c>
      <c r="BH55" s="108">
        <f t="shared" si="58"/>
        <v>3852.5251291292989</v>
      </c>
      <c r="BI55" s="108">
        <f t="shared" si="58"/>
        <v>3651.167648991066</v>
      </c>
      <c r="BJ55" s="108">
        <f t="shared" si="58"/>
        <v>3416.5181713713791</v>
      </c>
      <c r="BK55" s="108">
        <f t="shared" si="58"/>
        <v>3413.6822721058161</v>
      </c>
      <c r="BL55" s="108">
        <f t="shared" si="58"/>
        <v>3617.8851269098668</v>
      </c>
      <c r="BM55" s="108">
        <f t="shared" si="58"/>
        <v>3737.2976041394249</v>
      </c>
      <c r="BN55" s="108">
        <f t="shared" ref="BN55:CS55" si="59">BN25-BN53</f>
        <v>3709.7268486604407</v>
      </c>
      <c r="BO55" s="108">
        <f t="shared" si="59"/>
        <v>3825.7381034046684</v>
      </c>
      <c r="BP55" s="108">
        <f t="shared" si="59"/>
        <v>3929.3675519429089</v>
      </c>
      <c r="BQ55" s="108">
        <f t="shared" si="59"/>
        <v>4072.3236193688645</v>
      </c>
      <c r="BR55" s="108">
        <f t="shared" si="59"/>
        <v>4142.7683896578837</v>
      </c>
      <c r="BS55" s="108">
        <f t="shared" si="59"/>
        <v>4096.8954349582009</v>
      </c>
      <c r="BT55" s="108">
        <f t="shared" si="59"/>
        <v>4459.6973459457631</v>
      </c>
      <c r="BU55" s="108">
        <f t="shared" si="59"/>
        <v>4624.632883556048</v>
      </c>
      <c r="BV55" s="108">
        <f t="shared" si="59"/>
        <v>4981.1749198322814</v>
      </c>
      <c r="BW55" s="108">
        <f t="shared" si="59"/>
        <v>5032.5386879928856</v>
      </c>
      <c r="BX55" s="108">
        <f t="shared" si="59"/>
        <v>5069.8154833758326</v>
      </c>
      <c r="BY55" s="108">
        <f t="shared" si="59"/>
        <v>5077.9186142407552</v>
      </c>
      <c r="BZ55" s="108">
        <f t="shared" si="59"/>
        <v>1610.1033418443412</v>
      </c>
      <c r="CA55" s="108">
        <f t="shared" si="59"/>
        <v>1608.9809999999998</v>
      </c>
      <c r="CB55" s="108">
        <f t="shared" si="59"/>
        <v>1614.081000000001</v>
      </c>
      <c r="CC55" s="108">
        <f t="shared" si="59"/>
        <v>1618.0610000000006</v>
      </c>
      <c r="CD55" s="108">
        <f t="shared" si="59"/>
        <v>1613.1010000000015</v>
      </c>
      <c r="CE55" s="108">
        <f t="shared" si="59"/>
        <v>1612.1510000000017</v>
      </c>
      <c r="CF55" s="108">
        <f t="shared" si="59"/>
        <v>1481.0810000000001</v>
      </c>
      <c r="CG55" s="108">
        <f t="shared" si="59"/>
        <v>1437.7910000000011</v>
      </c>
      <c r="CH55" s="108">
        <f t="shared" si="59"/>
        <v>1421.3210000000008</v>
      </c>
      <c r="CI55" s="108">
        <f t="shared" si="59"/>
        <v>1446.6410000000014</v>
      </c>
      <c r="CJ55" s="108">
        <f t="shared" si="59"/>
        <v>1124.201</v>
      </c>
      <c r="CK55" s="108">
        <f t="shared" si="59"/>
        <v>1119.5210000000006</v>
      </c>
      <c r="CL55" s="108">
        <f t="shared" si="59"/>
        <v>1033.7309999999998</v>
      </c>
      <c r="CM55" s="108">
        <f t="shared" si="59"/>
        <v>1122.5410000000002</v>
      </c>
      <c r="CN55" s="108">
        <f t="shared" si="59"/>
        <v>1115.4810000000016</v>
      </c>
      <c r="CO55" s="108">
        <f t="shared" si="59"/>
        <v>1116.5010000000002</v>
      </c>
      <c r="CP55" s="108">
        <f t="shared" si="59"/>
        <v>1231.5309999999999</v>
      </c>
      <c r="CQ55" s="108">
        <f t="shared" si="59"/>
        <v>1230.6509999999998</v>
      </c>
      <c r="CR55" s="108">
        <f t="shared" si="59"/>
        <v>1233.6710000000003</v>
      </c>
      <c r="CS55" s="109">
        <f t="shared" si="59"/>
        <v>1232.5109999999995</v>
      </c>
      <c r="CT55" s="110">
        <f>SUM(B55:CS55)</f>
        <v>307811.42536020832</v>
      </c>
      <c r="CU55" s="150"/>
    </row>
    <row r="56" spans="1:102" ht="15.75" thickBot="1">
      <c r="A56" s="57" t="s">
        <v>71</v>
      </c>
      <c r="B56" s="36">
        <v>1200</v>
      </c>
      <c r="C56" s="37">
        <v>1150</v>
      </c>
      <c r="D56" s="37">
        <v>1150</v>
      </c>
      <c r="E56" s="37">
        <v>1100</v>
      </c>
      <c r="F56" s="37">
        <v>1250</v>
      </c>
      <c r="G56" s="37">
        <v>1160</v>
      </c>
      <c r="H56" s="37">
        <v>1050</v>
      </c>
      <c r="I56" s="37">
        <v>1000</v>
      </c>
      <c r="J56" s="37">
        <v>950</v>
      </c>
      <c r="K56" s="37">
        <v>900</v>
      </c>
      <c r="L56" s="37">
        <v>750</v>
      </c>
      <c r="M56" s="37">
        <v>650</v>
      </c>
      <c r="N56" s="37">
        <v>750</v>
      </c>
      <c r="O56" s="37">
        <v>900</v>
      </c>
      <c r="P56" s="37">
        <v>950</v>
      </c>
      <c r="Q56" s="37">
        <v>900</v>
      </c>
      <c r="R56" s="37">
        <v>850</v>
      </c>
      <c r="S56" s="37">
        <v>900</v>
      </c>
      <c r="T56" s="37">
        <v>950</v>
      </c>
      <c r="U56" s="37">
        <v>850</v>
      </c>
      <c r="V56" s="37">
        <v>1000</v>
      </c>
      <c r="W56" s="37">
        <v>1100</v>
      </c>
      <c r="X56" s="37">
        <v>1200</v>
      </c>
      <c r="Y56" s="37">
        <v>1250</v>
      </c>
      <c r="Z56" s="37">
        <v>1200</v>
      </c>
      <c r="AA56" s="37">
        <v>1200</v>
      </c>
      <c r="AB56" s="37">
        <v>1300</v>
      </c>
      <c r="AC56" s="37">
        <v>1150</v>
      </c>
      <c r="AD56" s="37">
        <v>1200</v>
      </c>
      <c r="AE56" s="37">
        <v>1100</v>
      </c>
      <c r="AF56" s="37">
        <v>800</v>
      </c>
      <c r="AG56" s="37">
        <v>600</v>
      </c>
      <c r="AH56" s="37">
        <v>850</v>
      </c>
      <c r="AI56" s="37">
        <v>700</v>
      </c>
      <c r="AJ56" s="37">
        <v>800</v>
      </c>
      <c r="AK56" s="37">
        <v>800</v>
      </c>
      <c r="AL56" s="37">
        <v>700</v>
      </c>
      <c r="AM56" s="37">
        <v>800</v>
      </c>
      <c r="AN56" s="37">
        <v>600</v>
      </c>
      <c r="AO56" s="37">
        <v>400</v>
      </c>
      <c r="AP56" s="37">
        <v>400</v>
      </c>
      <c r="AQ56" s="37">
        <v>400</v>
      </c>
      <c r="AR56" s="37">
        <v>550</v>
      </c>
      <c r="AS56" s="37">
        <v>550</v>
      </c>
      <c r="AT56" s="37">
        <v>800</v>
      </c>
      <c r="AU56" s="37">
        <v>750</v>
      </c>
      <c r="AV56" s="37">
        <v>600</v>
      </c>
      <c r="AW56" s="37">
        <v>550</v>
      </c>
      <c r="AX56" s="37">
        <v>500</v>
      </c>
      <c r="AY56" s="37">
        <v>500</v>
      </c>
      <c r="AZ56" s="37">
        <v>350</v>
      </c>
      <c r="BA56" s="37">
        <v>0</v>
      </c>
      <c r="BB56" s="37">
        <v>250</v>
      </c>
      <c r="BC56" s="37">
        <v>0</v>
      </c>
      <c r="BD56" s="37">
        <v>100</v>
      </c>
      <c r="BE56" s="37">
        <v>150</v>
      </c>
      <c r="BF56" s="37">
        <v>150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600</v>
      </c>
      <c r="BO56" s="37">
        <v>750</v>
      </c>
      <c r="BP56" s="37">
        <v>850</v>
      </c>
      <c r="BQ56" s="37">
        <v>1200</v>
      </c>
      <c r="BR56" s="37">
        <v>550</v>
      </c>
      <c r="BS56" s="37">
        <v>350</v>
      </c>
      <c r="BT56" s="37">
        <v>650</v>
      </c>
      <c r="BU56" s="37">
        <v>700</v>
      </c>
      <c r="BV56" s="37">
        <v>800</v>
      </c>
      <c r="BW56" s="37">
        <v>800</v>
      </c>
      <c r="BX56" s="37">
        <v>800</v>
      </c>
      <c r="BY56" s="37">
        <v>950</v>
      </c>
      <c r="BZ56" s="37">
        <v>949.86</v>
      </c>
      <c r="CA56" s="37">
        <v>1046.27</v>
      </c>
      <c r="CB56" s="37">
        <v>1195.4000000000001</v>
      </c>
      <c r="CC56" s="37">
        <v>1187.95</v>
      </c>
      <c r="CD56" s="37">
        <v>1483.51</v>
      </c>
      <c r="CE56" s="37">
        <v>1504.26</v>
      </c>
      <c r="CF56" s="37">
        <v>1150</v>
      </c>
      <c r="CG56" s="37">
        <v>1147.24</v>
      </c>
      <c r="CH56" s="37">
        <v>1050</v>
      </c>
      <c r="CI56" s="37">
        <v>1100</v>
      </c>
      <c r="CJ56" s="37">
        <v>1282.27</v>
      </c>
      <c r="CK56" s="37">
        <v>1279.51</v>
      </c>
      <c r="CL56" s="37">
        <v>1281.1399999999999</v>
      </c>
      <c r="CM56" s="37">
        <v>1329.6</v>
      </c>
      <c r="CN56" s="37">
        <v>1444.3600000000001</v>
      </c>
      <c r="CO56" s="37">
        <v>1509.34</v>
      </c>
      <c r="CP56" s="37">
        <v>1603.04</v>
      </c>
      <c r="CQ56" s="37">
        <v>1614.37</v>
      </c>
      <c r="CR56" s="37">
        <v>1826.74</v>
      </c>
      <c r="CS56" s="38">
        <v>1934.7</v>
      </c>
      <c r="CT56" s="31">
        <f>SUM(B56:CS56)</f>
        <v>80629.559999999983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1.4910000000008949</v>
      </c>
      <c r="D57" s="108">
        <f t="shared" si="60"/>
        <v>215.95100000000093</v>
      </c>
      <c r="E57" s="108">
        <f t="shared" si="60"/>
        <v>275.3110000000006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0</v>
      </c>
      <c r="L57" s="108">
        <f t="shared" si="60"/>
        <v>62.480999999999767</v>
      </c>
      <c r="M57" s="108">
        <f t="shared" si="60"/>
        <v>168.5010000000002</v>
      </c>
      <c r="N57" s="108">
        <f t="shared" si="60"/>
        <v>253.570999999999</v>
      </c>
      <c r="O57" s="108">
        <f t="shared" si="60"/>
        <v>349.66100000000006</v>
      </c>
      <c r="P57" s="108">
        <f t="shared" si="60"/>
        <v>391.80100000000039</v>
      </c>
      <c r="Q57" s="108">
        <f t="shared" si="60"/>
        <v>440.97100000000046</v>
      </c>
      <c r="R57" s="108">
        <f t="shared" si="60"/>
        <v>488.41100000000006</v>
      </c>
      <c r="S57" s="108">
        <f t="shared" si="60"/>
        <v>441.36099999999988</v>
      </c>
      <c r="T57" s="108">
        <f t="shared" si="60"/>
        <v>446.16100000000097</v>
      </c>
      <c r="U57" s="108">
        <f t="shared" si="60"/>
        <v>550.121000000001</v>
      </c>
      <c r="V57" s="108">
        <f t="shared" si="60"/>
        <v>376.67100000000028</v>
      </c>
      <c r="W57" s="108">
        <f t="shared" si="60"/>
        <v>280.05100000000039</v>
      </c>
      <c r="X57" s="108">
        <f t="shared" si="60"/>
        <v>3679.8909999999996</v>
      </c>
      <c r="Y57" s="108">
        <f t="shared" si="60"/>
        <v>3621.7903235050389</v>
      </c>
      <c r="Z57" s="108">
        <f t="shared" si="60"/>
        <v>3658.4563164443789</v>
      </c>
      <c r="AA57" s="108">
        <f t="shared" si="60"/>
        <v>3679.808740428909</v>
      </c>
      <c r="AB57" s="108">
        <f t="shared" si="60"/>
        <v>3610.6571270578288</v>
      </c>
      <c r="AC57" s="108">
        <f t="shared" si="60"/>
        <v>3774.4929457958842</v>
      </c>
      <c r="AD57" s="108">
        <f t="shared" si="60"/>
        <v>3821.8261255893858</v>
      </c>
      <c r="AE57" s="108">
        <f t="shared" si="60"/>
        <v>3936.3055155761913</v>
      </c>
      <c r="AF57" s="108">
        <f t="shared" si="60"/>
        <v>4132.9904849964942</v>
      </c>
      <c r="AG57" s="108">
        <f t="shared" si="60"/>
        <v>4267.3701051386979</v>
      </c>
      <c r="AH57" s="108">
        <f t="shared" si="60"/>
        <v>4303.7901624074384</v>
      </c>
      <c r="AI57" s="108">
        <f t="shared" si="60"/>
        <v>4372.5594815960312</v>
      </c>
      <c r="AJ57" s="108">
        <f t="shared" si="60"/>
        <v>4321.4626908116143</v>
      </c>
      <c r="AK57" s="108">
        <f t="shared" si="60"/>
        <v>4490.7146395507725</v>
      </c>
      <c r="AL57" s="108">
        <f t="shared" si="60"/>
        <v>4619.4853055819458</v>
      </c>
      <c r="AM57" s="108">
        <f t="shared" si="60"/>
        <v>4585.7647915684011</v>
      </c>
      <c r="AN57" s="108">
        <f t="shared" si="60"/>
        <v>4842.9336491209306</v>
      </c>
      <c r="AO57" s="108">
        <f t="shared" si="60"/>
        <v>5085.6200680151451</v>
      </c>
      <c r="AP57" s="108">
        <f t="shared" si="60"/>
        <v>5201.8199884616279</v>
      </c>
      <c r="AQ57" s="108">
        <f t="shared" si="60"/>
        <v>5183.2063224746271</v>
      </c>
      <c r="AR57" s="108">
        <f t="shared" si="60"/>
        <v>5028.1079530848747</v>
      </c>
      <c r="AS57" s="108">
        <f t="shared" si="60"/>
        <v>5025.0878447053838</v>
      </c>
      <c r="AT57" s="108">
        <f t="shared" si="60"/>
        <v>4746.5220224598852</v>
      </c>
      <c r="AU57" s="108">
        <f t="shared" si="60"/>
        <v>4804.723980577066</v>
      </c>
      <c r="AV57" s="108">
        <f t="shared" si="60"/>
        <v>4647.8968970514579</v>
      </c>
      <c r="AW57" s="108">
        <f t="shared" si="60"/>
        <v>4624.3674869780152</v>
      </c>
      <c r="AX57" s="108">
        <f t="shared" si="60"/>
        <v>4642.2818341223765</v>
      </c>
      <c r="AY57" s="108">
        <f t="shared" si="60"/>
        <v>4576.20998438469</v>
      </c>
      <c r="AZ57" s="108">
        <f t="shared" si="60"/>
        <v>4408.3861557832115</v>
      </c>
      <c r="BA57" s="108">
        <f t="shared" si="60"/>
        <v>4443.7253170782715</v>
      </c>
      <c r="BB57" s="108">
        <f t="shared" si="60"/>
        <v>4473.6483037068738</v>
      </c>
      <c r="BC57" s="108">
        <f t="shared" si="60"/>
        <v>4426.9182234188702</v>
      </c>
      <c r="BD57" s="108">
        <f t="shared" si="60"/>
        <v>4255.5695282306679</v>
      </c>
      <c r="BE57" s="108">
        <f t="shared" si="60"/>
        <v>4216.5776568468864</v>
      </c>
      <c r="BF57" s="108">
        <f t="shared" si="60"/>
        <v>3935.8474033315943</v>
      </c>
      <c r="BG57" s="108">
        <f t="shared" si="60"/>
        <v>4190.2208068989657</v>
      </c>
      <c r="BH57" s="108">
        <f t="shared" si="60"/>
        <v>3852.5251291292989</v>
      </c>
      <c r="BI57" s="108">
        <f t="shared" si="60"/>
        <v>3651.167648991066</v>
      </c>
      <c r="BJ57" s="108">
        <f t="shared" si="60"/>
        <v>3416.5181713713791</v>
      </c>
      <c r="BK57" s="108">
        <f t="shared" si="60"/>
        <v>3413.6822721058161</v>
      </c>
      <c r="BL57" s="108">
        <f t="shared" si="60"/>
        <v>3617.8851269098668</v>
      </c>
      <c r="BM57" s="108">
        <f t="shared" si="60"/>
        <v>3737.2976041394249</v>
      </c>
      <c r="BN57" s="108">
        <f t="shared" si="60"/>
        <v>3109.7268486604407</v>
      </c>
      <c r="BO57" s="108">
        <f t="shared" ref="BO57:CS57" si="61">IF(BO56&gt;BO55,0,BO55-BO56)</f>
        <v>3075.7381034046684</v>
      </c>
      <c r="BP57" s="108">
        <f t="shared" si="61"/>
        <v>3079.3675519429089</v>
      </c>
      <c r="BQ57" s="108">
        <f t="shared" si="61"/>
        <v>2872.3236193688645</v>
      </c>
      <c r="BR57" s="108">
        <f t="shared" si="61"/>
        <v>3592.7683896578837</v>
      </c>
      <c r="BS57" s="108">
        <f t="shared" si="61"/>
        <v>3746.8954349582009</v>
      </c>
      <c r="BT57" s="108">
        <f t="shared" si="61"/>
        <v>3809.6973459457631</v>
      </c>
      <c r="BU57" s="108">
        <f t="shared" si="61"/>
        <v>3924.632883556048</v>
      </c>
      <c r="BV57" s="108">
        <f t="shared" si="61"/>
        <v>4181.1749198322814</v>
      </c>
      <c r="BW57" s="108">
        <f t="shared" si="61"/>
        <v>4232.5386879928856</v>
      </c>
      <c r="BX57" s="108">
        <f t="shared" si="61"/>
        <v>4269.8154833758326</v>
      </c>
      <c r="BY57" s="108">
        <f t="shared" si="61"/>
        <v>4127.9186142407552</v>
      </c>
      <c r="BZ57" s="108">
        <f t="shared" si="61"/>
        <v>660.24334184434122</v>
      </c>
      <c r="CA57" s="108">
        <f t="shared" si="61"/>
        <v>562.71099999999979</v>
      </c>
      <c r="CB57" s="108">
        <f t="shared" si="61"/>
        <v>418.68100000000095</v>
      </c>
      <c r="CC57" s="108">
        <f t="shared" si="61"/>
        <v>430.11100000000056</v>
      </c>
      <c r="CD57" s="108">
        <f t="shared" si="61"/>
        <v>129.59100000000149</v>
      </c>
      <c r="CE57" s="108">
        <f t="shared" si="61"/>
        <v>107.89100000000167</v>
      </c>
      <c r="CF57" s="108">
        <f t="shared" si="61"/>
        <v>331.08100000000013</v>
      </c>
      <c r="CG57" s="108">
        <f t="shared" si="61"/>
        <v>290.55100000000107</v>
      </c>
      <c r="CH57" s="108">
        <f t="shared" si="61"/>
        <v>371.32100000000082</v>
      </c>
      <c r="CI57" s="108">
        <f t="shared" si="61"/>
        <v>346.64100000000144</v>
      </c>
      <c r="CJ57" s="108">
        <f t="shared" si="61"/>
        <v>0</v>
      </c>
      <c r="CK57" s="108">
        <f t="shared" si="61"/>
        <v>0</v>
      </c>
      <c r="CL57" s="108">
        <f t="shared" si="61"/>
        <v>0</v>
      </c>
      <c r="CM57" s="108">
        <f t="shared" si="61"/>
        <v>0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0</v>
      </c>
      <c r="CS57" s="109">
        <f t="shared" si="61"/>
        <v>0</v>
      </c>
      <c r="CT57" s="110">
        <f>SUM(B57:CS57)</f>
        <v>231740.04836020819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3448.5289999999995</v>
      </c>
      <c r="C60" s="173">
        <f>SUM(C61:C67)</f>
        <v>3451.5289999999995</v>
      </c>
      <c r="D60" s="173">
        <f t="shared" ref="D60:BO60" si="62">SUM(D61:D67)</f>
        <v>3453.5289999999995</v>
      </c>
      <c r="E60" s="173">
        <f t="shared" si="62"/>
        <v>3456.5289999999995</v>
      </c>
      <c r="F60" s="173">
        <f t="shared" si="62"/>
        <v>3460.5289999999995</v>
      </c>
      <c r="G60" s="173">
        <f t="shared" si="62"/>
        <v>3460.5289999999995</v>
      </c>
      <c r="H60" s="173">
        <f t="shared" si="62"/>
        <v>3456.5289999999995</v>
      </c>
      <c r="I60" s="173">
        <f t="shared" si="62"/>
        <v>3460.5289999999995</v>
      </c>
      <c r="J60" s="173">
        <f t="shared" si="62"/>
        <v>3460.5289999999995</v>
      </c>
      <c r="K60" s="173">
        <f t="shared" si="62"/>
        <v>3456.5289999999995</v>
      </c>
      <c r="L60" s="173">
        <f t="shared" si="62"/>
        <v>3463.5289999999995</v>
      </c>
      <c r="M60" s="173">
        <f t="shared" si="62"/>
        <v>3465.5289999999995</v>
      </c>
      <c r="N60" s="173">
        <f t="shared" si="62"/>
        <v>3460.5289999999995</v>
      </c>
      <c r="O60" s="173">
        <f t="shared" si="62"/>
        <v>3458.5289999999995</v>
      </c>
      <c r="P60" s="173">
        <f t="shared" si="62"/>
        <v>3455.5289999999995</v>
      </c>
      <c r="Q60" s="173">
        <f t="shared" si="62"/>
        <v>3455.5289999999995</v>
      </c>
      <c r="R60" s="173">
        <f t="shared" si="62"/>
        <v>3455.5289999999995</v>
      </c>
      <c r="S60" s="173">
        <f t="shared" si="62"/>
        <v>3459.5289999999995</v>
      </c>
      <c r="T60" s="173">
        <f t="shared" si="62"/>
        <v>3457.5289999999995</v>
      </c>
      <c r="U60" s="173">
        <f t="shared" si="62"/>
        <v>3453.5289999999995</v>
      </c>
      <c r="V60" s="173">
        <f t="shared" si="62"/>
        <v>3460.5289999999995</v>
      </c>
      <c r="W60" s="173">
        <f t="shared" si="62"/>
        <v>3460.5289999999995</v>
      </c>
      <c r="X60" s="173">
        <f t="shared" si="62"/>
        <v>3460.5289999999995</v>
      </c>
      <c r="Y60" s="173">
        <f t="shared" si="62"/>
        <v>3460.5289999999995</v>
      </c>
      <c r="Z60" s="173">
        <f t="shared" si="62"/>
        <v>3457.5289999999995</v>
      </c>
      <c r="AA60" s="173">
        <f t="shared" si="62"/>
        <v>3455.5289999999995</v>
      </c>
      <c r="AB60" s="173">
        <f t="shared" si="62"/>
        <v>3455.5289999999995</v>
      </c>
      <c r="AC60" s="173">
        <f t="shared" si="62"/>
        <v>3461.5289999999995</v>
      </c>
      <c r="AD60" s="173">
        <f t="shared" si="62"/>
        <v>3459.5289999999995</v>
      </c>
      <c r="AE60" s="173">
        <f t="shared" si="62"/>
        <v>3456.5289999999995</v>
      </c>
      <c r="AF60" s="173">
        <f t="shared" si="62"/>
        <v>3459.5289999999995</v>
      </c>
      <c r="AG60" s="173">
        <f t="shared" si="62"/>
        <v>3458.5289999999995</v>
      </c>
      <c r="AH60" s="173">
        <f t="shared" si="62"/>
        <v>3458.5289999999995</v>
      </c>
      <c r="AI60" s="173">
        <f t="shared" si="62"/>
        <v>3458.5289999999995</v>
      </c>
      <c r="AJ60" s="173">
        <f t="shared" si="62"/>
        <v>3458.5289999999995</v>
      </c>
      <c r="AK60" s="173">
        <f t="shared" si="62"/>
        <v>3458.5289999999995</v>
      </c>
      <c r="AL60" s="173">
        <f t="shared" si="62"/>
        <v>3456.5289999999995</v>
      </c>
      <c r="AM60" s="173">
        <f t="shared" si="62"/>
        <v>3460.5289999999995</v>
      </c>
      <c r="AN60" s="173">
        <f t="shared" si="62"/>
        <v>3465.5289999999995</v>
      </c>
      <c r="AO60" s="173">
        <f t="shared" si="62"/>
        <v>3459.5289999999995</v>
      </c>
      <c r="AP60" s="173">
        <f t="shared" si="62"/>
        <v>3456.5289999999995</v>
      </c>
      <c r="AQ60" s="173">
        <f t="shared" si="62"/>
        <v>3455.5289999999995</v>
      </c>
      <c r="AR60" s="173">
        <f t="shared" si="62"/>
        <v>3456.5289999999995</v>
      </c>
      <c r="AS60" s="173">
        <f t="shared" si="62"/>
        <v>3457.5289999999995</v>
      </c>
      <c r="AT60" s="173">
        <f t="shared" si="62"/>
        <v>3457.5289999999995</v>
      </c>
      <c r="AU60" s="173">
        <f t="shared" si="62"/>
        <v>3461.5289999999995</v>
      </c>
      <c r="AV60" s="173">
        <f t="shared" si="62"/>
        <v>3461.5289999999995</v>
      </c>
      <c r="AW60" s="173">
        <f t="shared" si="62"/>
        <v>3457.5289999999995</v>
      </c>
      <c r="AX60" s="173">
        <f t="shared" si="62"/>
        <v>3456.5289999999995</v>
      </c>
      <c r="AY60" s="173">
        <f t="shared" si="62"/>
        <v>3458.5289999999995</v>
      </c>
      <c r="AZ60" s="173">
        <f t="shared" si="62"/>
        <v>3460.5289999999995</v>
      </c>
      <c r="BA60" s="173">
        <f t="shared" si="62"/>
        <v>3458.5289999999995</v>
      </c>
      <c r="BB60" s="173">
        <f t="shared" si="62"/>
        <v>3456.5289999999995</v>
      </c>
      <c r="BC60" s="173">
        <f t="shared" si="62"/>
        <v>3452.5289999999995</v>
      </c>
      <c r="BD60" s="173">
        <f t="shared" si="62"/>
        <v>3455.5289999999995</v>
      </c>
      <c r="BE60" s="173">
        <f t="shared" si="62"/>
        <v>3457.5289999999995</v>
      </c>
      <c r="BF60" s="173">
        <f t="shared" si="62"/>
        <v>3457.5289999999995</v>
      </c>
      <c r="BG60" s="173">
        <f t="shared" si="62"/>
        <v>3461.5289999999995</v>
      </c>
      <c r="BH60" s="173">
        <f t="shared" si="62"/>
        <v>3459.5289999999995</v>
      </c>
      <c r="BI60" s="173">
        <f t="shared" si="62"/>
        <v>3459.5289999999995</v>
      </c>
      <c r="BJ60" s="173">
        <f t="shared" si="62"/>
        <v>3462.5289999999995</v>
      </c>
      <c r="BK60" s="173">
        <f t="shared" si="62"/>
        <v>3461.5289999999995</v>
      </c>
      <c r="BL60" s="173">
        <f t="shared" si="62"/>
        <v>3460.5289999999995</v>
      </c>
      <c r="BM60" s="173">
        <f t="shared" si="62"/>
        <v>3457.5289999999995</v>
      </c>
      <c r="BN60" s="173">
        <f t="shared" si="62"/>
        <v>3459.5289999999995</v>
      </c>
      <c r="BO60" s="173">
        <f t="shared" si="62"/>
        <v>3462.5289999999995</v>
      </c>
      <c r="BP60" s="173">
        <f t="shared" ref="BP60:CS60" si="63">SUM(BP61:BP67)</f>
        <v>3467.5289999999995</v>
      </c>
      <c r="BQ60" s="173">
        <f t="shared" si="63"/>
        <v>3464.5289999999995</v>
      </c>
      <c r="BR60" s="173">
        <f t="shared" si="63"/>
        <v>3290.5289999999995</v>
      </c>
      <c r="BS60" s="173">
        <f t="shared" si="63"/>
        <v>3276.5289999999995</v>
      </c>
      <c r="BT60" s="173">
        <f t="shared" si="63"/>
        <v>3274.5289999999995</v>
      </c>
      <c r="BU60" s="173">
        <f t="shared" si="63"/>
        <v>3271.5289999999995</v>
      </c>
      <c r="BV60" s="173">
        <f t="shared" si="63"/>
        <v>3273.5289999999995</v>
      </c>
      <c r="BW60" s="173">
        <f t="shared" si="63"/>
        <v>3275.5289999999995</v>
      </c>
      <c r="BX60" s="173">
        <f t="shared" si="63"/>
        <v>3271.5289999999995</v>
      </c>
      <c r="BY60" s="173">
        <f t="shared" si="63"/>
        <v>3273.5289999999995</v>
      </c>
      <c r="BZ60" s="173">
        <f t="shared" si="63"/>
        <v>3276.5289999999995</v>
      </c>
      <c r="CA60" s="173">
        <f t="shared" si="63"/>
        <v>3276.5289999999995</v>
      </c>
      <c r="CB60" s="173">
        <f t="shared" si="63"/>
        <v>3272.5289999999995</v>
      </c>
      <c r="CC60" s="173">
        <f t="shared" si="63"/>
        <v>3268.5289999999995</v>
      </c>
      <c r="CD60" s="173">
        <f t="shared" si="63"/>
        <v>3273.5289999999995</v>
      </c>
      <c r="CE60" s="173">
        <f t="shared" si="63"/>
        <v>3274.5289999999995</v>
      </c>
      <c r="CF60" s="173">
        <f t="shared" si="63"/>
        <v>3308.5289999999995</v>
      </c>
      <c r="CG60" s="173">
        <f t="shared" si="63"/>
        <v>3351.5289999999995</v>
      </c>
      <c r="CH60" s="173">
        <f t="shared" si="63"/>
        <v>3389.5289999999995</v>
      </c>
      <c r="CI60" s="173">
        <f t="shared" si="63"/>
        <v>3429.5289999999995</v>
      </c>
      <c r="CJ60" s="173">
        <f t="shared" si="63"/>
        <v>3449.5289999999995</v>
      </c>
      <c r="CK60" s="173">
        <f t="shared" si="63"/>
        <v>3454.5289999999995</v>
      </c>
      <c r="CL60" s="173">
        <f t="shared" si="63"/>
        <v>3454.5289999999995</v>
      </c>
      <c r="CM60" s="173">
        <f t="shared" si="63"/>
        <v>3456.5289999999995</v>
      </c>
      <c r="CN60" s="173">
        <f t="shared" si="63"/>
        <v>3460.5289999999995</v>
      </c>
      <c r="CO60" s="173">
        <f t="shared" si="63"/>
        <v>3458.5289999999995</v>
      </c>
      <c r="CP60" s="173">
        <f t="shared" si="63"/>
        <v>3456.5289999999995</v>
      </c>
      <c r="CQ60" s="173">
        <f t="shared" si="63"/>
        <v>3456.5289999999995</v>
      </c>
      <c r="CR60" s="173">
        <f t="shared" si="63"/>
        <v>3452.5289999999995</v>
      </c>
      <c r="CS60" s="174">
        <f t="shared" si="63"/>
        <v>3452.5289999999995</v>
      </c>
      <c r="CT60" s="248">
        <f>SUM(B60:CS60)</f>
        <v>329068.78399999993</v>
      </c>
      <c r="CU60" s="150"/>
      <c r="CV60" s="151"/>
      <c r="CX60" s="252"/>
    </row>
    <row r="61" spans="1:102">
      <c r="A61" s="26" t="s">
        <v>4</v>
      </c>
      <c r="B61" s="32">
        <v>465</v>
      </c>
      <c r="C61" s="33">
        <v>465</v>
      </c>
      <c r="D61" s="33">
        <v>465</v>
      </c>
      <c r="E61" s="33">
        <v>465</v>
      </c>
      <c r="F61" s="33">
        <v>465</v>
      </c>
      <c r="G61" s="33">
        <v>465</v>
      </c>
      <c r="H61" s="33">
        <v>465</v>
      </c>
      <c r="I61" s="33">
        <v>465</v>
      </c>
      <c r="J61" s="33">
        <v>465</v>
      </c>
      <c r="K61" s="33">
        <v>465</v>
      </c>
      <c r="L61" s="33">
        <v>465</v>
      </c>
      <c r="M61" s="33">
        <v>465</v>
      </c>
      <c r="N61" s="33">
        <v>465</v>
      </c>
      <c r="O61" s="33">
        <v>465</v>
      </c>
      <c r="P61" s="33">
        <v>465</v>
      </c>
      <c r="Q61" s="33">
        <v>465</v>
      </c>
      <c r="R61" s="33">
        <v>465</v>
      </c>
      <c r="S61" s="33">
        <v>465</v>
      </c>
      <c r="T61" s="33">
        <v>465</v>
      </c>
      <c r="U61" s="33">
        <v>465</v>
      </c>
      <c r="V61" s="33">
        <v>465</v>
      </c>
      <c r="W61" s="33">
        <v>465</v>
      </c>
      <c r="X61" s="33">
        <v>465</v>
      </c>
      <c r="Y61" s="33">
        <v>465</v>
      </c>
      <c r="Z61" s="33">
        <v>465</v>
      </c>
      <c r="AA61" s="33">
        <v>465</v>
      </c>
      <c r="AB61" s="33">
        <v>465</v>
      </c>
      <c r="AC61" s="33">
        <v>465</v>
      </c>
      <c r="AD61" s="33">
        <v>465</v>
      </c>
      <c r="AE61" s="33">
        <v>465</v>
      </c>
      <c r="AF61" s="33">
        <v>465</v>
      </c>
      <c r="AG61" s="33">
        <v>465</v>
      </c>
      <c r="AH61" s="33">
        <v>465</v>
      </c>
      <c r="AI61" s="33">
        <v>465</v>
      </c>
      <c r="AJ61" s="33">
        <v>465</v>
      </c>
      <c r="AK61" s="33">
        <v>465</v>
      </c>
      <c r="AL61" s="33">
        <v>465</v>
      </c>
      <c r="AM61" s="33">
        <v>465</v>
      </c>
      <c r="AN61" s="33">
        <v>465</v>
      </c>
      <c r="AO61" s="33">
        <v>465</v>
      </c>
      <c r="AP61" s="33">
        <v>465</v>
      </c>
      <c r="AQ61" s="33">
        <v>465</v>
      </c>
      <c r="AR61" s="33">
        <v>465</v>
      </c>
      <c r="AS61" s="33">
        <v>465</v>
      </c>
      <c r="AT61" s="33">
        <v>465</v>
      </c>
      <c r="AU61" s="33">
        <v>465</v>
      </c>
      <c r="AV61" s="33">
        <v>465</v>
      </c>
      <c r="AW61" s="33">
        <v>465</v>
      </c>
      <c r="AX61" s="33">
        <v>465</v>
      </c>
      <c r="AY61" s="33">
        <v>465</v>
      </c>
      <c r="AZ61" s="33">
        <v>465</v>
      </c>
      <c r="BA61" s="33">
        <v>465</v>
      </c>
      <c r="BB61" s="33">
        <v>465</v>
      </c>
      <c r="BC61" s="33">
        <v>465</v>
      </c>
      <c r="BD61" s="33">
        <v>465</v>
      </c>
      <c r="BE61" s="33">
        <v>465</v>
      </c>
      <c r="BF61" s="33">
        <v>465</v>
      </c>
      <c r="BG61" s="33">
        <v>465</v>
      </c>
      <c r="BH61" s="33">
        <v>465</v>
      </c>
      <c r="BI61" s="33">
        <v>465</v>
      </c>
      <c r="BJ61" s="33">
        <v>465</v>
      </c>
      <c r="BK61" s="33">
        <v>465</v>
      </c>
      <c r="BL61" s="33">
        <v>465</v>
      </c>
      <c r="BM61" s="33">
        <v>465</v>
      </c>
      <c r="BN61" s="33">
        <v>465</v>
      </c>
      <c r="BO61" s="33">
        <v>465</v>
      </c>
      <c r="BP61" s="33">
        <v>465</v>
      </c>
      <c r="BQ61" s="33">
        <v>465</v>
      </c>
      <c r="BR61" s="33">
        <v>465</v>
      </c>
      <c r="BS61" s="33">
        <v>465</v>
      </c>
      <c r="BT61" s="33">
        <v>465</v>
      </c>
      <c r="BU61" s="33">
        <v>465</v>
      </c>
      <c r="BV61" s="33">
        <v>465</v>
      </c>
      <c r="BW61" s="33">
        <v>465</v>
      </c>
      <c r="BX61" s="33">
        <v>465</v>
      </c>
      <c r="BY61" s="33">
        <v>465</v>
      </c>
      <c r="BZ61" s="33">
        <v>465</v>
      </c>
      <c r="CA61" s="33">
        <v>465</v>
      </c>
      <c r="CB61" s="33">
        <v>465</v>
      </c>
      <c r="CC61" s="33">
        <v>465</v>
      </c>
      <c r="CD61" s="33">
        <v>465</v>
      </c>
      <c r="CE61" s="33">
        <v>465</v>
      </c>
      <c r="CF61" s="33">
        <v>465</v>
      </c>
      <c r="CG61" s="33">
        <v>465</v>
      </c>
      <c r="CH61" s="33">
        <v>465</v>
      </c>
      <c r="CI61" s="33">
        <v>465</v>
      </c>
      <c r="CJ61" s="33">
        <v>465</v>
      </c>
      <c r="CK61" s="33">
        <v>465</v>
      </c>
      <c r="CL61" s="33">
        <v>465</v>
      </c>
      <c r="CM61" s="33">
        <v>465</v>
      </c>
      <c r="CN61" s="33">
        <v>465</v>
      </c>
      <c r="CO61" s="33">
        <v>465</v>
      </c>
      <c r="CP61" s="33">
        <v>465</v>
      </c>
      <c r="CQ61" s="33">
        <v>465</v>
      </c>
      <c r="CR61" s="33">
        <v>465</v>
      </c>
      <c r="CS61" s="34">
        <v>465</v>
      </c>
      <c r="CT61" s="31">
        <f t="shared" ref="CT61:CT67" si="64">SUM(B61:CS61)</f>
        <v>44640</v>
      </c>
      <c r="CU61" s="152"/>
      <c r="CV61" s="262"/>
    </row>
    <row r="62" spans="1:102">
      <c r="A62" s="26" t="s">
        <v>5</v>
      </c>
      <c r="B62" s="32">
        <v>530</v>
      </c>
      <c r="C62" s="33">
        <v>530</v>
      </c>
      <c r="D62" s="33">
        <v>530</v>
      </c>
      <c r="E62" s="33">
        <v>530</v>
      </c>
      <c r="F62" s="33">
        <v>530</v>
      </c>
      <c r="G62" s="33">
        <v>530</v>
      </c>
      <c r="H62" s="33">
        <v>530</v>
      </c>
      <c r="I62" s="33">
        <v>530</v>
      </c>
      <c r="J62" s="33">
        <v>530</v>
      </c>
      <c r="K62" s="33">
        <v>530</v>
      </c>
      <c r="L62" s="33">
        <v>530</v>
      </c>
      <c r="M62" s="33">
        <v>530</v>
      </c>
      <c r="N62" s="33">
        <v>530</v>
      </c>
      <c r="O62" s="33">
        <v>530</v>
      </c>
      <c r="P62" s="33">
        <v>530</v>
      </c>
      <c r="Q62" s="33">
        <v>530</v>
      </c>
      <c r="R62" s="33">
        <v>530</v>
      </c>
      <c r="S62" s="33">
        <v>530</v>
      </c>
      <c r="T62" s="33">
        <v>530</v>
      </c>
      <c r="U62" s="33">
        <v>530</v>
      </c>
      <c r="V62" s="33">
        <v>530</v>
      </c>
      <c r="W62" s="33">
        <v>530</v>
      </c>
      <c r="X62" s="33">
        <v>530</v>
      </c>
      <c r="Y62" s="33">
        <v>530</v>
      </c>
      <c r="Z62" s="33">
        <v>530</v>
      </c>
      <c r="AA62" s="33">
        <v>530</v>
      </c>
      <c r="AB62" s="33">
        <v>530</v>
      </c>
      <c r="AC62" s="33">
        <v>530</v>
      </c>
      <c r="AD62" s="33">
        <v>530</v>
      </c>
      <c r="AE62" s="33">
        <v>530</v>
      </c>
      <c r="AF62" s="33">
        <v>530</v>
      </c>
      <c r="AG62" s="33">
        <v>530</v>
      </c>
      <c r="AH62" s="33">
        <v>530</v>
      </c>
      <c r="AI62" s="33">
        <v>530</v>
      </c>
      <c r="AJ62" s="33">
        <v>530</v>
      </c>
      <c r="AK62" s="33">
        <v>530</v>
      </c>
      <c r="AL62" s="33">
        <v>530</v>
      </c>
      <c r="AM62" s="33">
        <v>530</v>
      </c>
      <c r="AN62" s="33">
        <v>530</v>
      </c>
      <c r="AO62" s="33">
        <v>530</v>
      </c>
      <c r="AP62" s="33">
        <v>530</v>
      </c>
      <c r="AQ62" s="33">
        <v>530</v>
      </c>
      <c r="AR62" s="33">
        <v>530</v>
      </c>
      <c r="AS62" s="33">
        <v>530</v>
      </c>
      <c r="AT62" s="33">
        <v>530</v>
      </c>
      <c r="AU62" s="33">
        <v>530</v>
      </c>
      <c r="AV62" s="33">
        <v>530</v>
      </c>
      <c r="AW62" s="33">
        <v>530</v>
      </c>
      <c r="AX62" s="33">
        <v>530</v>
      </c>
      <c r="AY62" s="33">
        <v>530</v>
      </c>
      <c r="AZ62" s="33">
        <v>530</v>
      </c>
      <c r="BA62" s="33">
        <v>530</v>
      </c>
      <c r="BB62" s="33">
        <v>530</v>
      </c>
      <c r="BC62" s="33">
        <v>530</v>
      </c>
      <c r="BD62" s="33">
        <v>530</v>
      </c>
      <c r="BE62" s="33">
        <v>530</v>
      </c>
      <c r="BF62" s="33">
        <v>530</v>
      </c>
      <c r="BG62" s="33">
        <v>530</v>
      </c>
      <c r="BH62" s="33">
        <v>530</v>
      </c>
      <c r="BI62" s="33">
        <v>530</v>
      </c>
      <c r="BJ62" s="33">
        <v>530</v>
      </c>
      <c r="BK62" s="33">
        <v>530</v>
      </c>
      <c r="BL62" s="33">
        <v>530</v>
      </c>
      <c r="BM62" s="33">
        <v>530</v>
      </c>
      <c r="BN62" s="33">
        <v>530</v>
      </c>
      <c r="BO62" s="33">
        <v>530</v>
      </c>
      <c r="BP62" s="33">
        <v>530</v>
      </c>
      <c r="BQ62" s="33">
        <v>530</v>
      </c>
      <c r="BR62" s="33">
        <v>530</v>
      </c>
      <c r="BS62" s="33">
        <v>530</v>
      </c>
      <c r="BT62" s="33">
        <v>530</v>
      </c>
      <c r="BU62" s="33">
        <v>530</v>
      </c>
      <c r="BV62" s="33">
        <v>530</v>
      </c>
      <c r="BW62" s="33">
        <v>530</v>
      </c>
      <c r="BX62" s="33">
        <v>530</v>
      </c>
      <c r="BY62" s="33">
        <v>530</v>
      </c>
      <c r="BZ62" s="33">
        <v>530</v>
      </c>
      <c r="CA62" s="33">
        <v>530</v>
      </c>
      <c r="CB62" s="33">
        <v>530</v>
      </c>
      <c r="CC62" s="33">
        <v>530</v>
      </c>
      <c r="CD62" s="33">
        <v>530</v>
      </c>
      <c r="CE62" s="33">
        <v>530</v>
      </c>
      <c r="CF62" s="33">
        <v>530</v>
      </c>
      <c r="CG62" s="33">
        <v>530</v>
      </c>
      <c r="CH62" s="33">
        <v>530</v>
      </c>
      <c r="CI62" s="33">
        <v>530</v>
      </c>
      <c r="CJ62" s="33">
        <v>530</v>
      </c>
      <c r="CK62" s="33">
        <v>530</v>
      </c>
      <c r="CL62" s="33">
        <v>530</v>
      </c>
      <c r="CM62" s="33">
        <v>530</v>
      </c>
      <c r="CN62" s="33">
        <v>530</v>
      </c>
      <c r="CO62" s="33">
        <v>530</v>
      </c>
      <c r="CP62" s="33">
        <v>530</v>
      </c>
      <c r="CQ62" s="33">
        <v>530</v>
      </c>
      <c r="CR62" s="33">
        <v>530</v>
      </c>
      <c r="CS62" s="34">
        <v>530</v>
      </c>
      <c r="CT62" s="31">
        <f t="shared" si="64"/>
        <v>50880</v>
      </c>
      <c r="CU62" s="152"/>
      <c r="CV62" s="262"/>
    </row>
    <row r="63" spans="1:102">
      <c r="A63" s="26" t="s">
        <v>6</v>
      </c>
      <c r="B63" s="32">
        <v>819.45899999999995</v>
      </c>
      <c r="C63" s="33">
        <v>819.45899999999995</v>
      </c>
      <c r="D63" s="33">
        <v>819.45899999999995</v>
      </c>
      <c r="E63" s="33">
        <v>819.45899999999995</v>
      </c>
      <c r="F63" s="33">
        <v>819.45899999999995</v>
      </c>
      <c r="G63" s="33">
        <v>819.45899999999995</v>
      </c>
      <c r="H63" s="33">
        <v>819.45899999999995</v>
      </c>
      <c r="I63" s="33">
        <v>819.45899999999995</v>
      </c>
      <c r="J63" s="33">
        <v>819.45899999999995</v>
      </c>
      <c r="K63" s="33">
        <v>819.45899999999995</v>
      </c>
      <c r="L63" s="33">
        <v>819.45899999999995</v>
      </c>
      <c r="M63" s="33">
        <v>819.45899999999995</v>
      </c>
      <c r="N63" s="33">
        <v>819.45899999999995</v>
      </c>
      <c r="O63" s="33">
        <v>819.45899999999995</v>
      </c>
      <c r="P63" s="33">
        <v>819.45899999999995</v>
      </c>
      <c r="Q63" s="33">
        <v>819.45899999999995</v>
      </c>
      <c r="R63" s="33">
        <v>819.45899999999995</v>
      </c>
      <c r="S63" s="33">
        <v>819.45899999999995</v>
      </c>
      <c r="T63" s="33">
        <v>819.45899999999995</v>
      </c>
      <c r="U63" s="33">
        <v>819.45899999999995</v>
      </c>
      <c r="V63" s="33">
        <v>819.45899999999995</v>
      </c>
      <c r="W63" s="33">
        <v>819.45899999999995</v>
      </c>
      <c r="X63" s="33">
        <v>819.45899999999995</v>
      </c>
      <c r="Y63" s="33">
        <v>819.45899999999995</v>
      </c>
      <c r="Z63" s="33">
        <v>819.45899999999995</v>
      </c>
      <c r="AA63" s="33">
        <v>819.45899999999995</v>
      </c>
      <c r="AB63" s="33">
        <v>819.45899999999995</v>
      </c>
      <c r="AC63" s="33">
        <v>819.45899999999995</v>
      </c>
      <c r="AD63" s="33">
        <v>819.45899999999995</v>
      </c>
      <c r="AE63" s="33">
        <v>819.45899999999995</v>
      </c>
      <c r="AF63" s="33">
        <v>819.45899999999995</v>
      </c>
      <c r="AG63" s="33">
        <v>819.45899999999995</v>
      </c>
      <c r="AH63" s="33">
        <v>819.45899999999995</v>
      </c>
      <c r="AI63" s="33">
        <v>819.45899999999995</v>
      </c>
      <c r="AJ63" s="33">
        <v>819.45899999999995</v>
      </c>
      <c r="AK63" s="33">
        <v>819.45899999999995</v>
      </c>
      <c r="AL63" s="33">
        <v>819.45899999999995</v>
      </c>
      <c r="AM63" s="33">
        <v>819.45899999999995</v>
      </c>
      <c r="AN63" s="33">
        <v>819.45899999999995</v>
      </c>
      <c r="AO63" s="33">
        <v>819.45899999999995</v>
      </c>
      <c r="AP63" s="33">
        <v>819.45899999999995</v>
      </c>
      <c r="AQ63" s="33">
        <v>819.45899999999995</v>
      </c>
      <c r="AR63" s="33">
        <v>819.45899999999995</v>
      </c>
      <c r="AS63" s="33">
        <v>819.45899999999995</v>
      </c>
      <c r="AT63" s="33">
        <v>819.45899999999995</v>
      </c>
      <c r="AU63" s="33">
        <v>819.45899999999995</v>
      </c>
      <c r="AV63" s="33">
        <v>819.45899999999995</v>
      </c>
      <c r="AW63" s="33">
        <v>819.45899999999995</v>
      </c>
      <c r="AX63" s="33">
        <v>819.45899999999995</v>
      </c>
      <c r="AY63" s="33">
        <v>819.45899999999995</v>
      </c>
      <c r="AZ63" s="33">
        <v>819.45899999999995</v>
      </c>
      <c r="BA63" s="33">
        <v>819.45899999999995</v>
      </c>
      <c r="BB63" s="33">
        <v>819.45899999999995</v>
      </c>
      <c r="BC63" s="33">
        <v>819.45899999999995</v>
      </c>
      <c r="BD63" s="33">
        <v>819.45899999999995</v>
      </c>
      <c r="BE63" s="33">
        <v>819.45899999999995</v>
      </c>
      <c r="BF63" s="33">
        <v>819.45899999999995</v>
      </c>
      <c r="BG63" s="33">
        <v>819.45899999999995</v>
      </c>
      <c r="BH63" s="33">
        <v>819.45899999999995</v>
      </c>
      <c r="BI63" s="33">
        <v>819.45899999999995</v>
      </c>
      <c r="BJ63" s="33">
        <v>819.45899999999995</v>
      </c>
      <c r="BK63" s="33">
        <v>819.45899999999995</v>
      </c>
      <c r="BL63" s="33">
        <v>819.45899999999995</v>
      </c>
      <c r="BM63" s="33">
        <v>819.45899999999995</v>
      </c>
      <c r="BN63" s="33">
        <v>819.45899999999995</v>
      </c>
      <c r="BO63" s="33">
        <v>819.45899999999995</v>
      </c>
      <c r="BP63" s="33">
        <v>819.45899999999995</v>
      </c>
      <c r="BQ63" s="33">
        <v>819.45899999999995</v>
      </c>
      <c r="BR63" s="33">
        <v>819.45899999999995</v>
      </c>
      <c r="BS63" s="33">
        <v>819.45899999999995</v>
      </c>
      <c r="BT63" s="33">
        <v>819.45899999999995</v>
      </c>
      <c r="BU63" s="33">
        <v>819.45899999999995</v>
      </c>
      <c r="BV63" s="33">
        <v>819.45899999999995</v>
      </c>
      <c r="BW63" s="33">
        <v>819.45899999999995</v>
      </c>
      <c r="BX63" s="33">
        <v>819.45899999999995</v>
      </c>
      <c r="BY63" s="33">
        <v>819.45899999999995</v>
      </c>
      <c r="BZ63" s="33">
        <v>819.45899999999995</v>
      </c>
      <c r="CA63" s="33">
        <v>819.45899999999995</v>
      </c>
      <c r="CB63" s="33">
        <v>819.45899999999995</v>
      </c>
      <c r="CC63" s="33">
        <v>819.45899999999995</v>
      </c>
      <c r="CD63" s="33">
        <v>819.45899999999995</v>
      </c>
      <c r="CE63" s="33">
        <v>819.45899999999995</v>
      </c>
      <c r="CF63" s="33">
        <v>819.45899999999995</v>
      </c>
      <c r="CG63" s="33">
        <v>819.45899999999995</v>
      </c>
      <c r="CH63" s="33">
        <v>819.45899999999995</v>
      </c>
      <c r="CI63" s="33">
        <v>819.45899999999995</v>
      </c>
      <c r="CJ63" s="33">
        <v>819.45899999999995</v>
      </c>
      <c r="CK63" s="33">
        <v>819.45899999999995</v>
      </c>
      <c r="CL63" s="33">
        <v>819.45899999999995</v>
      </c>
      <c r="CM63" s="33">
        <v>819.45899999999995</v>
      </c>
      <c r="CN63" s="33">
        <v>819.45899999999995</v>
      </c>
      <c r="CO63" s="33">
        <v>819.45899999999995</v>
      </c>
      <c r="CP63" s="33">
        <v>819.45899999999995</v>
      </c>
      <c r="CQ63" s="33">
        <v>819.45899999999995</v>
      </c>
      <c r="CR63" s="33">
        <v>819.45899999999995</v>
      </c>
      <c r="CS63" s="34">
        <v>819.45899999999995</v>
      </c>
      <c r="CT63" s="31">
        <f t="shared" si="64"/>
        <v>78668.064000000129</v>
      </c>
      <c r="CU63" s="152"/>
      <c r="CV63" s="262"/>
    </row>
    <row r="64" spans="1:102">
      <c r="A64" s="26" t="s">
        <v>7</v>
      </c>
      <c r="B64" s="32">
        <v>392</v>
      </c>
      <c r="C64" s="33">
        <v>392</v>
      </c>
      <c r="D64" s="33">
        <v>392</v>
      </c>
      <c r="E64" s="33">
        <v>392</v>
      </c>
      <c r="F64" s="33">
        <v>392</v>
      </c>
      <c r="G64" s="33">
        <v>392</v>
      </c>
      <c r="H64" s="33">
        <v>392</v>
      </c>
      <c r="I64" s="33">
        <v>392</v>
      </c>
      <c r="J64" s="33">
        <v>392</v>
      </c>
      <c r="K64" s="33">
        <v>392</v>
      </c>
      <c r="L64" s="33">
        <v>392</v>
      </c>
      <c r="M64" s="33">
        <v>392</v>
      </c>
      <c r="N64" s="33">
        <v>392</v>
      </c>
      <c r="O64" s="33">
        <v>392</v>
      </c>
      <c r="P64" s="33">
        <v>392</v>
      </c>
      <c r="Q64" s="33">
        <v>392</v>
      </c>
      <c r="R64" s="33">
        <v>392</v>
      </c>
      <c r="S64" s="33">
        <v>392</v>
      </c>
      <c r="T64" s="33">
        <v>392</v>
      </c>
      <c r="U64" s="33">
        <v>392</v>
      </c>
      <c r="V64" s="33">
        <v>392</v>
      </c>
      <c r="W64" s="33">
        <v>392</v>
      </c>
      <c r="X64" s="33">
        <v>392</v>
      </c>
      <c r="Y64" s="33">
        <v>392</v>
      </c>
      <c r="Z64" s="33">
        <v>392</v>
      </c>
      <c r="AA64" s="33">
        <v>392</v>
      </c>
      <c r="AB64" s="33">
        <v>392</v>
      </c>
      <c r="AC64" s="33">
        <v>392</v>
      </c>
      <c r="AD64" s="33">
        <v>392</v>
      </c>
      <c r="AE64" s="33">
        <v>392</v>
      </c>
      <c r="AF64" s="33">
        <v>392</v>
      </c>
      <c r="AG64" s="33">
        <v>392</v>
      </c>
      <c r="AH64" s="33">
        <v>392</v>
      </c>
      <c r="AI64" s="33">
        <v>392</v>
      </c>
      <c r="AJ64" s="33">
        <v>392</v>
      </c>
      <c r="AK64" s="33">
        <v>392</v>
      </c>
      <c r="AL64" s="33">
        <v>392</v>
      </c>
      <c r="AM64" s="33">
        <v>392</v>
      </c>
      <c r="AN64" s="33">
        <v>392</v>
      </c>
      <c r="AO64" s="33">
        <v>392</v>
      </c>
      <c r="AP64" s="33">
        <v>392</v>
      </c>
      <c r="AQ64" s="33">
        <v>392</v>
      </c>
      <c r="AR64" s="33">
        <v>392</v>
      </c>
      <c r="AS64" s="33">
        <v>392</v>
      </c>
      <c r="AT64" s="33">
        <v>392</v>
      </c>
      <c r="AU64" s="33">
        <v>392</v>
      </c>
      <c r="AV64" s="33">
        <v>392</v>
      </c>
      <c r="AW64" s="33">
        <v>392</v>
      </c>
      <c r="AX64" s="33">
        <v>392</v>
      </c>
      <c r="AY64" s="33">
        <v>392</v>
      </c>
      <c r="AZ64" s="33">
        <v>392</v>
      </c>
      <c r="BA64" s="33">
        <v>392</v>
      </c>
      <c r="BB64" s="33">
        <v>392</v>
      </c>
      <c r="BC64" s="33">
        <v>392</v>
      </c>
      <c r="BD64" s="33">
        <v>392</v>
      </c>
      <c r="BE64" s="33">
        <v>392</v>
      </c>
      <c r="BF64" s="33">
        <v>392</v>
      </c>
      <c r="BG64" s="33">
        <v>392</v>
      </c>
      <c r="BH64" s="33">
        <v>392</v>
      </c>
      <c r="BI64" s="33">
        <v>392</v>
      </c>
      <c r="BJ64" s="33">
        <v>392</v>
      </c>
      <c r="BK64" s="33">
        <v>392</v>
      </c>
      <c r="BL64" s="33">
        <v>392</v>
      </c>
      <c r="BM64" s="33">
        <v>392</v>
      </c>
      <c r="BN64" s="33">
        <v>392</v>
      </c>
      <c r="BO64" s="33">
        <v>392</v>
      </c>
      <c r="BP64" s="33">
        <v>392</v>
      </c>
      <c r="BQ64" s="33">
        <v>392</v>
      </c>
      <c r="BR64" s="33">
        <v>222</v>
      </c>
      <c r="BS64" s="33">
        <v>207</v>
      </c>
      <c r="BT64" s="33">
        <v>207</v>
      </c>
      <c r="BU64" s="33">
        <v>207</v>
      </c>
      <c r="BV64" s="33">
        <v>207</v>
      </c>
      <c r="BW64" s="33">
        <v>207</v>
      </c>
      <c r="BX64" s="33">
        <v>207</v>
      </c>
      <c r="BY64" s="33">
        <v>207</v>
      </c>
      <c r="BZ64" s="33">
        <v>207</v>
      </c>
      <c r="CA64" s="33">
        <v>207</v>
      </c>
      <c r="CB64" s="33">
        <v>207</v>
      </c>
      <c r="CC64" s="33">
        <v>207</v>
      </c>
      <c r="CD64" s="33">
        <v>207</v>
      </c>
      <c r="CE64" s="33">
        <v>207</v>
      </c>
      <c r="CF64" s="33">
        <v>242</v>
      </c>
      <c r="CG64" s="33">
        <v>282</v>
      </c>
      <c r="CH64" s="33">
        <v>322</v>
      </c>
      <c r="CI64" s="33">
        <v>362</v>
      </c>
      <c r="CJ64" s="33">
        <v>382</v>
      </c>
      <c r="CK64" s="33">
        <v>387</v>
      </c>
      <c r="CL64" s="33">
        <v>387</v>
      </c>
      <c r="CM64" s="33">
        <v>387</v>
      </c>
      <c r="CN64" s="33">
        <v>387</v>
      </c>
      <c r="CO64" s="33">
        <v>387</v>
      </c>
      <c r="CP64" s="33">
        <v>387</v>
      </c>
      <c r="CQ64" s="33">
        <v>387</v>
      </c>
      <c r="CR64" s="33">
        <v>387</v>
      </c>
      <c r="CS64" s="34">
        <v>387</v>
      </c>
      <c r="CT64" s="31">
        <f t="shared" si="64"/>
        <v>34642</v>
      </c>
      <c r="CU64" s="152"/>
      <c r="CV64" s="262"/>
    </row>
    <row r="65" spans="1:102">
      <c r="A65" s="26" t="s">
        <v>8</v>
      </c>
      <c r="B65" s="32">
        <v>469.37</v>
      </c>
      <c r="C65" s="33">
        <v>469.37</v>
      </c>
      <c r="D65" s="33">
        <v>469.37</v>
      </c>
      <c r="E65" s="33">
        <v>469.37</v>
      </c>
      <c r="F65" s="33">
        <v>469.37</v>
      </c>
      <c r="G65" s="33">
        <v>469.37</v>
      </c>
      <c r="H65" s="33">
        <v>469.37</v>
      </c>
      <c r="I65" s="33">
        <v>469.37</v>
      </c>
      <c r="J65" s="33">
        <v>469.37</v>
      </c>
      <c r="K65" s="33">
        <v>469.37</v>
      </c>
      <c r="L65" s="33">
        <v>469.37</v>
      </c>
      <c r="M65" s="33">
        <v>469.37</v>
      </c>
      <c r="N65" s="33">
        <v>469.37</v>
      </c>
      <c r="O65" s="33">
        <v>469.37</v>
      </c>
      <c r="P65" s="33">
        <v>469.37</v>
      </c>
      <c r="Q65" s="33">
        <v>469.37</v>
      </c>
      <c r="R65" s="33">
        <v>469.37</v>
      </c>
      <c r="S65" s="33">
        <v>469.37</v>
      </c>
      <c r="T65" s="33">
        <v>469.37</v>
      </c>
      <c r="U65" s="33">
        <v>469.37</v>
      </c>
      <c r="V65" s="33">
        <v>469.37</v>
      </c>
      <c r="W65" s="33">
        <v>469.37</v>
      </c>
      <c r="X65" s="33">
        <v>469.37</v>
      </c>
      <c r="Y65" s="33">
        <v>469.37</v>
      </c>
      <c r="Z65" s="33">
        <v>469.37</v>
      </c>
      <c r="AA65" s="33">
        <v>469.37</v>
      </c>
      <c r="AB65" s="33">
        <v>469.37</v>
      </c>
      <c r="AC65" s="33">
        <v>469.37</v>
      </c>
      <c r="AD65" s="33">
        <v>469.37</v>
      </c>
      <c r="AE65" s="33">
        <v>469.37</v>
      </c>
      <c r="AF65" s="33">
        <v>469.37</v>
      </c>
      <c r="AG65" s="33">
        <v>469.37</v>
      </c>
      <c r="AH65" s="33">
        <v>469.37</v>
      </c>
      <c r="AI65" s="33">
        <v>469.37</v>
      </c>
      <c r="AJ65" s="33">
        <v>469.37</v>
      </c>
      <c r="AK65" s="33">
        <v>469.37</v>
      </c>
      <c r="AL65" s="33">
        <v>469.37</v>
      </c>
      <c r="AM65" s="33">
        <v>469.37</v>
      </c>
      <c r="AN65" s="33">
        <v>469.37</v>
      </c>
      <c r="AO65" s="33">
        <v>469.37</v>
      </c>
      <c r="AP65" s="33">
        <v>469.37</v>
      </c>
      <c r="AQ65" s="33">
        <v>469.37</v>
      </c>
      <c r="AR65" s="33">
        <v>469.37</v>
      </c>
      <c r="AS65" s="33">
        <v>469.37</v>
      </c>
      <c r="AT65" s="33">
        <v>469.37</v>
      </c>
      <c r="AU65" s="33">
        <v>469.37</v>
      </c>
      <c r="AV65" s="33">
        <v>469.37</v>
      </c>
      <c r="AW65" s="33">
        <v>469.37</v>
      </c>
      <c r="AX65" s="33">
        <v>469.37</v>
      </c>
      <c r="AY65" s="33">
        <v>469.37</v>
      </c>
      <c r="AZ65" s="33">
        <v>469.37</v>
      </c>
      <c r="BA65" s="33">
        <v>469.37</v>
      </c>
      <c r="BB65" s="33">
        <v>469.37</v>
      </c>
      <c r="BC65" s="33">
        <v>469.37</v>
      </c>
      <c r="BD65" s="33">
        <v>469.37</v>
      </c>
      <c r="BE65" s="33">
        <v>469.37</v>
      </c>
      <c r="BF65" s="33">
        <v>469.37</v>
      </c>
      <c r="BG65" s="33">
        <v>469.37</v>
      </c>
      <c r="BH65" s="33">
        <v>469.37</v>
      </c>
      <c r="BI65" s="33">
        <v>469.37</v>
      </c>
      <c r="BJ65" s="33">
        <v>469.37</v>
      </c>
      <c r="BK65" s="33">
        <v>469.37</v>
      </c>
      <c r="BL65" s="33">
        <v>469.37</v>
      </c>
      <c r="BM65" s="33">
        <v>469.37</v>
      </c>
      <c r="BN65" s="33">
        <v>469.37</v>
      </c>
      <c r="BO65" s="33">
        <v>469.37</v>
      </c>
      <c r="BP65" s="33">
        <v>469.37</v>
      </c>
      <c r="BQ65" s="33">
        <v>469.37</v>
      </c>
      <c r="BR65" s="33">
        <v>469.37</v>
      </c>
      <c r="BS65" s="33">
        <v>469.37</v>
      </c>
      <c r="BT65" s="33">
        <v>469.37</v>
      </c>
      <c r="BU65" s="33">
        <v>469.37</v>
      </c>
      <c r="BV65" s="33">
        <v>469.37</v>
      </c>
      <c r="BW65" s="33">
        <v>469.37</v>
      </c>
      <c r="BX65" s="33">
        <v>469.37</v>
      </c>
      <c r="BY65" s="33">
        <v>469.37</v>
      </c>
      <c r="BZ65" s="33">
        <v>469.37</v>
      </c>
      <c r="CA65" s="33">
        <v>469.37</v>
      </c>
      <c r="CB65" s="33">
        <v>469.37</v>
      </c>
      <c r="CC65" s="33">
        <v>469.37</v>
      </c>
      <c r="CD65" s="33">
        <v>469.37</v>
      </c>
      <c r="CE65" s="33">
        <v>469.37</v>
      </c>
      <c r="CF65" s="33">
        <v>469.37</v>
      </c>
      <c r="CG65" s="33">
        <v>469.37</v>
      </c>
      <c r="CH65" s="33">
        <v>469.37</v>
      </c>
      <c r="CI65" s="33">
        <v>469.37</v>
      </c>
      <c r="CJ65" s="33">
        <v>469.37</v>
      </c>
      <c r="CK65" s="33">
        <v>469.37</v>
      </c>
      <c r="CL65" s="33">
        <v>469.37</v>
      </c>
      <c r="CM65" s="33">
        <v>469.37</v>
      </c>
      <c r="CN65" s="33">
        <v>469.37</v>
      </c>
      <c r="CO65" s="33">
        <v>469.37</v>
      </c>
      <c r="CP65" s="33">
        <v>469.37</v>
      </c>
      <c r="CQ65" s="33">
        <v>469.37</v>
      </c>
      <c r="CR65" s="33">
        <v>469.37</v>
      </c>
      <c r="CS65" s="34">
        <v>469.37</v>
      </c>
      <c r="CT65" s="31">
        <f t="shared" si="64"/>
        <v>45059.520000000048</v>
      </c>
      <c r="CU65" s="152"/>
      <c r="CV65" s="262"/>
    </row>
    <row r="66" spans="1:102">
      <c r="A66" s="26" t="s">
        <v>9</v>
      </c>
      <c r="B66" s="32">
        <v>731</v>
      </c>
      <c r="C66" s="33">
        <v>734</v>
      </c>
      <c r="D66" s="33">
        <v>736</v>
      </c>
      <c r="E66" s="33">
        <v>739</v>
      </c>
      <c r="F66" s="33">
        <v>743</v>
      </c>
      <c r="G66" s="33">
        <v>743</v>
      </c>
      <c r="H66" s="33">
        <v>739</v>
      </c>
      <c r="I66" s="33">
        <v>743</v>
      </c>
      <c r="J66" s="33">
        <v>743</v>
      </c>
      <c r="K66" s="33">
        <v>739</v>
      </c>
      <c r="L66" s="33">
        <v>746</v>
      </c>
      <c r="M66" s="33">
        <v>748</v>
      </c>
      <c r="N66" s="33">
        <v>743</v>
      </c>
      <c r="O66" s="33">
        <v>741</v>
      </c>
      <c r="P66" s="33">
        <v>738</v>
      </c>
      <c r="Q66" s="33">
        <v>738</v>
      </c>
      <c r="R66" s="33">
        <v>738</v>
      </c>
      <c r="S66" s="33">
        <v>742</v>
      </c>
      <c r="T66" s="33">
        <v>740</v>
      </c>
      <c r="U66" s="33">
        <v>736</v>
      </c>
      <c r="V66" s="33">
        <v>743</v>
      </c>
      <c r="W66" s="33">
        <v>743</v>
      </c>
      <c r="X66" s="33">
        <v>743</v>
      </c>
      <c r="Y66" s="33">
        <v>743</v>
      </c>
      <c r="Z66" s="33">
        <v>740</v>
      </c>
      <c r="AA66" s="33">
        <v>738</v>
      </c>
      <c r="AB66" s="33">
        <v>738</v>
      </c>
      <c r="AC66" s="33">
        <v>744</v>
      </c>
      <c r="AD66" s="33">
        <v>742</v>
      </c>
      <c r="AE66" s="33">
        <v>739</v>
      </c>
      <c r="AF66" s="33">
        <v>742</v>
      </c>
      <c r="AG66" s="33">
        <v>741</v>
      </c>
      <c r="AH66" s="33">
        <v>741</v>
      </c>
      <c r="AI66" s="33">
        <v>741</v>
      </c>
      <c r="AJ66" s="33">
        <v>741</v>
      </c>
      <c r="AK66" s="33">
        <v>741</v>
      </c>
      <c r="AL66" s="33">
        <v>739</v>
      </c>
      <c r="AM66" s="33">
        <v>743</v>
      </c>
      <c r="AN66" s="33">
        <v>748</v>
      </c>
      <c r="AO66" s="33">
        <v>742</v>
      </c>
      <c r="AP66" s="33">
        <v>739</v>
      </c>
      <c r="AQ66" s="33">
        <v>738</v>
      </c>
      <c r="AR66" s="33">
        <v>739</v>
      </c>
      <c r="AS66" s="33">
        <v>740</v>
      </c>
      <c r="AT66" s="33">
        <v>740</v>
      </c>
      <c r="AU66" s="33">
        <v>744</v>
      </c>
      <c r="AV66" s="33">
        <v>744</v>
      </c>
      <c r="AW66" s="33">
        <v>740</v>
      </c>
      <c r="AX66" s="33">
        <v>739</v>
      </c>
      <c r="AY66" s="33">
        <v>741</v>
      </c>
      <c r="AZ66" s="33">
        <v>743</v>
      </c>
      <c r="BA66" s="33">
        <v>741</v>
      </c>
      <c r="BB66" s="33">
        <v>739</v>
      </c>
      <c r="BC66" s="33">
        <v>735</v>
      </c>
      <c r="BD66" s="33">
        <v>738</v>
      </c>
      <c r="BE66" s="33">
        <v>740</v>
      </c>
      <c r="BF66" s="33">
        <v>740</v>
      </c>
      <c r="BG66" s="33">
        <v>744</v>
      </c>
      <c r="BH66" s="33">
        <v>742</v>
      </c>
      <c r="BI66" s="33">
        <v>742</v>
      </c>
      <c r="BJ66" s="33">
        <v>745</v>
      </c>
      <c r="BK66" s="33">
        <v>744</v>
      </c>
      <c r="BL66" s="33">
        <v>743</v>
      </c>
      <c r="BM66" s="33">
        <v>740</v>
      </c>
      <c r="BN66" s="33">
        <v>742</v>
      </c>
      <c r="BO66" s="33">
        <v>745</v>
      </c>
      <c r="BP66" s="33">
        <v>750</v>
      </c>
      <c r="BQ66" s="33">
        <v>747</v>
      </c>
      <c r="BR66" s="33">
        <v>743</v>
      </c>
      <c r="BS66" s="33">
        <v>744</v>
      </c>
      <c r="BT66" s="33">
        <v>742</v>
      </c>
      <c r="BU66" s="33">
        <v>739</v>
      </c>
      <c r="BV66" s="33">
        <v>741</v>
      </c>
      <c r="BW66" s="33">
        <v>743</v>
      </c>
      <c r="BX66" s="33">
        <v>739</v>
      </c>
      <c r="BY66" s="33">
        <v>741</v>
      </c>
      <c r="BZ66" s="33">
        <v>744</v>
      </c>
      <c r="CA66" s="33">
        <v>744</v>
      </c>
      <c r="CB66" s="33">
        <v>740</v>
      </c>
      <c r="CC66" s="33">
        <v>736</v>
      </c>
      <c r="CD66" s="33">
        <v>741</v>
      </c>
      <c r="CE66" s="33">
        <v>742</v>
      </c>
      <c r="CF66" s="33">
        <v>741</v>
      </c>
      <c r="CG66" s="33">
        <v>744</v>
      </c>
      <c r="CH66" s="33">
        <v>742</v>
      </c>
      <c r="CI66" s="33">
        <v>742</v>
      </c>
      <c r="CJ66" s="33">
        <v>742</v>
      </c>
      <c r="CK66" s="33">
        <v>742</v>
      </c>
      <c r="CL66" s="33">
        <v>742</v>
      </c>
      <c r="CM66" s="33">
        <v>744</v>
      </c>
      <c r="CN66" s="33">
        <v>748</v>
      </c>
      <c r="CO66" s="33">
        <v>746</v>
      </c>
      <c r="CP66" s="33">
        <v>744</v>
      </c>
      <c r="CQ66" s="33">
        <v>744</v>
      </c>
      <c r="CR66" s="33">
        <v>740</v>
      </c>
      <c r="CS66" s="34">
        <v>740</v>
      </c>
      <c r="CT66" s="31">
        <f t="shared" si="64"/>
        <v>71176</v>
      </c>
      <c r="CU66" s="152"/>
      <c r="CV66" s="262"/>
    </row>
    <row r="67" spans="1:102" ht="15.75" thickBot="1">
      <c r="A67" s="172" t="s">
        <v>10</v>
      </c>
      <c r="B67" s="117">
        <v>41.7</v>
      </c>
      <c r="C67" s="118">
        <v>41.7</v>
      </c>
      <c r="D67" s="118">
        <v>41.7</v>
      </c>
      <c r="E67" s="118">
        <v>41.7</v>
      </c>
      <c r="F67" s="118">
        <v>41.7</v>
      </c>
      <c r="G67" s="118">
        <v>41.7</v>
      </c>
      <c r="H67" s="118">
        <v>41.7</v>
      </c>
      <c r="I67" s="118">
        <v>41.7</v>
      </c>
      <c r="J67" s="118">
        <v>41.7</v>
      </c>
      <c r="K67" s="118">
        <v>41.7</v>
      </c>
      <c r="L67" s="118">
        <v>41.7</v>
      </c>
      <c r="M67" s="118">
        <v>41.7</v>
      </c>
      <c r="N67" s="118">
        <v>41.7</v>
      </c>
      <c r="O67" s="118">
        <v>41.7</v>
      </c>
      <c r="P67" s="118">
        <v>41.7</v>
      </c>
      <c r="Q67" s="118">
        <v>41.7</v>
      </c>
      <c r="R67" s="118">
        <v>41.7</v>
      </c>
      <c r="S67" s="118">
        <v>41.7</v>
      </c>
      <c r="T67" s="118">
        <v>41.7</v>
      </c>
      <c r="U67" s="118">
        <v>41.7</v>
      </c>
      <c r="V67" s="118">
        <v>41.7</v>
      </c>
      <c r="W67" s="118">
        <v>41.7</v>
      </c>
      <c r="X67" s="118">
        <v>41.7</v>
      </c>
      <c r="Y67" s="118">
        <v>41.7</v>
      </c>
      <c r="Z67" s="118">
        <v>41.7</v>
      </c>
      <c r="AA67" s="118">
        <v>41.7</v>
      </c>
      <c r="AB67" s="118">
        <v>41.7</v>
      </c>
      <c r="AC67" s="118">
        <v>41.7</v>
      </c>
      <c r="AD67" s="118">
        <v>41.7</v>
      </c>
      <c r="AE67" s="118">
        <v>41.7</v>
      </c>
      <c r="AF67" s="118">
        <v>41.7</v>
      </c>
      <c r="AG67" s="118">
        <v>41.7</v>
      </c>
      <c r="AH67" s="118">
        <v>41.7</v>
      </c>
      <c r="AI67" s="118">
        <v>41.7</v>
      </c>
      <c r="AJ67" s="118">
        <v>41.7</v>
      </c>
      <c r="AK67" s="118">
        <v>41.7</v>
      </c>
      <c r="AL67" s="118">
        <v>41.7</v>
      </c>
      <c r="AM67" s="118">
        <v>41.7</v>
      </c>
      <c r="AN67" s="118">
        <v>41.7</v>
      </c>
      <c r="AO67" s="118">
        <v>41.7</v>
      </c>
      <c r="AP67" s="118">
        <v>41.7</v>
      </c>
      <c r="AQ67" s="118">
        <v>41.7</v>
      </c>
      <c r="AR67" s="118">
        <v>41.7</v>
      </c>
      <c r="AS67" s="118">
        <v>41.7</v>
      </c>
      <c r="AT67" s="118">
        <v>41.7</v>
      </c>
      <c r="AU67" s="118">
        <v>41.7</v>
      </c>
      <c r="AV67" s="118">
        <v>41.7</v>
      </c>
      <c r="AW67" s="118">
        <v>41.7</v>
      </c>
      <c r="AX67" s="118">
        <v>41.7</v>
      </c>
      <c r="AY67" s="118">
        <v>41.7</v>
      </c>
      <c r="AZ67" s="118">
        <v>41.7</v>
      </c>
      <c r="BA67" s="118">
        <v>41.7</v>
      </c>
      <c r="BB67" s="118">
        <v>41.7</v>
      </c>
      <c r="BC67" s="118">
        <v>41.7</v>
      </c>
      <c r="BD67" s="118">
        <v>41.7</v>
      </c>
      <c r="BE67" s="118">
        <v>41.7</v>
      </c>
      <c r="BF67" s="118">
        <v>41.7</v>
      </c>
      <c r="BG67" s="118">
        <v>41.7</v>
      </c>
      <c r="BH67" s="118">
        <v>41.7</v>
      </c>
      <c r="BI67" s="118">
        <v>41.7</v>
      </c>
      <c r="BJ67" s="118">
        <v>41.7</v>
      </c>
      <c r="BK67" s="118">
        <v>41.7</v>
      </c>
      <c r="BL67" s="118">
        <v>41.7</v>
      </c>
      <c r="BM67" s="118">
        <v>41.7</v>
      </c>
      <c r="BN67" s="118">
        <v>41.7</v>
      </c>
      <c r="BO67" s="118">
        <v>41.7</v>
      </c>
      <c r="BP67" s="118">
        <v>41.7</v>
      </c>
      <c r="BQ67" s="118">
        <v>41.7</v>
      </c>
      <c r="BR67" s="118">
        <v>41.7</v>
      </c>
      <c r="BS67" s="118">
        <v>41.7</v>
      </c>
      <c r="BT67" s="118">
        <v>41.7</v>
      </c>
      <c r="BU67" s="118">
        <v>41.7</v>
      </c>
      <c r="BV67" s="118">
        <v>41.7</v>
      </c>
      <c r="BW67" s="118">
        <v>41.7</v>
      </c>
      <c r="BX67" s="118">
        <v>41.7</v>
      </c>
      <c r="BY67" s="118">
        <v>41.7</v>
      </c>
      <c r="BZ67" s="118">
        <v>41.7</v>
      </c>
      <c r="CA67" s="118">
        <v>41.7</v>
      </c>
      <c r="CB67" s="118">
        <v>41.7</v>
      </c>
      <c r="CC67" s="118">
        <v>41.7</v>
      </c>
      <c r="CD67" s="118">
        <v>41.7</v>
      </c>
      <c r="CE67" s="118">
        <v>41.7</v>
      </c>
      <c r="CF67" s="118">
        <v>41.7</v>
      </c>
      <c r="CG67" s="118">
        <v>41.7</v>
      </c>
      <c r="CH67" s="118">
        <v>41.7</v>
      </c>
      <c r="CI67" s="118">
        <v>41.7</v>
      </c>
      <c r="CJ67" s="118">
        <v>41.7</v>
      </c>
      <c r="CK67" s="118">
        <v>41.7</v>
      </c>
      <c r="CL67" s="118">
        <v>41.7</v>
      </c>
      <c r="CM67" s="118">
        <v>41.7</v>
      </c>
      <c r="CN67" s="118">
        <v>41.7</v>
      </c>
      <c r="CO67" s="118">
        <v>41.7</v>
      </c>
      <c r="CP67" s="118">
        <v>41.7</v>
      </c>
      <c r="CQ67" s="118">
        <v>41.7</v>
      </c>
      <c r="CR67" s="118">
        <v>41.7</v>
      </c>
      <c r="CS67" s="119">
        <v>41.7</v>
      </c>
      <c r="CT67" s="116">
        <f t="shared" si="64"/>
        <v>4003.199999999993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30</v>
      </c>
      <c r="AB72" s="122">
        <v>60</v>
      </c>
      <c r="AC72" s="122">
        <v>90</v>
      </c>
      <c r="AD72" s="122">
        <v>120</v>
      </c>
      <c r="AE72" s="122">
        <v>134</v>
      </c>
      <c r="AF72" s="122">
        <v>134</v>
      </c>
      <c r="AG72" s="122">
        <v>134</v>
      </c>
      <c r="AH72" s="122">
        <v>134</v>
      </c>
      <c r="AI72" s="122">
        <v>134</v>
      </c>
      <c r="AJ72" s="122">
        <v>134</v>
      </c>
      <c r="AK72" s="122">
        <v>134</v>
      </c>
      <c r="AL72" s="122">
        <v>134</v>
      </c>
      <c r="AM72" s="122">
        <v>134</v>
      </c>
      <c r="AN72" s="122">
        <v>134</v>
      </c>
      <c r="AO72" s="122">
        <v>134</v>
      </c>
      <c r="AP72" s="122">
        <v>134</v>
      </c>
      <c r="AQ72" s="122">
        <v>134</v>
      </c>
      <c r="AR72" s="122">
        <v>134</v>
      </c>
      <c r="AS72" s="122">
        <v>134</v>
      </c>
      <c r="AT72" s="122">
        <v>134</v>
      </c>
      <c r="AU72" s="122">
        <v>134</v>
      </c>
      <c r="AV72" s="122">
        <v>134</v>
      </c>
      <c r="AW72" s="122">
        <v>134</v>
      </c>
      <c r="AX72" s="122">
        <v>134</v>
      </c>
      <c r="AY72" s="122">
        <v>134</v>
      </c>
      <c r="AZ72" s="122">
        <v>134</v>
      </c>
      <c r="BA72" s="122">
        <v>134</v>
      </c>
      <c r="BB72" s="122">
        <v>134</v>
      </c>
      <c r="BC72" s="122">
        <v>134</v>
      </c>
      <c r="BD72" s="122">
        <v>134</v>
      </c>
      <c r="BE72" s="122">
        <v>134</v>
      </c>
      <c r="BF72" s="122">
        <v>104</v>
      </c>
      <c r="BG72" s="122">
        <v>74</v>
      </c>
      <c r="BH72" s="122">
        <v>44</v>
      </c>
      <c r="BI72" s="122">
        <v>14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4154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60</v>
      </c>
      <c r="AC73" s="1">
        <v>120</v>
      </c>
      <c r="AD73" s="1">
        <v>127</v>
      </c>
      <c r="AE73" s="1">
        <v>127</v>
      </c>
      <c r="AF73" s="1">
        <v>127</v>
      </c>
      <c r="AG73" s="1">
        <v>127</v>
      </c>
      <c r="AH73" s="1">
        <v>127</v>
      </c>
      <c r="AI73" s="1">
        <v>127</v>
      </c>
      <c r="AJ73" s="1">
        <v>127</v>
      </c>
      <c r="AK73" s="1">
        <v>127</v>
      </c>
      <c r="AL73" s="1">
        <v>127</v>
      </c>
      <c r="AM73" s="1">
        <v>127</v>
      </c>
      <c r="AN73" s="1">
        <v>127</v>
      </c>
      <c r="AO73" s="1">
        <v>127</v>
      </c>
      <c r="AP73" s="1">
        <v>127</v>
      </c>
      <c r="AQ73" s="1">
        <v>127</v>
      </c>
      <c r="AR73" s="1">
        <v>127</v>
      </c>
      <c r="AS73" s="1">
        <v>127</v>
      </c>
      <c r="AT73" s="1">
        <v>127</v>
      </c>
      <c r="AU73" s="1">
        <v>127</v>
      </c>
      <c r="AV73" s="1">
        <v>127</v>
      </c>
      <c r="AW73" s="1">
        <v>127</v>
      </c>
      <c r="AX73" s="1">
        <v>127</v>
      </c>
      <c r="AY73" s="1">
        <v>127</v>
      </c>
      <c r="AZ73" s="1">
        <v>127</v>
      </c>
      <c r="BA73" s="1">
        <v>127</v>
      </c>
      <c r="BB73" s="1">
        <v>127</v>
      </c>
      <c r="BC73" s="1">
        <v>127</v>
      </c>
      <c r="BD73" s="1">
        <v>127</v>
      </c>
      <c r="BE73" s="1">
        <v>67</v>
      </c>
      <c r="BF73" s="1">
        <v>7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3683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66</v>
      </c>
      <c r="AI74" s="1">
        <v>66</v>
      </c>
      <c r="AJ74" s="1">
        <v>66</v>
      </c>
      <c r="AK74" s="1">
        <v>66</v>
      </c>
      <c r="AL74" s="1">
        <v>66</v>
      </c>
      <c r="AM74" s="1">
        <v>66</v>
      </c>
      <c r="AN74" s="1">
        <v>66</v>
      </c>
      <c r="AO74" s="1">
        <v>66</v>
      </c>
      <c r="AP74" s="1">
        <v>66</v>
      </c>
      <c r="AQ74" s="1">
        <v>66</v>
      </c>
      <c r="AR74" s="1">
        <v>66</v>
      </c>
      <c r="AS74" s="1">
        <v>66</v>
      </c>
      <c r="AT74" s="1">
        <v>66</v>
      </c>
      <c r="AU74" s="1">
        <v>66</v>
      </c>
      <c r="AV74" s="1">
        <v>66</v>
      </c>
      <c r="AW74" s="1">
        <v>66</v>
      </c>
      <c r="AX74" s="1">
        <v>66</v>
      </c>
      <c r="AY74" s="1">
        <v>66</v>
      </c>
      <c r="AZ74" s="1">
        <v>66</v>
      </c>
      <c r="BA74" s="1">
        <v>66</v>
      </c>
      <c r="BB74" s="1">
        <v>66</v>
      </c>
      <c r="BC74" s="1">
        <v>66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1452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30</v>
      </c>
      <c r="AB76" s="1">
        <v>60</v>
      </c>
      <c r="AC76" s="1">
        <v>90</v>
      </c>
      <c r="AD76" s="1">
        <v>120</v>
      </c>
      <c r="AE76" s="1">
        <v>136</v>
      </c>
      <c r="AF76" s="1">
        <v>136</v>
      </c>
      <c r="AG76" s="1">
        <v>136</v>
      </c>
      <c r="AH76" s="1">
        <v>136</v>
      </c>
      <c r="AI76" s="1">
        <v>136</v>
      </c>
      <c r="AJ76" s="1">
        <v>136</v>
      </c>
      <c r="AK76" s="1">
        <v>136</v>
      </c>
      <c r="AL76" s="1">
        <v>136</v>
      </c>
      <c r="AM76" s="1">
        <v>136</v>
      </c>
      <c r="AN76" s="1">
        <v>136</v>
      </c>
      <c r="AO76" s="1">
        <v>136</v>
      </c>
      <c r="AP76" s="1">
        <v>136</v>
      </c>
      <c r="AQ76" s="1">
        <v>136</v>
      </c>
      <c r="AR76" s="1">
        <v>136</v>
      </c>
      <c r="AS76" s="1">
        <v>136</v>
      </c>
      <c r="AT76" s="1">
        <v>136</v>
      </c>
      <c r="AU76" s="1">
        <v>136</v>
      </c>
      <c r="AV76" s="1">
        <v>136</v>
      </c>
      <c r="AW76" s="1">
        <v>136</v>
      </c>
      <c r="AX76" s="1">
        <v>136</v>
      </c>
      <c r="AY76" s="1">
        <v>136</v>
      </c>
      <c r="AZ76" s="1">
        <v>136</v>
      </c>
      <c r="BA76" s="1">
        <v>136</v>
      </c>
      <c r="BB76" s="1">
        <v>136</v>
      </c>
      <c r="BC76" s="1">
        <v>136</v>
      </c>
      <c r="BD76" s="1">
        <v>136</v>
      </c>
      <c r="BE76" s="1">
        <v>136</v>
      </c>
      <c r="BF76" s="1">
        <v>136</v>
      </c>
      <c r="BG76" s="1">
        <v>136</v>
      </c>
      <c r="BH76" s="1">
        <v>106</v>
      </c>
      <c r="BI76" s="1">
        <v>76</v>
      </c>
      <c r="BJ76" s="1">
        <v>46</v>
      </c>
      <c r="BK76" s="1">
        <v>16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4488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8.3000000000000007</v>
      </c>
      <c r="C83" s="225">
        <f t="shared" ref="C83:BN83" si="66">SUM(C84:C86)</f>
        <v>8.3000000000000007</v>
      </c>
      <c r="D83" s="225">
        <f t="shared" si="66"/>
        <v>8.3000000000000007</v>
      </c>
      <c r="E83" s="225">
        <f t="shared" si="66"/>
        <v>8.3000000000000007</v>
      </c>
      <c r="F83" s="225">
        <f t="shared" si="66"/>
        <v>19.3</v>
      </c>
      <c r="G83" s="225">
        <f t="shared" si="66"/>
        <v>62.600000000000009</v>
      </c>
      <c r="H83" s="225">
        <f t="shared" si="66"/>
        <v>62.600000000000009</v>
      </c>
      <c r="I83" s="225">
        <f t="shared" si="66"/>
        <v>87</v>
      </c>
      <c r="J83" s="225">
        <f t="shared" si="66"/>
        <v>93.899999999999991</v>
      </c>
      <c r="K83" s="225">
        <f t="shared" si="66"/>
        <v>111.22999999999999</v>
      </c>
      <c r="L83" s="225">
        <f t="shared" si="66"/>
        <v>135.79999999999998</v>
      </c>
      <c r="M83" s="225">
        <f t="shared" si="66"/>
        <v>135.29999999999998</v>
      </c>
      <c r="N83" s="225">
        <f t="shared" si="66"/>
        <v>135.29999999999998</v>
      </c>
      <c r="O83" s="225">
        <f t="shared" si="66"/>
        <v>135.29999999999998</v>
      </c>
      <c r="P83" s="225">
        <f t="shared" si="66"/>
        <v>135.1</v>
      </c>
      <c r="Q83" s="225">
        <f t="shared" si="66"/>
        <v>135.1</v>
      </c>
      <c r="R83" s="225">
        <f t="shared" si="66"/>
        <v>134.79999999999998</v>
      </c>
      <c r="S83" s="225">
        <f t="shared" si="66"/>
        <v>134.79999999999998</v>
      </c>
      <c r="T83" s="225">
        <f t="shared" si="66"/>
        <v>134.9</v>
      </c>
      <c r="U83" s="225">
        <f t="shared" si="66"/>
        <v>135</v>
      </c>
      <c r="V83" s="225">
        <f t="shared" si="66"/>
        <v>135.1</v>
      </c>
      <c r="W83" s="225">
        <f t="shared" si="66"/>
        <v>135.29999999999998</v>
      </c>
      <c r="X83" s="225">
        <f t="shared" si="66"/>
        <v>135.19999999999999</v>
      </c>
      <c r="Y83" s="225">
        <f t="shared" si="66"/>
        <v>135.19999999999999</v>
      </c>
      <c r="Z83" s="225">
        <f t="shared" si="66"/>
        <v>208.5</v>
      </c>
      <c r="AA83" s="225">
        <f t="shared" si="66"/>
        <v>208.8</v>
      </c>
      <c r="AB83" s="225">
        <f t="shared" si="66"/>
        <v>208.9</v>
      </c>
      <c r="AC83" s="225">
        <f t="shared" si="66"/>
        <v>206</v>
      </c>
      <c r="AD83" s="225">
        <f t="shared" si="66"/>
        <v>209.3</v>
      </c>
      <c r="AE83" s="225">
        <f t="shared" si="66"/>
        <v>212.8</v>
      </c>
      <c r="AF83" s="225">
        <f t="shared" si="66"/>
        <v>213.1</v>
      </c>
      <c r="AG83" s="225">
        <f t="shared" si="66"/>
        <v>213.5</v>
      </c>
      <c r="AH83" s="225">
        <f t="shared" si="66"/>
        <v>213.1</v>
      </c>
      <c r="AI83" s="225">
        <f t="shared" si="66"/>
        <v>213.7</v>
      </c>
      <c r="AJ83" s="225">
        <f t="shared" si="66"/>
        <v>213.2</v>
      </c>
      <c r="AK83" s="225">
        <f t="shared" si="66"/>
        <v>213.5</v>
      </c>
      <c r="AL83" s="225">
        <f t="shared" si="66"/>
        <v>212.5</v>
      </c>
      <c r="AM83" s="225">
        <f t="shared" si="66"/>
        <v>212.4</v>
      </c>
      <c r="AN83" s="225">
        <f t="shared" si="66"/>
        <v>212.2</v>
      </c>
      <c r="AO83" s="225">
        <f t="shared" si="66"/>
        <v>211.8</v>
      </c>
      <c r="AP83" s="225">
        <f t="shared" si="66"/>
        <v>209.8</v>
      </c>
      <c r="AQ83" s="225">
        <f t="shared" si="66"/>
        <v>209.5</v>
      </c>
      <c r="AR83" s="225">
        <f t="shared" si="66"/>
        <v>210</v>
      </c>
      <c r="AS83" s="225">
        <f t="shared" si="66"/>
        <v>209.8</v>
      </c>
      <c r="AT83" s="225">
        <f t="shared" si="66"/>
        <v>208.70000000000002</v>
      </c>
      <c r="AU83" s="225">
        <f t="shared" si="66"/>
        <v>208.5</v>
      </c>
      <c r="AV83" s="225">
        <f t="shared" si="66"/>
        <v>207.4</v>
      </c>
      <c r="AW83" s="225">
        <f t="shared" si="66"/>
        <v>207.8</v>
      </c>
      <c r="AX83" s="225">
        <f t="shared" si="66"/>
        <v>136.4</v>
      </c>
      <c r="AY83" s="225">
        <f t="shared" si="66"/>
        <v>136.69999999999999</v>
      </c>
      <c r="AZ83" s="225">
        <f t="shared" si="66"/>
        <v>136.69999999999999</v>
      </c>
      <c r="BA83" s="225">
        <f t="shared" si="66"/>
        <v>137</v>
      </c>
      <c r="BB83" s="225">
        <f t="shared" si="66"/>
        <v>209.6</v>
      </c>
      <c r="BC83" s="225">
        <f t="shared" si="66"/>
        <v>209.3</v>
      </c>
      <c r="BD83" s="225">
        <f t="shared" si="66"/>
        <v>209.4</v>
      </c>
      <c r="BE83" s="225">
        <f t="shared" si="66"/>
        <v>209</v>
      </c>
      <c r="BF83" s="225">
        <f t="shared" si="66"/>
        <v>138.11000000000001</v>
      </c>
      <c r="BG83" s="225">
        <f t="shared" si="66"/>
        <v>137.19999999999999</v>
      </c>
      <c r="BH83" s="225">
        <f t="shared" si="66"/>
        <v>96.699999999999989</v>
      </c>
      <c r="BI83" s="225">
        <f t="shared" si="66"/>
        <v>94.05</v>
      </c>
      <c r="BJ83" s="225">
        <f t="shared" si="66"/>
        <v>68.600000000000009</v>
      </c>
      <c r="BK83" s="225">
        <f t="shared" si="66"/>
        <v>98.8</v>
      </c>
      <c r="BL83" s="225">
        <f t="shared" si="66"/>
        <v>122.8</v>
      </c>
      <c r="BM83" s="225">
        <f t="shared" si="66"/>
        <v>138.4</v>
      </c>
      <c r="BN83" s="225">
        <f t="shared" si="66"/>
        <v>139.6</v>
      </c>
      <c r="BO83" s="225">
        <f t="shared" ref="BO83:CS83" si="67">SUM(BO84:BO86)</f>
        <v>139.69999999999999</v>
      </c>
      <c r="BP83" s="225">
        <f t="shared" si="67"/>
        <v>139.6</v>
      </c>
      <c r="BQ83" s="225">
        <f t="shared" si="67"/>
        <v>140.4</v>
      </c>
      <c r="BR83" s="225">
        <f t="shared" si="67"/>
        <v>140.29999999999998</v>
      </c>
      <c r="BS83" s="225">
        <f t="shared" si="67"/>
        <v>140.19999999999999</v>
      </c>
      <c r="BT83" s="225">
        <f t="shared" si="67"/>
        <v>140.6</v>
      </c>
      <c r="BU83" s="225">
        <f t="shared" si="67"/>
        <v>140.6</v>
      </c>
      <c r="BV83" s="225">
        <f t="shared" si="67"/>
        <v>212.9</v>
      </c>
      <c r="BW83" s="225">
        <f t="shared" si="67"/>
        <v>212.29999999999998</v>
      </c>
      <c r="BX83" s="225">
        <f t="shared" si="67"/>
        <v>136</v>
      </c>
      <c r="BY83" s="225">
        <f t="shared" si="67"/>
        <v>136.29999999999998</v>
      </c>
      <c r="BZ83" s="225">
        <f t="shared" si="67"/>
        <v>104.1</v>
      </c>
      <c r="CA83" s="225">
        <f t="shared" si="67"/>
        <v>56.570000000000007</v>
      </c>
      <c r="CB83" s="225">
        <f t="shared" si="67"/>
        <v>17.100000000000001</v>
      </c>
      <c r="CC83" s="225">
        <f t="shared" si="67"/>
        <v>39.5</v>
      </c>
      <c r="CD83" s="225">
        <f t="shared" si="67"/>
        <v>79.8</v>
      </c>
      <c r="CE83" s="225">
        <f t="shared" si="67"/>
        <v>132.20999999999998</v>
      </c>
      <c r="CF83" s="225">
        <f t="shared" si="67"/>
        <v>138.1</v>
      </c>
      <c r="CG83" s="225">
        <f t="shared" si="67"/>
        <v>138</v>
      </c>
      <c r="CH83" s="225">
        <f t="shared" si="67"/>
        <v>114.3</v>
      </c>
      <c r="CI83" s="225">
        <f t="shared" si="67"/>
        <v>73.7</v>
      </c>
      <c r="CJ83" s="225">
        <f t="shared" si="67"/>
        <v>35.799999999999997</v>
      </c>
      <c r="CK83" s="225">
        <f t="shared" si="67"/>
        <v>9.8000000000000007</v>
      </c>
      <c r="CL83" s="225">
        <f t="shared" si="67"/>
        <v>4.3999999999999995</v>
      </c>
      <c r="CM83" s="225">
        <f t="shared" si="67"/>
        <v>4.3999999999999995</v>
      </c>
      <c r="CN83" s="225">
        <f t="shared" si="67"/>
        <v>4.3999999999999995</v>
      </c>
      <c r="CO83" s="225">
        <f t="shared" si="67"/>
        <v>4.3999999999999995</v>
      </c>
      <c r="CP83" s="225">
        <f t="shared" si="67"/>
        <v>4.3999999999999995</v>
      </c>
      <c r="CQ83" s="225">
        <f t="shared" si="67"/>
        <v>4.3999999999999995</v>
      </c>
      <c r="CR83" s="225">
        <f t="shared" si="67"/>
        <v>4.3999999999999995</v>
      </c>
      <c r="CS83" s="226">
        <f t="shared" si="67"/>
        <v>4.3999999999999995</v>
      </c>
      <c r="CT83" s="222">
        <f>SUM(B83:CS83)</f>
        <v>12488.269999999993</v>
      </c>
      <c r="CU83" s="150"/>
    </row>
    <row r="84" spans="1:102">
      <c r="A84" s="26" t="s">
        <v>37</v>
      </c>
      <c r="B84" s="46">
        <v>8.3000000000000007</v>
      </c>
      <c r="C84" s="1">
        <v>8.3000000000000007</v>
      </c>
      <c r="D84" s="1">
        <v>8.3000000000000007</v>
      </c>
      <c r="E84" s="1">
        <v>8.3000000000000007</v>
      </c>
      <c r="F84" s="1">
        <v>19.3</v>
      </c>
      <c r="G84" s="1">
        <v>62.600000000000009</v>
      </c>
      <c r="H84" s="1">
        <v>62.600000000000009</v>
      </c>
      <c r="I84" s="1">
        <v>87</v>
      </c>
      <c r="J84" s="1">
        <v>93.899999999999991</v>
      </c>
      <c r="K84" s="1">
        <v>111.22999999999999</v>
      </c>
      <c r="L84" s="1">
        <v>135.79999999999998</v>
      </c>
      <c r="M84" s="1">
        <v>135.29999999999998</v>
      </c>
      <c r="N84" s="1">
        <v>135.29999999999998</v>
      </c>
      <c r="O84" s="1">
        <v>135.29999999999998</v>
      </c>
      <c r="P84" s="1">
        <v>135.1</v>
      </c>
      <c r="Q84" s="1">
        <v>135.1</v>
      </c>
      <c r="R84" s="1">
        <v>134.79999999999998</v>
      </c>
      <c r="S84" s="1">
        <v>134.79999999999998</v>
      </c>
      <c r="T84" s="1">
        <v>134.9</v>
      </c>
      <c r="U84" s="1">
        <v>135</v>
      </c>
      <c r="V84" s="1">
        <v>135.1</v>
      </c>
      <c r="W84" s="1">
        <v>135.29999999999998</v>
      </c>
      <c r="X84" s="1">
        <v>135.19999999999999</v>
      </c>
      <c r="Y84" s="1">
        <v>135.19999999999999</v>
      </c>
      <c r="Z84" s="1">
        <v>136.6</v>
      </c>
      <c r="AA84" s="1">
        <v>136.9</v>
      </c>
      <c r="AB84" s="1">
        <v>137</v>
      </c>
      <c r="AC84" s="1">
        <v>134.1</v>
      </c>
      <c r="AD84" s="1">
        <v>137.4</v>
      </c>
      <c r="AE84" s="1">
        <v>140.9</v>
      </c>
      <c r="AF84" s="1">
        <v>141.19999999999999</v>
      </c>
      <c r="AG84" s="1">
        <v>141.6</v>
      </c>
      <c r="AH84" s="1">
        <v>141.19999999999999</v>
      </c>
      <c r="AI84" s="1">
        <v>141.79999999999998</v>
      </c>
      <c r="AJ84" s="1">
        <v>141.29999999999998</v>
      </c>
      <c r="AK84" s="1">
        <v>141.6</v>
      </c>
      <c r="AL84" s="1">
        <v>140.6</v>
      </c>
      <c r="AM84" s="1">
        <v>140.5</v>
      </c>
      <c r="AN84" s="1">
        <v>140.29999999999998</v>
      </c>
      <c r="AO84" s="1">
        <v>139.9</v>
      </c>
      <c r="AP84" s="1">
        <v>113.5</v>
      </c>
      <c r="AQ84" s="1">
        <v>113.5</v>
      </c>
      <c r="AR84" s="1">
        <v>113.5</v>
      </c>
      <c r="AS84" s="1">
        <v>113.5</v>
      </c>
      <c r="AT84" s="1">
        <v>112.5</v>
      </c>
      <c r="AU84" s="1">
        <v>112.5</v>
      </c>
      <c r="AV84" s="1">
        <v>112.5</v>
      </c>
      <c r="AW84" s="1">
        <v>112.5</v>
      </c>
      <c r="AX84" s="1">
        <v>112.5</v>
      </c>
      <c r="AY84" s="1">
        <v>112.5</v>
      </c>
      <c r="AZ84" s="1">
        <v>112.5</v>
      </c>
      <c r="BA84" s="1">
        <v>112.5</v>
      </c>
      <c r="BB84" s="1">
        <v>112.5</v>
      </c>
      <c r="BC84" s="1">
        <v>112.5</v>
      </c>
      <c r="BD84" s="1">
        <v>112.5</v>
      </c>
      <c r="BE84" s="1">
        <v>112.5</v>
      </c>
      <c r="BF84" s="1">
        <v>137.4</v>
      </c>
      <c r="BG84" s="1">
        <v>137.19999999999999</v>
      </c>
      <c r="BH84" s="1">
        <v>96.699999999999989</v>
      </c>
      <c r="BI84" s="1">
        <v>94.05</v>
      </c>
      <c r="BJ84" s="1">
        <v>68.600000000000009</v>
      </c>
      <c r="BK84" s="1">
        <v>98.8</v>
      </c>
      <c r="BL84" s="1">
        <v>122.8</v>
      </c>
      <c r="BM84" s="1">
        <v>138.4</v>
      </c>
      <c r="BN84" s="1">
        <v>139.6</v>
      </c>
      <c r="BO84" s="1">
        <v>139.69999999999999</v>
      </c>
      <c r="BP84" s="1">
        <v>139.6</v>
      </c>
      <c r="BQ84" s="1">
        <v>140.4</v>
      </c>
      <c r="BR84" s="1">
        <v>140.29999999999998</v>
      </c>
      <c r="BS84" s="1">
        <v>140.19999999999999</v>
      </c>
      <c r="BT84" s="1">
        <v>140.6</v>
      </c>
      <c r="BU84" s="1">
        <v>140.6</v>
      </c>
      <c r="BV84" s="1">
        <v>137.5</v>
      </c>
      <c r="BW84" s="1">
        <v>136.89999999999998</v>
      </c>
      <c r="BX84" s="1">
        <v>136</v>
      </c>
      <c r="BY84" s="1">
        <v>136.29999999999998</v>
      </c>
      <c r="BZ84" s="1">
        <v>104.1</v>
      </c>
      <c r="CA84" s="1">
        <v>56.570000000000007</v>
      </c>
      <c r="CB84" s="1">
        <v>17.100000000000001</v>
      </c>
      <c r="CC84" s="1">
        <v>39.5</v>
      </c>
      <c r="CD84" s="1">
        <v>79.8</v>
      </c>
      <c r="CE84" s="1">
        <v>132.20999999999998</v>
      </c>
      <c r="CF84" s="1">
        <v>138.1</v>
      </c>
      <c r="CG84" s="1">
        <v>138</v>
      </c>
      <c r="CH84" s="1">
        <v>114.3</v>
      </c>
      <c r="CI84" s="1">
        <v>73.7</v>
      </c>
      <c r="CJ84" s="1">
        <v>35.799999999999997</v>
      </c>
      <c r="CK84" s="1">
        <v>9.8000000000000007</v>
      </c>
      <c r="CL84" s="1">
        <v>4.3999999999999995</v>
      </c>
      <c r="CM84" s="1">
        <v>4.3999999999999995</v>
      </c>
      <c r="CN84" s="1">
        <v>4.3999999999999995</v>
      </c>
      <c r="CO84" s="1">
        <v>4.3999999999999995</v>
      </c>
      <c r="CP84" s="1">
        <v>4.3999999999999995</v>
      </c>
      <c r="CQ84" s="1">
        <v>4.3999999999999995</v>
      </c>
      <c r="CR84" s="1">
        <v>4.3999999999999995</v>
      </c>
      <c r="CS84" s="94">
        <v>4.3999999999999995</v>
      </c>
      <c r="CT84" s="223">
        <f>SUM(B84:CS84)</f>
        <v>9934.7599999999929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71.900000000000006</v>
      </c>
      <c r="AA85" s="1">
        <v>71.900000000000006</v>
      </c>
      <c r="AB85" s="1">
        <v>71.900000000000006</v>
      </c>
      <c r="AC85" s="1">
        <v>71.900000000000006</v>
      </c>
      <c r="AD85" s="1">
        <v>71.900000000000006</v>
      </c>
      <c r="AE85" s="1">
        <v>71.900000000000006</v>
      </c>
      <c r="AF85" s="1">
        <v>71.900000000000006</v>
      </c>
      <c r="AG85" s="1">
        <v>71.900000000000006</v>
      </c>
      <c r="AH85" s="1">
        <v>71.900000000000006</v>
      </c>
      <c r="AI85" s="1">
        <v>71.900000000000006</v>
      </c>
      <c r="AJ85" s="1">
        <v>71.900000000000006</v>
      </c>
      <c r="AK85" s="1">
        <v>71.900000000000006</v>
      </c>
      <c r="AL85" s="1">
        <v>71.900000000000006</v>
      </c>
      <c r="AM85" s="1">
        <v>71.900000000000006</v>
      </c>
      <c r="AN85" s="1">
        <v>71.900000000000006</v>
      </c>
      <c r="AO85" s="1">
        <v>71.900000000000006</v>
      </c>
      <c r="AP85" s="1">
        <v>71.900000000000006</v>
      </c>
      <c r="AQ85" s="1">
        <v>71.900000000000006</v>
      </c>
      <c r="AR85" s="1">
        <v>71.900000000000006</v>
      </c>
      <c r="AS85" s="1">
        <v>71.900000000000006</v>
      </c>
      <c r="AT85" s="1">
        <v>71.900000000000006</v>
      </c>
      <c r="AU85" s="1">
        <v>71.900000000000006</v>
      </c>
      <c r="AV85" s="1">
        <v>71.900000000000006</v>
      </c>
      <c r="AW85" s="1">
        <v>71.900000000000006</v>
      </c>
      <c r="AX85" s="1">
        <v>0</v>
      </c>
      <c r="AY85" s="1">
        <v>0</v>
      </c>
      <c r="AZ85" s="1">
        <v>0</v>
      </c>
      <c r="BA85" s="1">
        <v>0</v>
      </c>
      <c r="BB85" s="1">
        <v>71.900000000000006</v>
      </c>
      <c r="BC85" s="1">
        <v>71.900000000000006</v>
      </c>
      <c r="BD85" s="1">
        <v>71.900000000000006</v>
      </c>
      <c r="BE85" s="1">
        <v>71.900000000000006</v>
      </c>
      <c r="BF85" s="1">
        <v>0.71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75.400000000000006</v>
      </c>
      <c r="BW85" s="1">
        <v>75.400000000000006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2164.7100000000009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24.4</v>
      </c>
      <c r="AQ86" s="1">
        <v>24.1</v>
      </c>
      <c r="AR86" s="1">
        <v>24.6</v>
      </c>
      <c r="AS86" s="1">
        <v>24.4</v>
      </c>
      <c r="AT86" s="1">
        <v>24.3</v>
      </c>
      <c r="AU86" s="1">
        <v>24.1</v>
      </c>
      <c r="AV86" s="1">
        <v>23</v>
      </c>
      <c r="AW86" s="1">
        <v>23.4</v>
      </c>
      <c r="AX86" s="1">
        <v>23.9</v>
      </c>
      <c r="AY86" s="1">
        <v>24.2</v>
      </c>
      <c r="AZ86" s="1">
        <v>24.2</v>
      </c>
      <c r="BA86" s="1">
        <v>24.5</v>
      </c>
      <c r="BB86" s="1">
        <v>25.2</v>
      </c>
      <c r="BC86" s="1">
        <v>24.9</v>
      </c>
      <c r="BD86" s="1">
        <v>25</v>
      </c>
      <c r="BE86" s="1">
        <v>24.6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388.8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4.0000000000000002E-4</v>
      </c>
      <c r="X87" s="128">
        <f>SUM(X88:X88)</f>
        <v>0.12689999999999999</v>
      </c>
      <c r="Y87" s="128">
        <f>SUM(Y88:Y88)</f>
        <v>1.5885099999999999</v>
      </c>
      <c r="Z87" s="128">
        <f>SUM(Z88:Z88)</f>
        <v>5.8404294400000003</v>
      </c>
      <c r="AA87" s="128">
        <f>SUM(AA88:AA88)</f>
        <v>12.061468099999999</v>
      </c>
      <c r="AB87" s="128">
        <f>SUM(AB88:AB88)</f>
        <v>20.266151199999996</v>
      </c>
      <c r="AC87" s="128">
        <f>SUM(AC88:AC88)</f>
        <v>30.678504100000001</v>
      </c>
      <c r="AD87" s="128">
        <f>SUM(AD88:AD88)</f>
        <v>43.474459899999999</v>
      </c>
      <c r="AE87" s="128">
        <f>SUM(AE88:AE88)</f>
        <v>57.145467600000003</v>
      </c>
      <c r="AF87" s="128">
        <f>SUM(AF88:AF88)</f>
        <v>69.757822599999997</v>
      </c>
      <c r="AG87" s="128">
        <f>SUM(AG88:AG88)</f>
        <v>84.729725999999999</v>
      </c>
      <c r="AH87" s="128">
        <f>SUM(AH88:AH88)</f>
        <v>97.889584999999997</v>
      </c>
      <c r="AI87" s="128">
        <f>SUM(AI88:AI88)</f>
        <v>111.92885199999999</v>
      </c>
      <c r="AJ87" s="128">
        <f>SUM(AJ88:AJ88)</f>
        <v>122.98456800000001</v>
      </c>
      <c r="AK87" s="128">
        <f>SUM(AK88:AK88)</f>
        <v>133.51265599999999</v>
      </c>
      <c r="AL87" s="128">
        <f>SUM(AL88:AL88)</f>
        <v>151.23173500000001</v>
      </c>
      <c r="AM87" s="128">
        <f>SUM(AM88:AM88)</f>
        <v>161.66500099999999</v>
      </c>
      <c r="AN87" s="128">
        <f>SUM(AN88:AN88)</f>
        <v>170.60966099999999</v>
      </c>
      <c r="AO87" s="128">
        <f>SUM(AO88:AO88)</f>
        <v>177.53113300000001</v>
      </c>
      <c r="AP87" s="128">
        <f>SUM(AP88:AP88)</f>
        <v>184.09387900000002</v>
      </c>
      <c r="AQ87" s="128">
        <f>SUM(AQ88:AQ88)</f>
        <v>190.10429100000002</v>
      </c>
      <c r="AR87" s="128">
        <f>SUM(AR88:AR88)</f>
        <v>194.87305499999999</v>
      </c>
      <c r="AS87" s="128">
        <f>SUM(AS88:AS88)</f>
        <v>198.27471799999998</v>
      </c>
      <c r="AT87" s="128">
        <f>SUM(AT88:AT88)</f>
        <v>200.701605</v>
      </c>
      <c r="AU87" s="128">
        <f>SUM(AU88:AU88)</f>
        <v>203.87337499999995</v>
      </c>
      <c r="AV87" s="128">
        <f>SUM(AV88:AV88)</f>
        <v>201.38585400000002</v>
      </c>
      <c r="AW87" s="128">
        <f>SUM(AW88:AW88)</f>
        <v>201.528087</v>
      </c>
      <c r="AX87" s="128">
        <f>SUM(AX88:AX88)</f>
        <v>201.10270700000001</v>
      </c>
      <c r="AY87" s="128">
        <f>SUM(AY88:AY88)</f>
        <v>202.16917199999997</v>
      </c>
      <c r="AZ87" s="128">
        <f>SUM(AZ88:AZ88)</f>
        <v>203.579993</v>
      </c>
      <c r="BA87" s="128">
        <f>SUM(BA88:BA88)</f>
        <v>196.99944199999999</v>
      </c>
      <c r="BB87" s="128">
        <f>SUM(BB88:BB88)</f>
        <v>190.39640199999999</v>
      </c>
      <c r="BC87" s="128">
        <f>SUM(BC88:BC88)</f>
        <v>179.93035700000001</v>
      </c>
      <c r="BD87" s="128">
        <f>SUM(BD88:BD88)</f>
        <v>161.648627</v>
      </c>
      <c r="BE87" s="128">
        <f>SUM(BE88:BE88)</f>
        <v>170.94442600000002</v>
      </c>
      <c r="BF87" s="128">
        <f>SUM(BF88:BF88)</f>
        <v>157.292113</v>
      </c>
      <c r="BG87" s="128">
        <f>SUM(BG88:BG88)</f>
        <v>149.38354699999999</v>
      </c>
      <c r="BH87" s="128">
        <f>SUM(BH88:BH88)</f>
        <v>116.256145</v>
      </c>
      <c r="BI87" s="128">
        <f>SUM(BI88:BI88)</f>
        <v>108.893297</v>
      </c>
      <c r="BJ87" s="128">
        <f>SUM(BJ88:BJ88)</f>
        <v>111.03256199999998</v>
      </c>
      <c r="BK87" s="128">
        <f>SUM(BK88:BK88)</f>
        <v>103.186666</v>
      </c>
      <c r="BL87" s="128">
        <f>SUM(BL88:BL88)</f>
        <v>91.97478799999999</v>
      </c>
      <c r="BM87" s="128">
        <f>SUM(BM88:BM88)</f>
        <v>89.873913999999985</v>
      </c>
      <c r="BN87" s="128">
        <f>SUM(BN88:BN88)</f>
        <v>86.923473000000001</v>
      </c>
      <c r="BO87" s="128">
        <f>SUM(BO88:BO88)</f>
        <v>73.404686999999996</v>
      </c>
      <c r="BP87" s="128">
        <f>SUM(BP88:BP88)</f>
        <v>65.517794000000009</v>
      </c>
      <c r="BQ87" s="128">
        <f>SUM(BQ88:BQ88)</f>
        <v>54.814987000000002</v>
      </c>
      <c r="BR87" s="128">
        <f>SUM(BR88:BR88)</f>
        <v>46.6597857</v>
      </c>
      <c r="BS87" s="128">
        <f>SUM(BS88:BS88)</f>
        <v>36.683222600000001</v>
      </c>
      <c r="BT87" s="128">
        <f>SUM(BT88:BT88)</f>
        <v>26.329001599999998</v>
      </c>
      <c r="BU87" s="128">
        <f>SUM(BU88:BU88)</f>
        <v>16.466129099999996</v>
      </c>
      <c r="BV87" s="128">
        <f>SUM(BV88:BV88)</f>
        <v>9.1698878999999991</v>
      </c>
      <c r="BW87" s="128">
        <f>SUM(BW88:BW88)</f>
        <v>3.92291056</v>
      </c>
      <c r="BX87" s="128">
        <f>SUM(BX88:BX88)</f>
        <v>0.85676000000000019</v>
      </c>
      <c r="BY87" s="128">
        <f>SUM(BY88:BY88)</f>
        <v>0.18634999999999999</v>
      </c>
      <c r="BZ87" s="128">
        <f>SUM(BZ88:BZ88)</f>
        <v>2.8000000000000001E-2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5883.4850403999999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4.0000000000000002E-4</v>
      </c>
      <c r="X88" s="217">
        <v>0.12689999999999999</v>
      </c>
      <c r="Y88" s="217">
        <v>1.5885099999999999</v>
      </c>
      <c r="Z88" s="217">
        <v>5.8404294400000003</v>
      </c>
      <c r="AA88" s="217">
        <v>12.061468099999999</v>
      </c>
      <c r="AB88" s="217">
        <v>20.266151199999996</v>
      </c>
      <c r="AC88" s="217">
        <v>30.678504100000001</v>
      </c>
      <c r="AD88" s="217">
        <v>43.474459899999999</v>
      </c>
      <c r="AE88" s="217">
        <v>57.145467600000003</v>
      </c>
      <c r="AF88" s="217">
        <v>69.757822599999997</v>
      </c>
      <c r="AG88" s="217">
        <v>84.729725999999999</v>
      </c>
      <c r="AH88" s="217">
        <v>97.889584999999997</v>
      </c>
      <c r="AI88" s="217">
        <v>111.92885199999999</v>
      </c>
      <c r="AJ88" s="217">
        <v>122.98456800000001</v>
      </c>
      <c r="AK88" s="217">
        <v>133.51265599999999</v>
      </c>
      <c r="AL88" s="217">
        <v>151.23173500000001</v>
      </c>
      <c r="AM88" s="217">
        <v>161.66500099999999</v>
      </c>
      <c r="AN88" s="217">
        <v>170.60966099999999</v>
      </c>
      <c r="AO88" s="217">
        <v>177.53113300000001</v>
      </c>
      <c r="AP88" s="217">
        <v>184.09387900000002</v>
      </c>
      <c r="AQ88" s="217">
        <v>190.10429100000002</v>
      </c>
      <c r="AR88" s="217">
        <v>194.87305499999999</v>
      </c>
      <c r="AS88" s="217">
        <v>198.27471799999998</v>
      </c>
      <c r="AT88" s="217">
        <v>200.701605</v>
      </c>
      <c r="AU88" s="217">
        <v>203.87337499999995</v>
      </c>
      <c r="AV88" s="217">
        <v>201.38585400000002</v>
      </c>
      <c r="AW88" s="217">
        <v>201.528087</v>
      </c>
      <c r="AX88" s="217">
        <v>201.10270700000001</v>
      </c>
      <c r="AY88" s="217">
        <v>202.16917199999997</v>
      </c>
      <c r="AZ88" s="217">
        <v>203.579993</v>
      </c>
      <c r="BA88" s="217">
        <v>196.99944199999999</v>
      </c>
      <c r="BB88" s="217">
        <v>190.39640199999999</v>
      </c>
      <c r="BC88" s="217">
        <v>179.93035700000001</v>
      </c>
      <c r="BD88" s="217">
        <v>161.648627</v>
      </c>
      <c r="BE88" s="217">
        <v>170.94442600000002</v>
      </c>
      <c r="BF88" s="217">
        <v>157.292113</v>
      </c>
      <c r="BG88" s="217">
        <v>149.38354699999999</v>
      </c>
      <c r="BH88" s="217">
        <v>116.256145</v>
      </c>
      <c r="BI88" s="217">
        <v>108.893297</v>
      </c>
      <c r="BJ88" s="217">
        <v>111.03256199999998</v>
      </c>
      <c r="BK88" s="217">
        <v>103.186666</v>
      </c>
      <c r="BL88" s="217">
        <v>91.97478799999999</v>
      </c>
      <c r="BM88" s="217">
        <v>89.873913999999985</v>
      </c>
      <c r="BN88" s="217">
        <v>86.923473000000001</v>
      </c>
      <c r="BO88" s="217">
        <v>73.404686999999996</v>
      </c>
      <c r="BP88" s="217">
        <v>65.517794000000009</v>
      </c>
      <c r="BQ88" s="217">
        <v>54.814987000000002</v>
      </c>
      <c r="BR88" s="217">
        <v>46.6597857</v>
      </c>
      <c r="BS88" s="217">
        <v>36.683222600000001</v>
      </c>
      <c r="BT88" s="217">
        <v>26.329001599999998</v>
      </c>
      <c r="BU88" s="217">
        <v>16.466129099999996</v>
      </c>
      <c r="BV88" s="217">
        <v>9.1698878999999991</v>
      </c>
      <c r="BW88" s="217">
        <v>3.92291056</v>
      </c>
      <c r="BX88" s="217">
        <v>0.85676000000000019</v>
      </c>
      <c r="BY88" s="217">
        <v>0.18634999999999999</v>
      </c>
      <c r="BZ88" s="217">
        <v>2.8000000000000001E-2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5883.4850403999999</v>
      </c>
      <c r="CU88" s="281"/>
    </row>
    <row r="89" spans="1:102">
      <c r="A89" s="220" t="s">
        <v>41</v>
      </c>
      <c r="B89" s="230">
        <f t="shared" ref="B89:AG89" si="70">SUM(B83,B87)</f>
        <v>8.3000000000000007</v>
      </c>
      <c r="C89" s="129">
        <f t="shared" si="70"/>
        <v>8.3000000000000007</v>
      </c>
      <c r="D89" s="129">
        <f t="shared" si="70"/>
        <v>8.3000000000000007</v>
      </c>
      <c r="E89" s="129">
        <f t="shared" si="70"/>
        <v>8.3000000000000007</v>
      </c>
      <c r="F89" s="129">
        <f t="shared" si="70"/>
        <v>19.3</v>
      </c>
      <c r="G89" s="129">
        <f t="shared" si="70"/>
        <v>62.600000000000009</v>
      </c>
      <c r="H89" s="129">
        <f t="shared" si="70"/>
        <v>62.600000000000009</v>
      </c>
      <c r="I89" s="129">
        <f t="shared" si="70"/>
        <v>87</v>
      </c>
      <c r="J89" s="129">
        <f t="shared" si="70"/>
        <v>93.899999999999991</v>
      </c>
      <c r="K89" s="129">
        <f t="shared" si="70"/>
        <v>111.22999999999999</v>
      </c>
      <c r="L89" s="129">
        <f t="shared" si="70"/>
        <v>135.79999999999998</v>
      </c>
      <c r="M89" s="129">
        <f t="shared" si="70"/>
        <v>135.29999999999998</v>
      </c>
      <c r="N89" s="129">
        <f t="shared" si="70"/>
        <v>135.29999999999998</v>
      </c>
      <c r="O89" s="129">
        <f t="shared" si="70"/>
        <v>135.29999999999998</v>
      </c>
      <c r="P89" s="129">
        <f t="shared" si="70"/>
        <v>135.1</v>
      </c>
      <c r="Q89" s="129">
        <f t="shared" si="70"/>
        <v>135.1</v>
      </c>
      <c r="R89" s="129">
        <f t="shared" si="70"/>
        <v>134.79999999999998</v>
      </c>
      <c r="S89" s="129">
        <f t="shared" si="70"/>
        <v>134.79999999999998</v>
      </c>
      <c r="T89" s="129">
        <f t="shared" si="70"/>
        <v>134.9</v>
      </c>
      <c r="U89" s="129">
        <f t="shared" si="70"/>
        <v>135</v>
      </c>
      <c r="V89" s="129">
        <f t="shared" si="70"/>
        <v>135.1</v>
      </c>
      <c r="W89" s="129">
        <f t="shared" si="70"/>
        <v>135.3004</v>
      </c>
      <c r="X89" s="129">
        <f t="shared" si="70"/>
        <v>135.32689999999999</v>
      </c>
      <c r="Y89" s="129">
        <f t="shared" si="70"/>
        <v>136.78851</v>
      </c>
      <c r="Z89" s="129">
        <f t="shared" si="70"/>
        <v>214.34042944000001</v>
      </c>
      <c r="AA89" s="129">
        <f t="shared" si="70"/>
        <v>220.86146810000002</v>
      </c>
      <c r="AB89" s="129">
        <f t="shared" si="70"/>
        <v>229.1661512</v>
      </c>
      <c r="AC89" s="129">
        <f t="shared" si="70"/>
        <v>236.6785041</v>
      </c>
      <c r="AD89" s="129">
        <f t="shared" si="70"/>
        <v>252.77445990000001</v>
      </c>
      <c r="AE89" s="129">
        <f t="shared" si="70"/>
        <v>269.94546760000003</v>
      </c>
      <c r="AF89" s="129">
        <f t="shared" si="70"/>
        <v>282.85782259999996</v>
      </c>
      <c r="AG89" s="129">
        <f t="shared" si="70"/>
        <v>298.22972600000003</v>
      </c>
      <c r="AH89" s="129">
        <f t="shared" ref="AH89:BM89" si="71">SUM(AH83,AH87)</f>
        <v>310.98958499999998</v>
      </c>
      <c r="AI89" s="129">
        <f t="shared" si="71"/>
        <v>325.62885199999999</v>
      </c>
      <c r="AJ89" s="129">
        <f t="shared" si="71"/>
        <v>336.18456800000001</v>
      </c>
      <c r="AK89" s="129">
        <f t="shared" si="71"/>
        <v>347.01265599999999</v>
      </c>
      <c r="AL89" s="129">
        <f t="shared" si="71"/>
        <v>363.73173500000001</v>
      </c>
      <c r="AM89" s="129">
        <f t="shared" si="71"/>
        <v>374.065001</v>
      </c>
      <c r="AN89" s="129">
        <f t="shared" si="71"/>
        <v>382.80966100000001</v>
      </c>
      <c r="AO89" s="129">
        <f t="shared" si="71"/>
        <v>389.33113300000002</v>
      </c>
      <c r="AP89" s="129">
        <f t="shared" si="71"/>
        <v>393.89387900000003</v>
      </c>
      <c r="AQ89" s="129">
        <f t="shared" si="71"/>
        <v>399.60429099999999</v>
      </c>
      <c r="AR89" s="129">
        <f t="shared" si="71"/>
        <v>404.87305500000002</v>
      </c>
      <c r="AS89" s="129">
        <f t="shared" si="71"/>
        <v>408.07471799999996</v>
      </c>
      <c r="AT89" s="129">
        <f t="shared" si="71"/>
        <v>409.40160500000002</v>
      </c>
      <c r="AU89" s="129">
        <f t="shared" si="71"/>
        <v>412.37337499999995</v>
      </c>
      <c r="AV89" s="129">
        <f t="shared" si="71"/>
        <v>408.78585400000003</v>
      </c>
      <c r="AW89" s="129">
        <f t="shared" si="71"/>
        <v>409.32808699999998</v>
      </c>
      <c r="AX89" s="129">
        <f t="shared" si="71"/>
        <v>337.50270699999999</v>
      </c>
      <c r="AY89" s="129">
        <f t="shared" si="71"/>
        <v>338.86917199999993</v>
      </c>
      <c r="AZ89" s="129">
        <f t="shared" si="71"/>
        <v>340.27999299999999</v>
      </c>
      <c r="BA89" s="129">
        <f t="shared" si="71"/>
        <v>333.99944199999999</v>
      </c>
      <c r="BB89" s="129">
        <f t="shared" si="71"/>
        <v>399.99640199999999</v>
      </c>
      <c r="BC89" s="129">
        <f t="shared" si="71"/>
        <v>389.23035700000003</v>
      </c>
      <c r="BD89" s="129">
        <f t="shared" si="71"/>
        <v>371.04862700000001</v>
      </c>
      <c r="BE89" s="129">
        <f t="shared" si="71"/>
        <v>379.94442600000002</v>
      </c>
      <c r="BF89" s="129">
        <f t="shared" si="71"/>
        <v>295.40211299999999</v>
      </c>
      <c r="BG89" s="129">
        <f t="shared" si="71"/>
        <v>286.58354699999995</v>
      </c>
      <c r="BH89" s="129">
        <f t="shared" si="71"/>
        <v>212.95614499999999</v>
      </c>
      <c r="BI89" s="129">
        <f t="shared" si="71"/>
        <v>202.943297</v>
      </c>
      <c r="BJ89" s="129">
        <f t="shared" si="71"/>
        <v>179.63256200000001</v>
      </c>
      <c r="BK89" s="129">
        <f t="shared" si="71"/>
        <v>201.98666600000001</v>
      </c>
      <c r="BL89" s="129">
        <f t="shared" si="71"/>
        <v>214.774788</v>
      </c>
      <c r="BM89" s="129">
        <f t="shared" si="71"/>
        <v>228.27391399999999</v>
      </c>
      <c r="BN89" s="129">
        <f t="shared" ref="BN89:CS89" si="72">SUM(BN83,BN87)</f>
        <v>226.523473</v>
      </c>
      <c r="BO89" s="129">
        <f t="shared" si="72"/>
        <v>213.10468699999998</v>
      </c>
      <c r="BP89" s="129">
        <f t="shared" si="72"/>
        <v>205.117794</v>
      </c>
      <c r="BQ89" s="129">
        <f t="shared" si="72"/>
        <v>195.21498700000001</v>
      </c>
      <c r="BR89" s="129">
        <f t="shared" si="72"/>
        <v>186.9597857</v>
      </c>
      <c r="BS89" s="129">
        <f t="shared" si="72"/>
        <v>176.88322259999998</v>
      </c>
      <c r="BT89" s="129">
        <f t="shared" si="72"/>
        <v>166.92900159999999</v>
      </c>
      <c r="BU89" s="129">
        <f t="shared" si="72"/>
        <v>157.06612909999998</v>
      </c>
      <c r="BV89" s="129">
        <f t="shared" si="72"/>
        <v>222.0698879</v>
      </c>
      <c r="BW89" s="129">
        <f t="shared" si="72"/>
        <v>216.22291055999997</v>
      </c>
      <c r="BX89" s="129">
        <f t="shared" si="72"/>
        <v>136.85676000000001</v>
      </c>
      <c r="BY89" s="129">
        <f t="shared" si="72"/>
        <v>136.48634999999999</v>
      </c>
      <c r="BZ89" s="129">
        <f t="shared" si="72"/>
        <v>104.128</v>
      </c>
      <c r="CA89" s="129">
        <f t="shared" si="72"/>
        <v>56.570000000000007</v>
      </c>
      <c r="CB89" s="129">
        <f t="shared" si="72"/>
        <v>17.100000000000001</v>
      </c>
      <c r="CC89" s="129">
        <f t="shared" si="72"/>
        <v>39.5</v>
      </c>
      <c r="CD89" s="129">
        <f t="shared" si="72"/>
        <v>79.8</v>
      </c>
      <c r="CE89" s="129">
        <f t="shared" si="72"/>
        <v>132.20999999999998</v>
      </c>
      <c r="CF89" s="129">
        <f t="shared" si="72"/>
        <v>138.1</v>
      </c>
      <c r="CG89" s="129">
        <f t="shared" si="72"/>
        <v>138</v>
      </c>
      <c r="CH89" s="129">
        <f t="shared" si="72"/>
        <v>114.3</v>
      </c>
      <c r="CI89" s="129">
        <f t="shared" si="72"/>
        <v>73.7</v>
      </c>
      <c r="CJ89" s="129">
        <f t="shared" si="72"/>
        <v>35.799999999999997</v>
      </c>
      <c r="CK89" s="129">
        <f t="shared" si="72"/>
        <v>9.8000000000000007</v>
      </c>
      <c r="CL89" s="129">
        <f t="shared" si="72"/>
        <v>4.3999999999999995</v>
      </c>
      <c r="CM89" s="129">
        <f t="shared" si="72"/>
        <v>4.3999999999999995</v>
      </c>
      <c r="CN89" s="129">
        <f t="shared" si="72"/>
        <v>4.3999999999999995</v>
      </c>
      <c r="CO89" s="129">
        <f t="shared" si="72"/>
        <v>4.3999999999999995</v>
      </c>
      <c r="CP89" s="129">
        <f t="shared" si="72"/>
        <v>4.3999999999999995</v>
      </c>
      <c r="CQ89" s="129">
        <f t="shared" si="72"/>
        <v>4.3999999999999995</v>
      </c>
      <c r="CR89" s="129">
        <f t="shared" si="72"/>
        <v>4.3999999999999995</v>
      </c>
      <c r="CS89" s="231">
        <f t="shared" si="72"/>
        <v>4.3999999999999995</v>
      </c>
      <c r="CT89" s="222">
        <f t="shared" si="69"/>
        <v>18371.755040400007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17.130000000000003</v>
      </c>
      <c r="C94" s="169">
        <f t="shared" si="77"/>
        <v>17.130000000000003</v>
      </c>
      <c r="D94" s="169">
        <f t="shared" si="77"/>
        <v>17.130000000000003</v>
      </c>
      <c r="E94" s="169">
        <f t="shared" si="77"/>
        <v>17.130000000000003</v>
      </c>
      <c r="F94" s="169">
        <f t="shared" si="77"/>
        <v>28.130000000000003</v>
      </c>
      <c r="G94" s="169">
        <f t="shared" si="77"/>
        <v>71.430000000000007</v>
      </c>
      <c r="H94" s="169">
        <f t="shared" si="77"/>
        <v>71.430000000000007</v>
      </c>
      <c r="I94" s="169">
        <f t="shared" si="77"/>
        <v>95.83</v>
      </c>
      <c r="J94" s="169">
        <f t="shared" si="77"/>
        <v>102.72999999999999</v>
      </c>
      <c r="K94" s="169">
        <f t="shared" si="77"/>
        <v>120.05999999999999</v>
      </c>
      <c r="L94" s="169">
        <f t="shared" si="77"/>
        <v>144.63</v>
      </c>
      <c r="M94" s="169">
        <f t="shared" si="77"/>
        <v>144.13</v>
      </c>
      <c r="N94" s="169">
        <f t="shared" si="77"/>
        <v>144.13</v>
      </c>
      <c r="O94" s="169">
        <f t="shared" si="77"/>
        <v>144.13</v>
      </c>
      <c r="P94" s="169">
        <f t="shared" si="77"/>
        <v>143.93</v>
      </c>
      <c r="Q94" s="169">
        <f t="shared" si="77"/>
        <v>143.93</v>
      </c>
      <c r="R94" s="169">
        <f t="shared" si="77"/>
        <v>143.63</v>
      </c>
      <c r="S94" s="169">
        <f t="shared" si="77"/>
        <v>143.63</v>
      </c>
      <c r="T94" s="169">
        <f t="shared" si="77"/>
        <v>143.73000000000002</v>
      </c>
      <c r="U94" s="169">
        <f t="shared" si="77"/>
        <v>143.83000000000001</v>
      </c>
      <c r="V94" s="169">
        <f t="shared" si="77"/>
        <v>143.93</v>
      </c>
      <c r="W94" s="169">
        <f t="shared" si="77"/>
        <v>144.13040000000001</v>
      </c>
      <c r="X94" s="169">
        <f t="shared" si="77"/>
        <v>144.15690000000001</v>
      </c>
      <c r="Y94" s="169">
        <f t="shared" si="77"/>
        <v>145.61851000000001</v>
      </c>
      <c r="Z94" s="169">
        <f t="shared" si="77"/>
        <v>223.17042944000002</v>
      </c>
      <c r="AA94" s="169">
        <f t="shared" si="77"/>
        <v>229.69146810000004</v>
      </c>
      <c r="AB94" s="169">
        <f t="shared" si="77"/>
        <v>237.99615120000001</v>
      </c>
      <c r="AC94" s="169">
        <f t="shared" si="77"/>
        <v>245.50850410000001</v>
      </c>
      <c r="AD94" s="169">
        <f t="shared" si="77"/>
        <v>261.60445989999999</v>
      </c>
      <c r="AE94" s="169">
        <f t="shared" si="77"/>
        <v>278.77546760000001</v>
      </c>
      <c r="AF94" s="169">
        <f t="shared" si="77"/>
        <v>291.68782259999995</v>
      </c>
      <c r="AG94" s="169">
        <f t="shared" si="77"/>
        <v>307.05972600000001</v>
      </c>
      <c r="AH94" s="169">
        <f t="shared" ref="AH94:BM94" si="78">AH89+AH90</f>
        <v>319.81958499999996</v>
      </c>
      <c r="AI94" s="169">
        <f t="shared" si="78"/>
        <v>334.45885199999998</v>
      </c>
      <c r="AJ94" s="169">
        <f t="shared" si="78"/>
        <v>345.014568</v>
      </c>
      <c r="AK94" s="169">
        <f t="shared" si="78"/>
        <v>355.84265599999998</v>
      </c>
      <c r="AL94" s="169">
        <f t="shared" si="78"/>
        <v>372.561735</v>
      </c>
      <c r="AM94" s="169">
        <f t="shared" si="78"/>
        <v>382.89500099999998</v>
      </c>
      <c r="AN94" s="169">
        <f t="shared" si="78"/>
        <v>391.63966099999999</v>
      </c>
      <c r="AO94" s="169">
        <f t="shared" si="78"/>
        <v>398.16113300000001</v>
      </c>
      <c r="AP94" s="169">
        <f t="shared" si="78"/>
        <v>402.72387900000001</v>
      </c>
      <c r="AQ94" s="169">
        <f t="shared" si="78"/>
        <v>408.43429099999997</v>
      </c>
      <c r="AR94" s="169">
        <f t="shared" si="78"/>
        <v>413.70305500000001</v>
      </c>
      <c r="AS94" s="169">
        <f t="shared" si="78"/>
        <v>416.90471799999995</v>
      </c>
      <c r="AT94" s="169">
        <f t="shared" si="78"/>
        <v>418.231605</v>
      </c>
      <c r="AU94" s="169">
        <f t="shared" si="78"/>
        <v>421.20337499999994</v>
      </c>
      <c r="AV94" s="169">
        <f t="shared" si="78"/>
        <v>417.61585400000001</v>
      </c>
      <c r="AW94" s="169">
        <f t="shared" si="78"/>
        <v>418.15808699999997</v>
      </c>
      <c r="AX94" s="169">
        <f t="shared" si="78"/>
        <v>346.33270699999997</v>
      </c>
      <c r="AY94" s="169">
        <f t="shared" si="78"/>
        <v>347.69917199999992</v>
      </c>
      <c r="AZ94" s="169">
        <f t="shared" si="78"/>
        <v>349.10999299999997</v>
      </c>
      <c r="BA94" s="169">
        <f t="shared" si="78"/>
        <v>342.82944199999997</v>
      </c>
      <c r="BB94" s="169">
        <f t="shared" si="78"/>
        <v>408.82640199999997</v>
      </c>
      <c r="BC94" s="169">
        <f t="shared" si="78"/>
        <v>398.06035700000001</v>
      </c>
      <c r="BD94" s="169">
        <f t="shared" si="78"/>
        <v>379.87862699999999</v>
      </c>
      <c r="BE94" s="169">
        <f t="shared" si="78"/>
        <v>388.77442600000001</v>
      </c>
      <c r="BF94" s="169">
        <f t="shared" si="78"/>
        <v>304.23211299999997</v>
      </c>
      <c r="BG94" s="169">
        <f t="shared" si="78"/>
        <v>295.41354699999994</v>
      </c>
      <c r="BH94" s="169">
        <f t="shared" si="78"/>
        <v>221.786145</v>
      </c>
      <c r="BI94" s="169">
        <f t="shared" si="78"/>
        <v>211.77329700000001</v>
      </c>
      <c r="BJ94" s="169">
        <f t="shared" si="78"/>
        <v>188.46256200000002</v>
      </c>
      <c r="BK94" s="169">
        <f t="shared" si="78"/>
        <v>210.81666600000003</v>
      </c>
      <c r="BL94" s="169">
        <f t="shared" si="78"/>
        <v>223.60478800000001</v>
      </c>
      <c r="BM94" s="169">
        <f t="shared" si="78"/>
        <v>237.103914</v>
      </c>
      <c r="BN94" s="169">
        <f t="shared" ref="BN94:CS94" si="79">BN89+BN90</f>
        <v>235.35347300000001</v>
      </c>
      <c r="BO94" s="169">
        <f t="shared" si="79"/>
        <v>221.934687</v>
      </c>
      <c r="BP94" s="169">
        <f t="shared" si="79"/>
        <v>213.94779400000002</v>
      </c>
      <c r="BQ94" s="169">
        <f t="shared" si="79"/>
        <v>204.04498700000002</v>
      </c>
      <c r="BR94" s="169">
        <f t="shared" si="79"/>
        <v>195.78978570000001</v>
      </c>
      <c r="BS94" s="169">
        <f t="shared" si="79"/>
        <v>185.71322259999999</v>
      </c>
      <c r="BT94" s="169">
        <f t="shared" si="79"/>
        <v>175.7590016</v>
      </c>
      <c r="BU94" s="169">
        <f t="shared" si="79"/>
        <v>165.8961291</v>
      </c>
      <c r="BV94" s="169">
        <f t="shared" si="79"/>
        <v>230.89988790000001</v>
      </c>
      <c r="BW94" s="169">
        <f t="shared" si="79"/>
        <v>225.05291055999999</v>
      </c>
      <c r="BX94" s="169">
        <f t="shared" si="79"/>
        <v>145.68676000000002</v>
      </c>
      <c r="BY94" s="169">
        <f t="shared" si="79"/>
        <v>145.31635</v>
      </c>
      <c r="BZ94" s="169">
        <f t="shared" si="79"/>
        <v>112.958</v>
      </c>
      <c r="CA94" s="169">
        <f t="shared" si="79"/>
        <v>65.400000000000006</v>
      </c>
      <c r="CB94" s="169">
        <f t="shared" si="79"/>
        <v>25.93</v>
      </c>
      <c r="CC94" s="169">
        <f t="shared" si="79"/>
        <v>48.33</v>
      </c>
      <c r="CD94" s="169">
        <f t="shared" si="79"/>
        <v>88.63</v>
      </c>
      <c r="CE94" s="169">
        <f t="shared" si="79"/>
        <v>141.04</v>
      </c>
      <c r="CF94" s="169">
        <f t="shared" si="79"/>
        <v>146.93</v>
      </c>
      <c r="CG94" s="169">
        <f t="shared" si="79"/>
        <v>146.83000000000001</v>
      </c>
      <c r="CH94" s="169">
        <f t="shared" si="79"/>
        <v>123.13</v>
      </c>
      <c r="CI94" s="169">
        <f t="shared" si="79"/>
        <v>82.53</v>
      </c>
      <c r="CJ94" s="169">
        <f t="shared" si="79"/>
        <v>44.629999999999995</v>
      </c>
      <c r="CK94" s="169">
        <f t="shared" si="79"/>
        <v>18.630000000000003</v>
      </c>
      <c r="CL94" s="169">
        <f t="shared" si="79"/>
        <v>13.23</v>
      </c>
      <c r="CM94" s="169">
        <f t="shared" si="79"/>
        <v>13.23</v>
      </c>
      <c r="CN94" s="169">
        <f t="shared" si="79"/>
        <v>13.23</v>
      </c>
      <c r="CO94" s="169">
        <f t="shared" si="79"/>
        <v>13.23</v>
      </c>
      <c r="CP94" s="169">
        <f t="shared" si="79"/>
        <v>13.23</v>
      </c>
      <c r="CQ94" s="169">
        <f t="shared" si="79"/>
        <v>13.23</v>
      </c>
      <c r="CR94" s="169">
        <f t="shared" si="79"/>
        <v>13.23</v>
      </c>
      <c r="CS94" s="233">
        <f t="shared" si="79"/>
        <v>13.23</v>
      </c>
      <c r="CT94" s="133">
        <f t="shared" si="76"/>
        <v>19219.435040400007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1.4910000000008949</v>
      </c>
      <c r="D97" s="131">
        <f>IF(D57&lt;0,0,MIN(D57,D94))</f>
        <v>17.130000000000003</v>
      </c>
      <c r="E97" s="131">
        <f>IF(E57&lt;0,0,MIN(E57,E94))</f>
        <v>17.130000000000003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62.480999999999767</v>
      </c>
      <c r="M97" s="131">
        <f>IF(M57&lt;0,0,MIN(M57,M94))</f>
        <v>144.13</v>
      </c>
      <c r="N97" s="131">
        <f>IF(N57&lt;0,0,MIN(N57,N94))</f>
        <v>144.13</v>
      </c>
      <c r="O97" s="131">
        <f>IF(O57&lt;0,0,MIN(O57,O94))</f>
        <v>144.13</v>
      </c>
      <c r="P97" s="131">
        <f>IF(P57&lt;0,0,MIN(P57,P94))</f>
        <v>143.93</v>
      </c>
      <c r="Q97" s="131">
        <f>IF(Q57&lt;0,0,MIN(Q57,Q94))</f>
        <v>143.93</v>
      </c>
      <c r="R97" s="131">
        <f>IF(R57&lt;0,0,MIN(R57,R94))</f>
        <v>143.63</v>
      </c>
      <c r="S97" s="131">
        <f>IF(S57&lt;0,0,MIN(S57,S94))</f>
        <v>143.63</v>
      </c>
      <c r="T97" s="131">
        <f>IF(T57&lt;0,0,MIN(T57,T94))</f>
        <v>143.73000000000002</v>
      </c>
      <c r="U97" s="131">
        <f>IF(U57&lt;0,0,MIN(U57,U94))</f>
        <v>143.83000000000001</v>
      </c>
      <c r="V97" s="131">
        <f>IF(V57&lt;0,0,MIN(V57,V94))</f>
        <v>143.93</v>
      </c>
      <c r="W97" s="131">
        <f>IF(W57&lt;0,0,MIN(W57,W94))</f>
        <v>144.13040000000001</v>
      </c>
      <c r="X97" s="131">
        <f>IF(X57&lt;0,0,MIN(X57,X94))</f>
        <v>144.15690000000001</v>
      </c>
      <c r="Y97" s="131">
        <f>IF(Y57&lt;0,0,MIN(Y57,Y94))</f>
        <v>145.61851000000001</v>
      </c>
      <c r="Z97" s="131">
        <f>IF(Z57&lt;0,0,MIN(Z57,Z94))</f>
        <v>223.17042944000002</v>
      </c>
      <c r="AA97" s="131">
        <f>IF(AA57&lt;0,0,MIN(AA57,AA94))</f>
        <v>229.69146810000004</v>
      </c>
      <c r="AB97" s="131">
        <f>IF(AB57&lt;0,0,MIN(AB57,AB94))</f>
        <v>237.99615120000001</v>
      </c>
      <c r="AC97" s="131">
        <f>IF(AC57&lt;0,0,MIN(AC57,AC94))</f>
        <v>245.50850410000001</v>
      </c>
      <c r="AD97" s="131">
        <f>IF(AD57&lt;0,0,MIN(AD57,AD94))</f>
        <v>261.60445989999999</v>
      </c>
      <c r="AE97" s="131">
        <f>IF(AE57&lt;0,0,MIN(AE57,AE94))</f>
        <v>278.77546760000001</v>
      </c>
      <c r="AF97" s="131">
        <f>IF(AF57&lt;0,0,MIN(AF57,AF94))</f>
        <v>291.68782259999995</v>
      </c>
      <c r="AG97" s="131">
        <f>IF(AG57&lt;0,0,MIN(AG57,AG94))</f>
        <v>307.05972600000001</v>
      </c>
      <c r="AH97" s="131">
        <f>IF(AH57&lt;0,0,MIN(AH57,AH94))</f>
        <v>319.81958499999996</v>
      </c>
      <c r="AI97" s="131">
        <f>IF(AI57&lt;0,0,MIN(AI57,AI94))</f>
        <v>334.45885199999998</v>
      </c>
      <c r="AJ97" s="131">
        <f>IF(AJ57&lt;0,0,MIN(AJ57,AJ94))</f>
        <v>345.014568</v>
      </c>
      <c r="AK97" s="131">
        <f>IF(AK57&lt;0,0,MIN(AK57,AK94))</f>
        <v>355.84265599999998</v>
      </c>
      <c r="AL97" s="131">
        <f>IF(AL57&lt;0,0,MIN(AL57,AL94))</f>
        <v>372.561735</v>
      </c>
      <c r="AM97" s="131">
        <f>IF(AM57&lt;0,0,MIN(AM57,AM94))</f>
        <v>382.89500099999998</v>
      </c>
      <c r="AN97" s="131">
        <f>IF(AN57&lt;0,0,MIN(AN57,AN94))</f>
        <v>391.63966099999999</v>
      </c>
      <c r="AO97" s="131">
        <f>IF(AO57&lt;0,0,MIN(AO57,AO94))</f>
        <v>398.16113300000001</v>
      </c>
      <c r="AP97" s="131">
        <f>IF(AP57&lt;0,0,MIN(AP57,AP94))</f>
        <v>402.72387900000001</v>
      </c>
      <c r="AQ97" s="131">
        <f>IF(AQ57&lt;0,0,MIN(AQ57,AQ94))</f>
        <v>408.43429099999997</v>
      </c>
      <c r="AR97" s="131">
        <f>IF(AR57&lt;0,0,MIN(AR57,AR94))</f>
        <v>413.70305500000001</v>
      </c>
      <c r="AS97" s="131">
        <f>IF(AS57&lt;0,0,MIN(AS57,AS94))</f>
        <v>416.90471799999995</v>
      </c>
      <c r="AT97" s="131">
        <f>IF(AT57&lt;0,0,MIN(AT57,AT94))</f>
        <v>418.231605</v>
      </c>
      <c r="AU97" s="131">
        <f>IF(AU57&lt;0,0,MIN(AU57,AU94))</f>
        <v>421.20337499999994</v>
      </c>
      <c r="AV97" s="131">
        <f>IF(AV57&lt;0,0,MIN(AV57,AV94))</f>
        <v>417.61585400000001</v>
      </c>
      <c r="AW97" s="131">
        <f>IF(AW57&lt;0,0,MIN(AW57,AW94))</f>
        <v>418.15808699999997</v>
      </c>
      <c r="AX97" s="131">
        <f>IF(AX57&lt;0,0,MIN(AX57,AX94))</f>
        <v>346.33270699999997</v>
      </c>
      <c r="AY97" s="131">
        <f>IF(AY57&lt;0,0,MIN(AY57,AY94))</f>
        <v>347.69917199999992</v>
      </c>
      <c r="AZ97" s="131">
        <f>IF(AZ57&lt;0,0,MIN(AZ57,AZ94))</f>
        <v>349.10999299999997</v>
      </c>
      <c r="BA97" s="131">
        <f>IF(BA57&lt;0,0,MIN(BA57,BA94))</f>
        <v>342.82944199999997</v>
      </c>
      <c r="BB97" s="131">
        <f>IF(BB57&lt;0,0,MIN(BB57,BB94))</f>
        <v>408.82640199999997</v>
      </c>
      <c r="BC97" s="131">
        <f>IF(BC57&lt;0,0,MIN(BC57,BC94))</f>
        <v>398.06035700000001</v>
      </c>
      <c r="BD97" s="131">
        <f>IF(BD57&lt;0,0,MIN(BD57,BD94))</f>
        <v>379.87862699999999</v>
      </c>
      <c r="BE97" s="131">
        <f>IF(BE57&lt;0,0,MIN(BE57,BE94))</f>
        <v>388.77442600000001</v>
      </c>
      <c r="BF97" s="131">
        <f>IF(BF57&lt;0,0,MIN(BF57,BF94))</f>
        <v>304.23211299999997</v>
      </c>
      <c r="BG97" s="131">
        <f>IF(BG57&lt;0,0,MIN(BG57,BG94))</f>
        <v>295.41354699999994</v>
      </c>
      <c r="BH97" s="131">
        <f>IF(BH57&lt;0,0,MIN(BH57,BH94))</f>
        <v>221.786145</v>
      </c>
      <c r="BI97" s="131">
        <f>IF(BI57&lt;0,0,MIN(BI57,BI94))</f>
        <v>211.77329700000001</v>
      </c>
      <c r="BJ97" s="131">
        <f>IF(BJ57&lt;0,0,MIN(BJ57,BJ94))</f>
        <v>188.46256200000002</v>
      </c>
      <c r="BK97" s="131">
        <f>IF(BK57&lt;0,0,MIN(BK57,BK94))</f>
        <v>210.81666600000003</v>
      </c>
      <c r="BL97" s="131">
        <f>IF(BL57&lt;0,0,MIN(BL57,BL94))</f>
        <v>223.60478800000001</v>
      </c>
      <c r="BM97" s="131">
        <f>IF(BM57&lt;0,0,MIN(BM57,BM94))</f>
        <v>237.103914</v>
      </c>
      <c r="BN97" s="131">
        <f>IF(BN57&lt;0,0,MIN(BN57,BN94))</f>
        <v>235.35347300000001</v>
      </c>
      <c r="BO97" s="131">
        <f>IF(BO57&lt;0,0,MIN(BO57,BO94))</f>
        <v>221.934687</v>
      </c>
      <c r="BP97" s="131">
        <f>IF(BP57&lt;0,0,MIN(BP57,BP94))</f>
        <v>213.94779400000002</v>
      </c>
      <c r="BQ97" s="131">
        <f>IF(BQ57&lt;0,0,MIN(BQ57,BQ94))</f>
        <v>204.04498700000002</v>
      </c>
      <c r="BR97" s="131">
        <f>IF(BR57&lt;0,0,MIN(BR57,BR94))</f>
        <v>195.78978570000001</v>
      </c>
      <c r="BS97" s="131">
        <f>IF(BS57&lt;0,0,MIN(BS57,BS94))</f>
        <v>185.71322259999999</v>
      </c>
      <c r="BT97" s="131">
        <f>IF(BT57&lt;0,0,MIN(BT57,BT94))</f>
        <v>175.7590016</v>
      </c>
      <c r="BU97" s="131">
        <f>IF(BU57&lt;0,0,MIN(BU57,BU94))</f>
        <v>165.8961291</v>
      </c>
      <c r="BV97" s="131">
        <f>IF(BV57&lt;0,0,MIN(BV57,BV94))</f>
        <v>230.89988790000001</v>
      </c>
      <c r="BW97" s="131">
        <f>IF(BW57&lt;0,0,MIN(BW57,BW94))</f>
        <v>225.05291055999999</v>
      </c>
      <c r="BX97" s="131">
        <f>IF(BX57&lt;0,0,MIN(BX57,BX94))</f>
        <v>145.68676000000002</v>
      </c>
      <c r="BY97" s="131">
        <f>IF(BY57&lt;0,0,MIN(BY57,BY94))</f>
        <v>145.31635</v>
      </c>
      <c r="BZ97" s="131">
        <f>IF(BZ57&lt;0,0,MIN(BZ57,BZ94))</f>
        <v>112.958</v>
      </c>
      <c r="CA97" s="131">
        <f>IF(CA57&lt;0,0,MIN(CA57,CA94))</f>
        <v>65.400000000000006</v>
      </c>
      <c r="CB97" s="131">
        <f>IF(CB57&lt;0,0,MIN(CB57,CB94))</f>
        <v>25.93</v>
      </c>
      <c r="CC97" s="131">
        <f>IF(CC57&lt;0,0,MIN(CC57,CC94))</f>
        <v>48.33</v>
      </c>
      <c r="CD97" s="131">
        <f>IF(CD57&lt;0,0,MIN(CD57,CD94))</f>
        <v>88.63</v>
      </c>
      <c r="CE97" s="131">
        <f>IF(CE57&lt;0,0,MIN(CE57,CE94))</f>
        <v>107.89100000000167</v>
      </c>
      <c r="CF97" s="131">
        <f>IF(CF57&lt;0,0,MIN(CF57,CF94))</f>
        <v>146.93</v>
      </c>
      <c r="CG97" s="131">
        <f>IF(CG57&lt;0,0,MIN(CG57,CG94))</f>
        <v>146.83000000000001</v>
      </c>
      <c r="CH97" s="131">
        <f>IF(CH57&lt;0,0,MIN(CH57,CH94))</f>
        <v>123.13</v>
      </c>
      <c r="CI97" s="131">
        <f>IF(CI57&lt;0,0,MIN(CI57,CI94))</f>
        <v>82.53</v>
      </c>
      <c r="CJ97" s="131">
        <f>IF(CJ57&lt;0,0,MIN(CJ57,CJ94))</f>
        <v>0</v>
      </c>
      <c r="CK97" s="131">
        <f>IF(CK57&lt;0,0,MIN(CK57,CK94))</f>
        <v>0</v>
      </c>
      <c r="CL97" s="131">
        <f>IF(CL57&lt;0,0,MIN(CL57,CL94))</f>
        <v>0</v>
      </c>
      <c r="CM97" s="131">
        <f>IF(CM57&lt;0,0,MIN(CM57,CM94))</f>
        <v>0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0</v>
      </c>
      <c r="CS97" s="131">
        <f>IF(CS57&lt;0,0,MIN(CS57,CS94))</f>
        <v>0</v>
      </c>
      <c r="CT97" s="133">
        <f>SUM(B97:CS97)</f>
        <v>18412.658040400012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105.60000000000002</v>
      </c>
      <c r="AH101" s="8">
        <f t="shared" ref="AH101:BM101" si="84">AH18-AH45</f>
        <v>211.2</v>
      </c>
      <c r="AI101" s="8">
        <f t="shared" si="84"/>
        <v>316.8</v>
      </c>
      <c r="AJ101" s="8">
        <f t="shared" si="84"/>
        <v>422.4</v>
      </c>
      <c r="AK101" s="8">
        <f t="shared" si="84"/>
        <v>481.5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481.5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375.9</v>
      </c>
      <c r="BA101" s="8">
        <f t="shared" si="84"/>
        <v>270.3</v>
      </c>
      <c r="BB101" s="8">
        <f t="shared" si="84"/>
        <v>164.7</v>
      </c>
      <c r="BC101" s="8">
        <f t="shared" si="84"/>
        <v>59.100000000000023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2.2871250000000001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3"/>
  <sheetViews>
    <sheetView showGridLines="0" topLeftCell="A77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3781.6978408602149</v>
      </c>
      <c r="C3" s="19">
        <f t="shared" si="0"/>
        <v>3781.6978408602149</v>
      </c>
      <c r="D3" s="19">
        <f t="shared" si="0"/>
        <v>3781.6978408602149</v>
      </c>
      <c r="E3" s="19">
        <f t="shared" si="0"/>
        <v>3781.6978408602149</v>
      </c>
      <c r="F3" s="19">
        <f t="shared" si="0"/>
        <v>3781.6978408602149</v>
      </c>
      <c r="G3" s="19">
        <f t="shared" si="0"/>
        <v>3781.6978408602149</v>
      </c>
      <c r="H3" s="19">
        <f t="shared" si="0"/>
        <v>3781.6978408602149</v>
      </c>
      <c r="I3" s="19">
        <f t="shared" si="0"/>
        <v>3781.6978408602149</v>
      </c>
      <c r="J3" s="19">
        <f t="shared" si="0"/>
        <v>3781.6978408602149</v>
      </c>
      <c r="K3" s="19">
        <f t="shared" si="0"/>
        <v>3781.6978408602149</v>
      </c>
      <c r="L3" s="19">
        <f t="shared" si="0"/>
        <v>3781.6978408602149</v>
      </c>
      <c r="M3" s="19">
        <f t="shared" si="0"/>
        <v>3781.6978408602149</v>
      </c>
      <c r="N3" s="19">
        <f t="shared" si="0"/>
        <v>3781.6978408602149</v>
      </c>
      <c r="O3" s="19">
        <f t="shared" si="0"/>
        <v>3781.6978408602149</v>
      </c>
      <c r="P3" s="19">
        <f t="shared" si="0"/>
        <v>3781.6978408602149</v>
      </c>
      <c r="Q3" s="19">
        <f t="shared" si="0"/>
        <v>3781.6978408602149</v>
      </c>
      <c r="R3" s="19">
        <f t="shared" si="0"/>
        <v>3781.6978408602149</v>
      </c>
      <c r="S3" s="19">
        <f t="shared" si="0"/>
        <v>3781.6978408602149</v>
      </c>
      <c r="T3" s="19">
        <f t="shared" si="0"/>
        <v>3781.6978408602149</v>
      </c>
      <c r="U3" s="19">
        <f t="shared" si="0"/>
        <v>3781.6978408602149</v>
      </c>
      <c r="V3" s="19">
        <f t="shared" si="0"/>
        <v>3781.6978408602149</v>
      </c>
      <c r="W3" s="19">
        <f t="shared" si="0"/>
        <v>3781.6978408602149</v>
      </c>
      <c r="X3" s="19">
        <f t="shared" si="0"/>
        <v>3781.6978408602149</v>
      </c>
      <c r="Y3" s="19">
        <f t="shared" si="0"/>
        <v>3781.6978408602149</v>
      </c>
      <c r="Z3" s="19">
        <f t="shared" si="0"/>
        <v>3781.6978408602149</v>
      </c>
      <c r="AA3" s="19">
        <f t="shared" si="0"/>
        <v>3781.6978408602149</v>
      </c>
      <c r="AB3" s="19">
        <f t="shared" si="0"/>
        <v>3781.6978408602149</v>
      </c>
      <c r="AC3" s="19">
        <f t="shared" si="0"/>
        <v>3781.6978408602149</v>
      </c>
      <c r="AD3" s="19">
        <f t="shared" si="0"/>
        <v>3781.6978408602149</v>
      </c>
      <c r="AE3" s="19">
        <f t="shared" si="0"/>
        <v>3781.6978408602149</v>
      </c>
      <c r="AF3" s="19">
        <f t="shared" si="0"/>
        <v>3781.6978408602149</v>
      </c>
      <c r="AG3" s="19">
        <f t="shared" si="0"/>
        <v>3781.6978408602149</v>
      </c>
      <c r="AH3" s="19">
        <f t="shared" si="0"/>
        <v>3781.6978408602149</v>
      </c>
      <c r="AI3" s="19">
        <f t="shared" si="0"/>
        <v>3781.6978408602149</v>
      </c>
      <c r="AJ3" s="19">
        <f t="shared" si="0"/>
        <v>3781.6978408602149</v>
      </c>
      <c r="AK3" s="19">
        <f t="shared" si="0"/>
        <v>3781.6978408602149</v>
      </c>
      <c r="AL3" s="19">
        <f t="shared" si="0"/>
        <v>3781.6978408602149</v>
      </c>
      <c r="AM3" s="19">
        <f t="shared" si="0"/>
        <v>3781.6978408602149</v>
      </c>
      <c r="AN3" s="19">
        <f t="shared" si="0"/>
        <v>3781.6978408602149</v>
      </c>
      <c r="AO3" s="19">
        <f t="shared" si="0"/>
        <v>3781.6978408602149</v>
      </c>
      <c r="AP3" s="19">
        <f t="shared" si="0"/>
        <v>3781.6978408602149</v>
      </c>
      <c r="AQ3" s="19">
        <f t="shared" si="0"/>
        <v>3781.6978408602149</v>
      </c>
      <c r="AR3" s="19">
        <f t="shared" si="0"/>
        <v>3781.6978408602149</v>
      </c>
      <c r="AS3" s="19">
        <f t="shared" si="0"/>
        <v>3781.6978408602149</v>
      </c>
      <c r="AT3" s="19">
        <f t="shared" si="0"/>
        <v>3781.6978408602149</v>
      </c>
      <c r="AU3" s="19">
        <f t="shared" si="0"/>
        <v>3781.6978408602149</v>
      </c>
      <c r="AV3" s="19">
        <f t="shared" si="0"/>
        <v>3781.6978408602149</v>
      </c>
      <c r="AW3" s="19">
        <f t="shared" si="0"/>
        <v>3781.6978408602149</v>
      </c>
      <c r="AX3" s="19">
        <f t="shared" si="0"/>
        <v>3781.6978408602149</v>
      </c>
      <c r="AY3" s="19">
        <f t="shared" si="0"/>
        <v>3781.6978408602149</v>
      </c>
      <c r="AZ3" s="19">
        <f t="shared" si="0"/>
        <v>3781.6978408602149</v>
      </c>
      <c r="BA3" s="19">
        <f t="shared" si="0"/>
        <v>3781.6978408602149</v>
      </c>
      <c r="BB3" s="19">
        <f t="shared" si="0"/>
        <v>3781.6978408602149</v>
      </c>
      <c r="BC3" s="19">
        <f t="shared" si="0"/>
        <v>3781.6978408602149</v>
      </c>
      <c r="BD3" s="19">
        <f t="shared" si="0"/>
        <v>3781.6978408602149</v>
      </c>
      <c r="BE3" s="19">
        <f t="shared" si="0"/>
        <v>3781.6978408602149</v>
      </c>
      <c r="BF3" s="19">
        <f t="shared" si="0"/>
        <v>3781.6978408602149</v>
      </c>
      <c r="BG3" s="19">
        <f t="shared" si="0"/>
        <v>3781.6978408602149</v>
      </c>
      <c r="BH3" s="19">
        <f t="shared" si="0"/>
        <v>3781.6978408602149</v>
      </c>
      <c r="BI3" s="19">
        <f t="shared" si="0"/>
        <v>3781.6978408602149</v>
      </c>
      <c r="BJ3" s="19">
        <f t="shared" si="0"/>
        <v>3781.6978408602149</v>
      </c>
      <c r="BK3" s="19">
        <f t="shared" si="0"/>
        <v>3781.6978408602149</v>
      </c>
      <c r="BL3" s="19">
        <f t="shared" si="0"/>
        <v>3781.6978408602149</v>
      </c>
      <c r="BM3" s="19">
        <f t="shared" si="0"/>
        <v>3781.6978408602149</v>
      </c>
      <c r="BN3" s="19">
        <f t="shared" ref="BN3:CS3" si="1">BN4+BN12</f>
        <v>3781.6978408602149</v>
      </c>
      <c r="BO3" s="19">
        <f t="shared" si="1"/>
        <v>3781.6978408602149</v>
      </c>
      <c r="BP3" s="19">
        <f t="shared" si="1"/>
        <v>3781.6978408602149</v>
      </c>
      <c r="BQ3" s="19">
        <f t="shared" si="1"/>
        <v>3781.6978408602149</v>
      </c>
      <c r="BR3" s="19">
        <f t="shared" si="1"/>
        <v>3781.6978408602149</v>
      </c>
      <c r="BS3" s="19">
        <f t="shared" si="1"/>
        <v>3781.6978408602149</v>
      </c>
      <c r="BT3" s="19">
        <f t="shared" si="1"/>
        <v>3781.6978408602149</v>
      </c>
      <c r="BU3" s="19">
        <f t="shared" si="1"/>
        <v>3781.6978408602149</v>
      </c>
      <c r="BV3" s="19">
        <f t="shared" si="1"/>
        <v>3781.6978408602149</v>
      </c>
      <c r="BW3" s="19">
        <f t="shared" si="1"/>
        <v>3781.6978408602149</v>
      </c>
      <c r="BX3" s="19">
        <f t="shared" si="1"/>
        <v>3781.6978408602149</v>
      </c>
      <c r="BY3" s="19">
        <f t="shared" si="1"/>
        <v>3781.6978408602149</v>
      </c>
      <c r="BZ3" s="19">
        <f t="shared" si="1"/>
        <v>3781.6978408602149</v>
      </c>
      <c r="CA3" s="19">
        <f t="shared" si="1"/>
        <v>3781.6978408602149</v>
      </c>
      <c r="CB3" s="19">
        <f t="shared" si="1"/>
        <v>3781.6978408602149</v>
      </c>
      <c r="CC3" s="19">
        <f t="shared" si="1"/>
        <v>3781.6978408602149</v>
      </c>
      <c r="CD3" s="19">
        <f t="shared" si="1"/>
        <v>3781.6978408602149</v>
      </c>
      <c r="CE3" s="19">
        <f t="shared" si="1"/>
        <v>3781.6978408602149</v>
      </c>
      <c r="CF3" s="19">
        <f t="shared" si="1"/>
        <v>3781.6978408602149</v>
      </c>
      <c r="CG3" s="19">
        <f t="shared" si="1"/>
        <v>3781.6978408602149</v>
      </c>
      <c r="CH3" s="19">
        <f t="shared" si="1"/>
        <v>3781.6978408602149</v>
      </c>
      <c r="CI3" s="19">
        <f t="shared" si="1"/>
        <v>3781.6978408602149</v>
      </c>
      <c r="CJ3" s="19">
        <f t="shared" si="1"/>
        <v>3781.6978408602149</v>
      </c>
      <c r="CK3" s="19">
        <f t="shared" si="1"/>
        <v>3781.6978408602149</v>
      </c>
      <c r="CL3" s="19">
        <f t="shared" si="1"/>
        <v>3781.6978408602149</v>
      </c>
      <c r="CM3" s="19">
        <f t="shared" si="1"/>
        <v>3781.6978408602149</v>
      </c>
      <c r="CN3" s="19">
        <f t="shared" si="1"/>
        <v>3781.6978408602149</v>
      </c>
      <c r="CO3" s="19">
        <f t="shared" si="1"/>
        <v>3781.6978408602149</v>
      </c>
      <c r="CP3" s="19">
        <f t="shared" si="1"/>
        <v>3781.6978408602149</v>
      </c>
      <c r="CQ3" s="19">
        <f t="shared" si="1"/>
        <v>3781.6978408602149</v>
      </c>
      <c r="CR3" s="19">
        <f t="shared" si="1"/>
        <v>3781.6978408602149</v>
      </c>
      <c r="CS3" s="20">
        <f t="shared" si="1"/>
        <v>3781.6978408602149</v>
      </c>
      <c r="CT3" s="74">
        <f t="shared" ref="CT3:CT19" si="2">SUM(B3:CS3)</f>
        <v>363042.99272258056</v>
      </c>
      <c r="CU3" s="150"/>
      <c r="CW3" s="140"/>
    </row>
    <row r="4" spans="1:102">
      <c r="A4" s="22" t="s">
        <v>3</v>
      </c>
      <c r="B4" s="23">
        <f>SUM(B5:B11)</f>
        <v>3713</v>
      </c>
      <c r="C4" s="24">
        <f t="shared" ref="C4:BN4" si="3">SUM(C5:C11)</f>
        <v>3713</v>
      </c>
      <c r="D4" s="24">
        <f t="shared" si="3"/>
        <v>3713</v>
      </c>
      <c r="E4" s="24">
        <f t="shared" si="3"/>
        <v>3713</v>
      </c>
      <c r="F4" s="24">
        <f t="shared" si="3"/>
        <v>3713</v>
      </c>
      <c r="G4" s="24">
        <f t="shared" si="3"/>
        <v>3713</v>
      </c>
      <c r="H4" s="24">
        <f t="shared" si="3"/>
        <v>3713</v>
      </c>
      <c r="I4" s="24">
        <f t="shared" si="3"/>
        <v>3713</v>
      </c>
      <c r="J4" s="24">
        <f t="shared" si="3"/>
        <v>3713</v>
      </c>
      <c r="K4" s="24">
        <f t="shared" si="3"/>
        <v>3713</v>
      </c>
      <c r="L4" s="24">
        <f t="shared" si="3"/>
        <v>3713</v>
      </c>
      <c r="M4" s="24">
        <f t="shared" si="3"/>
        <v>3713</v>
      </c>
      <c r="N4" s="24">
        <f t="shared" si="3"/>
        <v>3713</v>
      </c>
      <c r="O4" s="24">
        <f t="shared" si="3"/>
        <v>3713</v>
      </c>
      <c r="P4" s="24">
        <f t="shared" si="3"/>
        <v>3713</v>
      </c>
      <c r="Q4" s="24">
        <f t="shared" si="3"/>
        <v>3713</v>
      </c>
      <c r="R4" s="24">
        <f t="shared" si="3"/>
        <v>3713</v>
      </c>
      <c r="S4" s="24">
        <f t="shared" si="3"/>
        <v>3713</v>
      </c>
      <c r="T4" s="24">
        <f t="shared" si="3"/>
        <v>3713</v>
      </c>
      <c r="U4" s="24">
        <f t="shared" si="3"/>
        <v>3713</v>
      </c>
      <c r="V4" s="24">
        <f t="shared" si="3"/>
        <v>3713</v>
      </c>
      <c r="W4" s="24">
        <f t="shared" si="3"/>
        <v>3713</v>
      </c>
      <c r="X4" s="24">
        <f t="shared" si="3"/>
        <v>3713</v>
      </c>
      <c r="Y4" s="24">
        <f t="shared" si="3"/>
        <v>3713</v>
      </c>
      <c r="Z4" s="24">
        <f t="shared" si="3"/>
        <v>3713</v>
      </c>
      <c r="AA4" s="24">
        <f t="shared" si="3"/>
        <v>3713</v>
      </c>
      <c r="AB4" s="24">
        <f t="shared" si="3"/>
        <v>3713</v>
      </c>
      <c r="AC4" s="24">
        <f t="shared" si="3"/>
        <v>3713</v>
      </c>
      <c r="AD4" s="24">
        <f t="shared" si="3"/>
        <v>3713</v>
      </c>
      <c r="AE4" s="24">
        <f t="shared" si="3"/>
        <v>3713</v>
      </c>
      <c r="AF4" s="24">
        <f t="shared" si="3"/>
        <v>3713</v>
      </c>
      <c r="AG4" s="24">
        <f t="shared" si="3"/>
        <v>3713</v>
      </c>
      <c r="AH4" s="24">
        <f t="shared" si="3"/>
        <v>3713</v>
      </c>
      <c r="AI4" s="24">
        <f t="shared" si="3"/>
        <v>3713</v>
      </c>
      <c r="AJ4" s="24">
        <f t="shared" si="3"/>
        <v>3713</v>
      </c>
      <c r="AK4" s="24">
        <f t="shared" si="3"/>
        <v>3713</v>
      </c>
      <c r="AL4" s="24">
        <f t="shared" si="3"/>
        <v>3713</v>
      </c>
      <c r="AM4" s="24">
        <f t="shared" si="3"/>
        <v>3713</v>
      </c>
      <c r="AN4" s="24">
        <f t="shared" si="3"/>
        <v>3713</v>
      </c>
      <c r="AO4" s="24">
        <f t="shared" si="3"/>
        <v>3713</v>
      </c>
      <c r="AP4" s="24">
        <f t="shared" si="3"/>
        <v>3713</v>
      </c>
      <c r="AQ4" s="24">
        <f t="shared" si="3"/>
        <v>3713</v>
      </c>
      <c r="AR4" s="24">
        <f t="shared" si="3"/>
        <v>3713</v>
      </c>
      <c r="AS4" s="24">
        <f t="shared" si="3"/>
        <v>3713</v>
      </c>
      <c r="AT4" s="24">
        <f t="shared" si="3"/>
        <v>3713</v>
      </c>
      <c r="AU4" s="24">
        <f t="shared" si="3"/>
        <v>3713</v>
      </c>
      <c r="AV4" s="24">
        <f t="shared" si="3"/>
        <v>3713</v>
      </c>
      <c r="AW4" s="24">
        <f t="shared" si="3"/>
        <v>3713</v>
      </c>
      <c r="AX4" s="24">
        <f t="shared" si="3"/>
        <v>3713</v>
      </c>
      <c r="AY4" s="24">
        <f t="shared" si="3"/>
        <v>3713</v>
      </c>
      <c r="AZ4" s="24">
        <f t="shared" si="3"/>
        <v>3713</v>
      </c>
      <c r="BA4" s="24">
        <f t="shared" si="3"/>
        <v>3713</v>
      </c>
      <c r="BB4" s="24">
        <f t="shared" si="3"/>
        <v>3713</v>
      </c>
      <c r="BC4" s="24">
        <f t="shared" si="3"/>
        <v>3713</v>
      </c>
      <c r="BD4" s="24">
        <f t="shared" si="3"/>
        <v>3713</v>
      </c>
      <c r="BE4" s="24">
        <f t="shared" si="3"/>
        <v>3713</v>
      </c>
      <c r="BF4" s="24">
        <f t="shared" si="3"/>
        <v>3713</v>
      </c>
      <c r="BG4" s="24">
        <f t="shared" si="3"/>
        <v>3713</v>
      </c>
      <c r="BH4" s="24">
        <f t="shared" si="3"/>
        <v>3713</v>
      </c>
      <c r="BI4" s="24">
        <f t="shared" si="3"/>
        <v>3713</v>
      </c>
      <c r="BJ4" s="24">
        <f t="shared" si="3"/>
        <v>3713</v>
      </c>
      <c r="BK4" s="24">
        <f t="shared" si="3"/>
        <v>3713</v>
      </c>
      <c r="BL4" s="24">
        <f t="shared" si="3"/>
        <v>3713</v>
      </c>
      <c r="BM4" s="24">
        <f t="shared" si="3"/>
        <v>3713</v>
      </c>
      <c r="BN4" s="24">
        <f t="shared" si="3"/>
        <v>3713</v>
      </c>
      <c r="BO4" s="24">
        <f t="shared" ref="BO4:CS4" si="4">SUM(BO5:BO11)</f>
        <v>3713</v>
      </c>
      <c r="BP4" s="24">
        <f t="shared" si="4"/>
        <v>3713</v>
      </c>
      <c r="BQ4" s="24">
        <f t="shared" si="4"/>
        <v>3713</v>
      </c>
      <c r="BR4" s="24">
        <f t="shared" si="4"/>
        <v>3713</v>
      </c>
      <c r="BS4" s="24">
        <f t="shared" si="4"/>
        <v>3713</v>
      </c>
      <c r="BT4" s="24">
        <f t="shared" si="4"/>
        <v>3713</v>
      </c>
      <c r="BU4" s="24">
        <f t="shared" si="4"/>
        <v>3713</v>
      </c>
      <c r="BV4" s="24">
        <f t="shared" si="4"/>
        <v>3713</v>
      </c>
      <c r="BW4" s="24">
        <f t="shared" si="4"/>
        <v>3713</v>
      </c>
      <c r="BX4" s="24">
        <f t="shared" si="4"/>
        <v>3713</v>
      </c>
      <c r="BY4" s="24">
        <f t="shared" si="4"/>
        <v>3713</v>
      </c>
      <c r="BZ4" s="24">
        <f t="shared" si="4"/>
        <v>3713</v>
      </c>
      <c r="CA4" s="24">
        <f t="shared" si="4"/>
        <v>3713</v>
      </c>
      <c r="CB4" s="24">
        <f t="shared" si="4"/>
        <v>3713</v>
      </c>
      <c r="CC4" s="24">
        <f t="shared" si="4"/>
        <v>3713</v>
      </c>
      <c r="CD4" s="24">
        <f t="shared" si="4"/>
        <v>3713</v>
      </c>
      <c r="CE4" s="24">
        <f t="shared" si="4"/>
        <v>3713</v>
      </c>
      <c r="CF4" s="24">
        <f t="shared" si="4"/>
        <v>3713</v>
      </c>
      <c r="CG4" s="24">
        <f t="shared" si="4"/>
        <v>3713</v>
      </c>
      <c r="CH4" s="24">
        <f t="shared" si="4"/>
        <v>3713</v>
      </c>
      <c r="CI4" s="24">
        <f t="shared" si="4"/>
        <v>3713</v>
      </c>
      <c r="CJ4" s="24">
        <f t="shared" si="4"/>
        <v>3713</v>
      </c>
      <c r="CK4" s="24">
        <f t="shared" si="4"/>
        <v>3713</v>
      </c>
      <c r="CL4" s="24">
        <f t="shared" si="4"/>
        <v>3713</v>
      </c>
      <c r="CM4" s="24">
        <f t="shared" si="4"/>
        <v>3713</v>
      </c>
      <c r="CN4" s="24">
        <f t="shared" si="4"/>
        <v>3713</v>
      </c>
      <c r="CO4" s="24">
        <f t="shared" si="4"/>
        <v>3713</v>
      </c>
      <c r="CP4" s="24">
        <f t="shared" si="4"/>
        <v>3713</v>
      </c>
      <c r="CQ4" s="24">
        <f t="shared" si="4"/>
        <v>3713</v>
      </c>
      <c r="CR4" s="24">
        <f t="shared" si="4"/>
        <v>3713</v>
      </c>
      <c r="CS4" s="25">
        <f t="shared" si="4"/>
        <v>3713</v>
      </c>
      <c r="CT4" s="31">
        <f t="shared" si="2"/>
        <v>356448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468</v>
      </c>
      <c r="C9" s="33">
        <v>468</v>
      </c>
      <c r="D9" s="33">
        <v>468</v>
      </c>
      <c r="E9" s="33">
        <v>468</v>
      </c>
      <c r="F9" s="33">
        <v>468</v>
      </c>
      <c r="G9" s="33">
        <v>468</v>
      </c>
      <c r="H9" s="33">
        <v>468</v>
      </c>
      <c r="I9" s="33">
        <v>468</v>
      </c>
      <c r="J9" s="33">
        <v>468</v>
      </c>
      <c r="K9" s="33">
        <v>468</v>
      </c>
      <c r="L9" s="33">
        <v>468</v>
      </c>
      <c r="M9" s="33">
        <v>468</v>
      </c>
      <c r="N9" s="33">
        <v>468</v>
      </c>
      <c r="O9" s="33">
        <v>468</v>
      </c>
      <c r="P9" s="33">
        <v>468</v>
      </c>
      <c r="Q9" s="33">
        <v>468</v>
      </c>
      <c r="R9" s="33">
        <v>468</v>
      </c>
      <c r="S9" s="33">
        <v>468</v>
      </c>
      <c r="T9" s="33">
        <v>468</v>
      </c>
      <c r="U9" s="33">
        <v>468</v>
      </c>
      <c r="V9" s="33">
        <v>468</v>
      </c>
      <c r="W9" s="33">
        <v>468</v>
      </c>
      <c r="X9" s="33">
        <v>468</v>
      </c>
      <c r="Y9" s="33">
        <v>468</v>
      </c>
      <c r="Z9" s="33">
        <v>468</v>
      </c>
      <c r="AA9" s="33">
        <v>468</v>
      </c>
      <c r="AB9" s="33">
        <v>468</v>
      </c>
      <c r="AC9" s="33">
        <v>468</v>
      </c>
      <c r="AD9" s="33">
        <v>468</v>
      </c>
      <c r="AE9" s="33">
        <v>468</v>
      </c>
      <c r="AF9" s="33">
        <v>468</v>
      </c>
      <c r="AG9" s="33">
        <v>468</v>
      </c>
      <c r="AH9" s="33">
        <v>468</v>
      </c>
      <c r="AI9" s="33">
        <v>468</v>
      </c>
      <c r="AJ9" s="33">
        <v>468</v>
      </c>
      <c r="AK9" s="33">
        <v>468</v>
      </c>
      <c r="AL9" s="33">
        <v>468</v>
      </c>
      <c r="AM9" s="33">
        <v>468</v>
      </c>
      <c r="AN9" s="33">
        <v>468</v>
      </c>
      <c r="AO9" s="33">
        <v>468</v>
      </c>
      <c r="AP9" s="33">
        <v>468</v>
      </c>
      <c r="AQ9" s="33">
        <v>468</v>
      </c>
      <c r="AR9" s="33">
        <v>468</v>
      </c>
      <c r="AS9" s="33">
        <v>468</v>
      </c>
      <c r="AT9" s="33">
        <v>468</v>
      </c>
      <c r="AU9" s="33">
        <v>468</v>
      </c>
      <c r="AV9" s="33">
        <v>468</v>
      </c>
      <c r="AW9" s="33">
        <v>468</v>
      </c>
      <c r="AX9" s="33">
        <v>468</v>
      </c>
      <c r="AY9" s="33">
        <v>468</v>
      </c>
      <c r="AZ9" s="33">
        <v>468</v>
      </c>
      <c r="BA9" s="33">
        <v>468</v>
      </c>
      <c r="BB9" s="33">
        <v>468</v>
      </c>
      <c r="BC9" s="33">
        <v>468</v>
      </c>
      <c r="BD9" s="33">
        <v>468</v>
      </c>
      <c r="BE9" s="33">
        <v>468</v>
      </c>
      <c r="BF9" s="33">
        <v>468</v>
      </c>
      <c r="BG9" s="33">
        <v>468</v>
      </c>
      <c r="BH9" s="33">
        <v>468</v>
      </c>
      <c r="BI9" s="33">
        <v>468</v>
      </c>
      <c r="BJ9" s="33">
        <v>468</v>
      </c>
      <c r="BK9" s="33">
        <v>468</v>
      </c>
      <c r="BL9" s="33">
        <v>468</v>
      </c>
      <c r="BM9" s="33">
        <v>468</v>
      </c>
      <c r="BN9" s="33">
        <v>468</v>
      </c>
      <c r="BO9" s="33">
        <v>468</v>
      </c>
      <c r="BP9" s="33">
        <v>468</v>
      </c>
      <c r="BQ9" s="33">
        <v>468</v>
      </c>
      <c r="BR9" s="33">
        <v>468</v>
      </c>
      <c r="BS9" s="33">
        <v>468</v>
      </c>
      <c r="BT9" s="33">
        <v>468</v>
      </c>
      <c r="BU9" s="33">
        <v>468</v>
      </c>
      <c r="BV9" s="33">
        <v>468</v>
      </c>
      <c r="BW9" s="33">
        <v>468</v>
      </c>
      <c r="BX9" s="33">
        <v>468</v>
      </c>
      <c r="BY9" s="33">
        <v>468</v>
      </c>
      <c r="BZ9" s="33">
        <v>468</v>
      </c>
      <c r="CA9" s="33">
        <v>468</v>
      </c>
      <c r="CB9" s="33">
        <v>468</v>
      </c>
      <c r="CC9" s="33">
        <v>468</v>
      </c>
      <c r="CD9" s="33">
        <v>468</v>
      </c>
      <c r="CE9" s="33">
        <v>468</v>
      </c>
      <c r="CF9" s="33">
        <v>468</v>
      </c>
      <c r="CG9" s="33">
        <v>468</v>
      </c>
      <c r="CH9" s="33">
        <v>468</v>
      </c>
      <c r="CI9" s="33">
        <v>468</v>
      </c>
      <c r="CJ9" s="33">
        <v>468</v>
      </c>
      <c r="CK9" s="33">
        <v>468</v>
      </c>
      <c r="CL9" s="33">
        <v>468</v>
      </c>
      <c r="CM9" s="33">
        <v>468</v>
      </c>
      <c r="CN9" s="33">
        <v>468</v>
      </c>
      <c r="CO9" s="33">
        <v>468</v>
      </c>
      <c r="CP9" s="33">
        <v>468</v>
      </c>
      <c r="CQ9" s="33">
        <v>468</v>
      </c>
      <c r="CR9" s="33">
        <v>468</v>
      </c>
      <c r="CS9" s="34">
        <v>468</v>
      </c>
      <c r="CT9" s="31">
        <f t="shared" si="2"/>
        <v>44928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1956.98</v>
      </c>
      <c r="C13" s="41">
        <f t="shared" si="5"/>
        <v>1956.98</v>
      </c>
      <c r="D13" s="41">
        <f t="shared" si="5"/>
        <v>1956.63</v>
      </c>
      <c r="E13" s="41">
        <f t="shared" si="5"/>
        <v>1956.63</v>
      </c>
      <c r="F13" s="41">
        <f t="shared" si="5"/>
        <v>1957.12</v>
      </c>
      <c r="G13" s="41">
        <f t="shared" si="5"/>
        <v>1957.19</v>
      </c>
      <c r="H13" s="41">
        <f t="shared" si="5"/>
        <v>1957.19</v>
      </c>
      <c r="I13" s="41">
        <f t="shared" si="5"/>
        <v>1957.19</v>
      </c>
      <c r="J13" s="41">
        <f t="shared" si="5"/>
        <v>1957.05</v>
      </c>
      <c r="K13" s="41">
        <f t="shared" si="5"/>
        <v>1957.05</v>
      </c>
      <c r="L13" s="41">
        <f t="shared" si="5"/>
        <v>1957.12</v>
      </c>
      <c r="M13" s="41">
        <f t="shared" si="5"/>
        <v>1957.12</v>
      </c>
      <c r="N13" s="41">
        <f t="shared" si="5"/>
        <v>1957.12</v>
      </c>
      <c r="O13" s="41">
        <f t="shared" si="5"/>
        <v>1957.12</v>
      </c>
      <c r="P13" s="41">
        <f t="shared" si="5"/>
        <v>1957.12</v>
      </c>
      <c r="Q13" s="41">
        <f t="shared" si="5"/>
        <v>1957.12</v>
      </c>
      <c r="R13" s="41">
        <f t="shared" si="5"/>
        <v>1957.12</v>
      </c>
      <c r="S13" s="41">
        <f t="shared" si="5"/>
        <v>1957.12</v>
      </c>
      <c r="T13" s="41">
        <f t="shared" si="5"/>
        <v>1957.12</v>
      </c>
      <c r="U13" s="41">
        <f t="shared" si="5"/>
        <v>1957.12</v>
      </c>
      <c r="V13" s="41">
        <f t="shared" si="5"/>
        <v>1957.12</v>
      </c>
      <c r="W13" s="41">
        <f t="shared" si="5"/>
        <v>1957.12</v>
      </c>
      <c r="X13" s="41">
        <f t="shared" si="5"/>
        <v>1957.69</v>
      </c>
      <c r="Y13" s="41">
        <f t="shared" si="5"/>
        <v>1957.86</v>
      </c>
      <c r="Z13" s="41">
        <f t="shared" si="5"/>
        <v>1969.29</v>
      </c>
      <c r="AA13" s="41">
        <f t="shared" si="5"/>
        <v>1973.12</v>
      </c>
      <c r="AB13" s="41">
        <f t="shared" si="5"/>
        <v>1973.12</v>
      </c>
      <c r="AC13" s="41">
        <f t="shared" si="5"/>
        <v>1973.12</v>
      </c>
      <c r="AD13" s="41">
        <f t="shared" si="5"/>
        <v>1972.33</v>
      </c>
      <c r="AE13" s="41">
        <f t="shared" si="5"/>
        <v>1971.77</v>
      </c>
      <c r="AF13" s="41">
        <f t="shared" si="5"/>
        <v>1971.21</v>
      </c>
      <c r="AG13" s="41">
        <f t="shared" si="5"/>
        <v>1970.65</v>
      </c>
      <c r="AH13" s="41">
        <f t="shared" ref="AH13:BM13" si="6">SUM(AH14:AH14)</f>
        <v>1970.51</v>
      </c>
      <c r="AI13" s="41">
        <f t="shared" si="6"/>
        <v>1970.2</v>
      </c>
      <c r="AJ13" s="41">
        <f t="shared" si="6"/>
        <v>1970.2</v>
      </c>
      <c r="AK13" s="41">
        <f t="shared" si="6"/>
        <v>1970.2</v>
      </c>
      <c r="AL13" s="41">
        <f t="shared" si="6"/>
        <v>1970.09</v>
      </c>
      <c r="AM13" s="41">
        <f t="shared" si="6"/>
        <v>1970.09</v>
      </c>
      <c r="AN13" s="41">
        <f t="shared" si="6"/>
        <v>1970.07</v>
      </c>
      <c r="AO13" s="41">
        <f t="shared" si="6"/>
        <v>1970.19</v>
      </c>
      <c r="AP13" s="41">
        <f t="shared" si="6"/>
        <v>1970.32</v>
      </c>
      <c r="AQ13" s="41">
        <f t="shared" si="6"/>
        <v>1970.52</v>
      </c>
      <c r="AR13" s="41">
        <f t="shared" si="6"/>
        <v>1970.66</v>
      </c>
      <c r="AS13" s="41">
        <f t="shared" si="6"/>
        <v>1970.66</v>
      </c>
      <c r="AT13" s="41">
        <f t="shared" si="6"/>
        <v>2010.46</v>
      </c>
      <c r="AU13" s="41">
        <f t="shared" si="6"/>
        <v>2010.46</v>
      </c>
      <c r="AV13" s="41">
        <f t="shared" si="6"/>
        <v>2010.77</v>
      </c>
      <c r="AW13" s="41">
        <f t="shared" si="6"/>
        <v>2010.77</v>
      </c>
      <c r="AX13" s="41">
        <f t="shared" si="6"/>
        <v>2010.7</v>
      </c>
      <c r="AY13" s="41">
        <f t="shared" si="6"/>
        <v>2010.7</v>
      </c>
      <c r="AZ13" s="41">
        <f t="shared" si="6"/>
        <v>2010.7</v>
      </c>
      <c r="BA13" s="41">
        <f t="shared" si="6"/>
        <v>2010.47</v>
      </c>
      <c r="BB13" s="41">
        <f t="shared" si="6"/>
        <v>2010.47</v>
      </c>
      <c r="BC13" s="41">
        <f t="shared" si="6"/>
        <v>2010.47</v>
      </c>
      <c r="BD13" s="41">
        <f t="shared" si="6"/>
        <v>2010.54</v>
      </c>
      <c r="BE13" s="41">
        <f t="shared" si="6"/>
        <v>2010.54</v>
      </c>
      <c r="BF13" s="41">
        <f t="shared" si="6"/>
        <v>2010.31</v>
      </c>
      <c r="BG13" s="41">
        <f t="shared" si="6"/>
        <v>2010.31</v>
      </c>
      <c r="BH13" s="41">
        <f t="shared" si="6"/>
        <v>2012.96</v>
      </c>
      <c r="BI13" s="41">
        <f t="shared" si="6"/>
        <v>2015.46</v>
      </c>
      <c r="BJ13" s="41">
        <f t="shared" si="6"/>
        <v>2016.69</v>
      </c>
      <c r="BK13" s="41">
        <f t="shared" si="6"/>
        <v>2016.69</v>
      </c>
      <c r="BL13" s="41">
        <f t="shared" si="6"/>
        <v>2007.79</v>
      </c>
      <c r="BM13" s="41">
        <f t="shared" si="6"/>
        <v>2001.74</v>
      </c>
      <c r="BN13" s="41">
        <f t="shared" ref="BN13:CS13" si="7">SUM(BN14:BN14)</f>
        <v>2001.6</v>
      </c>
      <c r="BO13" s="41">
        <f t="shared" si="7"/>
        <v>2001.6</v>
      </c>
      <c r="BP13" s="41">
        <f t="shared" si="7"/>
        <v>2001.53</v>
      </c>
      <c r="BQ13" s="41">
        <f t="shared" si="7"/>
        <v>2001.53</v>
      </c>
      <c r="BR13" s="41">
        <f t="shared" si="7"/>
        <v>2001.53</v>
      </c>
      <c r="BS13" s="41">
        <f t="shared" si="7"/>
        <v>1998.87</v>
      </c>
      <c r="BT13" s="41">
        <f t="shared" si="7"/>
        <v>1995.15</v>
      </c>
      <c r="BU13" s="41">
        <f t="shared" si="7"/>
        <v>1999.39</v>
      </c>
      <c r="BV13" s="41">
        <f t="shared" si="7"/>
        <v>2002.47</v>
      </c>
      <c r="BW13" s="41">
        <f t="shared" si="7"/>
        <v>2002.73</v>
      </c>
      <c r="BX13" s="41">
        <f t="shared" si="7"/>
        <v>1971.11</v>
      </c>
      <c r="BY13" s="41">
        <f t="shared" si="7"/>
        <v>1971.41</v>
      </c>
      <c r="BZ13" s="41">
        <f t="shared" si="7"/>
        <v>1969.06</v>
      </c>
      <c r="CA13" s="41">
        <f t="shared" si="7"/>
        <v>1969.06</v>
      </c>
      <c r="CB13" s="41">
        <f t="shared" si="7"/>
        <v>1969.4</v>
      </c>
      <c r="CC13" s="41">
        <f t="shared" si="7"/>
        <v>1969.4</v>
      </c>
      <c r="CD13" s="41">
        <f t="shared" si="7"/>
        <v>1969.22</v>
      </c>
      <c r="CE13" s="41">
        <f t="shared" si="7"/>
        <v>1968.95</v>
      </c>
      <c r="CF13" s="41">
        <f t="shared" si="7"/>
        <v>1968.95</v>
      </c>
      <c r="CG13" s="41">
        <f t="shared" si="7"/>
        <v>1966.29</v>
      </c>
      <c r="CH13" s="41">
        <f t="shared" si="7"/>
        <v>1981.19</v>
      </c>
      <c r="CI13" s="41">
        <f t="shared" si="7"/>
        <v>1979.2</v>
      </c>
      <c r="CJ13" s="41">
        <f t="shared" si="7"/>
        <v>1967.38</v>
      </c>
      <c r="CK13" s="41">
        <f t="shared" si="7"/>
        <v>1967.38</v>
      </c>
      <c r="CL13" s="41">
        <f t="shared" si="7"/>
        <v>1927.77</v>
      </c>
      <c r="CM13" s="41">
        <f t="shared" si="7"/>
        <v>1927.77</v>
      </c>
      <c r="CN13" s="41">
        <f t="shared" si="7"/>
        <v>1927.84</v>
      </c>
      <c r="CO13" s="41">
        <f t="shared" si="7"/>
        <v>1927.7</v>
      </c>
      <c r="CP13" s="41">
        <f t="shared" si="7"/>
        <v>1939.52</v>
      </c>
      <c r="CQ13" s="41">
        <f t="shared" si="7"/>
        <v>1939.52</v>
      </c>
      <c r="CR13" s="41">
        <f t="shared" si="7"/>
        <v>1939.52</v>
      </c>
      <c r="CS13" s="42">
        <f t="shared" si="7"/>
        <v>1939.52</v>
      </c>
      <c r="CT13" s="146">
        <f t="shared" si="2"/>
        <v>189671.88000000006</v>
      </c>
      <c r="CU13" s="150"/>
      <c r="CW13" s="140"/>
    </row>
    <row r="14" spans="1:102">
      <c r="A14" s="31" t="s">
        <v>13</v>
      </c>
      <c r="B14" s="43">
        <v>1956.98</v>
      </c>
      <c r="C14" s="44">
        <v>1956.98</v>
      </c>
      <c r="D14" s="44">
        <v>1956.63</v>
      </c>
      <c r="E14" s="44">
        <v>1956.63</v>
      </c>
      <c r="F14" s="44">
        <v>1957.12</v>
      </c>
      <c r="G14" s="44">
        <v>1957.19</v>
      </c>
      <c r="H14" s="44">
        <v>1957.19</v>
      </c>
      <c r="I14" s="44">
        <v>1957.19</v>
      </c>
      <c r="J14" s="44">
        <v>1957.05</v>
      </c>
      <c r="K14" s="44">
        <v>1957.05</v>
      </c>
      <c r="L14" s="44">
        <v>1957.12</v>
      </c>
      <c r="M14" s="44">
        <v>1957.12</v>
      </c>
      <c r="N14" s="44">
        <v>1957.12</v>
      </c>
      <c r="O14" s="44">
        <v>1957.12</v>
      </c>
      <c r="P14" s="44">
        <v>1957.12</v>
      </c>
      <c r="Q14" s="44">
        <v>1957.12</v>
      </c>
      <c r="R14" s="44">
        <v>1957.12</v>
      </c>
      <c r="S14" s="44">
        <v>1957.12</v>
      </c>
      <c r="T14" s="44">
        <v>1957.12</v>
      </c>
      <c r="U14" s="44">
        <v>1957.12</v>
      </c>
      <c r="V14" s="44">
        <v>1957.12</v>
      </c>
      <c r="W14" s="44">
        <v>1957.12</v>
      </c>
      <c r="X14" s="44">
        <v>1957.69</v>
      </c>
      <c r="Y14" s="44">
        <v>1957.86</v>
      </c>
      <c r="Z14" s="44">
        <v>1969.29</v>
      </c>
      <c r="AA14" s="44">
        <v>1973.12</v>
      </c>
      <c r="AB14" s="44">
        <v>1973.12</v>
      </c>
      <c r="AC14" s="44">
        <v>1973.12</v>
      </c>
      <c r="AD14" s="44">
        <v>1972.33</v>
      </c>
      <c r="AE14" s="44">
        <v>1971.77</v>
      </c>
      <c r="AF14" s="44">
        <v>1971.21</v>
      </c>
      <c r="AG14" s="44">
        <v>1970.65</v>
      </c>
      <c r="AH14" s="44">
        <v>1970.51</v>
      </c>
      <c r="AI14" s="44">
        <v>1970.2</v>
      </c>
      <c r="AJ14" s="44">
        <v>1970.2</v>
      </c>
      <c r="AK14" s="44">
        <v>1970.2</v>
      </c>
      <c r="AL14" s="44">
        <v>1970.09</v>
      </c>
      <c r="AM14" s="44">
        <v>1970.09</v>
      </c>
      <c r="AN14" s="44">
        <v>1970.07</v>
      </c>
      <c r="AO14" s="44">
        <v>1970.19</v>
      </c>
      <c r="AP14" s="44">
        <v>1970.32</v>
      </c>
      <c r="AQ14" s="44">
        <v>1970.52</v>
      </c>
      <c r="AR14" s="44">
        <v>1970.66</v>
      </c>
      <c r="AS14" s="44">
        <v>1970.66</v>
      </c>
      <c r="AT14" s="44">
        <v>2010.46</v>
      </c>
      <c r="AU14" s="44">
        <v>2010.46</v>
      </c>
      <c r="AV14" s="44">
        <v>2010.77</v>
      </c>
      <c r="AW14" s="44">
        <v>2010.77</v>
      </c>
      <c r="AX14" s="44">
        <v>2010.7</v>
      </c>
      <c r="AY14" s="44">
        <v>2010.7</v>
      </c>
      <c r="AZ14" s="44">
        <v>2010.7</v>
      </c>
      <c r="BA14" s="44">
        <v>2010.47</v>
      </c>
      <c r="BB14" s="44">
        <v>2010.47</v>
      </c>
      <c r="BC14" s="44">
        <v>2010.47</v>
      </c>
      <c r="BD14" s="44">
        <v>2010.54</v>
      </c>
      <c r="BE14" s="44">
        <v>2010.54</v>
      </c>
      <c r="BF14" s="44">
        <v>2010.31</v>
      </c>
      <c r="BG14" s="44">
        <v>2010.31</v>
      </c>
      <c r="BH14" s="44">
        <v>2012.96</v>
      </c>
      <c r="BI14" s="44">
        <v>2015.46</v>
      </c>
      <c r="BJ14" s="44">
        <v>2016.69</v>
      </c>
      <c r="BK14" s="44">
        <v>2016.69</v>
      </c>
      <c r="BL14" s="44">
        <v>2007.79</v>
      </c>
      <c r="BM14" s="44">
        <v>2001.74</v>
      </c>
      <c r="BN14" s="44">
        <v>2001.6</v>
      </c>
      <c r="BO14" s="44">
        <v>2001.6</v>
      </c>
      <c r="BP14" s="44">
        <v>2001.53</v>
      </c>
      <c r="BQ14" s="44">
        <v>2001.53</v>
      </c>
      <c r="BR14" s="44">
        <v>2001.53</v>
      </c>
      <c r="BS14" s="44">
        <v>1998.87</v>
      </c>
      <c r="BT14" s="44">
        <v>1995.15</v>
      </c>
      <c r="BU14" s="44">
        <v>1999.39</v>
      </c>
      <c r="BV14" s="44">
        <v>2002.47</v>
      </c>
      <c r="BW14" s="44">
        <v>2002.73</v>
      </c>
      <c r="BX14" s="44">
        <v>1971.11</v>
      </c>
      <c r="BY14" s="44">
        <v>1971.41</v>
      </c>
      <c r="BZ14" s="44">
        <v>1969.06</v>
      </c>
      <c r="CA14" s="44">
        <v>1969.06</v>
      </c>
      <c r="CB14" s="44">
        <v>1969.4</v>
      </c>
      <c r="CC14" s="44">
        <v>1969.4</v>
      </c>
      <c r="CD14" s="44">
        <v>1969.22</v>
      </c>
      <c r="CE14" s="44">
        <v>1968.95</v>
      </c>
      <c r="CF14" s="44">
        <v>1968.95</v>
      </c>
      <c r="CG14" s="44">
        <v>1966.29</v>
      </c>
      <c r="CH14" s="44">
        <v>1981.19</v>
      </c>
      <c r="CI14" s="44">
        <v>1979.2</v>
      </c>
      <c r="CJ14" s="44">
        <v>1967.38</v>
      </c>
      <c r="CK14" s="44">
        <v>1967.38</v>
      </c>
      <c r="CL14" s="44">
        <v>1927.77</v>
      </c>
      <c r="CM14" s="44">
        <v>1927.77</v>
      </c>
      <c r="CN14" s="44">
        <v>1927.84</v>
      </c>
      <c r="CO14" s="44">
        <v>1927.7</v>
      </c>
      <c r="CP14" s="44">
        <v>1939.52</v>
      </c>
      <c r="CQ14" s="44">
        <v>1939.52</v>
      </c>
      <c r="CR14" s="44">
        <v>1939.52</v>
      </c>
      <c r="CS14" s="45">
        <v>1939.52</v>
      </c>
      <c r="CT14" s="31">
        <f t="shared" si="2"/>
        <v>189671.88000000006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138.63999999999999</v>
      </c>
      <c r="C20" s="55">
        <f t="shared" si="10"/>
        <v>138.68</v>
      </c>
      <c r="D20" s="55">
        <f t="shared" si="10"/>
        <v>138.79999999999998</v>
      </c>
      <c r="E20" s="55">
        <f t="shared" si="10"/>
        <v>138.94999999999999</v>
      </c>
      <c r="F20" s="55">
        <f t="shared" si="10"/>
        <v>138.47999999999999</v>
      </c>
      <c r="G20" s="55">
        <f t="shared" si="10"/>
        <v>138.54</v>
      </c>
      <c r="H20" s="55">
        <f t="shared" si="10"/>
        <v>138.97999999999999</v>
      </c>
      <c r="I20" s="55">
        <f t="shared" si="10"/>
        <v>139.22</v>
      </c>
      <c r="J20" s="55">
        <f t="shared" si="10"/>
        <v>139.07999999999998</v>
      </c>
      <c r="K20" s="55">
        <f t="shared" si="10"/>
        <v>139.41999999999999</v>
      </c>
      <c r="L20" s="55">
        <f t="shared" si="10"/>
        <v>138.49</v>
      </c>
      <c r="M20" s="55">
        <f t="shared" si="10"/>
        <v>137.78</v>
      </c>
      <c r="N20" s="55">
        <f t="shared" si="10"/>
        <v>138.57999999999998</v>
      </c>
      <c r="O20" s="55">
        <f t="shared" si="10"/>
        <v>137.59</v>
      </c>
      <c r="P20" s="55">
        <f t="shared" si="10"/>
        <v>137.69</v>
      </c>
      <c r="Q20" s="55">
        <f t="shared" si="10"/>
        <v>136.97999999999999</v>
      </c>
      <c r="R20" s="55">
        <f t="shared" si="10"/>
        <v>137.04</v>
      </c>
      <c r="S20" s="55">
        <f t="shared" si="10"/>
        <v>136.51</v>
      </c>
      <c r="T20" s="55">
        <f t="shared" si="10"/>
        <v>137.56</v>
      </c>
      <c r="U20" s="55">
        <f t="shared" si="10"/>
        <v>136.76</v>
      </c>
      <c r="V20" s="55">
        <f t="shared" si="10"/>
        <v>137.03</v>
      </c>
      <c r="W20" s="55">
        <f t="shared" si="10"/>
        <v>138.29999999999998</v>
      </c>
      <c r="X20" s="55">
        <f t="shared" si="10"/>
        <v>3640.08</v>
      </c>
      <c r="Y20" s="55">
        <f t="shared" si="10"/>
        <v>3640.7099999999996</v>
      </c>
      <c r="Z20" s="55">
        <f t="shared" si="10"/>
        <v>3645.45</v>
      </c>
      <c r="AA20" s="55">
        <f t="shared" si="10"/>
        <v>3670.97</v>
      </c>
      <c r="AB20" s="55">
        <f t="shared" si="10"/>
        <v>3703.37</v>
      </c>
      <c r="AC20" s="55">
        <f t="shared" si="10"/>
        <v>3747.2799999999997</v>
      </c>
      <c r="AD20" s="55">
        <f t="shared" si="10"/>
        <v>3844.86</v>
      </c>
      <c r="AE20" s="55">
        <f t="shared" si="10"/>
        <v>3944.39</v>
      </c>
      <c r="AF20" s="55">
        <f t="shared" si="10"/>
        <v>4051.7799999999997</v>
      </c>
      <c r="AG20" s="55">
        <f t="shared" si="10"/>
        <v>4158.5</v>
      </c>
      <c r="AH20" s="55">
        <f t="shared" ref="AH20:BM20" si="11">SUM(AH21:AH24)</f>
        <v>4276.1800000000012</v>
      </c>
      <c r="AI20" s="55">
        <f t="shared" si="11"/>
        <v>4411.5600000000004</v>
      </c>
      <c r="AJ20" s="55">
        <f t="shared" si="11"/>
        <v>4534.3</v>
      </c>
      <c r="AK20" s="55">
        <f t="shared" si="11"/>
        <v>4640.5</v>
      </c>
      <c r="AL20" s="55">
        <f t="shared" si="11"/>
        <v>4762.1500000000005</v>
      </c>
      <c r="AM20" s="55">
        <f t="shared" si="11"/>
        <v>4850.3500000000004</v>
      </c>
      <c r="AN20" s="55">
        <f t="shared" si="11"/>
        <v>4932.51</v>
      </c>
      <c r="AO20" s="55">
        <f t="shared" si="11"/>
        <v>4996</v>
      </c>
      <c r="AP20" s="55">
        <f t="shared" si="11"/>
        <v>5070.29</v>
      </c>
      <c r="AQ20" s="55">
        <f t="shared" si="11"/>
        <v>5122.3900000000003</v>
      </c>
      <c r="AR20" s="55">
        <f t="shared" si="11"/>
        <v>5173.26</v>
      </c>
      <c r="AS20" s="55">
        <f t="shared" si="11"/>
        <v>5174.21</v>
      </c>
      <c r="AT20" s="55">
        <f t="shared" si="11"/>
        <v>5132.2</v>
      </c>
      <c r="AU20" s="55">
        <f t="shared" si="11"/>
        <v>5150.4700000000012</v>
      </c>
      <c r="AV20" s="55">
        <f t="shared" si="11"/>
        <v>5157.7800000000007</v>
      </c>
      <c r="AW20" s="55">
        <f t="shared" si="11"/>
        <v>5156.3000000000011</v>
      </c>
      <c r="AX20" s="55">
        <f t="shared" si="11"/>
        <v>5159.79</v>
      </c>
      <c r="AY20" s="55">
        <f t="shared" si="11"/>
        <v>5170.1200000000008</v>
      </c>
      <c r="AZ20" s="55">
        <f t="shared" si="11"/>
        <v>5169.0600000000004</v>
      </c>
      <c r="BA20" s="55">
        <f t="shared" si="11"/>
        <v>5136.6400000000003</v>
      </c>
      <c r="BB20" s="55">
        <f t="shared" si="11"/>
        <v>5117.2300000000005</v>
      </c>
      <c r="BC20" s="55">
        <f t="shared" si="11"/>
        <v>5051.55</v>
      </c>
      <c r="BD20" s="55">
        <f t="shared" si="11"/>
        <v>5051.96</v>
      </c>
      <c r="BE20" s="55">
        <f t="shared" si="11"/>
        <v>5032.47</v>
      </c>
      <c r="BF20" s="55">
        <f t="shared" si="11"/>
        <v>4996.3000000000011</v>
      </c>
      <c r="BG20" s="55">
        <f t="shared" si="11"/>
        <v>4926.7300000000005</v>
      </c>
      <c r="BH20" s="55">
        <f t="shared" si="11"/>
        <v>4824.51</v>
      </c>
      <c r="BI20" s="55">
        <f t="shared" si="11"/>
        <v>4796.8700000000008</v>
      </c>
      <c r="BJ20" s="55">
        <f t="shared" si="11"/>
        <v>4687.68</v>
      </c>
      <c r="BK20" s="55">
        <f t="shared" si="11"/>
        <v>4661.6200000000008</v>
      </c>
      <c r="BL20" s="55">
        <f t="shared" si="11"/>
        <v>4608.08</v>
      </c>
      <c r="BM20" s="55">
        <f t="shared" si="11"/>
        <v>4412.7800000000007</v>
      </c>
      <c r="BN20" s="55">
        <f t="shared" ref="BN20:CS20" si="12">SUM(BN21:BN24)</f>
        <v>4344.2300000000005</v>
      </c>
      <c r="BO20" s="55">
        <f t="shared" si="12"/>
        <v>4281.0400000000009</v>
      </c>
      <c r="BP20" s="55">
        <f t="shared" si="12"/>
        <v>4215.6099999999997</v>
      </c>
      <c r="BQ20" s="55">
        <f t="shared" si="12"/>
        <v>4119.22</v>
      </c>
      <c r="BR20" s="55">
        <f t="shared" si="12"/>
        <v>4063.42</v>
      </c>
      <c r="BS20" s="55">
        <f t="shared" si="12"/>
        <v>3968.2999999999997</v>
      </c>
      <c r="BT20" s="55">
        <f t="shared" si="12"/>
        <v>3899.37</v>
      </c>
      <c r="BU20" s="55">
        <f t="shared" si="12"/>
        <v>3839.45</v>
      </c>
      <c r="BV20" s="55">
        <f t="shared" si="12"/>
        <v>3769.0099999999998</v>
      </c>
      <c r="BW20" s="55">
        <f t="shared" si="12"/>
        <v>3735</v>
      </c>
      <c r="BX20" s="55">
        <f t="shared" si="12"/>
        <v>3693.98</v>
      </c>
      <c r="BY20" s="55">
        <f t="shared" si="12"/>
        <v>3654.4999999999995</v>
      </c>
      <c r="BZ20" s="55">
        <f t="shared" si="12"/>
        <v>144.12</v>
      </c>
      <c r="CA20" s="55">
        <f t="shared" si="12"/>
        <v>138.22999999999999</v>
      </c>
      <c r="CB20" s="55">
        <f t="shared" si="12"/>
        <v>138.34</v>
      </c>
      <c r="CC20" s="55">
        <f t="shared" si="12"/>
        <v>138.95999999999998</v>
      </c>
      <c r="CD20" s="55">
        <f t="shared" si="12"/>
        <v>138.38999999999999</v>
      </c>
      <c r="CE20" s="55">
        <f t="shared" si="12"/>
        <v>138.63999999999999</v>
      </c>
      <c r="CF20" s="55">
        <f t="shared" si="12"/>
        <v>138.26999999999998</v>
      </c>
      <c r="CG20" s="55">
        <f t="shared" si="12"/>
        <v>139.18</v>
      </c>
      <c r="CH20" s="55">
        <f t="shared" si="12"/>
        <v>139.85</v>
      </c>
      <c r="CI20" s="55">
        <f t="shared" si="12"/>
        <v>139.76</v>
      </c>
      <c r="CJ20" s="55">
        <f t="shared" si="12"/>
        <v>137.91999999999999</v>
      </c>
      <c r="CK20" s="55">
        <f t="shared" si="12"/>
        <v>137.79</v>
      </c>
      <c r="CL20" s="55">
        <f t="shared" si="12"/>
        <v>140.07</v>
      </c>
      <c r="CM20" s="55">
        <f t="shared" si="12"/>
        <v>139.44</v>
      </c>
      <c r="CN20" s="55">
        <f t="shared" si="12"/>
        <v>138.09</v>
      </c>
      <c r="CO20" s="55">
        <f t="shared" si="12"/>
        <v>138</v>
      </c>
      <c r="CP20" s="55">
        <f t="shared" si="12"/>
        <v>137.97</v>
      </c>
      <c r="CQ20" s="55">
        <f t="shared" si="12"/>
        <v>137.85</v>
      </c>
      <c r="CR20" s="55">
        <f t="shared" si="12"/>
        <v>138.45999999999998</v>
      </c>
      <c r="CS20" s="56">
        <f t="shared" si="12"/>
        <v>137.32999999999998</v>
      </c>
      <c r="CT20" s="39">
        <f>SUM(B20:CS20)</f>
        <v>248790.12000000002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0.96</v>
      </c>
      <c r="Z21" s="44">
        <v>9.8099999999999987</v>
      </c>
      <c r="AA21" s="44">
        <v>35.020000000000003</v>
      </c>
      <c r="AB21" s="44">
        <v>67.38000000000001</v>
      </c>
      <c r="AC21" s="44">
        <v>111.60000000000001</v>
      </c>
      <c r="AD21" s="44">
        <v>209.4</v>
      </c>
      <c r="AE21" s="44">
        <v>308.34999999999997</v>
      </c>
      <c r="AF21" s="44">
        <v>415.46999999999997</v>
      </c>
      <c r="AG21" s="44">
        <v>522.41</v>
      </c>
      <c r="AH21" s="44">
        <v>641.13000000000011</v>
      </c>
      <c r="AI21" s="44">
        <v>776.34</v>
      </c>
      <c r="AJ21" s="44">
        <v>898.64</v>
      </c>
      <c r="AK21" s="44">
        <v>1004.86</v>
      </c>
      <c r="AL21" s="44">
        <v>1127.3200000000002</v>
      </c>
      <c r="AM21" s="44">
        <v>1214.9699999999998</v>
      </c>
      <c r="AN21" s="44">
        <v>1297.3799999999999</v>
      </c>
      <c r="AO21" s="44">
        <v>1360.8</v>
      </c>
      <c r="AP21" s="44">
        <v>1434.67</v>
      </c>
      <c r="AQ21" s="44">
        <v>1487.07</v>
      </c>
      <c r="AR21" s="44">
        <v>1538.68</v>
      </c>
      <c r="AS21" s="44">
        <v>1539.22</v>
      </c>
      <c r="AT21" s="44">
        <v>1496.1299999999999</v>
      </c>
      <c r="AU21" s="44">
        <v>1514.54</v>
      </c>
      <c r="AV21" s="44">
        <v>1522.02</v>
      </c>
      <c r="AW21" s="44">
        <v>1520.29</v>
      </c>
      <c r="AX21" s="44">
        <v>1524.0900000000001</v>
      </c>
      <c r="AY21" s="44">
        <v>1534.38</v>
      </c>
      <c r="AZ21" s="44">
        <v>1532.3</v>
      </c>
      <c r="BA21" s="44">
        <v>1500.09</v>
      </c>
      <c r="BB21" s="44">
        <v>1482.52</v>
      </c>
      <c r="BC21" s="44">
        <v>1416.16</v>
      </c>
      <c r="BD21" s="44">
        <v>1415.98</v>
      </c>
      <c r="BE21" s="44">
        <v>1396.02</v>
      </c>
      <c r="BF21" s="44">
        <v>1360.1200000000001</v>
      </c>
      <c r="BG21" s="44">
        <v>1290.72</v>
      </c>
      <c r="BH21" s="44">
        <v>1188.51</v>
      </c>
      <c r="BI21" s="44">
        <v>1160.6199999999999</v>
      </c>
      <c r="BJ21" s="44">
        <v>1051.04</v>
      </c>
      <c r="BK21" s="44">
        <v>1026.1500000000001</v>
      </c>
      <c r="BL21" s="44">
        <v>971.59</v>
      </c>
      <c r="BM21" s="44">
        <v>776.99</v>
      </c>
      <c r="BN21" s="44">
        <v>708.41000000000008</v>
      </c>
      <c r="BO21" s="44">
        <v>646.12</v>
      </c>
      <c r="BP21" s="44">
        <v>580.08000000000004</v>
      </c>
      <c r="BQ21" s="44">
        <v>482.67</v>
      </c>
      <c r="BR21" s="44">
        <v>426.32</v>
      </c>
      <c r="BS21" s="44">
        <v>331.1</v>
      </c>
      <c r="BT21" s="44">
        <v>263.24</v>
      </c>
      <c r="BU21" s="44">
        <v>204.25</v>
      </c>
      <c r="BV21" s="44">
        <v>132.75</v>
      </c>
      <c r="BW21" s="44">
        <v>98.44</v>
      </c>
      <c r="BX21" s="44">
        <v>57.54</v>
      </c>
      <c r="BY21" s="44">
        <v>17.89</v>
      </c>
      <c r="BZ21" s="44">
        <v>5</v>
      </c>
      <c r="CA21" s="44">
        <v>0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46635.55000000001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3497.31</v>
      </c>
      <c r="AA22" s="1">
        <v>3497.31</v>
      </c>
      <c r="AB22" s="1">
        <v>3497.31</v>
      </c>
      <c r="AC22" s="1">
        <v>3497.31</v>
      </c>
      <c r="AD22" s="1">
        <v>3497.31</v>
      </c>
      <c r="AE22" s="1">
        <v>3497.31</v>
      </c>
      <c r="AF22" s="1">
        <v>3497.31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3497.31</v>
      </c>
      <c r="AN22" s="1">
        <v>3497.31</v>
      </c>
      <c r="AO22" s="1">
        <v>3497.31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3497.31</v>
      </c>
      <c r="AZ22" s="1">
        <v>3497.31</v>
      </c>
      <c r="BA22" s="1">
        <v>3497.31</v>
      </c>
      <c r="BB22" s="1">
        <v>3497.31</v>
      </c>
      <c r="BC22" s="1">
        <v>3497.31</v>
      </c>
      <c r="BD22" s="1">
        <v>3497.31</v>
      </c>
      <c r="BE22" s="1">
        <v>3497.31</v>
      </c>
      <c r="BF22" s="1">
        <v>3497.31</v>
      </c>
      <c r="BG22" s="1">
        <v>3497.31</v>
      </c>
      <c r="BH22" s="1">
        <v>3497.31</v>
      </c>
      <c r="BI22" s="1">
        <v>3497.31</v>
      </c>
      <c r="BJ22" s="1">
        <v>3497.31</v>
      </c>
      <c r="BK22" s="1">
        <v>3497.31</v>
      </c>
      <c r="BL22" s="1">
        <v>3497.31</v>
      </c>
      <c r="BM22" s="1">
        <v>3497.31</v>
      </c>
      <c r="BN22" s="1">
        <v>3497.31</v>
      </c>
      <c r="BO22" s="1">
        <v>3497.31</v>
      </c>
      <c r="BP22" s="1">
        <v>3497.31</v>
      </c>
      <c r="BQ22" s="1">
        <v>3497.31</v>
      </c>
      <c r="BR22" s="1">
        <v>3497.31</v>
      </c>
      <c r="BS22" s="1">
        <v>3497.31</v>
      </c>
      <c r="BT22" s="1">
        <v>3497.31</v>
      </c>
      <c r="BU22" s="1">
        <v>3497.31</v>
      </c>
      <c r="BV22" s="1">
        <v>3497.31</v>
      </c>
      <c r="BW22" s="1">
        <v>3497.31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188861.43999999992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10.54</v>
      </c>
      <c r="C24" s="37">
        <v>10.58</v>
      </c>
      <c r="D24" s="37">
        <v>10.7</v>
      </c>
      <c r="E24" s="37">
        <v>10.85</v>
      </c>
      <c r="F24" s="37">
        <v>10.38</v>
      </c>
      <c r="G24" s="37">
        <v>10.44</v>
      </c>
      <c r="H24" s="37">
        <v>10.88</v>
      </c>
      <c r="I24" s="37">
        <v>11.12</v>
      </c>
      <c r="J24" s="37">
        <v>10.98</v>
      </c>
      <c r="K24" s="37">
        <v>11.32</v>
      </c>
      <c r="L24" s="37">
        <v>10.39</v>
      </c>
      <c r="M24" s="37">
        <v>9.68</v>
      </c>
      <c r="N24" s="37">
        <v>10.48</v>
      </c>
      <c r="O24" s="37">
        <v>9.49</v>
      </c>
      <c r="P24" s="37">
        <v>9.59</v>
      </c>
      <c r="Q24" s="37">
        <v>8.8800000000000008</v>
      </c>
      <c r="R24" s="37">
        <v>8.94</v>
      </c>
      <c r="S24" s="37">
        <v>8.41</v>
      </c>
      <c r="T24" s="37">
        <v>9.4600000000000009</v>
      </c>
      <c r="U24" s="37">
        <v>8.66</v>
      </c>
      <c r="V24" s="37">
        <v>8.93</v>
      </c>
      <c r="W24" s="37">
        <v>10.199999999999999</v>
      </c>
      <c r="X24" s="37">
        <v>11.32</v>
      </c>
      <c r="Y24" s="37">
        <v>10.99</v>
      </c>
      <c r="Z24" s="37">
        <v>10.23</v>
      </c>
      <c r="AA24" s="37">
        <v>10.54</v>
      </c>
      <c r="AB24" s="37">
        <v>10.58</v>
      </c>
      <c r="AC24" s="37">
        <v>10.27</v>
      </c>
      <c r="AD24" s="37">
        <v>10.050000000000001</v>
      </c>
      <c r="AE24" s="37">
        <v>10.63</v>
      </c>
      <c r="AF24" s="37">
        <v>10.9</v>
      </c>
      <c r="AG24" s="37">
        <v>10.68</v>
      </c>
      <c r="AH24" s="37">
        <v>9.64</v>
      </c>
      <c r="AI24" s="37">
        <v>9.81</v>
      </c>
      <c r="AJ24" s="37">
        <v>10.25</v>
      </c>
      <c r="AK24" s="37">
        <v>10.23</v>
      </c>
      <c r="AL24" s="37">
        <v>9.42</v>
      </c>
      <c r="AM24" s="37">
        <v>9.9700000000000006</v>
      </c>
      <c r="AN24" s="37">
        <v>9.7200000000000006</v>
      </c>
      <c r="AO24" s="37">
        <v>9.7899999999999991</v>
      </c>
      <c r="AP24" s="37">
        <v>10.210000000000001</v>
      </c>
      <c r="AQ24" s="37">
        <v>9.91</v>
      </c>
      <c r="AR24" s="37">
        <v>9.17</v>
      </c>
      <c r="AS24" s="37">
        <v>9.58</v>
      </c>
      <c r="AT24" s="37">
        <v>10.66</v>
      </c>
      <c r="AU24" s="37">
        <v>10.52</v>
      </c>
      <c r="AV24" s="37">
        <v>10.35</v>
      </c>
      <c r="AW24" s="37">
        <v>10.6</v>
      </c>
      <c r="AX24" s="37">
        <v>10.29</v>
      </c>
      <c r="AY24" s="37">
        <v>10.33</v>
      </c>
      <c r="AZ24" s="37">
        <v>11.35</v>
      </c>
      <c r="BA24" s="37">
        <v>11.14</v>
      </c>
      <c r="BB24" s="37">
        <v>9.3000000000000007</v>
      </c>
      <c r="BC24" s="37">
        <v>9.98</v>
      </c>
      <c r="BD24" s="37">
        <v>10.57</v>
      </c>
      <c r="BE24" s="37">
        <v>11.04</v>
      </c>
      <c r="BF24" s="37">
        <v>10.77</v>
      </c>
      <c r="BG24" s="37">
        <v>10.6</v>
      </c>
      <c r="BH24" s="37">
        <v>10.59</v>
      </c>
      <c r="BI24" s="37">
        <v>10.84</v>
      </c>
      <c r="BJ24" s="37">
        <v>11.23</v>
      </c>
      <c r="BK24" s="37">
        <v>10.06</v>
      </c>
      <c r="BL24" s="37">
        <v>11.08</v>
      </c>
      <c r="BM24" s="37">
        <v>10.38</v>
      </c>
      <c r="BN24" s="37">
        <v>10.41</v>
      </c>
      <c r="BO24" s="37">
        <v>9.51</v>
      </c>
      <c r="BP24" s="37">
        <v>10.119999999999999</v>
      </c>
      <c r="BQ24" s="37">
        <v>11.14</v>
      </c>
      <c r="BR24" s="37">
        <v>11.69</v>
      </c>
      <c r="BS24" s="37">
        <v>11.79</v>
      </c>
      <c r="BT24" s="37">
        <v>10.72</v>
      </c>
      <c r="BU24" s="37">
        <v>9.7899999999999991</v>
      </c>
      <c r="BV24" s="37">
        <v>10.85</v>
      </c>
      <c r="BW24" s="37">
        <v>11.15</v>
      </c>
      <c r="BX24" s="37">
        <v>11.03</v>
      </c>
      <c r="BY24" s="37">
        <v>11.2</v>
      </c>
      <c r="BZ24" s="37">
        <v>11.02</v>
      </c>
      <c r="CA24" s="37">
        <v>10.130000000000001</v>
      </c>
      <c r="CB24" s="37">
        <v>10.24</v>
      </c>
      <c r="CC24" s="37">
        <v>10.86</v>
      </c>
      <c r="CD24" s="37">
        <v>10.29</v>
      </c>
      <c r="CE24" s="37">
        <v>10.54</v>
      </c>
      <c r="CF24" s="37">
        <v>10.17</v>
      </c>
      <c r="CG24" s="37">
        <v>11.08</v>
      </c>
      <c r="CH24" s="37">
        <v>11.75</v>
      </c>
      <c r="CI24" s="37">
        <v>11.66</v>
      </c>
      <c r="CJ24" s="37">
        <v>9.82</v>
      </c>
      <c r="CK24" s="37">
        <v>9.69</v>
      </c>
      <c r="CL24" s="37">
        <v>11.97</v>
      </c>
      <c r="CM24" s="37">
        <v>11.34</v>
      </c>
      <c r="CN24" s="37">
        <v>9.99</v>
      </c>
      <c r="CO24" s="37">
        <v>9.9</v>
      </c>
      <c r="CP24" s="37">
        <v>9.8699999999999992</v>
      </c>
      <c r="CQ24" s="37">
        <v>9.75</v>
      </c>
      <c r="CR24" s="37">
        <v>10.36</v>
      </c>
      <c r="CS24" s="38">
        <v>9.23</v>
      </c>
      <c r="CT24" s="31">
        <f t="shared" si="13"/>
        <v>995.5300000000002</v>
      </c>
      <c r="CU24" s="152"/>
      <c r="CW24" s="140"/>
    </row>
    <row r="25" spans="1:102" ht="15.75" thickBot="1">
      <c r="A25" s="59" t="s">
        <v>29</v>
      </c>
      <c r="B25" s="60">
        <f>SUM(B3,B13,B15,B20)</f>
        <v>7847.7678408602151</v>
      </c>
      <c r="C25" s="61">
        <f t="shared" ref="C25:BN25" si="14">SUM(C3,C13,C15,C20)</f>
        <v>7847.807840860215</v>
      </c>
      <c r="D25" s="61">
        <f t="shared" si="14"/>
        <v>7847.5778408602146</v>
      </c>
      <c r="E25" s="61">
        <f t="shared" si="14"/>
        <v>7847.7278408602142</v>
      </c>
      <c r="F25" s="61">
        <f t="shared" si="14"/>
        <v>7847.7478408602137</v>
      </c>
      <c r="G25" s="61">
        <f t="shared" si="14"/>
        <v>7847.8778408602147</v>
      </c>
      <c r="H25" s="61">
        <f t="shared" si="14"/>
        <v>7848.3178408602143</v>
      </c>
      <c r="I25" s="61">
        <f t="shared" si="14"/>
        <v>7848.557840860215</v>
      </c>
      <c r="J25" s="61">
        <f t="shared" si="14"/>
        <v>7848.2778408602144</v>
      </c>
      <c r="K25" s="61">
        <f t="shared" si="14"/>
        <v>7848.6178408602145</v>
      </c>
      <c r="L25" s="61">
        <f t="shared" si="14"/>
        <v>7847.7578408602139</v>
      </c>
      <c r="M25" s="61">
        <f t="shared" si="14"/>
        <v>7847.0478408602139</v>
      </c>
      <c r="N25" s="61">
        <f t="shared" si="14"/>
        <v>7847.8478408602141</v>
      </c>
      <c r="O25" s="61">
        <f t="shared" si="14"/>
        <v>7846.8578408602143</v>
      </c>
      <c r="P25" s="61">
        <f t="shared" si="14"/>
        <v>7846.9578408602138</v>
      </c>
      <c r="Q25" s="61">
        <f t="shared" si="14"/>
        <v>7846.2478408602137</v>
      </c>
      <c r="R25" s="61">
        <f t="shared" si="14"/>
        <v>7846.3078408602141</v>
      </c>
      <c r="S25" s="61">
        <f t="shared" si="14"/>
        <v>7845.7778408602144</v>
      </c>
      <c r="T25" s="61">
        <f t="shared" si="14"/>
        <v>7846.8278408602146</v>
      </c>
      <c r="U25" s="61">
        <f t="shared" si="14"/>
        <v>7846.0278408602144</v>
      </c>
      <c r="V25" s="61">
        <f t="shared" si="14"/>
        <v>7846.2978408602139</v>
      </c>
      <c r="W25" s="61">
        <f t="shared" si="14"/>
        <v>7847.5678408602143</v>
      </c>
      <c r="X25" s="61">
        <f t="shared" si="14"/>
        <v>11349.917840860215</v>
      </c>
      <c r="Y25" s="61">
        <f t="shared" si="14"/>
        <v>11350.717840860214</v>
      </c>
      <c r="Z25" s="61">
        <f t="shared" si="14"/>
        <v>11366.887840860214</v>
      </c>
      <c r="AA25" s="61">
        <f t="shared" si="14"/>
        <v>11396.237840860214</v>
      </c>
      <c r="AB25" s="61">
        <f t="shared" si="14"/>
        <v>11428.637840860214</v>
      </c>
      <c r="AC25" s="61">
        <f t="shared" si="14"/>
        <v>11472.547840860214</v>
      </c>
      <c r="AD25" s="61">
        <f t="shared" si="14"/>
        <v>11569.337840860215</v>
      </c>
      <c r="AE25" s="61">
        <f t="shared" si="14"/>
        <v>11668.307840860214</v>
      </c>
      <c r="AF25" s="61">
        <f t="shared" si="14"/>
        <v>11775.137840860214</v>
      </c>
      <c r="AG25" s="61">
        <f t="shared" si="14"/>
        <v>11881.297840860214</v>
      </c>
      <c r="AH25" s="61">
        <f t="shared" si="14"/>
        <v>11998.837840860215</v>
      </c>
      <c r="AI25" s="61">
        <f t="shared" si="14"/>
        <v>12133.907840860214</v>
      </c>
      <c r="AJ25" s="61">
        <f t="shared" si="14"/>
        <v>12256.647840860216</v>
      </c>
      <c r="AK25" s="61">
        <f t="shared" si="14"/>
        <v>12362.847840860215</v>
      </c>
      <c r="AL25" s="61">
        <f t="shared" si="14"/>
        <v>12484.387840860214</v>
      </c>
      <c r="AM25" s="61">
        <f t="shared" si="14"/>
        <v>12572.587840860215</v>
      </c>
      <c r="AN25" s="61">
        <f t="shared" si="14"/>
        <v>12654.727840860214</v>
      </c>
      <c r="AO25" s="61">
        <f t="shared" si="14"/>
        <v>12718.337840860215</v>
      </c>
      <c r="AP25" s="61">
        <f t="shared" si="14"/>
        <v>12792.757840860215</v>
      </c>
      <c r="AQ25" s="61">
        <f t="shared" si="14"/>
        <v>12845.057840860216</v>
      </c>
      <c r="AR25" s="61">
        <f t="shared" si="14"/>
        <v>12896.067840860214</v>
      </c>
      <c r="AS25" s="61">
        <f t="shared" si="14"/>
        <v>12897.017840860215</v>
      </c>
      <c r="AT25" s="61">
        <f t="shared" si="14"/>
        <v>12894.807840860214</v>
      </c>
      <c r="AU25" s="61">
        <f t="shared" si="14"/>
        <v>12913.077840860216</v>
      </c>
      <c r="AV25" s="61">
        <f t="shared" si="14"/>
        <v>12920.697840860215</v>
      </c>
      <c r="AW25" s="61">
        <f t="shared" si="14"/>
        <v>12919.217840860216</v>
      </c>
      <c r="AX25" s="61">
        <f t="shared" si="14"/>
        <v>12922.637840860214</v>
      </c>
      <c r="AY25" s="61">
        <f t="shared" si="14"/>
        <v>12932.967840860216</v>
      </c>
      <c r="AZ25" s="61">
        <f t="shared" si="14"/>
        <v>12931.907840860214</v>
      </c>
      <c r="BA25" s="61">
        <f t="shared" si="14"/>
        <v>12899.257840860215</v>
      </c>
      <c r="BB25" s="61">
        <f t="shared" si="14"/>
        <v>12879.847840860215</v>
      </c>
      <c r="BC25" s="61">
        <f t="shared" si="14"/>
        <v>12814.167840860215</v>
      </c>
      <c r="BD25" s="61">
        <f t="shared" si="14"/>
        <v>12814.647840860214</v>
      </c>
      <c r="BE25" s="61">
        <f t="shared" si="14"/>
        <v>12795.157840860214</v>
      </c>
      <c r="BF25" s="61">
        <f t="shared" si="14"/>
        <v>12758.757840860217</v>
      </c>
      <c r="BG25" s="61">
        <f t="shared" si="14"/>
        <v>12689.187840860215</v>
      </c>
      <c r="BH25" s="61">
        <f t="shared" si="14"/>
        <v>12589.617840860214</v>
      </c>
      <c r="BI25" s="61">
        <f t="shared" si="14"/>
        <v>12564.477840860214</v>
      </c>
      <c r="BJ25" s="61">
        <f t="shared" si="14"/>
        <v>12456.517840860215</v>
      </c>
      <c r="BK25" s="61">
        <f t="shared" si="14"/>
        <v>12430.457840860216</v>
      </c>
      <c r="BL25" s="61">
        <f t="shared" si="14"/>
        <v>12368.017840860215</v>
      </c>
      <c r="BM25" s="61">
        <f t="shared" si="14"/>
        <v>12166.667840860217</v>
      </c>
      <c r="BN25" s="61">
        <f t="shared" si="14"/>
        <v>12097.977840860214</v>
      </c>
      <c r="BO25" s="61">
        <f t="shared" ref="BO25:CS25" si="15">SUM(BO3,BO13,BO15,BO20)</f>
        <v>12034.787840860216</v>
      </c>
      <c r="BP25" s="61">
        <f t="shared" si="15"/>
        <v>11969.287840860216</v>
      </c>
      <c r="BQ25" s="61">
        <f t="shared" si="15"/>
        <v>11872.897840860216</v>
      </c>
      <c r="BR25" s="61">
        <f t="shared" si="15"/>
        <v>11817.097840860215</v>
      </c>
      <c r="BS25" s="61">
        <f t="shared" si="15"/>
        <v>11719.317840860214</v>
      </c>
      <c r="BT25" s="61">
        <f t="shared" si="15"/>
        <v>11646.667840860215</v>
      </c>
      <c r="BU25" s="61">
        <f t="shared" si="15"/>
        <v>11590.987840860214</v>
      </c>
      <c r="BV25" s="61">
        <f t="shared" si="15"/>
        <v>11523.627840860214</v>
      </c>
      <c r="BW25" s="61">
        <f t="shared" si="15"/>
        <v>11489.877840860216</v>
      </c>
      <c r="BX25" s="61">
        <f t="shared" si="15"/>
        <v>11417.237840860214</v>
      </c>
      <c r="BY25" s="61">
        <f t="shared" si="15"/>
        <v>11378.057840860214</v>
      </c>
      <c r="BZ25" s="61">
        <f t="shared" si="15"/>
        <v>7865.3278408602146</v>
      </c>
      <c r="CA25" s="61">
        <f t="shared" si="15"/>
        <v>7859.4378408602142</v>
      </c>
      <c r="CB25" s="61">
        <f t="shared" si="15"/>
        <v>7859.887840860215</v>
      </c>
      <c r="CC25" s="61">
        <f t="shared" si="15"/>
        <v>7860.5078408602149</v>
      </c>
      <c r="CD25" s="61">
        <f t="shared" si="15"/>
        <v>7859.7578408602149</v>
      </c>
      <c r="CE25" s="61">
        <f t="shared" si="15"/>
        <v>7859.7378408602153</v>
      </c>
      <c r="CF25" s="61">
        <f t="shared" si="15"/>
        <v>7859.3678408602154</v>
      </c>
      <c r="CG25" s="61">
        <f t="shared" si="15"/>
        <v>7857.6178408602145</v>
      </c>
      <c r="CH25" s="61">
        <f t="shared" si="15"/>
        <v>7873.1878408602151</v>
      </c>
      <c r="CI25" s="61">
        <f t="shared" si="15"/>
        <v>7871.1078408602152</v>
      </c>
      <c r="CJ25" s="61">
        <f t="shared" si="15"/>
        <v>7857.4478408602145</v>
      </c>
      <c r="CK25" s="61">
        <f t="shared" si="15"/>
        <v>7857.3178408602143</v>
      </c>
      <c r="CL25" s="61">
        <f t="shared" si="15"/>
        <v>7819.9878408602144</v>
      </c>
      <c r="CM25" s="61">
        <f t="shared" si="15"/>
        <v>7819.3578408602143</v>
      </c>
      <c r="CN25" s="61">
        <f t="shared" si="15"/>
        <v>7818.0778408602146</v>
      </c>
      <c r="CO25" s="61">
        <f t="shared" si="15"/>
        <v>7817.847840860215</v>
      </c>
      <c r="CP25" s="61">
        <f t="shared" si="15"/>
        <v>7829.637840860215</v>
      </c>
      <c r="CQ25" s="61">
        <f t="shared" si="15"/>
        <v>7829.5178408602151</v>
      </c>
      <c r="CR25" s="61">
        <f t="shared" si="15"/>
        <v>7830.1278408602147</v>
      </c>
      <c r="CS25" s="62">
        <f t="shared" si="15"/>
        <v>7828.9978408602146</v>
      </c>
      <c r="CT25" s="110">
        <f t="shared" si="13"/>
        <v>990668.19272258063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3591.849840860215</v>
      </c>
      <c r="C30" s="72">
        <f t="shared" si="16"/>
        <v>3591.849840860215</v>
      </c>
      <c r="D30" s="72">
        <f t="shared" si="16"/>
        <v>3590.849840860215</v>
      </c>
      <c r="E30" s="72">
        <f t="shared" si="16"/>
        <v>3588.849840860215</v>
      </c>
      <c r="F30" s="72">
        <f t="shared" si="16"/>
        <v>3588.849840860215</v>
      </c>
      <c r="G30" s="72">
        <f t="shared" si="16"/>
        <v>3588.849840860215</v>
      </c>
      <c r="H30" s="72">
        <f t="shared" si="16"/>
        <v>3587.849840860215</v>
      </c>
      <c r="I30" s="72">
        <f t="shared" si="16"/>
        <v>3593.849840860215</v>
      </c>
      <c r="J30" s="72">
        <f t="shared" si="16"/>
        <v>3595.849840860215</v>
      </c>
      <c r="K30" s="72">
        <f t="shared" si="16"/>
        <v>3590.849840860215</v>
      </c>
      <c r="L30" s="72">
        <f t="shared" si="16"/>
        <v>3591.849840860215</v>
      </c>
      <c r="M30" s="72">
        <f t="shared" si="16"/>
        <v>3592.849840860215</v>
      </c>
      <c r="N30" s="72">
        <f t="shared" si="16"/>
        <v>3550.9498408602149</v>
      </c>
      <c r="O30" s="72">
        <f t="shared" si="16"/>
        <v>3554.9498408602149</v>
      </c>
      <c r="P30" s="72">
        <f t="shared" si="16"/>
        <v>3552.9498408602149</v>
      </c>
      <c r="Q30" s="72">
        <f t="shared" si="16"/>
        <v>3548.9498408602149</v>
      </c>
      <c r="R30" s="72">
        <f t="shared" si="16"/>
        <v>3551.9498408602149</v>
      </c>
      <c r="S30" s="72">
        <f t="shared" si="16"/>
        <v>3550.9498408602149</v>
      </c>
      <c r="T30" s="72">
        <f t="shared" si="16"/>
        <v>3547.9498408602149</v>
      </c>
      <c r="U30" s="72">
        <f t="shared" si="16"/>
        <v>3548.9498408602149</v>
      </c>
      <c r="V30" s="72">
        <f t="shared" si="16"/>
        <v>3548.9498408602149</v>
      </c>
      <c r="W30" s="72">
        <f t="shared" si="16"/>
        <v>3548.9498408602149</v>
      </c>
      <c r="X30" s="72">
        <f t="shared" si="16"/>
        <v>3548.9498408602149</v>
      </c>
      <c r="Y30" s="72">
        <f t="shared" si="16"/>
        <v>3548.9498408602149</v>
      </c>
      <c r="Z30" s="72">
        <f t="shared" si="16"/>
        <v>3550.9498408602149</v>
      </c>
      <c r="AA30" s="72">
        <f t="shared" si="16"/>
        <v>3553.9498408602149</v>
      </c>
      <c r="AB30" s="72">
        <f t="shared" si="16"/>
        <v>3548.9498408602149</v>
      </c>
      <c r="AC30" s="72">
        <f t="shared" si="16"/>
        <v>3545.9498408602149</v>
      </c>
      <c r="AD30" s="72">
        <f t="shared" si="16"/>
        <v>3551.9498408602149</v>
      </c>
      <c r="AE30" s="72">
        <f t="shared" si="16"/>
        <v>3491.9498408602149</v>
      </c>
      <c r="AF30" s="72">
        <f t="shared" si="16"/>
        <v>3429.9498408602149</v>
      </c>
      <c r="AG30" s="72">
        <f t="shared" si="16"/>
        <v>3369.9498408602149</v>
      </c>
      <c r="AH30" s="72">
        <f t="shared" si="16"/>
        <v>3251.9498408602149</v>
      </c>
      <c r="AI30" s="72">
        <f t="shared" si="16"/>
        <v>3137.9498408602149</v>
      </c>
      <c r="AJ30" s="72">
        <f t="shared" si="16"/>
        <v>2948.9498408602149</v>
      </c>
      <c r="AK30" s="72">
        <f t="shared" si="16"/>
        <v>2955.9498408602149</v>
      </c>
      <c r="AL30" s="72">
        <f t="shared" si="16"/>
        <v>2948.9498408602149</v>
      </c>
      <c r="AM30" s="72">
        <f t="shared" si="16"/>
        <v>2944.9498408602149</v>
      </c>
      <c r="AN30" s="72">
        <f t="shared" si="16"/>
        <v>2945.9498408602149</v>
      </c>
      <c r="AO30" s="72">
        <f t="shared" si="16"/>
        <v>2943.9498408602149</v>
      </c>
      <c r="AP30" s="72">
        <f t="shared" si="16"/>
        <v>2947.9498408602149</v>
      </c>
      <c r="AQ30" s="72">
        <f t="shared" si="16"/>
        <v>2950.9498408602149</v>
      </c>
      <c r="AR30" s="72">
        <f t="shared" si="16"/>
        <v>2946.9498408602149</v>
      </c>
      <c r="AS30" s="72">
        <f t="shared" si="16"/>
        <v>2945.9498408602149</v>
      </c>
      <c r="AT30" s="72">
        <f t="shared" si="16"/>
        <v>2948.9498408602149</v>
      </c>
      <c r="AU30" s="72">
        <f t="shared" si="16"/>
        <v>2948.9498408602149</v>
      </c>
      <c r="AV30" s="72">
        <f t="shared" si="16"/>
        <v>2948.9498408602149</v>
      </c>
      <c r="AW30" s="72">
        <f t="shared" si="16"/>
        <v>2948.9498408602149</v>
      </c>
      <c r="AX30" s="72">
        <f t="shared" si="16"/>
        <v>2950.9498408602149</v>
      </c>
      <c r="AY30" s="72">
        <f t="shared" si="16"/>
        <v>2947.9498408602149</v>
      </c>
      <c r="AZ30" s="72">
        <f t="shared" si="16"/>
        <v>3093.9498408602149</v>
      </c>
      <c r="BA30" s="72">
        <f t="shared" si="16"/>
        <v>3186.9498408602149</v>
      </c>
      <c r="BB30" s="72">
        <f t="shared" si="16"/>
        <v>3269.9498408602149</v>
      </c>
      <c r="BC30" s="72">
        <f t="shared" si="16"/>
        <v>3355.9498408602149</v>
      </c>
      <c r="BD30" s="72">
        <f t="shared" si="16"/>
        <v>3436.9498408602149</v>
      </c>
      <c r="BE30" s="72">
        <f t="shared" si="16"/>
        <v>3486.9498408602149</v>
      </c>
      <c r="BF30" s="72">
        <f t="shared" si="16"/>
        <v>3498.9498408602149</v>
      </c>
      <c r="BG30" s="72">
        <f t="shared" si="16"/>
        <v>3535.9498408602149</v>
      </c>
      <c r="BH30" s="72">
        <f t="shared" si="16"/>
        <v>3558.9498408602149</v>
      </c>
      <c r="BI30" s="72">
        <f t="shared" si="16"/>
        <v>3553.9498408602149</v>
      </c>
      <c r="BJ30" s="72">
        <f t="shared" si="16"/>
        <v>3551.9498408602149</v>
      </c>
      <c r="BK30" s="72">
        <f t="shared" si="16"/>
        <v>3549.9498408602149</v>
      </c>
      <c r="BL30" s="72">
        <f t="shared" si="16"/>
        <v>3554.9498408602149</v>
      </c>
      <c r="BM30" s="72">
        <f t="shared" si="16"/>
        <v>3452.9498408602149</v>
      </c>
      <c r="BN30" s="72">
        <f t="shared" ref="BN30:CS30" si="17">BN31+BN39</f>
        <v>3391.9498408602149</v>
      </c>
      <c r="BO30" s="72">
        <f t="shared" si="17"/>
        <v>3359.9498408602149</v>
      </c>
      <c r="BP30" s="72">
        <f t="shared" si="17"/>
        <v>3361.9498408602149</v>
      </c>
      <c r="BQ30" s="72">
        <f t="shared" si="17"/>
        <v>3361.9498408602149</v>
      </c>
      <c r="BR30" s="72">
        <f t="shared" si="17"/>
        <v>3301.9498408602149</v>
      </c>
      <c r="BS30" s="72">
        <f t="shared" si="17"/>
        <v>3239.9498408602149</v>
      </c>
      <c r="BT30" s="72">
        <f t="shared" si="17"/>
        <v>3220.9498408602149</v>
      </c>
      <c r="BU30" s="72">
        <f t="shared" si="17"/>
        <v>3160.9498408602149</v>
      </c>
      <c r="BV30" s="72">
        <f t="shared" si="17"/>
        <v>3120.9498408602149</v>
      </c>
      <c r="BW30" s="72">
        <f t="shared" si="17"/>
        <v>3121.9498408602149</v>
      </c>
      <c r="BX30" s="72">
        <f t="shared" si="17"/>
        <v>3121.9498408602149</v>
      </c>
      <c r="BY30" s="72">
        <f t="shared" si="17"/>
        <v>3178.9498408602149</v>
      </c>
      <c r="BZ30" s="72">
        <f t="shared" si="17"/>
        <v>3238.9498408602149</v>
      </c>
      <c r="CA30" s="72">
        <f t="shared" si="17"/>
        <v>3294.9498408602149</v>
      </c>
      <c r="CB30" s="72">
        <f t="shared" si="17"/>
        <v>3352.9498408602149</v>
      </c>
      <c r="CC30" s="72">
        <f t="shared" si="17"/>
        <v>3414.9498408602149</v>
      </c>
      <c r="CD30" s="72">
        <f t="shared" si="17"/>
        <v>3475.9498408602149</v>
      </c>
      <c r="CE30" s="72">
        <f t="shared" si="17"/>
        <v>3521.9498408602149</v>
      </c>
      <c r="CF30" s="72">
        <f t="shared" si="17"/>
        <v>3551.9498408602149</v>
      </c>
      <c r="CG30" s="72">
        <f t="shared" si="17"/>
        <v>3550.9498408602149</v>
      </c>
      <c r="CH30" s="72">
        <f t="shared" si="17"/>
        <v>3551.9498408602149</v>
      </c>
      <c r="CI30" s="72">
        <f t="shared" si="17"/>
        <v>3552.9498408602149</v>
      </c>
      <c r="CJ30" s="72">
        <f t="shared" si="17"/>
        <v>3551.9498408602149</v>
      </c>
      <c r="CK30" s="72">
        <f t="shared" si="17"/>
        <v>3550.9498408602149</v>
      </c>
      <c r="CL30" s="72">
        <f t="shared" si="17"/>
        <v>3550.9498408602149</v>
      </c>
      <c r="CM30" s="72">
        <f t="shared" si="17"/>
        <v>3551.9498408602149</v>
      </c>
      <c r="CN30" s="72">
        <f t="shared" si="17"/>
        <v>3551.9498408602149</v>
      </c>
      <c r="CO30" s="72">
        <f t="shared" si="17"/>
        <v>3548.9498408602149</v>
      </c>
      <c r="CP30" s="72">
        <f t="shared" si="17"/>
        <v>3551.9498408602149</v>
      </c>
      <c r="CQ30" s="72">
        <f t="shared" si="17"/>
        <v>3551.9498408602149</v>
      </c>
      <c r="CR30" s="72">
        <f t="shared" si="17"/>
        <v>3549.9498408602149</v>
      </c>
      <c r="CS30" s="73">
        <f t="shared" si="17"/>
        <v>3549.9498408602149</v>
      </c>
      <c r="CT30" s="74">
        <f t="shared" ref="CT30:CT47" si="18">SUM(B30:CS30)</f>
        <v>324355.98472258018</v>
      </c>
      <c r="CU30" s="150"/>
    </row>
    <row r="31" spans="1:102">
      <c r="A31" s="75" t="s">
        <v>3</v>
      </c>
      <c r="B31" s="76">
        <f>SUM(B32:B38)</f>
        <v>3523.152</v>
      </c>
      <c r="C31" s="77">
        <f t="shared" ref="C31:BN31" si="19">SUM(C32:C38)</f>
        <v>3523.152</v>
      </c>
      <c r="D31" s="77">
        <f t="shared" si="19"/>
        <v>3522.152</v>
      </c>
      <c r="E31" s="77">
        <f t="shared" si="19"/>
        <v>3520.152</v>
      </c>
      <c r="F31" s="77">
        <f t="shared" si="19"/>
        <v>3520.152</v>
      </c>
      <c r="G31" s="77">
        <f t="shared" si="19"/>
        <v>3520.152</v>
      </c>
      <c r="H31" s="77">
        <f t="shared" si="19"/>
        <v>3519.152</v>
      </c>
      <c r="I31" s="77">
        <f t="shared" si="19"/>
        <v>3525.152</v>
      </c>
      <c r="J31" s="77">
        <f t="shared" si="19"/>
        <v>3527.152</v>
      </c>
      <c r="K31" s="77">
        <f t="shared" si="19"/>
        <v>3522.152</v>
      </c>
      <c r="L31" s="77">
        <f t="shared" si="19"/>
        <v>3523.152</v>
      </c>
      <c r="M31" s="77">
        <f t="shared" si="19"/>
        <v>3524.152</v>
      </c>
      <c r="N31" s="77">
        <f t="shared" si="19"/>
        <v>3482.252</v>
      </c>
      <c r="O31" s="77">
        <f t="shared" si="19"/>
        <v>3486.252</v>
      </c>
      <c r="P31" s="77">
        <f t="shared" si="19"/>
        <v>3484.252</v>
      </c>
      <c r="Q31" s="77">
        <f t="shared" si="19"/>
        <v>3480.252</v>
      </c>
      <c r="R31" s="77">
        <f t="shared" si="19"/>
        <v>3483.252</v>
      </c>
      <c r="S31" s="77">
        <f t="shared" si="19"/>
        <v>3482.252</v>
      </c>
      <c r="T31" s="77">
        <f t="shared" si="19"/>
        <v>3479.252</v>
      </c>
      <c r="U31" s="77">
        <f t="shared" si="19"/>
        <v>3480.252</v>
      </c>
      <c r="V31" s="77">
        <f t="shared" si="19"/>
        <v>3480.252</v>
      </c>
      <c r="W31" s="77">
        <f t="shared" si="19"/>
        <v>3480.252</v>
      </c>
      <c r="X31" s="77">
        <f t="shared" si="19"/>
        <v>3480.252</v>
      </c>
      <c r="Y31" s="77">
        <f t="shared" si="19"/>
        <v>3480.252</v>
      </c>
      <c r="Z31" s="77">
        <f t="shared" si="19"/>
        <v>3482.252</v>
      </c>
      <c r="AA31" s="77">
        <f t="shared" si="19"/>
        <v>3485.252</v>
      </c>
      <c r="AB31" s="77">
        <f t="shared" si="19"/>
        <v>3480.252</v>
      </c>
      <c r="AC31" s="77">
        <f t="shared" si="19"/>
        <v>3477.252</v>
      </c>
      <c r="AD31" s="77">
        <f t="shared" si="19"/>
        <v>3483.252</v>
      </c>
      <c r="AE31" s="77">
        <f t="shared" si="19"/>
        <v>3423.252</v>
      </c>
      <c r="AF31" s="77">
        <f t="shared" si="19"/>
        <v>3361.252</v>
      </c>
      <c r="AG31" s="77">
        <f t="shared" si="19"/>
        <v>3301.252</v>
      </c>
      <c r="AH31" s="77">
        <f t="shared" si="19"/>
        <v>3183.252</v>
      </c>
      <c r="AI31" s="77">
        <f t="shared" si="19"/>
        <v>3069.252</v>
      </c>
      <c r="AJ31" s="77">
        <f t="shared" si="19"/>
        <v>2880.252</v>
      </c>
      <c r="AK31" s="77">
        <f t="shared" si="19"/>
        <v>2887.252</v>
      </c>
      <c r="AL31" s="77">
        <f t="shared" si="19"/>
        <v>2880.252</v>
      </c>
      <c r="AM31" s="77">
        <f t="shared" si="19"/>
        <v>2876.252</v>
      </c>
      <c r="AN31" s="77">
        <f t="shared" si="19"/>
        <v>2877.252</v>
      </c>
      <c r="AO31" s="77">
        <f t="shared" si="19"/>
        <v>2875.252</v>
      </c>
      <c r="AP31" s="77">
        <f t="shared" si="19"/>
        <v>2879.252</v>
      </c>
      <c r="AQ31" s="77">
        <f t="shared" si="19"/>
        <v>2882.252</v>
      </c>
      <c r="AR31" s="77">
        <f t="shared" si="19"/>
        <v>2878.252</v>
      </c>
      <c r="AS31" s="77">
        <f t="shared" si="19"/>
        <v>2877.252</v>
      </c>
      <c r="AT31" s="77">
        <f t="shared" si="19"/>
        <v>2880.252</v>
      </c>
      <c r="AU31" s="77">
        <f t="shared" si="19"/>
        <v>2880.252</v>
      </c>
      <c r="AV31" s="77">
        <f t="shared" si="19"/>
        <v>2880.252</v>
      </c>
      <c r="AW31" s="77">
        <f t="shared" si="19"/>
        <v>2880.252</v>
      </c>
      <c r="AX31" s="77">
        <f t="shared" si="19"/>
        <v>2882.252</v>
      </c>
      <c r="AY31" s="77">
        <f t="shared" si="19"/>
        <v>2879.252</v>
      </c>
      <c r="AZ31" s="77">
        <f t="shared" si="19"/>
        <v>3025.252</v>
      </c>
      <c r="BA31" s="77">
        <f t="shared" si="19"/>
        <v>3118.252</v>
      </c>
      <c r="BB31" s="77">
        <f t="shared" si="19"/>
        <v>3201.252</v>
      </c>
      <c r="BC31" s="77">
        <f t="shared" si="19"/>
        <v>3287.252</v>
      </c>
      <c r="BD31" s="77">
        <f t="shared" si="19"/>
        <v>3368.252</v>
      </c>
      <c r="BE31" s="77">
        <f t="shared" si="19"/>
        <v>3418.252</v>
      </c>
      <c r="BF31" s="77">
        <f t="shared" si="19"/>
        <v>3430.252</v>
      </c>
      <c r="BG31" s="77">
        <f t="shared" si="19"/>
        <v>3467.252</v>
      </c>
      <c r="BH31" s="77">
        <f t="shared" si="19"/>
        <v>3490.252</v>
      </c>
      <c r="BI31" s="77">
        <f t="shared" si="19"/>
        <v>3485.252</v>
      </c>
      <c r="BJ31" s="77">
        <f t="shared" si="19"/>
        <v>3483.252</v>
      </c>
      <c r="BK31" s="77">
        <f t="shared" si="19"/>
        <v>3481.252</v>
      </c>
      <c r="BL31" s="77">
        <f t="shared" si="19"/>
        <v>3486.252</v>
      </c>
      <c r="BM31" s="77">
        <f t="shared" si="19"/>
        <v>3384.252</v>
      </c>
      <c r="BN31" s="77">
        <f t="shared" si="19"/>
        <v>3323.252</v>
      </c>
      <c r="BO31" s="77">
        <f t="shared" ref="BO31:CS31" si="20">SUM(BO32:BO38)</f>
        <v>3291.252</v>
      </c>
      <c r="BP31" s="77">
        <f t="shared" si="20"/>
        <v>3293.252</v>
      </c>
      <c r="BQ31" s="77">
        <f t="shared" si="20"/>
        <v>3293.252</v>
      </c>
      <c r="BR31" s="77">
        <f t="shared" si="20"/>
        <v>3233.252</v>
      </c>
      <c r="BS31" s="77">
        <f t="shared" si="20"/>
        <v>3171.252</v>
      </c>
      <c r="BT31" s="77">
        <f t="shared" si="20"/>
        <v>3152.252</v>
      </c>
      <c r="BU31" s="77">
        <f t="shared" si="20"/>
        <v>3092.252</v>
      </c>
      <c r="BV31" s="77">
        <f t="shared" si="20"/>
        <v>3052.252</v>
      </c>
      <c r="BW31" s="77">
        <f t="shared" si="20"/>
        <v>3053.252</v>
      </c>
      <c r="BX31" s="77">
        <f t="shared" si="20"/>
        <v>3053.252</v>
      </c>
      <c r="BY31" s="77">
        <f t="shared" si="20"/>
        <v>3110.252</v>
      </c>
      <c r="BZ31" s="77">
        <f t="shared" si="20"/>
        <v>3170.252</v>
      </c>
      <c r="CA31" s="77">
        <f t="shared" si="20"/>
        <v>3226.252</v>
      </c>
      <c r="CB31" s="77">
        <f t="shared" si="20"/>
        <v>3284.252</v>
      </c>
      <c r="CC31" s="77">
        <f t="shared" si="20"/>
        <v>3346.252</v>
      </c>
      <c r="CD31" s="77">
        <f t="shared" si="20"/>
        <v>3407.252</v>
      </c>
      <c r="CE31" s="77">
        <f t="shared" si="20"/>
        <v>3453.252</v>
      </c>
      <c r="CF31" s="77">
        <f t="shared" si="20"/>
        <v>3483.252</v>
      </c>
      <c r="CG31" s="77">
        <f t="shared" si="20"/>
        <v>3482.252</v>
      </c>
      <c r="CH31" s="77">
        <f t="shared" si="20"/>
        <v>3483.252</v>
      </c>
      <c r="CI31" s="77">
        <f t="shared" si="20"/>
        <v>3484.252</v>
      </c>
      <c r="CJ31" s="77">
        <f t="shared" si="20"/>
        <v>3483.252</v>
      </c>
      <c r="CK31" s="77">
        <f t="shared" si="20"/>
        <v>3482.252</v>
      </c>
      <c r="CL31" s="77">
        <f t="shared" si="20"/>
        <v>3482.252</v>
      </c>
      <c r="CM31" s="77">
        <f t="shared" si="20"/>
        <v>3483.252</v>
      </c>
      <c r="CN31" s="77">
        <f t="shared" si="20"/>
        <v>3483.252</v>
      </c>
      <c r="CO31" s="77">
        <f t="shared" si="20"/>
        <v>3480.252</v>
      </c>
      <c r="CP31" s="77">
        <f t="shared" si="20"/>
        <v>3483.252</v>
      </c>
      <c r="CQ31" s="77">
        <f t="shared" si="20"/>
        <v>3483.252</v>
      </c>
      <c r="CR31" s="77">
        <f t="shared" si="20"/>
        <v>3481.252</v>
      </c>
      <c r="CS31" s="78">
        <f t="shared" si="20"/>
        <v>3481.252</v>
      </c>
      <c r="CT31" s="31">
        <f t="shared" si="18"/>
        <v>317760.99199999985</v>
      </c>
      <c r="CU31" s="152"/>
    </row>
    <row r="32" spans="1:102">
      <c r="A32" s="79" t="s">
        <v>4</v>
      </c>
      <c r="B32" s="80">
        <f>B61-B72</f>
        <v>466</v>
      </c>
      <c r="C32" s="81">
        <f t="shared" ref="C32:BN32" si="21">C61-C72</f>
        <v>466</v>
      </c>
      <c r="D32" s="81">
        <f t="shared" si="21"/>
        <v>466</v>
      </c>
      <c r="E32" s="81">
        <f t="shared" si="21"/>
        <v>466</v>
      </c>
      <c r="F32" s="81">
        <f t="shared" si="21"/>
        <v>466</v>
      </c>
      <c r="G32" s="81">
        <f t="shared" si="21"/>
        <v>466</v>
      </c>
      <c r="H32" s="81">
        <f t="shared" si="21"/>
        <v>466</v>
      </c>
      <c r="I32" s="81">
        <f t="shared" si="21"/>
        <v>466</v>
      </c>
      <c r="J32" s="81">
        <f t="shared" si="21"/>
        <v>466</v>
      </c>
      <c r="K32" s="81">
        <f t="shared" si="21"/>
        <v>466</v>
      </c>
      <c r="L32" s="81">
        <f t="shared" si="21"/>
        <v>466</v>
      </c>
      <c r="M32" s="81">
        <f t="shared" si="21"/>
        <v>466</v>
      </c>
      <c r="N32" s="81">
        <f t="shared" si="21"/>
        <v>466</v>
      </c>
      <c r="O32" s="81">
        <f t="shared" si="21"/>
        <v>466</v>
      </c>
      <c r="P32" s="81">
        <f t="shared" si="21"/>
        <v>466</v>
      </c>
      <c r="Q32" s="81">
        <f t="shared" si="21"/>
        <v>466</v>
      </c>
      <c r="R32" s="81">
        <f t="shared" si="21"/>
        <v>466</v>
      </c>
      <c r="S32" s="81">
        <f t="shared" si="21"/>
        <v>466</v>
      </c>
      <c r="T32" s="81">
        <f t="shared" si="21"/>
        <v>466</v>
      </c>
      <c r="U32" s="81">
        <f t="shared" si="21"/>
        <v>466</v>
      </c>
      <c r="V32" s="81">
        <f t="shared" si="21"/>
        <v>466</v>
      </c>
      <c r="W32" s="81">
        <f t="shared" si="21"/>
        <v>466</v>
      </c>
      <c r="X32" s="81">
        <f t="shared" si="21"/>
        <v>466</v>
      </c>
      <c r="Y32" s="81">
        <f t="shared" si="21"/>
        <v>466</v>
      </c>
      <c r="Z32" s="81">
        <f t="shared" si="21"/>
        <v>466</v>
      </c>
      <c r="AA32" s="81">
        <f t="shared" si="21"/>
        <v>466</v>
      </c>
      <c r="AB32" s="81">
        <f t="shared" si="21"/>
        <v>466</v>
      </c>
      <c r="AC32" s="81">
        <f t="shared" si="21"/>
        <v>466</v>
      </c>
      <c r="AD32" s="81">
        <f t="shared" si="21"/>
        <v>466</v>
      </c>
      <c r="AE32" s="81">
        <f t="shared" si="21"/>
        <v>436</v>
      </c>
      <c r="AF32" s="81">
        <f t="shared" si="21"/>
        <v>406</v>
      </c>
      <c r="AG32" s="81">
        <f t="shared" si="21"/>
        <v>376</v>
      </c>
      <c r="AH32" s="81">
        <f t="shared" si="21"/>
        <v>346</v>
      </c>
      <c r="AI32" s="81">
        <f t="shared" si="21"/>
        <v>320</v>
      </c>
      <c r="AJ32" s="81">
        <f t="shared" si="21"/>
        <v>320</v>
      </c>
      <c r="AK32" s="81">
        <f t="shared" si="21"/>
        <v>320</v>
      </c>
      <c r="AL32" s="81">
        <f t="shared" si="21"/>
        <v>320</v>
      </c>
      <c r="AM32" s="81">
        <f t="shared" si="21"/>
        <v>320</v>
      </c>
      <c r="AN32" s="81">
        <f t="shared" si="21"/>
        <v>320</v>
      </c>
      <c r="AO32" s="81">
        <f t="shared" si="21"/>
        <v>320</v>
      </c>
      <c r="AP32" s="81">
        <f t="shared" si="21"/>
        <v>320</v>
      </c>
      <c r="AQ32" s="81">
        <f t="shared" si="21"/>
        <v>320</v>
      </c>
      <c r="AR32" s="81">
        <f t="shared" si="21"/>
        <v>320</v>
      </c>
      <c r="AS32" s="81">
        <f t="shared" si="21"/>
        <v>320</v>
      </c>
      <c r="AT32" s="81">
        <f t="shared" si="21"/>
        <v>320</v>
      </c>
      <c r="AU32" s="81">
        <f t="shared" si="21"/>
        <v>320</v>
      </c>
      <c r="AV32" s="81">
        <f t="shared" si="21"/>
        <v>320</v>
      </c>
      <c r="AW32" s="81">
        <f t="shared" si="21"/>
        <v>320</v>
      </c>
      <c r="AX32" s="81">
        <f t="shared" si="21"/>
        <v>320</v>
      </c>
      <c r="AY32" s="81">
        <f t="shared" si="21"/>
        <v>320</v>
      </c>
      <c r="AZ32" s="81">
        <f t="shared" si="21"/>
        <v>320</v>
      </c>
      <c r="BA32" s="81">
        <f t="shared" si="21"/>
        <v>350</v>
      </c>
      <c r="BB32" s="81">
        <f t="shared" si="21"/>
        <v>380</v>
      </c>
      <c r="BC32" s="81">
        <f t="shared" si="21"/>
        <v>410</v>
      </c>
      <c r="BD32" s="81">
        <f t="shared" si="21"/>
        <v>440</v>
      </c>
      <c r="BE32" s="81">
        <f t="shared" si="21"/>
        <v>466</v>
      </c>
      <c r="BF32" s="81">
        <f t="shared" si="21"/>
        <v>466</v>
      </c>
      <c r="BG32" s="81">
        <f t="shared" si="21"/>
        <v>466</v>
      </c>
      <c r="BH32" s="81">
        <f t="shared" si="21"/>
        <v>466</v>
      </c>
      <c r="BI32" s="81">
        <f t="shared" si="21"/>
        <v>466</v>
      </c>
      <c r="BJ32" s="81">
        <f t="shared" si="21"/>
        <v>466</v>
      </c>
      <c r="BK32" s="81">
        <f t="shared" si="21"/>
        <v>466</v>
      </c>
      <c r="BL32" s="81">
        <f t="shared" si="21"/>
        <v>466</v>
      </c>
      <c r="BM32" s="81">
        <f t="shared" si="21"/>
        <v>436</v>
      </c>
      <c r="BN32" s="81">
        <f t="shared" si="21"/>
        <v>406</v>
      </c>
      <c r="BO32" s="81">
        <f t="shared" ref="BO32:CS32" si="22">BO61-BO72</f>
        <v>397</v>
      </c>
      <c r="BP32" s="81">
        <f t="shared" si="22"/>
        <v>397</v>
      </c>
      <c r="BQ32" s="81">
        <f t="shared" si="22"/>
        <v>397</v>
      </c>
      <c r="BR32" s="81">
        <f t="shared" si="22"/>
        <v>367</v>
      </c>
      <c r="BS32" s="81">
        <f t="shared" si="22"/>
        <v>337</v>
      </c>
      <c r="BT32" s="81">
        <f t="shared" si="22"/>
        <v>327</v>
      </c>
      <c r="BU32" s="81">
        <f t="shared" si="22"/>
        <v>327</v>
      </c>
      <c r="BV32" s="81">
        <f t="shared" si="22"/>
        <v>327</v>
      </c>
      <c r="BW32" s="81">
        <f t="shared" si="22"/>
        <v>327</v>
      </c>
      <c r="BX32" s="81">
        <f t="shared" si="22"/>
        <v>327</v>
      </c>
      <c r="BY32" s="81">
        <f t="shared" si="22"/>
        <v>327</v>
      </c>
      <c r="BZ32" s="81">
        <f t="shared" si="22"/>
        <v>327</v>
      </c>
      <c r="CA32" s="81">
        <f t="shared" si="22"/>
        <v>357</v>
      </c>
      <c r="CB32" s="81">
        <f t="shared" si="22"/>
        <v>387</v>
      </c>
      <c r="CC32" s="81">
        <f t="shared" si="22"/>
        <v>417</v>
      </c>
      <c r="CD32" s="81">
        <f t="shared" si="22"/>
        <v>447</v>
      </c>
      <c r="CE32" s="81">
        <f t="shared" si="22"/>
        <v>466</v>
      </c>
      <c r="CF32" s="81">
        <f t="shared" si="22"/>
        <v>466</v>
      </c>
      <c r="CG32" s="81">
        <f t="shared" si="22"/>
        <v>466</v>
      </c>
      <c r="CH32" s="81">
        <f t="shared" si="22"/>
        <v>466</v>
      </c>
      <c r="CI32" s="81">
        <f t="shared" si="22"/>
        <v>466</v>
      </c>
      <c r="CJ32" s="81">
        <f t="shared" si="22"/>
        <v>466</v>
      </c>
      <c r="CK32" s="81">
        <f t="shared" si="22"/>
        <v>466</v>
      </c>
      <c r="CL32" s="81">
        <f t="shared" si="22"/>
        <v>466</v>
      </c>
      <c r="CM32" s="81">
        <f t="shared" si="22"/>
        <v>466</v>
      </c>
      <c r="CN32" s="81">
        <f t="shared" si="22"/>
        <v>466</v>
      </c>
      <c r="CO32" s="81">
        <f t="shared" si="22"/>
        <v>466</v>
      </c>
      <c r="CP32" s="81">
        <f t="shared" si="22"/>
        <v>466</v>
      </c>
      <c r="CQ32" s="81">
        <f t="shared" si="22"/>
        <v>466</v>
      </c>
      <c r="CR32" s="81">
        <f t="shared" si="22"/>
        <v>466</v>
      </c>
      <c r="CS32" s="82">
        <f t="shared" si="22"/>
        <v>466</v>
      </c>
      <c r="CT32" s="31">
        <f t="shared" si="18"/>
        <v>39770</v>
      </c>
      <c r="CU32" s="152"/>
    </row>
    <row r="33" spans="1:99">
      <c r="A33" s="26" t="s">
        <v>5</v>
      </c>
      <c r="B33" s="83">
        <f t="shared" ref="B33:Q38" si="23">B62-B73</f>
        <v>547</v>
      </c>
      <c r="C33" s="3">
        <f t="shared" si="23"/>
        <v>547</v>
      </c>
      <c r="D33" s="3">
        <f t="shared" si="23"/>
        <v>547</v>
      </c>
      <c r="E33" s="3">
        <f t="shared" si="23"/>
        <v>547</v>
      </c>
      <c r="F33" s="3">
        <f t="shared" si="23"/>
        <v>547</v>
      </c>
      <c r="G33" s="3">
        <f t="shared" si="23"/>
        <v>547</v>
      </c>
      <c r="H33" s="3">
        <f t="shared" si="23"/>
        <v>547</v>
      </c>
      <c r="I33" s="3">
        <f t="shared" si="23"/>
        <v>547</v>
      </c>
      <c r="J33" s="3">
        <f t="shared" si="23"/>
        <v>547</v>
      </c>
      <c r="K33" s="3">
        <f t="shared" si="23"/>
        <v>547</v>
      </c>
      <c r="L33" s="3">
        <f t="shared" si="23"/>
        <v>547</v>
      </c>
      <c r="M33" s="3">
        <f t="shared" si="23"/>
        <v>547</v>
      </c>
      <c r="N33" s="3">
        <f t="shared" si="23"/>
        <v>547</v>
      </c>
      <c r="O33" s="3">
        <f t="shared" si="23"/>
        <v>547</v>
      </c>
      <c r="P33" s="3">
        <f t="shared" si="23"/>
        <v>547</v>
      </c>
      <c r="Q33" s="3">
        <f t="shared" si="23"/>
        <v>547</v>
      </c>
      <c r="R33" s="3">
        <f t="shared" ref="R33:CC33" si="24">R62-R73</f>
        <v>547</v>
      </c>
      <c r="S33" s="3">
        <f t="shared" si="24"/>
        <v>547</v>
      </c>
      <c r="T33" s="3">
        <f t="shared" si="24"/>
        <v>547</v>
      </c>
      <c r="U33" s="3">
        <f t="shared" si="24"/>
        <v>547</v>
      </c>
      <c r="V33" s="3">
        <f t="shared" si="24"/>
        <v>547</v>
      </c>
      <c r="W33" s="3">
        <f t="shared" si="24"/>
        <v>547</v>
      </c>
      <c r="X33" s="3">
        <f t="shared" si="24"/>
        <v>547</v>
      </c>
      <c r="Y33" s="3">
        <f t="shared" si="24"/>
        <v>547</v>
      </c>
      <c r="Z33" s="3">
        <f t="shared" si="24"/>
        <v>547</v>
      </c>
      <c r="AA33" s="3">
        <f t="shared" si="24"/>
        <v>547</v>
      </c>
      <c r="AB33" s="3">
        <f t="shared" si="24"/>
        <v>547</v>
      </c>
      <c r="AC33" s="3">
        <f t="shared" si="24"/>
        <v>547</v>
      </c>
      <c r="AD33" s="3">
        <f t="shared" si="24"/>
        <v>547</v>
      </c>
      <c r="AE33" s="3">
        <f t="shared" si="24"/>
        <v>547</v>
      </c>
      <c r="AF33" s="3">
        <f t="shared" si="24"/>
        <v>547</v>
      </c>
      <c r="AG33" s="3">
        <f t="shared" si="24"/>
        <v>547</v>
      </c>
      <c r="AH33" s="3">
        <f t="shared" si="24"/>
        <v>487</v>
      </c>
      <c r="AI33" s="3">
        <f t="shared" si="24"/>
        <v>427</v>
      </c>
      <c r="AJ33" s="3">
        <f t="shared" si="24"/>
        <v>375</v>
      </c>
      <c r="AK33" s="3">
        <f t="shared" si="24"/>
        <v>375</v>
      </c>
      <c r="AL33" s="3">
        <f t="shared" si="24"/>
        <v>375</v>
      </c>
      <c r="AM33" s="3">
        <f t="shared" si="24"/>
        <v>375</v>
      </c>
      <c r="AN33" s="3">
        <f t="shared" si="24"/>
        <v>375</v>
      </c>
      <c r="AO33" s="3">
        <f t="shared" si="24"/>
        <v>375</v>
      </c>
      <c r="AP33" s="3">
        <f t="shared" si="24"/>
        <v>375</v>
      </c>
      <c r="AQ33" s="3">
        <f t="shared" si="24"/>
        <v>375</v>
      </c>
      <c r="AR33" s="3">
        <f t="shared" si="24"/>
        <v>375</v>
      </c>
      <c r="AS33" s="3">
        <f t="shared" si="24"/>
        <v>375</v>
      </c>
      <c r="AT33" s="3">
        <f t="shared" si="24"/>
        <v>375</v>
      </c>
      <c r="AU33" s="3">
        <f t="shared" si="24"/>
        <v>375</v>
      </c>
      <c r="AV33" s="3">
        <f t="shared" si="24"/>
        <v>375</v>
      </c>
      <c r="AW33" s="3">
        <f t="shared" si="24"/>
        <v>375</v>
      </c>
      <c r="AX33" s="3">
        <f t="shared" si="24"/>
        <v>375</v>
      </c>
      <c r="AY33" s="3">
        <f t="shared" si="24"/>
        <v>375</v>
      </c>
      <c r="AZ33" s="3">
        <f t="shared" si="24"/>
        <v>375</v>
      </c>
      <c r="BA33" s="3">
        <f t="shared" si="24"/>
        <v>435</v>
      </c>
      <c r="BB33" s="3">
        <f t="shared" si="24"/>
        <v>495</v>
      </c>
      <c r="BC33" s="3">
        <f t="shared" si="24"/>
        <v>547</v>
      </c>
      <c r="BD33" s="3">
        <f t="shared" si="24"/>
        <v>547</v>
      </c>
      <c r="BE33" s="3">
        <f t="shared" si="24"/>
        <v>547</v>
      </c>
      <c r="BF33" s="3">
        <f t="shared" si="24"/>
        <v>547</v>
      </c>
      <c r="BG33" s="3">
        <f t="shared" si="24"/>
        <v>547</v>
      </c>
      <c r="BH33" s="3">
        <f t="shared" si="24"/>
        <v>547</v>
      </c>
      <c r="BI33" s="3">
        <f t="shared" si="24"/>
        <v>547</v>
      </c>
      <c r="BJ33" s="3">
        <f t="shared" si="24"/>
        <v>547</v>
      </c>
      <c r="BK33" s="3">
        <f t="shared" si="24"/>
        <v>547</v>
      </c>
      <c r="BL33" s="3">
        <f t="shared" si="24"/>
        <v>547</v>
      </c>
      <c r="BM33" s="3">
        <f t="shared" si="24"/>
        <v>505</v>
      </c>
      <c r="BN33" s="3">
        <f t="shared" si="24"/>
        <v>505</v>
      </c>
      <c r="BO33" s="3">
        <f t="shared" si="24"/>
        <v>505</v>
      </c>
      <c r="BP33" s="3">
        <f t="shared" si="24"/>
        <v>505</v>
      </c>
      <c r="BQ33" s="3">
        <f t="shared" si="24"/>
        <v>505</v>
      </c>
      <c r="BR33" s="3">
        <f t="shared" si="24"/>
        <v>505</v>
      </c>
      <c r="BS33" s="3">
        <f t="shared" si="24"/>
        <v>505</v>
      </c>
      <c r="BT33" s="3">
        <f t="shared" si="24"/>
        <v>505</v>
      </c>
      <c r="BU33" s="3">
        <f t="shared" si="24"/>
        <v>445</v>
      </c>
      <c r="BV33" s="3">
        <f t="shared" si="24"/>
        <v>403</v>
      </c>
      <c r="BW33" s="3">
        <f t="shared" si="24"/>
        <v>403</v>
      </c>
      <c r="BX33" s="3">
        <f t="shared" si="24"/>
        <v>403</v>
      </c>
      <c r="BY33" s="3">
        <f t="shared" si="24"/>
        <v>463</v>
      </c>
      <c r="BZ33" s="3">
        <f t="shared" si="24"/>
        <v>523</v>
      </c>
      <c r="CA33" s="3">
        <f t="shared" si="24"/>
        <v>547</v>
      </c>
      <c r="CB33" s="3">
        <f t="shared" si="24"/>
        <v>547</v>
      </c>
      <c r="CC33" s="3">
        <f t="shared" si="24"/>
        <v>547</v>
      </c>
      <c r="CD33" s="3">
        <f t="shared" ref="CD33:CS33" si="25">CD62-CD73</f>
        <v>547</v>
      </c>
      <c r="CE33" s="3">
        <f t="shared" si="25"/>
        <v>547</v>
      </c>
      <c r="CF33" s="3">
        <f t="shared" si="25"/>
        <v>547</v>
      </c>
      <c r="CG33" s="3">
        <f t="shared" si="25"/>
        <v>547</v>
      </c>
      <c r="CH33" s="3">
        <f t="shared" si="25"/>
        <v>547</v>
      </c>
      <c r="CI33" s="3">
        <f t="shared" si="25"/>
        <v>547</v>
      </c>
      <c r="CJ33" s="3">
        <f t="shared" si="25"/>
        <v>547</v>
      </c>
      <c r="CK33" s="3">
        <f t="shared" si="25"/>
        <v>547</v>
      </c>
      <c r="CL33" s="3">
        <f t="shared" si="25"/>
        <v>547</v>
      </c>
      <c r="CM33" s="3">
        <f t="shared" si="25"/>
        <v>547</v>
      </c>
      <c r="CN33" s="3">
        <f t="shared" si="25"/>
        <v>547</v>
      </c>
      <c r="CO33" s="3">
        <f t="shared" si="25"/>
        <v>547</v>
      </c>
      <c r="CP33" s="3">
        <f t="shared" si="25"/>
        <v>547</v>
      </c>
      <c r="CQ33" s="3">
        <f t="shared" si="25"/>
        <v>547</v>
      </c>
      <c r="CR33" s="3">
        <f t="shared" si="25"/>
        <v>547</v>
      </c>
      <c r="CS33" s="84">
        <f t="shared" si="25"/>
        <v>547</v>
      </c>
      <c r="CT33" s="31">
        <f t="shared" si="18"/>
        <v>48266</v>
      </c>
      <c r="CU33" s="152"/>
    </row>
    <row r="34" spans="1:99">
      <c r="A34" s="26" t="s">
        <v>6</v>
      </c>
      <c r="B34" s="83">
        <f t="shared" si="23"/>
        <v>853.42200000000003</v>
      </c>
      <c r="C34" s="3">
        <f t="shared" si="23"/>
        <v>853.42200000000003</v>
      </c>
      <c r="D34" s="3">
        <f t="shared" si="23"/>
        <v>853.42200000000003</v>
      </c>
      <c r="E34" s="3">
        <f t="shared" si="23"/>
        <v>853.42200000000003</v>
      </c>
      <c r="F34" s="3">
        <f t="shared" si="23"/>
        <v>853.42200000000003</v>
      </c>
      <c r="G34" s="3">
        <f t="shared" si="23"/>
        <v>853.42200000000003</v>
      </c>
      <c r="H34" s="3">
        <f t="shared" si="23"/>
        <v>853.42200000000003</v>
      </c>
      <c r="I34" s="3">
        <f t="shared" si="23"/>
        <v>853.42200000000003</v>
      </c>
      <c r="J34" s="3">
        <f t="shared" si="23"/>
        <v>853.42200000000003</v>
      </c>
      <c r="K34" s="3">
        <f t="shared" si="23"/>
        <v>853.42200000000003</v>
      </c>
      <c r="L34" s="3">
        <f t="shared" si="23"/>
        <v>853.42200000000003</v>
      </c>
      <c r="M34" s="3">
        <f t="shared" si="23"/>
        <v>853.42200000000003</v>
      </c>
      <c r="N34" s="3">
        <f t="shared" si="23"/>
        <v>853.42200000000003</v>
      </c>
      <c r="O34" s="3">
        <f t="shared" si="23"/>
        <v>853.42200000000003</v>
      </c>
      <c r="P34" s="3">
        <f t="shared" si="23"/>
        <v>853.42200000000003</v>
      </c>
      <c r="Q34" s="3">
        <f t="shared" si="23"/>
        <v>853.42200000000003</v>
      </c>
      <c r="R34" s="3">
        <f t="shared" ref="R34:CC34" si="26">R63-R74</f>
        <v>853.42200000000003</v>
      </c>
      <c r="S34" s="3">
        <f t="shared" si="26"/>
        <v>853.42200000000003</v>
      </c>
      <c r="T34" s="3">
        <f t="shared" si="26"/>
        <v>853.42200000000003</v>
      </c>
      <c r="U34" s="3">
        <f t="shared" si="26"/>
        <v>853.42200000000003</v>
      </c>
      <c r="V34" s="3">
        <f t="shared" si="26"/>
        <v>853.42200000000003</v>
      </c>
      <c r="W34" s="3">
        <f t="shared" si="26"/>
        <v>853.42200000000003</v>
      </c>
      <c r="X34" s="3">
        <f t="shared" si="26"/>
        <v>853.42200000000003</v>
      </c>
      <c r="Y34" s="3">
        <f t="shared" si="26"/>
        <v>853.42200000000003</v>
      </c>
      <c r="Z34" s="3">
        <f t="shared" si="26"/>
        <v>853.42200000000003</v>
      </c>
      <c r="AA34" s="3">
        <f t="shared" si="26"/>
        <v>853.42200000000003</v>
      </c>
      <c r="AB34" s="3">
        <f t="shared" si="26"/>
        <v>853.42200000000003</v>
      </c>
      <c r="AC34" s="3">
        <f t="shared" si="26"/>
        <v>853.42200000000003</v>
      </c>
      <c r="AD34" s="3">
        <f t="shared" si="26"/>
        <v>853.42200000000003</v>
      </c>
      <c r="AE34" s="3">
        <f t="shared" si="26"/>
        <v>853.42200000000003</v>
      </c>
      <c r="AF34" s="3">
        <f t="shared" si="26"/>
        <v>853.42200000000003</v>
      </c>
      <c r="AG34" s="3">
        <f t="shared" si="26"/>
        <v>853.42200000000003</v>
      </c>
      <c r="AH34" s="3">
        <f t="shared" si="26"/>
        <v>853.42200000000003</v>
      </c>
      <c r="AI34" s="3">
        <f t="shared" si="26"/>
        <v>853.42200000000003</v>
      </c>
      <c r="AJ34" s="3">
        <f t="shared" si="26"/>
        <v>710.42200000000003</v>
      </c>
      <c r="AK34" s="3">
        <f t="shared" si="26"/>
        <v>710.42200000000003</v>
      </c>
      <c r="AL34" s="3">
        <f t="shared" si="26"/>
        <v>710.42200000000003</v>
      </c>
      <c r="AM34" s="3">
        <f t="shared" si="26"/>
        <v>710.42200000000003</v>
      </c>
      <c r="AN34" s="3">
        <f t="shared" si="26"/>
        <v>710.42200000000003</v>
      </c>
      <c r="AO34" s="3">
        <f t="shared" si="26"/>
        <v>710.42200000000003</v>
      </c>
      <c r="AP34" s="3">
        <f t="shared" si="26"/>
        <v>710.42200000000003</v>
      </c>
      <c r="AQ34" s="3">
        <f t="shared" si="26"/>
        <v>710.42200000000003</v>
      </c>
      <c r="AR34" s="3">
        <f t="shared" si="26"/>
        <v>710.42200000000003</v>
      </c>
      <c r="AS34" s="3">
        <f t="shared" si="26"/>
        <v>710.42200000000003</v>
      </c>
      <c r="AT34" s="3">
        <f t="shared" si="26"/>
        <v>710.42200000000003</v>
      </c>
      <c r="AU34" s="3">
        <f t="shared" si="26"/>
        <v>710.42200000000003</v>
      </c>
      <c r="AV34" s="3">
        <f t="shared" si="26"/>
        <v>710.42200000000003</v>
      </c>
      <c r="AW34" s="3">
        <f t="shared" si="26"/>
        <v>710.42200000000003</v>
      </c>
      <c r="AX34" s="3">
        <f t="shared" si="26"/>
        <v>710.42200000000003</v>
      </c>
      <c r="AY34" s="3">
        <f t="shared" si="26"/>
        <v>710.42200000000003</v>
      </c>
      <c r="AZ34" s="3">
        <f t="shared" si="26"/>
        <v>853.42200000000003</v>
      </c>
      <c r="BA34" s="3">
        <f t="shared" si="26"/>
        <v>853.42200000000003</v>
      </c>
      <c r="BB34" s="3">
        <f t="shared" si="26"/>
        <v>853.42200000000003</v>
      </c>
      <c r="BC34" s="3">
        <f t="shared" si="26"/>
        <v>853.42200000000003</v>
      </c>
      <c r="BD34" s="3">
        <f t="shared" si="26"/>
        <v>853.42200000000003</v>
      </c>
      <c r="BE34" s="3">
        <f t="shared" si="26"/>
        <v>853.42200000000003</v>
      </c>
      <c r="BF34" s="3">
        <f t="shared" si="26"/>
        <v>853.42200000000003</v>
      </c>
      <c r="BG34" s="3">
        <f t="shared" si="26"/>
        <v>853.42200000000003</v>
      </c>
      <c r="BH34" s="3">
        <f t="shared" si="26"/>
        <v>853.42200000000003</v>
      </c>
      <c r="BI34" s="3">
        <f t="shared" si="26"/>
        <v>853.42200000000003</v>
      </c>
      <c r="BJ34" s="3">
        <f t="shared" si="26"/>
        <v>853.42200000000003</v>
      </c>
      <c r="BK34" s="3">
        <f t="shared" si="26"/>
        <v>853.42200000000003</v>
      </c>
      <c r="BL34" s="3">
        <f t="shared" si="26"/>
        <v>853.42200000000003</v>
      </c>
      <c r="BM34" s="3">
        <f t="shared" si="26"/>
        <v>853.42200000000003</v>
      </c>
      <c r="BN34" s="3">
        <f t="shared" si="26"/>
        <v>853.42200000000003</v>
      </c>
      <c r="BO34" s="3">
        <f t="shared" si="26"/>
        <v>853.42200000000003</v>
      </c>
      <c r="BP34" s="3">
        <f t="shared" si="26"/>
        <v>853.42200000000003</v>
      </c>
      <c r="BQ34" s="3">
        <f t="shared" si="26"/>
        <v>853.42200000000003</v>
      </c>
      <c r="BR34" s="3">
        <f t="shared" si="26"/>
        <v>853.42200000000003</v>
      </c>
      <c r="BS34" s="3">
        <f t="shared" si="26"/>
        <v>853.42200000000003</v>
      </c>
      <c r="BT34" s="3">
        <f t="shared" si="26"/>
        <v>853.42200000000003</v>
      </c>
      <c r="BU34" s="3">
        <f t="shared" si="26"/>
        <v>853.42200000000003</v>
      </c>
      <c r="BV34" s="3">
        <f t="shared" si="26"/>
        <v>853.42200000000003</v>
      </c>
      <c r="BW34" s="3">
        <f t="shared" si="26"/>
        <v>853.42200000000003</v>
      </c>
      <c r="BX34" s="3">
        <f t="shared" si="26"/>
        <v>853.42200000000003</v>
      </c>
      <c r="BY34" s="3">
        <f t="shared" si="26"/>
        <v>853.42200000000003</v>
      </c>
      <c r="BZ34" s="3">
        <f t="shared" si="26"/>
        <v>853.42200000000003</v>
      </c>
      <c r="CA34" s="3">
        <f t="shared" si="26"/>
        <v>853.42200000000003</v>
      </c>
      <c r="CB34" s="3">
        <f t="shared" si="26"/>
        <v>853.42200000000003</v>
      </c>
      <c r="CC34" s="3">
        <f t="shared" si="26"/>
        <v>853.42200000000003</v>
      </c>
      <c r="CD34" s="3">
        <f t="shared" ref="CD34:CS34" si="27">CD63-CD74</f>
        <v>853.42200000000003</v>
      </c>
      <c r="CE34" s="3">
        <f t="shared" si="27"/>
        <v>853.42200000000003</v>
      </c>
      <c r="CF34" s="3">
        <f t="shared" si="27"/>
        <v>853.42200000000003</v>
      </c>
      <c r="CG34" s="3">
        <f t="shared" si="27"/>
        <v>853.42200000000003</v>
      </c>
      <c r="CH34" s="3">
        <f t="shared" si="27"/>
        <v>853.42200000000003</v>
      </c>
      <c r="CI34" s="3">
        <f t="shared" si="27"/>
        <v>853.42200000000003</v>
      </c>
      <c r="CJ34" s="3">
        <f t="shared" si="27"/>
        <v>853.42200000000003</v>
      </c>
      <c r="CK34" s="3">
        <f t="shared" si="27"/>
        <v>853.42200000000003</v>
      </c>
      <c r="CL34" s="3">
        <f t="shared" si="27"/>
        <v>853.42200000000003</v>
      </c>
      <c r="CM34" s="3">
        <f t="shared" si="27"/>
        <v>853.42200000000003</v>
      </c>
      <c r="CN34" s="3">
        <f t="shared" si="27"/>
        <v>853.42200000000003</v>
      </c>
      <c r="CO34" s="3">
        <f t="shared" si="27"/>
        <v>853.42200000000003</v>
      </c>
      <c r="CP34" s="3">
        <f t="shared" si="27"/>
        <v>853.42200000000003</v>
      </c>
      <c r="CQ34" s="3">
        <f t="shared" si="27"/>
        <v>853.42200000000003</v>
      </c>
      <c r="CR34" s="3">
        <f t="shared" si="27"/>
        <v>853.42200000000003</v>
      </c>
      <c r="CS34" s="84">
        <f t="shared" si="27"/>
        <v>853.42200000000003</v>
      </c>
      <c r="CT34" s="31">
        <f t="shared" si="18"/>
        <v>79640.512000000032</v>
      </c>
      <c r="CU34" s="152"/>
    </row>
    <row r="35" spans="1:99">
      <c r="A35" s="26" t="s">
        <v>7</v>
      </c>
      <c r="B35" s="83">
        <f t="shared" si="23"/>
        <v>401</v>
      </c>
      <c r="C35" s="3">
        <f t="shared" si="23"/>
        <v>401</v>
      </c>
      <c r="D35" s="3">
        <f t="shared" si="23"/>
        <v>401</v>
      </c>
      <c r="E35" s="3">
        <f t="shared" si="23"/>
        <v>401</v>
      </c>
      <c r="F35" s="3">
        <f t="shared" si="23"/>
        <v>401</v>
      </c>
      <c r="G35" s="3">
        <f t="shared" si="23"/>
        <v>401</v>
      </c>
      <c r="H35" s="3">
        <f t="shared" si="23"/>
        <v>401</v>
      </c>
      <c r="I35" s="3">
        <f t="shared" si="23"/>
        <v>401</v>
      </c>
      <c r="J35" s="3">
        <f t="shared" si="23"/>
        <v>401</v>
      </c>
      <c r="K35" s="3">
        <f t="shared" si="23"/>
        <v>401</v>
      </c>
      <c r="L35" s="3">
        <f t="shared" si="23"/>
        <v>401</v>
      </c>
      <c r="M35" s="3">
        <f t="shared" si="23"/>
        <v>401</v>
      </c>
      <c r="N35" s="3">
        <f t="shared" si="23"/>
        <v>401</v>
      </c>
      <c r="O35" s="3">
        <f t="shared" si="23"/>
        <v>401</v>
      </c>
      <c r="P35" s="3">
        <f t="shared" si="23"/>
        <v>401</v>
      </c>
      <c r="Q35" s="3">
        <f t="shared" si="23"/>
        <v>401</v>
      </c>
      <c r="R35" s="3">
        <f t="shared" ref="R35:CC35" si="28">R64-R75</f>
        <v>401</v>
      </c>
      <c r="S35" s="3">
        <f t="shared" si="28"/>
        <v>401</v>
      </c>
      <c r="T35" s="3">
        <f t="shared" si="28"/>
        <v>401</v>
      </c>
      <c r="U35" s="3">
        <f t="shared" si="28"/>
        <v>401</v>
      </c>
      <c r="V35" s="3">
        <f t="shared" si="28"/>
        <v>401</v>
      </c>
      <c r="W35" s="3">
        <f t="shared" si="28"/>
        <v>401</v>
      </c>
      <c r="X35" s="3">
        <f t="shared" si="28"/>
        <v>401</v>
      </c>
      <c r="Y35" s="3">
        <f t="shared" si="28"/>
        <v>401</v>
      </c>
      <c r="Z35" s="3">
        <f t="shared" si="28"/>
        <v>401</v>
      </c>
      <c r="AA35" s="3">
        <f t="shared" si="28"/>
        <v>401</v>
      </c>
      <c r="AB35" s="3">
        <f t="shared" si="28"/>
        <v>401</v>
      </c>
      <c r="AC35" s="3">
        <f t="shared" si="28"/>
        <v>401</v>
      </c>
      <c r="AD35" s="3">
        <f t="shared" si="28"/>
        <v>401</v>
      </c>
      <c r="AE35" s="3">
        <f t="shared" si="28"/>
        <v>401</v>
      </c>
      <c r="AF35" s="3">
        <f t="shared" si="28"/>
        <v>401</v>
      </c>
      <c r="AG35" s="3">
        <f t="shared" si="28"/>
        <v>401</v>
      </c>
      <c r="AH35" s="3">
        <f t="shared" si="28"/>
        <v>401</v>
      </c>
      <c r="AI35" s="3">
        <f t="shared" si="28"/>
        <v>401</v>
      </c>
      <c r="AJ35" s="3">
        <f t="shared" si="28"/>
        <v>401</v>
      </c>
      <c r="AK35" s="3">
        <f t="shared" si="28"/>
        <v>401</v>
      </c>
      <c r="AL35" s="3">
        <f t="shared" si="28"/>
        <v>401</v>
      </c>
      <c r="AM35" s="3">
        <f t="shared" si="28"/>
        <v>401</v>
      </c>
      <c r="AN35" s="3">
        <f t="shared" si="28"/>
        <v>401</v>
      </c>
      <c r="AO35" s="3">
        <f t="shared" si="28"/>
        <v>401</v>
      </c>
      <c r="AP35" s="3">
        <f t="shared" si="28"/>
        <v>401</v>
      </c>
      <c r="AQ35" s="3">
        <f t="shared" si="28"/>
        <v>401</v>
      </c>
      <c r="AR35" s="3">
        <f t="shared" si="28"/>
        <v>401</v>
      </c>
      <c r="AS35" s="3">
        <f t="shared" si="28"/>
        <v>401</v>
      </c>
      <c r="AT35" s="3">
        <f t="shared" si="28"/>
        <v>401</v>
      </c>
      <c r="AU35" s="3">
        <f t="shared" si="28"/>
        <v>401</v>
      </c>
      <c r="AV35" s="3">
        <f t="shared" si="28"/>
        <v>401</v>
      </c>
      <c r="AW35" s="3">
        <f t="shared" si="28"/>
        <v>401</v>
      </c>
      <c r="AX35" s="3">
        <f t="shared" si="28"/>
        <v>401</v>
      </c>
      <c r="AY35" s="3">
        <f t="shared" si="28"/>
        <v>401</v>
      </c>
      <c r="AZ35" s="3">
        <f t="shared" si="28"/>
        <v>401</v>
      </c>
      <c r="BA35" s="3">
        <f t="shared" si="28"/>
        <v>401</v>
      </c>
      <c r="BB35" s="3">
        <f t="shared" si="28"/>
        <v>401</v>
      </c>
      <c r="BC35" s="3">
        <f t="shared" si="28"/>
        <v>401</v>
      </c>
      <c r="BD35" s="3">
        <f t="shared" si="28"/>
        <v>401</v>
      </c>
      <c r="BE35" s="3">
        <f t="shared" si="28"/>
        <v>401</v>
      </c>
      <c r="BF35" s="3">
        <f t="shared" si="28"/>
        <v>401</v>
      </c>
      <c r="BG35" s="3">
        <f t="shared" si="28"/>
        <v>401</v>
      </c>
      <c r="BH35" s="3">
        <f t="shared" si="28"/>
        <v>401</v>
      </c>
      <c r="BI35" s="3">
        <f t="shared" si="28"/>
        <v>401</v>
      </c>
      <c r="BJ35" s="3">
        <f t="shared" si="28"/>
        <v>401</v>
      </c>
      <c r="BK35" s="3">
        <f t="shared" si="28"/>
        <v>401</v>
      </c>
      <c r="BL35" s="3">
        <f t="shared" si="28"/>
        <v>401</v>
      </c>
      <c r="BM35" s="3">
        <f t="shared" si="28"/>
        <v>401</v>
      </c>
      <c r="BN35" s="3">
        <f t="shared" si="28"/>
        <v>401</v>
      </c>
      <c r="BO35" s="3">
        <f t="shared" si="28"/>
        <v>401</v>
      </c>
      <c r="BP35" s="3">
        <f t="shared" si="28"/>
        <v>401</v>
      </c>
      <c r="BQ35" s="3">
        <f t="shared" si="28"/>
        <v>401</v>
      </c>
      <c r="BR35" s="3">
        <f t="shared" si="28"/>
        <v>401</v>
      </c>
      <c r="BS35" s="3">
        <f t="shared" si="28"/>
        <v>401</v>
      </c>
      <c r="BT35" s="3">
        <f t="shared" si="28"/>
        <v>401</v>
      </c>
      <c r="BU35" s="3">
        <f t="shared" si="28"/>
        <v>401</v>
      </c>
      <c r="BV35" s="3">
        <f t="shared" si="28"/>
        <v>401</v>
      </c>
      <c r="BW35" s="3">
        <f t="shared" si="28"/>
        <v>401</v>
      </c>
      <c r="BX35" s="3">
        <f t="shared" si="28"/>
        <v>401</v>
      </c>
      <c r="BY35" s="3">
        <f t="shared" si="28"/>
        <v>401</v>
      </c>
      <c r="BZ35" s="3">
        <f t="shared" si="28"/>
        <v>401</v>
      </c>
      <c r="CA35" s="3">
        <f t="shared" si="28"/>
        <v>401</v>
      </c>
      <c r="CB35" s="3">
        <f t="shared" si="28"/>
        <v>401</v>
      </c>
      <c r="CC35" s="3">
        <f t="shared" si="28"/>
        <v>401</v>
      </c>
      <c r="CD35" s="3">
        <f t="shared" ref="CD35:CS35" si="29">CD64-CD75</f>
        <v>401</v>
      </c>
      <c r="CE35" s="3">
        <f t="shared" si="29"/>
        <v>401</v>
      </c>
      <c r="CF35" s="3">
        <f t="shared" si="29"/>
        <v>401</v>
      </c>
      <c r="CG35" s="3">
        <f t="shared" si="29"/>
        <v>401</v>
      </c>
      <c r="CH35" s="3">
        <f t="shared" si="29"/>
        <v>401</v>
      </c>
      <c r="CI35" s="3">
        <f t="shared" si="29"/>
        <v>401</v>
      </c>
      <c r="CJ35" s="3">
        <f t="shared" si="29"/>
        <v>401</v>
      </c>
      <c r="CK35" s="3">
        <f t="shared" si="29"/>
        <v>401</v>
      </c>
      <c r="CL35" s="3">
        <f t="shared" si="29"/>
        <v>401</v>
      </c>
      <c r="CM35" s="3">
        <f t="shared" si="29"/>
        <v>401</v>
      </c>
      <c r="CN35" s="3">
        <f t="shared" si="29"/>
        <v>401</v>
      </c>
      <c r="CO35" s="3">
        <f t="shared" si="29"/>
        <v>401</v>
      </c>
      <c r="CP35" s="3">
        <f t="shared" si="29"/>
        <v>401</v>
      </c>
      <c r="CQ35" s="3">
        <f t="shared" si="29"/>
        <v>401</v>
      </c>
      <c r="CR35" s="3">
        <f t="shared" si="29"/>
        <v>401</v>
      </c>
      <c r="CS35" s="84">
        <f t="shared" si="29"/>
        <v>401</v>
      </c>
      <c r="CT35" s="31">
        <f t="shared" si="18"/>
        <v>38496</v>
      </c>
      <c r="CU35" s="152"/>
    </row>
    <row r="36" spans="1:99">
      <c r="A36" s="26" t="s">
        <v>8</v>
      </c>
      <c r="B36" s="83">
        <f t="shared" si="23"/>
        <v>472.83</v>
      </c>
      <c r="C36" s="3">
        <f t="shared" si="23"/>
        <v>472.83</v>
      </c>
      <c r="D36" s="3">
        <f t="shared" si="23"/>
        <v>472.83</v>
      </c>
      <c r="E36" s="3">
        <f t="shared" si="23"/>
        <v>472.83</v>
      </c>
      <c r="F36" s="3">
        <f t="shared" si="23"/>
        <v>472.83</v>
      </c>
      <c r="G36" s="3">
        <f t="shared" si="23"/>
        <v>472.83</v>
      </c>
      <c r="H36" s="3">
        <f t="shared" si="23"/>
        <v>472.83</v>
      </c>
      <c r="I36" s="3">
        <f t="shared" si="23"/>
        <v>472.83</v>
      </c>
      <c r="J36" s="3">
        <f t="shared" si="23"/>
        <v>472.83</v>
      </c>
      <c r="K36" s="3">
        <f t="shared" si="23"/>
        <v>472.83</v>
      </c>
      <c r="L36" s="3">
        <f t="shared" si="23"/>
        <v>472.83</v>
      </c>
      <c r="M36" s="3">
        <f t="shared" si="23"/>
        <v>472.83</v>
      </c>
      <c r="N36" s="3">
        <f t="shared" si="23"/>
        <v>472.83</v>
      </c>
      <c r="O36" s="3">
        <f t="shared" si="23"/>
        <v>472.83</v>
      </c>
      <c r="P36" s="3">
        <f t="shared" si="23"/>
        <v>472.83</v>
      </c>
      <c r="Q36" s="3">
        <f t="shared" si="23"/>
        <v>472.83</v>
      </c>
      <c r="R36" s="3">
        <f t="shared" ref="R36:CC36" si="30">R65-R76</f>
        <v>472.83</v>
      </c>
      <c r="S36" s="3">
        <f t="shared" si="30"/>
        <v>472.83</v>
      </c>
      <c r="T36" s="3">
        <f t="shared" si="30"/>
        <v>472.83</v>
      </c>
      <c r="U36" s="3">
        <f t="shared" si="30"/>
        <v>472.83</v>
      </c>
      <c r="V36" s="3">
        <f t="shared" si="30"/>
        <v>472.83</v>
      </c>
      <c r="W36" s="3">
        <f t="shared" si="30"/>
        <v>472.83</v>
      </c>
      <c r="X36" s="3">
        <f t="shared" si="30"/>
        <v>472.83</v>
      </c>
      <c r="Y36" s="3">
        <f t="shared" si="30"/>
        <v>472.83</v>
      </c>
      <c r="Z36" s="3">
        <f t="shared" si="30"/>
        <v>472.83</v>
      </c>
      <c r="AA36" s="3">
        <f t="shared" si="30"/>
        <v>472.83</v>
      </c>
      <c r="AB36" s="3">
        <f t="shared" si="30"/>
        <v>472.83</v>
      </c>
      <c r="AC36" s="3">
        <f t="shared" si="30"/>
        <v>472.83</v>
      </c>
      <c r="AD36" s="3">
        <f t="shared" si="30"/>
        <v>472.83</v>
      </c>
      <c r="AE36" s="3">
        <f t="shared" si="30"/>
        <v>442.83</v>
      </c>
      <c r="AF36" s="3">
        <f t="shared" si="30"/>
        <v>412.83</v>
      </c>
      <c r="AG36" s="3">
        <f t="shared" si="30"/>
        <v>382.83</v>
      </c>
      <c r="AH36" s="3">
        <f t="shared" si="30"/>
        <v>352.83</v>
      </c>
      <c r="AI36" s="3">
        <f t="shared" si="30"/>
        <v>329.83</v>
      </c>
      <c r="AJ36" s="3">
        <f t="shared" si="30"/>
        <v>329.83</v>
      </c>
      <c r="AK36" s="3">
        <f t="shared" si="30"/>
        <v>329.83</v>
      </c>
      <c r="AL36" s="3">
        <f t="shared" si="30"/>
        <v>329.83</v>
      </c>
      <c r="AM36" s="3">
        <f t="shared" si="30"/>
        <v>329.83</v>
      </c>
      <c r="AN36" s="3">
        <f t="shared" si="30"/>
        <v>329.83</v>
      </c>
      <c r="AO36" s="3">
        <f t="shared" si="30"/>
        <v>329.83</v>
      </c>
      <c r="AP36" s="3">
        <f t="shared" si="30"/>
        <v>329.83</v>
      </c>
      <c r="AQ36" s="3">
        <f t="shared" si="30"/>
        <v>329.83</v>
      </c>
      <c r="AR36" s="3">
        <f t="shared" si="30"/>
        <v>329.83</v>
      </c>
      <c r="AS36" s="3">
        <f t="shared" si="30"/>
        <v>329.83</v>
      </c>
      <c r="AT36" s="3">
        <f t="shared" si="30"/>
        <v>329.83</v>
      </c>
      <c r="AU36" s="3">
        <f t="shared" si="30"/>
        <v>329.83</v>
      </c>
      <c r="AV36" s="3">
        <f t="shared" si="30"/>
        <v>329.83</v>
      </c>
      <c r="AW36" s="3">
        <f t="shared" si="30"/>
        <v>329.83</v>
      </c>
      <c r="AX36" s="3">
        <f t="shared" si="30"/>
        <v>329.83</v>
      </c>
      <c r="AY36" s="3">
        <f t="shared" si="30"/>
        <v>329.83</v>
      </c>
      <c r="AZ36" s="3">
        <f t="shared" si="30"/>
        <v>329.83</v>
      </c>
      <c r="BA36" s="3">
        <f t="shared" si="30"/>
        <v>329.83</v>
      </c>
      <c r="BB36" s="3">
        <f t="shared" si="30"/>
        <v>329.83</v>
      </c>
      <c r="BC36" s="3">
        <f t="shared" si="30"/>
        <v>329.83</v>
      </c>
      <c r="BD36" s="3">
        <f t="shared" si="30"/>
        <v>359.83</v>
      </c>
      <c r="BE36" s="3">
        <f t="shared" si="30"/>
        <v>389.83</v>
      </c>
      <c r="BF36" s="3">
        <f t="shared" si="30"/>
        <v>419.83</v>
      </c>
      <c r="BG36" s="3">
        <f t="shared" si="30"/>
        <v>449.83</v>
      </c>
      <c r="BH36" s="3">
        <f t="shared" si="30"/>
        <v>472.83</v>
      </c>
      <c r="BI36" s="3">
        <f t="shared" si="30"/>
        <v>472.83</v>
      </c>
      <c r="BJ36" s="3">
        <f t="shared" si="30"/>
        <v>472.83</v>
      </c>
      <c r="BK36" s="3">
        <f t="shared" si="30"/>
        <v>472.83</v>
      </c>
      <c r="BL36" s="3">
        <f t="shared" si="30"/>
        <v>472.83</v>
      </c>
      <c r="BM36" s="3">
        <f t="shared" si="30"/>
        <v>442.83</v>
      </c>
      <c r="BN36" s="3">
        <f t="shared" si="30"/>
        <v>412.83</v>
      </c>
      <c r="BO36" s="3">
        <f t="shared" si="30"/>
        <v>393.83</v>
      </c>
      <c r="BP36" s="3">
        <f t="shared" si="30"/>
        <v>393.83</v>
      </c>
      <c r="BQ36" s="3">
        <f t="shared" si="30"/>
        <v>393.83</v>
      </c>
      <c r="BR36" s="3">
        <f t="shared" si="30"/>
        <v>363.83</v>
      </c>
      <c r="BS36" s="3">
        <f t="shared" si="30"/>
        <v>333.83</v>
      </c>
      <c r="BT36" s="3">
        <f t="shared" si="30"/>
        <v>323.83</v>
      </c>
      <c r="BU36" s="3">
        <f t="shared" si="30"/>
        <v>323.83</v>
      </c>
      <c r="BV36" s="3">
        <f t="shared" si="30"/>
        <v>323.83</v>
      </c>
      <c r="BW36" s="3">
        <f t="shared" si="30"/>
        <v>323.83</v>
      </c>
      <c r="BX36" s="3">
        <f t="shared" si="30"/>
        <v>323.83</v>
      </c>
      <c r="BY36" s="3">
        <f t="shared" si="30"/>
        <v>323.83</v>
      </c>
      <c r="BZ36" s="3">
        <f t="shared" si="30"/>
        <v>323.83</v>
      </c>
      <c r="CA36" s="3">
        <f t="shared" si="30"/>
        <v>323.83</v>
      </c>
      <c r="CB36" s="3">
        <f t="shared" si="30"/>
        <v>353.83</v>
      </c>
      <c r="CC36" s="3">
        <f t="shared" si="30"/>
        <v>383.83</v>
      </c>
      <c r="CD36" s="3">
        <f t="shared" ref="CD36:CS36" si="31">CD65-CD76</f>
        <v>413.83</v>
      </c>
      <c r="CE36" s="3">
        <f t="shared" si="31"/>
        <v>443.83</v>
      </c>
      <c r="CF36" s="3">
        <f t="shared" si="31"/>
        <v>472.83</v>
      </c>
      <c r="CG36" s="3">
        <f t="shared" si="31"/>
        <v>472.83</v>
      </c>
      <c r="CH36" s="3">
        <f t="shared" si="31"/>
        <v>472.83</v>
      </c>
      <c r="CI36" s="3">
        <f t="shared" si="31"/>
        <v>472.83</v>
      </c>
      <c r="CJ36" s="3">
        <f t="shared" si="31"/>
        <v>472.83</v>
      </c>
      <c r="CK36" s="3">
        <f t="shared" si="31"/>
        <v>472.83</v>
      </c>
      <c r="CL36" s="3">
        <f t="shared" si="31"/>
        <v>472.83</v>
      </c>
      <c r="CM36" s="3">
        <f t="shared" si="31"/>
        <v>472.83</v>
      </c>
      <c r="CN36" s="3">
        <f t="shared" si="31"/>
        <v>472.83</v>
      </c>
      <c r="CO36" s="3">
        <f t="shared" si="31"/>
        <v>472.83</v>
      </c>
      <c r="CP36" s="3">
        <f t="shared" si="31"/>
        <v>472.83</v>
      </c>
      <c r="CQ36" s="3">
        <f t="shared" si="31"/>
        <v>472.83</v>
      </c>
      <c r="CR36" s="3">
        <f t="shared" si="31"/>
        <v>472.83</v>
      </c>
      <c r="CS36" s="84">
        <f t="shared" si="31"/>
        <v>472.83</v>
      </c>
      <c r="CT36" s="31">
        <f t="shared" si="18"/>
        <v>39753.680000000102</v>
      </c>
      <c r="CU36" s="152"/>
    </row>
    <row r="37" spans="1:99">
      <c r="A37" s="26" t="s">
        <v>9</v>
      </c>
      <c r="B37" s="83">
        <f t="shared" si="23"/>
        <v>745</v>
      </c>
      <c r="C37" s="3">
        <f t="shared" si="23"/>
        <v>745</v>
      </c>
      <c r="D37" s="3">
        <f t="shared" si="23"/>
        <v>744</v>
      </c>
      <c r="E37" s="3">
        <f t="shared" si="23"/>
        <v>742</v>
      </c>
      <c r="F37" s="3">
        <f t="shared" si="23"/>
        <v>742</v>
      </c>
      <c r="G37" s="3">
        <f t="shared" si="23"/>
        <v>742</v>
      </c>
      <c r="H37" s="3">
        <f t="shared" si="23"/>
        <v>741</v>
      </c>
      <c r="I37" s="3">
        <f t="shared" si="23"/>
        <v>747</v>
      </c>
      <c r="J37" s="3">
        <f t="shared" si="23"/>
        <v>749</v>
      </c>
      <c r="K37" s="3">
        <f t="shared" si="23"/>
        <v>744</v>
      </c>
      <c r="L37" s="3">
        <f t="shared" si="23"/>
        <v>745</v>
      </c>
      <c r="M37" s="3">
        <f t="shared" si="23"/>
        <v>746</v>
      </c>
      <c r="N37" s="3">
        <f t="shared" si="23"/>
        <v>742</v>
      </c>
      <c r="O37" s="3">
        <f t="shared" si="23"/>
        <v>746</v>
      </c>
      <c r="P37" s="3">
        <f t="shared" si="23"/>
        <v>744</v>
      </c>
      <c r="Q37" s="3">
        <f t="shared" si="23"/>
        <v>740</v>
      </c>
      <c r="R37" s="3">
        <f t="shared" ref="R37:CC37" si="32">R66-R77</f>
        <v>743</v>
      </c>
      <c r="S37" s="3">
        <f t="shared" si="32"/>
        <v>742</v>
      </c>
      <c r="T37" s="3">
        <f t="shared" si="32"/>
        <v>739</v>
      </c>
      <c r="U37" s="3">
        <f t="shared" si="32"/>
        <v>740</v>
      </c>
      <c r="V37" s="3">
        <f t="shared" si="32"/>
        <v>740</v>
      </c>
      <c r="W37" s="3">
        <f t="shared" si="32"/>
        <v>740</v>
      </c>
      <c r="X37" s="3">
        <f t="shared" si="32"/>
        <v>740</v>
      </c>
      <c r="Y37" s="3">
        <f t="shared" si="32"/>
        <v>740</v>
      </c>
      <c r="Z37" s="3">
        <f t="shared" si="32"/>
        <v>742</v>
      </c>
      <c r="AA37" s="3">
        <f t="shared" si="32"/>
        <v>745</v>
      </c>
      <c r="AB37" s="3">
        <f t="shared" si="32"/>
        <v>740</v>
      </c>
      <c r="AC37" s="3">
        <f t="shared" si="32"/>
        <v>737</v>
      </c>
      <c r="AD37" s="3">
        <f t="shared" si="32"/>
        <v>743</v>
      </c>
      <c r="AE37" s="3">
        <f t="shared" si="32"/>
        <v>743</v>
      </c>
      <c r="AF37" s="3">
        <f t="shared" si="32"/>
        <v>741</v>
      </c>
      <c r="AG37" s="3">
        <f t="shared" si="32"/>
        <v>741</v>
      </c>
      <c r="AH37" s="3">
        <f t="shared" si="32"/>
        <v>743</v>
      </c>
      <c r="AI37" s="3">
        <f t="shared" si="32"/>
        <v>738</v>
      </c>
      <c r="AJ37" s="3">
        <f t="shared" si="32"/>
        <v>744</v>
      </c>
      <c r="AK37" s="3">
        <f t="shared" si="32"/>
        <v>751</v>
      </c>
      <c r="AL37" s="3">
        <f t="shared" si="32"/>
        <v>744</v>
      </c>
      <c r="AM37" s="3">
        <f t="shared" si="32"/>
        <v>740</v>
      </c>
      <c r="AN37" s="3">
        <f t="shared" si="32"/>
        <v>741</v>
      </c>
      <c r="AO37" s="3">
        <f t="shared" si="32"/>
        <v>739</v>
      </c>
      <c r="AP37" s="3">
        <f t="shared" si="32"/>
        <v>743</v>
      </c>
      <c r="AQ37" s="3">
        <f t="shared" si="32"/>
        <v>746</v>
      </c>
      <c r="AR37" s="3">
        <f t="shared" si="32"/>
        <v>742</v>
      </c>
      <c r="AS37" s="3">
        <f t="shared" si="32"/>
        <v>741</v>
      </c>
      <c r="AT37" s="3">
        <f t="shared" si="32"/>
        <v>744</v>
      </c>
      <c r="AU37" s="3">
        <f t="shared" si="32"/>
        <v>744</v>
      </c>
      <c r="AV37" s="3">
        <f t="shared" si="32"/>
        <v>744</v>
      </c>
      <c r="AW37" s="3">
        <f t="shared" si="32"/>
        <v>744</v>
      </c>
      <c r="AX37" s="3">
        <f t="shared" si="32"/>
        <v>746</v>
      </c>
      <c r="AY37" s="3">
        <f t="shared" si="32"/>
        <v>743</v>
      </c>
      <c r="AZ37" s="3">
        <f t="shared" si="32"/>
        <v>746</v>
      </c>
      <c r="BA37" s="3">
        <f t="shared" si="32"/>
        <v>749</v>
      </c>
      <c r="BB37" s="3">
        <f t="shared" si="32"/>
        <v>742</v>
      </c>
      <c r="BC37" s="3">
        <f t="shared" si="32"/>
        <v>746</v>
      </c>
      <c r="BD37" s="3">
        <f t="shared" si="32"/>
        <v>767</v>
      </c>
      <c r="BE37" s="3">
        <f t="shared" si="32"/>
        <v>761</v>
      </c>
      <c r="BF37" s="3">
        <f t="shared" si="32"/>
        <v>743</v>
      </c>
      <c r="BG37" s="3">
        <f t="shared" si="32"/>
        <v>750</v>
      </c>
      <c r="BH37" s="3">
        <f t="shared" si="32"/>
        <v>750</v>
      </c>
      <c r="BI37" s="3">
        <f t="shared" si="32"/>
        <v>745</v>
      </c>
      <c r="BJ37" s="3">
        <f t="shared" si="32"/>
        <v>743</v>
      </c>
      <c r="BK37" s="3">
        <f t="shared" si="32"/>
        <v>741</v>
      </c>
      <c r="BL37" s="3">
        <f t="shared" si="32"/>
        <v>746</v>
      </c>
      <c r="BM37" s="3">
        <f t="shared" si="32"/>
        <v>746</v>
      </c>
      <c r="BN37" s="3">
        <f t="shared" si="32"/>
        <v>745</v>
      </c>
      <c r="BO37" s="3">
        <f t="shared" si="32"/>
        <v>741</v>
      </c>
      <c r="BP37" s="3">
        <f t="shared" si="32"/>
        <v>743</v>
      </c>
      <c r="BQ37" s="3">
        <f t="shared" si="32"/>
        <v>743</v>
      </c>
      <c r="BR37" s="3">
        <f t="shared" si="32"/>
        <v>743</v>
      </c>
      <c r="BS37" s="3">
        <f t="shared" si="32"/>
        <v>741</v>
      </c>
      <c r="BT37" s="3">
        <f t="shared" si="32"/>
        <v>742</v>
      </c>
      <c r="BU37" s="3">
        <f t="shared" si="32"/>
        <v>742</v>
      </c>
      <c r="BV37" s="3">
        <f t="shared" si="32"/>
        <v>744</v>
      </c>
      <c r="BW37" s="3">
        <f t="shared" si="32"/>
        <v>745</v>
      </c>
      <c r="BX37" s="3">
        <f t="shared" si="32"/>
        <v>745</v>
      </c>
      <c r="BY37" s="3">
        <f t="shared" si="32"/>
        <v>742</v>
      </c>
      <c r="BZ37" s="3">
        <f t="shared" si="32"/>
        <v>742</v>
      </c>
      <c r="CA37" s="3">
        <f t="shared" si="32"/>
        <v>744</v>
      </c>
      <c r="CB37" s="3">
        <f t="shared" si="32"/>
        <v>742</v>
      </c>
      <c r="CC37" s="3">
        <f t="shared" si="32"/>
        <v>744</v>
      </c>
      <c r="CD37" s="3">
        <f t="shared" ref="CD37:CS37" si="33">CD66-CD77</f>
        <v>745</v>
      </c>
      <c r="CE37" s="3">
        <f t="shared" si="33"/>
        <v>742</v>
      </c>
      <c r="CF37" s="3">
        <f t="shared" si="33"/>
        <v>743</v>
      </c>
      <c r="CG37" s="3">
        <f t="shared" si="33"/>
        <v>742</v>
      </c>
      <c r="CH37" s="3">
        <f t="shared" si="33"/>
        <v>743</v>
      </c>
      <c r="CI37" s="3">
        <f t="shared" si="33"/>
        <v>744</v>
      </c>
      <c r="CJ37" s="3">
        <f t="shared" si="33"/>
        <v>743</v>
      </c>
      <c r="CK37" s="3">
        <f t="shared" si="33"/>
        <v>742</v>
      </c>
      <c r="CL37" s="3">
        <f t="shared" si="33"/>
        <v>742</v>
      </c>
      <c r="CM37" s="3">
        <f t="shared" si="33"/>
        <v>743</v>
      </c>
      <c r="CN37" s="3">
        <f t="shared" si="33"/>
        <v>743</v>
      </c>
      <c r="CO37" s="3">
        <f t="shared" si="33"/>
        <v>740</v>
      </c>
      <c r="CP37" s="3">
        <f t="shared" si="33"/>
        <v>743</v>
      </c>
      <c r="CQ37" s="3">
        <f t="shared" si="33"/>
        <v>743</v>
      </c>
      <c r="CR37" s="3">
        <f t="shared" si="33"/>
        <v>741</v>
      </c>
      <c r="CS37" s="84">
        <f t="shared" si="33"/>
        <v>741</v>
      </c>
      <c r="CT37" s="31">
        <f t="shared" si="18"/>
        <v>71380</v>
      </c>
      <c r="CU37" s="152"/>
    </row>
    <row r="38" spans="1:99">
      <c r="A38" s="58" t="s">
        <v>10</v>
      </c>
      <c r="B38" s="85">
        <f t="shared" si="23"/>
        <v>37.9</v>
      </c>
      <c r="C38" s="86">
        <f t="shared" si="23"/>
        <v>37.9</v>
      </c>
      <c r="D38" s="86">
        <f t="shared" si="23"/>
        <v>37.9</v>
      </c>
      <c r="E38" s="86">
        <f t="shared" si="23"/>
        <v>37.9</v>
      </c>
      <c r="F38" s="86">
        <f t="shared" si="23"/>
        <v>37.9</v>
      </c>
      <c r="G38" s="86">
        <f t="shared" si="23"/>
        <v>37.9</v>
      </c>
      <c r="H38" s="86">
        <f t="shared" si="23"/>
        <v>37.9</v>
      </c>
      <c r="I38" s="86">
        <f t="shared" si="23"/>
        <v>37.9</v>
      </c>
      <c r="J38" s="86">
        <f t="shared" si="23"/>
        <v>37.9</v>
      </c>
      <c r="K38" s="86">
        <f t="shared" si="23"/>
        <v>37.9</v>
      </c>
      <c r="L38" s="86">
        <f t="shared" si="23"/>
        <v>37.9</v>
      </c>
      <c r="M38" s="86">
        <f t="shared" si="23"/>
        <v>37.9</v>
      </c>
      <c r="N38" s="86">
        <f t="shared" si="23"/>
        <v>0</v>
      </c>
      <c r="O38" s="86">
        <f t="shared" si="23"/>
        <v>0</v>
      </c>
      <c r="P38" s="86">
        <f t="shared" si="23"/>
        <v>0</v>
      </c>
      <c r="Q38" s="86">
        <f t="shared" si="23"/>
        <v>0</v>
      </c>
      <c r="R38" s="86">
        <f t="shared" ref="R38:CC38" si="34">R67-R78</f>
        <v>0</v>
      </c>
      <c r="S38" s="86">
        <f t="shared" si="34"/>
        <v>0</v>
      </c>
      <c r="T38" s="86">
        <f t="shared" si="34"/>
        <v>0</v>
      </c>
      <c r="U38" s="86">
        <f t="shared" si="34"/>
        <v>0</v>
      </c>
      <c r="V38" s="86">
        <f t="shared" si="34"/>
        <v>0</v>
      </c>
      <c r="W38" s="86">
        <f t="shared" si="34"/>
        <v>0</v>
      </c>
      <c r="X38" s="86">
        <f t="shared" si="34"/>
        <v>0</v>
      </c>
      <c r="Y38" s="86">
        <f t="shared" si="34"/>
        <v>0</v>
      </c>
      <c r="Z38" s="86">
        <f t="shared" si="34"/>
        <v>0</v>
      </c>
      <c r="AA38" s="86">
        <f t="shared" si="34"/>
        <v>0</v>
      </c>
      <c r="AB38" s="86">
        <f t="shared" si="34"/>
        <v>0</v>
      </c>
      <c r="AC38" s="86">
        <f t="shared" si="34"/>
        <v>0</v>
      </c>
      <c r="AD38" s="86">
        <f t="shared" si="34"/>
        <v>0</v>
      </c>
      <c r="AE38" s="86">
        <f t="shared" si="34"/>
        <v>0</v>
      </c>
      <c r="AF38" s="86">
        <f t="shared" si="34"/>
        <v>0</v>
      </c>
      <c r="AG38" s="86">
        <f t="shared" si="34"/>
        <v>0</v>
      </c>
      <c r="AH38" s="86">
        <f t="shared" si="34"/>
        <v>0</v>
      </c>
      <c r="AI38" s="86">
        <f t="shared" si="34"/>
        <v>0</v>
      </c>
      <c r="AJ38" s="86">
        <f t="shared" si="34"/>
        <v>0</v>
      </c>
      <c r="AK38" s="86">
        <f t="shared" si="34"/>
        <v>0</v>
      </c>
      <c r="AL38" s="86">
        <f t="shared" si="34"/>
        <v>0</v>
      </c>
      <c r="AM38" s="86">
        <f t="shared" si="34"/>
        <v>0</v>
      </c>
      <c r="AN38" s="86">
        <f t="shared" si="34"/>
        <v>0</v>
      </c>
      <c r="AO38" s="86">
        <f t="shared" si="34"/>
        <v>0</v>
      </c>
      <c r="AP38" s="86">
        <f t="shared" si="34"/>
        <v>0</v>
      </c>
      <c r="AQ38" s="86">
        <f t="shared" si="34"/>
        <v>0</v>
      </c>
      <c r="AR38" s="86">
        <f t="shared" si="34"/>
        <v>0</v>
      </c>
      <c r="AS38" s="86">
        <f t="shared" si="34"/>
        <v>0</v>
      </c>
      <c r="AT38" s="86">
        <f t="shared" si="34"/>
        <v>0</v>
      </c>
      <c r="AU38" s="86">
        <f t="shared" si="34"/>
        <v>0</v>
      </c>
      <c r="AV38" s="86">
        <f t="shared" si="34"/>
        <v>0</v>
      </c>
      <c r="AW38" s="86">
        <f t="shared" si="34"/>
        <v>0</v>
      </c>
      <c r="AX38" s="86">
        <f t="shared" si="34"/>
        <v>0</v>
      </c>
      <c r="AY38" s="86">
        <f t="shared" si="34"/>
        <v>0</v>
      </c>
      <c r="AZ38" s="86">
        <f t="shared" si="34"/>
        <v>0</v>
      </c>
      <c r="BA38" s="86">
        <f t="shared" si="34"/>
        <v>0</v>
      </c>
      <c r="BB38" s="86">
        <f t="shared" si="34"/>
        <v>0</v>
      </c>
      <c r="BC38" s="86">
        <f t="shared" si="34"/>
        <v>0</v>
      </c>
      <c r="BD38" s="86">
        <f t="shared" si="34"/>
        <v>0</v>
      </c>
      <c r="BE38" s="86">
        <f t="shared" si="34"/>
        <v>0</v>
      </c>
      <c r="BF38" s="86">
        <f t="shared" si="34"/>
        <v>0</v>
      </c>
      <c r="BG38" s="86">
        <f t="shared" si="34"/>
        <v>0</v>
      </c>
      <c r="BH38" s="86">
        <f t="shared" si="34"/>
        <v>0</v>
      </c>
      <c r="BI38" s="86">
        <f t="shared" si="34"/>
        <v>0</v>
      </c>
      <c r="BJ38" s="86">
        <f t="shared" si="34"/>
        <v>0</v>
      </c>
      <c r="BK38" s="86">
        <f t="shared" si="34"/>
        <v>0</v>
      </c>
      <c r="BL38" s="86">
        <f t="shared" si="34"/>
        <v>0</v>
      </c>
      <c r="BM38" s="86">
        <f t="shared" si="34"/>
        <v>0</v>
      </c>
      <c r="BN38" s="86">
        <f t="shared" si="34"/>
        <v>0</v>
      </c>
      <c r="BO38" s="86">
        <f t="shared" si="34"/>
        <v>0</v>
      </c>
      <c r="BP38" s="86">
        <f t="shared" si="34"/>
        <v>0</v>
      </c>
      <c r="BQ38" s="86">
        <f t="shared" si="34"/>
        <v>0</v>
      </c>
      <c r="BR38" s="86">
        <f t="shared" si="34"/>
        <v>0</v>
      </c>
      <c r="BS38" s="86">
        <f t="shared" si="34"/>
        <v>0</v>
      </c>
      <c r="BT38" s="86">
        <f t="shared" si="34"/>
        <v>0</v>
      </c>
      <c r="BU38" s="86">
        <f t="shared" si="34"/>
        <v>0</v>
      </c>
      <c r="BV38" s="86">
        <f t="shared" si="34"/>
        <v>0</v>
      </c>
      <c r="BW38" s="86">
        <f t="shared" si="34"/>
        <v>0</v>
      </c>
      <c r="BX38" s="86">
        <f t="shared" si="34"/>
        <v>0</v>
      </c>
      <c r="BY38" s="86">
        <f t="shared" si="34"/>
        <v>0</v>
      </c>
      <c r="BZ38" s="86">
        <f t="shared" si="34"/>
        <v>0</v>
      </c>
      <c r="CA38" s="86">
        <f t="shared" si="34"/>
        <v>0</v>
      </c>
      <c r="CB38" s="86">
        <f t="shared" si="34"/>
        <v>0</v>
      </c>
      <c r="CC38" s="86">
        <f t="shared" si="34"/>
        <v>0</v>
      </c>
      <c r="CD38" s="86">
        <f t="shared" ref="CD38:CS38" si="35">CD67-CD78</f>
        <v>0</v>
      </c>
      <c r="CE38" s="86">
        <f t="shared" si="35"/>
        <v>0</v>
      </c>
      <c r="CF38" s="86">
        <f t="shared" si="35"/>
        <v>0</v>
      </c>
      <c r="CG38" s="86">
        <f t="shared" si="35"/>
        <v>0</v>
      </c>
      <c r="CH38" s="86">
        <f t="shared" si="35"/>
        <v>0</v>
      </c>
      <c r="CI38" s="86">
        <f t="shared" si="35"/>
        <v>0</v>
      </c>
      <c r="CJ38" s="86">
        <f t="shared" si="35"/>
        <v>0</v>
      </c>
      <c r="CK38" s="86">
        <f t="shared" si="35"/>
        <v>0</v>
      </c>
      <c r="CL38" s="86">
        <f t="shared" si="35"/>
        <v>0</v>
      </c>
      <c r="CM38" s="86">
        <f t="shared" si="35"/>
        <v>0</v>
      </c>
      <c r="CN38" s="86">
        <f t="shared" si="35"/>
        <v>0</v>
      </c>
      <c r="CO38" s="86">
        <f t="shared" si="35"/>
        <v>0</v>
      </c>
      <c r="CP38" s="86">
        <f t="shared" si="35"/>
        <v>0</v>
      </c>
      <c r="CQ38" s="86">
        <f t="shared" si="35"/>
        <v>0</v>
      </c>
      <c r="CR38" s="86">
        <f t="shared" si="35"/>
        <v>0</v>
      </c>
      <c r="CS38" s="87">
        <f t="shared" si="35"/>
        <v>0</v>
      </c>
      <c r="CT38" s="31">
        <f t="shared" si="18"/>
        <v>454.7999999999999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1045.3900000000001</v>
      </c>
      <c r="C40" s="41">
        <f t="shared" si="39"/>
        <v>1045.44</v>
      </c>
      <c r="D40" s="41">
        <f t="shared" si="39"/>
        <v>1046.99</v>
      </c>
      <c r="E40" s="41">
        <f t="shared" si="39"/>
        <v>1047</v>
      </c>
      <c r="F40" s="41">
        <f t="shared" si="39"/>
        <v>1038.9100000000001</v>
      </c>
      <c r="G40" s="41">
        <f t="shared" si="39"/>
        <v>1039.31</v>
      </c>
      <c r="H40" s="41">
        <f t="shared" si="39"/>
        <v>1039.4100000000001</v>
      </c>
      <c r="I40" s="41">
        <f t="shared" si="39"/>
        <v>1037.5899999999999</v>
      </c>
      <c r="J40" s="41">
        <f t="shared" si="39"/>
        <v>1015.51</v>
      </c>
      <c r="K40" s="41">
        <f t="shared" si="39"/>
        <v>1015.51</v>
      </c>
      <c r="L40" s="41">
        <f t="shared" si="39"/>
        <v>1017.09</v>
      </c>
      <c r="M40" s="41">
        <f t="shared" si="39"/>
        <v>1017.63</v>
      </c>
      <c r="N40" s="41">
        <f t="shared" si="39"/>
        <v>1035.75</v>
      </c>
      <c r="O40" s="41">
        <f t="shared" si="39"/>
        <v>1052.8</v>
      </c>
      <c r="P40" s="41">
        <f t="shared" si="39"/>
        <v>1030.03</v>
      </c>
      <c r="Q40" s="41">
        <f t="shared" si="39"/>
        <v>1030.03</v>
      </c>
      <c r="R40" s="41">
        <f t="shared" si="39"/>
        <v>1029.22</v>
      </c>
      <c r="S40" s="41">
        <f t="shared" si="39"/>
        <v>1029.22</v>
      </c>
      <c r="T40" s="41">
        <f t="shared" si="39"/>
        <v>1034.1199999999999</v>
      </c>
      <c r="U40" s="41">
        <f t="shared" si="39"/>
        <v>1034.1199999999999</v>
      </c>
      <c r="V40" s="41">
        <f t="shared" si="39"/>
        <v>1089.6199999999999</v>
      </c>
      <c r="W40" s="41">
        <f t="shared" si="39"/>
        <v>1160.3900000000001</v>
      </c>
      <c r="X40" s="41">
        <f t="shared" si="39"/>
        <v>1056.71</v>
      </c>
      <c r="Y40" s="41">
        <f t="shared" si="39"/>
        <v>981.5</v>
      </c>
      <c r="Z40" s="41">
        <f t="shared" si="39"/>
        <v>1028.54</v>
      </c>
      <c r="AA40" s="41">
        <f t="shared" si="39"/>
        <v>1015.29</v>
      </c>
      <c r="AB40" s="41">
        <f t="shared" si="39"/>
        <v>1030.8</v>
      </c>
      <c r="AC40" s="41">
        <f t="shared" si="39"/>
        <v>1031.23</v>
      </c>
      <c r="AD40" s="41">
        <f t="shared" si="39"/>
        <v>1021.31</v>
      </c>
      <c r="AE40" s="41">
        <f t="shared" si="39"/>
        <v>1025.0899999999999</v>
      </c>
      <c r="AF40" s="41">
        <f t="shared" si="39"/>
        <v>928.6</v>
      </c>
      <c r="AG40" s="41">
        <f t="shared" si="39"/>
        <v>659.63</v>
      </c>
      <c r="AH40" s="41">
        <f t="shared" ref="AH40:BM40" si="40">SUM(AH41:AH41)</f>
        <v>515.55999999999995</v>
      </c>
      <c r="AI40" s="41">
        <f t="shared" si="40"/>
        <v>515.5</v>
      </c>
      <c r="AJ40" s="41">
        <f t="shared" si="40"/>
        <v>448.25</v>
      </c>
      <c r="AK40" s="41">
        <f t="shared" si="40"/>
        <v>448.25</v>
      </c>
      <c r="AL40" s="41">
        <f t="shared" si="40"/>
        <v>446.15</v>
      </c>
      <c r="AM40" s="41">
        <f t="shared" si="40"/>
        <v>446.15</v>
      </c>
      <c r="AN40" s="41">
        <f t="shared" si="40"/>
        <v>448.12</v>
      </c>
      <c r="AO40" s="41">
        <f t="shared" si="40"/>
        <v>445.76</v>
      </c>
      <c r="AP40" s="41">
        <f t="shared" si="40"/>
        <v>445.78</v>
      </c>
      <c r="AQ40" s="41">
        <f t="shared" si="40"/>
        <v>445.78</v>
      </c>
      <c r="AR40" s="41">
        <f t="shared" si="40"/>
        <v>413.39</v>
      </c>
      <c r="AS40" s="41">
        <f t="shared" si="40"/>
        <v>413.39</v>
      </c>
      <c r="AT40" s="41">
        <f t="shared" si="40"/>
        <v>413.39</v>
      </c>
      <c r="AU40" s="41">
        <f t="shared" si="40"/>
        <v>413.51</v>
      </c>
      <c r="AV40" s="41">
        <f t="shared" si="40"/>
        <v>459.9</v>
      </c>
      <c r="AW40" s="41">
        <f t="shared" si="40"/>
        <v>463.17</v>
      </c>
      <c r="AX40" s="41">
        <f t="shared" si="40"/>
        <v>477.61</v>
      </c>
      <c r="AY40" s="41">
        <f t="shared" si="40"/>
        <v>477.94</v>
      </c>
      <c r="AZ40" s="41">
        <f t="shared" si="40"/>
        <v>477.94</v>
      </c>
      <c r="BA40" s="41">
        <f t="shared" si="40"/>
        <v>477.71</v>
      </c>
      <c r="BB40" s="41">
        <f t="shared" si="40"/>
        <v>508.75</v>
      </c>
      <c r="BC40" s="41">
        <f t="shared" si="40"/>
        <v>508.75</v>
      </c>
      <c r="BD40" s="41">
        <f t="shared" si="40"/>
        <v>680.75</v>
      </c>
      <c r="BE40" s="41">
        <f t="shared" si="40"/>
        <v>748.16</v>
      </c>
      <c r="BF40" s="41">
        <f t="shared" si="40"/>
        <v>580.96</v>
      </c>
      <c r="BG40" s="41">
        <f t="shared" si="40"/>
        <v>669.64</v>
      </c>
      <c r="BH40" s="41">
        <f t="shared" si="40"/>
        <v>811.02</v>
      </c>
      <c r="BI40" s="41">
        <f t="shared" si="40"/>
        <v>912.68</v>
      </c>
      <c r="BJ40" s="41">
        <f t="shared" si="40"/>
        <v>1297.27</v>
      </c>
      <c r="BK40" s="41">
        <f t="shared" si="40"/>
        <v>1297.3699999999999</v>
      </c>
      <c r="BL40" s="41">
        <f t="shared" si="40"/>
        <v>1288.47</v>
      </c>
      <c r="BM40" s="41">
        <f t="shared" si="40"/>
        <v>1282.42</v>
      </c>
      <c r="BN40" s="41">
        <f t="shared" ref="BN40:CS40" si="41">SUM(BN41:BN41)</f>
        <v>1385.56</v>
      </c>
      <c r="BO40" s="41">
        <f t="shared" si="41"/>
        <v>1391.66</v>
      </c>
      <c r="BP40" s="41">
        <f t="shared" si="41"/>
        <v>1310.77</v>
      </c>
      <c r="BQ40" s="41">
        <f t="shared" si="41"/>
        <v>1310.77</v>
      </c>
      <c r="BR40" s="41">
        <f t="shared" si="41"/>
        <v>1293.48</v>
      </c>
      <c r="BS40" s="41">
        <f t="shared" si="41"/>
        <v>1290.82</v>
      </c>
      <c r="BT40" s="41">
        <f t="shared" si="41"/>
        <v>1287.27</v>
      </c>
      <c r="BU40" s="41">
        <f t="shared" si="41"/>
        <v>1326.83</v>
      </c>
      <c r="BV40" s="41">
        <f t="shared" si="41"/>
        <v>1319.74</v>
      </c>
      <c r="BW40" s="41">
        <f t="shared" si="41"/>
        <v>1330.59</v>
      </c>
      <c r="BX40" s="41">
        <f t="shared" si="41"/>
        <v>1060.8399999999999</v>
      </c>
      <c r="BY40" s="41">
        <f t="shared" si="41"/>
        <v>887.92</v>
      </c>
      <c r="BZ40" s="41">
        <f t="shared" si="41"/>
        <v>870.1</v>
      </c>
      <c r="CA40" s="41">
        <f t="shared" si="41"/>
        <v>934.7</v>
      </c>
      <c r="CB40" s="41">
        <f t="shared" si="41"/>
        <v>997.01</v>
      </c>
      <c r="CC40" s="41">
        <f t="shared" si="41"/>
        <v>1053.1400000000001</v>
      </c>
      <c r="CD40" s="41">
        <f t="shared" si="41"/>
        <v>952.39</v>
      </c>
      <c r="CE40" s="41">
        <f t="shared" si="41"/>
        <v>952.14</v>
      </c>
      <c r="CF40" s="41">
        <f t="shared" si="41"/>
        <v>952.35</v>
      </c>
      <c r="CG40" s="41">
        <f t="shared" si="41"/>
        <v>949.69</v>
      </c>
      <c r="CH40" s="41">
        <f t="shared" si="41"/>
        <v>961.21</v>
      </c>
      <c r="CI40" s="41">
        <f t="shared" si="41"/>
        <v>962.97</v>
      </c>
      <c r="CJ40" s="41">
        <f t="shared" si="41"/>
        <v>951.15</v>
      </c>
      <c r="CK40" s="41">
        <f t="shared" si="41"/>
        <v>951.15</v>
      </c>
      <c r="CL40" s="41">
        <f t="shared" si="41"/>
        <v>1212.6600000000001</v>
      </c>
      <c r="CM40" s="41">
        <f t="shared" si="41"/>
        <v>1213.33</v>
      </c>
      <c r="CN40" s="41">
        <f t="shared" si="41"/>
        <v>1210.8399999999999</v>
      </c>
      <c r="CO40" s="41">
        <f t="shared" si="41"/>
        <v>1210.7</v>
      </c>
      <c r="CP40" s="41">
        <f t="shared" si="41"/>
        <v>1220.68</v>
      </c>
      <c r="CQ40" s="41">
        <f t="shared" si="41"/>
        <v>1222.52</v>
      </c>
      <c r="CR40" s="41">
        <f t="shared" si="41"/>
        <v>1222.55</v>
      </c>
      <c r="CS40" s="92">
        <f t="shared" si="41"/>
        <v>1222.55</v>
      </c>
      <c r="CT40" s="39">
        <f t="shared" si="18"/>
        <v>88809.349999999991</v>
      </c>
      <c r="CU40" s="150"/>
    </row>
    <row r="41" spans="1:99">
      <c r="A41" s="26" t="s">
        <v>13</v>
      </c>
      <c r="B41" s="43">
        <v>1045.3900000000001</v>
      </c>
      <c r="C41" s="44">
        <v>1045.44</v>
      </c>
      <c r="D41" s="44">
        <v>1046.99</v>
      </c>
      <c r="E41" s="44">
        <v>1047</v>
      </c>
      <c r="F41" s="44">
        <v>1038.9100000000001</v>
      </c>
      <c r="G41" s="44">
        <v>1039.31</v>
      </c>
      <c r="H41" s="44">
        <v>1039.4100000000001</v>
      </c>
      <c r="I41" s="44">
        <v>1037.5899999999999</v>
      </c>
      <c r="J41" s="44">
        <v>1015.51</v>
      </c>
      <c r="K41" s="44">
        <v>1015.51</v>
      </c>
      <c r="L41" s="44">
        <v>1017.09</v>
      </c>
      <c r="M41" s="44">
        <v>1017.63</v>
      </c>
      <c r="N41" s="44">
        <v>1035.75</v>
      </c>
      <c r="O41" s="44">
        <v>1052.8</v>
      </c>
      <c r="P41" s="44">
        <v>1030.03</v>
      </c>
      <c r="Q41" s="44">
        <v>1030.03</v>
      </c>
      <c r="R41" s="44">
        <v>1029.22</v>
      </c>
      <c r="S41" s="44">
        <v>1029.22</v>
      </c>
      <c r="T41" s="44">
        <v>1034.1199999999999</v>
      </c>
      <c r="U41" s="44">
        <v>1034.1199999999999</v>
      </c>
      <c r="V41" s="44">
        <v>1089.6199999999999</v>
      </c>
      <c r="W41" s="44">
        <v>1160.3900000000001</v>
      </c>
      <c r="X41" s="44">
        <v>1056.71</v>
      </c>
      <c r="Y41" s="44">
        <v>981.5</v>
      </c>
      <c r="Z41" s="44">
        <v>1028.54</v>
      </c>
      <c r="AA41" s="44">
        <v>1015.29</v>
      </c>
      <c r="AB41" s="44">
        <v>1030.8</v>
      </c>
      <c r="AC41" s="44">
        <v>1031.23</v>
      </c>
      <c r="AD41" s="44">
        <v>1021.31</v>
      </c>
      <c r="AE41" s="44">
        <v>1025.0899999999999</v>
      </c>
      <c r="AF41" s="44">
        <v>928.6</v>
      </c>
      <c r="AG41" s="44">
        <v>659.63</v>
      </c>
      <c r="AH41" s="44">
        <v>515.55999999999995</v>
      </c>
      <c r="AI41" s="44">
        <v>515.5</v>
      </c>
      <c r="AJ41" s="44">
        <v>448.25</v>
      </c>
      <c r="AK41" s="44">
        <v>448.25</v>
      </c>
      <c r="AL41" s="44">
        <v>446.15</v>
      </c>
      <c r="AM41" s="44">
        <v>446.15</v>
      </c>
      <c r="AN41" s="44">
        <v>448.12</v>
      </c>
      <c r="AO41" s="44">
        <v>445.76</v>
      </c>
      <c r="AP41" s="44">
        <v>445.78</v>
      </c>
      <c r="AQ41" s="44">
        <v>445.78</v>
      </c>
      <c r="AR41" s="44">
        <v>413.39</v>
      </c>
      <c r="AS41" s="44">
        <v>413.39</v>
      </c>
      <c r="AT41" s="44">
        <v>413.39</v>
      </c>
      <c r="AU41" s="44">
        <v>413.51</v>
      </c>
      <c r="AV41" s="44">
        <v>459.9</v>
      </c>
      <c r="AW41" s="44">
        <v>463.17</v>
      </c>
      <c r="AX41" s="44">
        <v>477.61</v>
      </c>
      <c r="AY41" s="44">
        <v>477.94</v>
      </c>
      <c r="AZ41" s="44">
        <v>477.94</v>
      </c>
      <c r="BA41" s="44">
        <v>477.71</v>
      </c>
      <c r="BB41" s="44">
        <v>508.75</v>
      </c>
      <c r="BC41" s="44">
        <v>508.75</v>
      </c>
      <c r="BD41" s="44">
        <v>680.75</v>
      </c>
      <c r="BE41" s="44">
        <v>748.16</v>
      </c>
      <c r="BF41" s="44">
        <v>580.96</v>
      </c>
      <c r="BG41" s="44">
        <v>669.64</v>
      </c>
      <c r="BH41" s="44">
        <v>811.02</v>
      </c>
      <c r="BI41" s="44">
        <v>912.68</v>
      </c>
      <c r="BJ41" s="44">
        <v>1297.27</v>
      </c>
      <c r="BK41" s="44">
        <v>1297.3699999999999</v>
      </c>
      <c r="BL41" s="44">
        <v>1288.47</v>
      </c>
      <c r="BM41" s="44">
        <v>1282.42</v>
      </c>
      <c r="BN41" s="44">
        <v>1385.56</v>
      </c>
      <c r="BO41" s="44">
        <v>1391.66</v>
      </c>
      <c r="BP41" s="44">
        <v>1310.77</v>
      </c>
      <c r="BQ41" s="44">
        <v>1310.77</v>
      </c>
      <c r="BR41" s="44">
        <v>1293.48</v>
      </c>
      <c r="BS41" s="44">
        <v>1290.82</v>
      </c>
      <c r="BT41" s="44">
        <v>1287.27</v>
      </c>
      <c r="BU41" s="44">
        <v>1326.83</v>
      </c>
      <c r="BV41" s="44">
        <v>1319.74</v>
      </c>
      <c r="BW41" s="44">
        <v>1330.59</v>
      </c>
      <c r="BX41" s="44">
        <v>1060.8399999999999</v>
      </c>
      <c r="BY41" s="44">
        <v>887.92</v>
      </c>
      <c r="BZ41" s="44">
        <v>870.1</v>
      </c>
      <c r="CA41" s="44">
        <v>934.7</v>
      </c>
      <c r="CB41" s="44">
        <v>997.01</v>
      </c>
      <c r="CC41" s="44">
        <v>1053.1400000000001</v>
      </c>
      <c r="CD41" s="44">
        <v>952.39</v>
      </c>
      <c r="CE41" s="44">
        <v>952.14</v>
      </c>
      <c r="CF41" s="44">
        <v>952.35</v>
      </c>
      <c r="CG41" s="44">
        <v>949.69</v>
      </c>
      <c r="CH41" s="44">
        <v>961.21</v>
      </c>
      <c r="CI41" s="44">
        <v>962.97</v>
      </c>
      <c r="CJ41" s="44">
        <v>951.15</v>
      </c>
      <c r="CK41" s="44">
        <v>951.15</v>
      </c>
      <c r="CL41" s="44">
        <v>1212.6600000000001</v>
      </c>
      <c r="CM41" s="44">
        <v>1213.33</v>
      </c>
      <c r="CN41" s="44">
        <v>1210.8399999999999</v>
      </c>
      <c r="CO41" s="44">
        <v>1210.7</v>
      </c>
      <c r="CP41" s="44">
        <v>1220.68</v>
      </c>
      <c r="CQ41" s="44">
        <v>1222.52</v>
      </c>
      <c r="CR41" s="44">
        <v>1222.55</v>
      </c>
      <c r="CS41" s="93">
        <v>1222.55</v>
      </c>
      <c r="CT41" s="31">
        <f t="shared" si="18"/>
        <v>88809.349999999991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1864.85</v>
      </c>
      <c r="AH42" s="41">
        <f t="shared" si="42"/>
        <v>1727.25</v>
      </c>
      <c r="AI42" s="41">
        <f t="shared" si="42"/>
        <v>1589.65</v>
      </c>
      <c r="AJ42" s="41">
        <f t="shared" si="42"/>
        <v>1452.05</v>
      </c>
      <c r="AK42" s="41">
        <f t="shared" si="42"/>
        <v>1360.95</v>
      </c>
      <c r="AL42" s="41">
        <f t="shared" si="42"/>
        <v>1328.95</v>
      </c>
      <c r="AM42" s="41">
        <f t="shared" si="42"/>
        <v>1327.45</v>
      </c>
      <c r="AN42" s="41">
        <f t="shared" si="42"/>
        <v>1327.45</v>
      </c>
      <c r="AO42" s="41">
        <f t="shared" si="42"/>
        <v>1327.45</v>
      </c>
      <c r="AP42" s="41">
        <f t="shared" si="42"/>
        <v>1327.45</v>
      </c>
      <c r="AQ42" s="41">
        <f t="shared" si="42"/>
        <v>1327.45</v>
      </c>
      <c r="AR42" s="41">
        <f t="shared" si="42"/>
        <v>1327.45</v>
      </c>
      <c r="AS42" s="41">
        <f t="shared" si="42"/>
        <v>1327.45</v>
      </c>
      <c r="AT42" s="41">
        <f t="shared" si="42"/>
        <v>1327.45</v>
      </c>
      <c r="AU42" s="41">
        <f t="shared" si="42"/>
        <v>1327.45</v>
      </c>
      <c r="AV42" s="41">
        <f t="shared" si="42"/>
        <v>1327.45</v>
      </c>
      <c r="AW42" s="41">
        <f t="shared" si="42"/>
        <v>1327.45</v>
      </c>
      <c r="AX42" s="41">
        <f t="shared" si="42"/>
        <v>1327.45</v>
      </c>
      <c r="AY42" s="41">
        <f t="shared" si="42"/>
        <v>1327.45</v>
      </c>
      <c r="AZ42" s="41">
        <f t="shared" si="42"/>
        <v>1327.45</v>
      </c>
      <c r="BA42" s="41">
        <f t="shared" si="42"/>
        <v>1359.45</v>
      </c>
      <c r="BB42" s="41">
        <f t="shared" si="42"/>
        <v>1391.45</v>
      </c>
      <c r="BC42" s="41">
        <f t="shared" si="42"/>
        <v>1423.45</v>
      </c>
      <c r="BD42" s="41">
        <f t="shared" si="42"/>
        <v>1455.45</v>
      </c>
      <c r="BE42" s="41">
        <f t="shared" si="42"/>
        <v>1487.45</v>
      </c>
      <c r="BF42" s="41">
        <f t="shared" si="42"/>
        <v>1594.55</v>
      </c>
      <c r="BG42" s="41">
        <f t="shared" si="42"/>
        <v>1700.15</v>
      </c>
      <c r="BH42" s="41">
        <f t="shared" si="42"/>
        <v>1805.75</v>
      </c>
      <c r="BI42" s="41">
        <f t="shared" si="42"/>
        <v>1911.35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1938.45</v>
      </c>
      <c r="BN42" s="41">
        <f t="shared" si="42"/>
        <v>1906.45</v>
      </c>
      <c r="BO42" s="41">
        <f t="shared" ref="BO42:CS42" si="43">SUM(BO43:BO46)</f>
        <v>1904.95</v>
      </c>
      <c r="BP42" s="41">
        <f t="shared" si="43"/>
        <v>1904.95</v>
      </c>
      <c r="BQ42" s="41">
        <f t="shared" si="43"/>
        <v>1904.95</v>
      </c>
      <c r="BR42" s="41">
        <f t="shared" si="43"/>
        <v>1904.95</v>
      </c>
      <c r="BS42" s="41">
        <f t="shared" si="43"/>
        <v>1904.95</v>
      </c>
      <c r="BT42" s="41">
        <f t="shared" si="43"/>
        <v>1872.95</v>
      </c>
      <c r="BU42" s="41">
        <f t="shared" si="43"/>
        <v>1840.95</v>
      </c>
      <c r="BV42" s="41">
        <f t="shared" si="43"/>
        <v>1808.95</v>
      </c>
      <c r="BW42" s="41">
        <f t="shared" si="43"/>
        <v>1808.95</v>
      </c>
      <c r="BX42" s="41">
        <f t="shared" si="43"/>
        <v>1808.95</v>
      </c>
      <c r="BY42" s="41">
        <f t="shared" si="43"/>
        <v>1840.95</v>
      </c>
      <c r="BZ42" s="41">
        <f t="shared" si="43"/>
        <v>1872.95</v>
      </c>
      <c r="CA42" s="41">
        <f t="shared" si="43"/>
        <v>1904.95</v>
      </c>
      <c r="CB42" s="41">
        <f t="shared" si="43"/>
        <v>1936.95</v>
      </c>
      <c r="CC42" s="41">
        <f t="shared" si="43"/>
        <v>1968.95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172594.70000000013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1099</v>
      </c>
      <c r="AI43" s="44">
        <v>1067</v>
      </c>
      <c r="AJ43" s="44">
        <v>1035</v>
      </c>
      <c r="AK43" s="44">
        <v>1003</v>
      </c>
      <c r="AL43" s="44">
        <v>971</v>
      </c>
      <c r="AM43" s="44">
        <v>969.5</v>
      </c>
      <c r="AN43" s="44">
        <v>969.5</v>
      </c>
      <c r="AO43" s="44">
        <v>969.5</v>
      </c>
      <c r="AP43" s="44">
        <v>969.5</v>
      </c>
      <c r="AQ43" s="44">
        <v>969.5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969.5</v>
      </c>
      <c r="AW43" s="44">
        <v>969.5</v>
      </c>
      <c r="AX43" s="44">
        <v>969.5</v>
      </c>
      <c r="AY43" s="44">
        <v>969.5</v>
      </c>
      <c r="AZ43" s="44">
        <v>969.5</v>
      </c>
      <c r="BA43" s="44">
        <v>1001.5</v>
      </c>
      <c r="BB43" s="44">
        <v>1033.5</v>
      </c>
      <c r="BC43" s="44">
        <v>1065.5</v>
      </c>
      <c r="BD43" s="44">
        <v>1097.5</v>
      </c>
      <c r="BE43" s="44">
        <v>1129.5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1099</v>
      </c>
      <c r="BN43" s="44">
        <v>1067</v>
      </c>
      <c r="BO43" s="44">
        <v>1065.5</v>
      </c>
      <c r="BP43" s="44">
        <v>1065.5</v>
      </c>
      <c r="BQ43" s="44">
        <v>1065.5</v>
      </c>
      <c r="BR43" s="44">
        <v>1065.5</v>
      </c>
      <c r="BS43" s="44">
        <v>1065.5</v>
      </c>
      <c r="BT43" s="44">
        <v>1033.5</v>
      </c>
      <c r="BU43" s="44">
        <v>1001.5</v>
      </c>
      <c r="BV43" s="44">
        <v>969.5</v>
      </c>
      <c r="BW43" s="44">
        <v>969.5</v>
      </c>
      <c r="BX43" s="44">
        <v>969.5</v>
      </c>
      <c r="BY43" s="44">
        <v>1001.5</v>
      </c>
      <c r="BZ43" s="44">
        <v>1033.5</v>
      </c>
      <c r="CA43" s="44">
        <v>1065.5</v>
      </c>
      <c r="CB43" s="44">
        <v>1097.5</v>
      </c>
      <c r="CC43" s="44">
        <v>1129.5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104045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464.4</v>
      </c>
      <c r="AH45" s="1">
        <v>358.8</v>
      </c>
      <c r="AI45" s="1">
        <v>253.2</v>
      </c>
      <c r="AJ45" s="1">
        <v>147.6</v>
      </c>
      <c r="AK45" s="1">
        <v>88.5</v>
      </c>
      <c r="AL45" s="1">
        <v>88.5</v>
      </c>
      <c r="AM45" s="1">
        <v>88.5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194.1</v>
      </c>
      <c r="BG45" s="1">
        <v>299.7</v>
      </c>
      <c r="BH45" s="1">
        <v>405.3</v>
      </c>
      <c r="BI45" s="1">
        <v>510.9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42682.5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18.03</v>
      </c>
      <c r="C47" s="55">
        <f t="shared" si="44"/>
        <v>19.95</v>
      </c>
      <c r="D47" s="55">
        <f t="shared" si="44"/>
        <v>24.66</v>
      </c>
      <c r="E47" s="55">
        <f t="shared" si="44"/>
        <v>27.33</v>
      </c>
      <c r="F47" s="55">
        <f t="shared" si="44"/>
        <v>29.25</v>
      </c>
      <c r="G47" s="55">
        <f t="shared" si="44"/>
        <v>28.54</v>
      </c>
      <c r="H47" s="55">
        <f t="shared" si="44"/>
        <v>29.75</v>
      </c>
      <c r="I47" s="55">
        <f t="shared" si="44"/>
        <v>29.560000000000002</v>
      </c>
      <c r="J47" s="55">
        <f t="shared" si="44"/>
        <v>29.8</v>
      </c>
      <c r="K47" s="55">
        <f t="shared" si="44"/>
        <v>29.79</v>
      </c>
      <c r="L47" s="55">
        <f t="shared" si="44"/>
        <v>29.13</v>
      </c>
      <c r="M47" s="55">
        <f t="shared" si="44"/>
        <v>29.78</v>
      </c>
      <c r="N47" s="55">
        <f t="shared" si="44"/>
        <v>30.86</v>
      </c>
      <c r="O47" s="55">
        <f t="shared" si="44"/>
        <v>31.299999999999997</v>
      </c>
      <c r="P47" s="55">
        <f t="shared" si="44"/>
        <v>24.65</v>
      </c>
      <c r="Q47" s="55">
        <f t="shared" si="44"/>
        <v>22.93</v>
      </c>
      <c r="R47" s="55">
        <f t="shared" si="44"/>
        <v>24</v>
      </c>
      <c r="S47" s="55">
        <f t="shared" si="44"/>
        <v>27.57</v>
      </c>
      <c r="T47" s="55">
        <f t="shared" si="44"/>
        <v>29.25</v>
      </c>
      <c r="U47" s="55">
        <f t="shared" si="44"/>
        <v>29.13</v>
      </c>
      <c r="V47" s="55">
        <f t="shared" si="44"/>
        <v>30</v>
      </c>
      <c r="W47" s="55">
        <f t="shared" si="44"/>
        <v>31.61</v>
      </c>
      <c r="X47" s="55">
        <f t="shared" si="44"/>
        <v>36.533666609717272</v>
      </c>
      <c r="Y47" s="55">
        <f t="shared" si="44"/>
        <v>40.608491554191609</v>
      </c>
      <c r="Z47" s="55">
        <f t="shared" si="44"/>
        <v>100.01200875423993</v>
      </c>
      <c r="AA47" s="55">
        <f t="shared" si="44"/>
        <v>224.95704856825492</v>
      </c>
      <c r="AB47" s="55">
        <f t="shared" si="44"/>
        <v>391.43324422083373</v>
      </c>
      <c r="AC47" s="55">
        <f t="shared" si="44"/>
        <v>569.11984293143553</v>
      </c>
      <c r="AD47" s="55">
        <f t="shared" si="44"/>
        <v>794.62543918363292</v>
      </c>
      <c r="AE47" s="55">
        <f t="shared" si="44"/>
        <v>1135.085496266089</v>
      </c>
      <c r="AF47" s="55">
        <f t="shared" si="44"/>
        <v>1475.6405925930655</v>
      </c>
      <c r="AG47" s="55">
        <f t="shared" si="44"/>
        <v>1827.0798998329306</v>
      </c>
      <c r="AH47" s="55">
        <f t="shared" ref="AH47:BM47" si="45">SUM(AH48:AH51)</f>
        <v>2085.521782399017</v>
      </c>
      <c r="AI47" s="55">
        <f t="shared" si="45"/>
        <v>2410.5816591488142</v>
      </c>
      <c r="AJ47" s="55">
        <f t="shared" si="45"/>
        <v>2711.118256959935</v>
      </c>
      <c r="AK47" s="55">
        <f t="shared" si="45"/>
        <v>2937.4021983478287</v>
      </c>
      <c r="AL47" s="55">
        <f t="shared" si="45"/>
        <v>3209.8546050931918</v>
      </c>
      <c r="AM47" s="55">
        <f t="shared" si="45"/>
        <v>3443.603140604866</v>
      </c>
      <c r="AN47" s="55">
        <f t="shared" si="45"/>
        <v>3631.9484416090381</v>
      </c>
      <c r="AO47" s="55">
        <f t="shared" si="45"/>
        <v>3777.3764713195924</v>
      </c>
      <c r="AP47" s="55">
        <f t="shared" si="45"/>
        <v>3945.443476356154</v>
      </c>
      <c r="AQ47" s="55">
        <f t="shared" si="45"/>
        <v>4063.8413825769971</v>
      </c>
      <c r="AR47" s="55">
        <f t="shared" si="45"/>
        <v>4154.6631363469669</v>
      </c>
      <c r="AS47" s="55">
        <f t="shared" si="45"/>
        <v>4189.7892301559295</v>
      </c>
      <c r="AT47" s="55">
        <f t="shared" si="45"/>
        <v>4168.517064423605</v>
      </c>
      <c r="AU47" s="55">
        <f t="shared" si="45"/>
        <v>4198.2588285668817</v>
      </c>
      <c r="AV47" s="55">
        <f t="shared" si="45"/>
        <v>4217.6575418032517</v>
      </c>
      <c r="AW47" s="55">
        <f t="shared" si="45"/>
        <v>4238.8879004301016</v>
      </c>
      <c r="AX47" s="55">
        <f t="shared" si="45"/>
        <v>4211.2426799534396</v>
      </c>
      <c r="AY47" s="55">
        <f t="shared" si="45"/>
        <v>4185.5713093943614</v>
      </c>
      <c r="AZ47" s="55">
        <f t="shared" si="45"/>
        <v>4165.1164579178558</v>
      </c>
      <c r="BA47" s="55">
        <f t="shared" si="45"/>
        <v>4051.5940763260292</v>
      </c>
      <c r="BB47" s="55">
        <f t="shared" si="45"/>
        <v>3903.2682298264745</v>
      </c>
      <c r="BC47" s="55">
        <f t="shared" si="45"/>
        <v>3698.1479126928493</v>
      </c>
      <c r="BD47" s="55">
        <f t="shared" si="45"/>
        <v>3626.837584286437</v>
      </c>
      <c r="BE47" s="55">
        <f t="shared" si="45"/>
        <v>3468.8162258996272</v>
      </c>
      <c r="BF47" s="55">
        <f t="shared" si="45"/>
        <v>3398.8719936706334</v>
      </c>
      <c r="BG47" s="55">
        <f t="shared" si="45"/>
        <v>3164.7836237113866</v>
      </c>
      <c r="BH47" s="55">
        <f t="shared" si="45"/>
        <v>2924.5068745585754</v>
      </c>
      <c r="BI47" s="55">
        <f t="shared" si="45"/>
        <v>2770.668166389105</v>
      </c>
      <c r="BJ47" s="55">
        <f t="shared" si="45"/>
        <v>2583.5390977938227</v>
      </c>
      <c r="BK47" s="55">
        <f t="shared" si="45"/>
        <v>2592.3044100707821</v>
      </c>
      <c r="BL47" s="55">
        <f t="shared" si="45"/>
        <v>2419.6592769874937</v>
      </c>
      <c r="BM47" s="55">
        <f t="shared" si="45"/>
        <v>2032.9425168918829</v>
      </c>
      <c r="BN47" s="55">
        <f t="shared" ref="BN47:CS47" si="46">SUM(BN48:BN51)</f>
        <v>1834.2880054245632</v>
      </c>
      <c r="BO47" s="55">
        <f t="shared" si="46"/>
        <v>1760.1919892051617</v>
      </c>
      <c r="BP47" s="55">
        <f t="shared" si="46"/>
        <v>1619.4345058894721</v>
      </c>
      <c r="BQ47" s="55">
        <f t="shared" si="46"/>
        <v>1430.3524204451528</v>
      </c>
      <c r="BR47" s="55">
        <f t="shared" si="46"/>
        <v>1187.5763666604396</v>
      </c>
      <c r="BS47" s="55">
        <f t="shared" si="46"/>
        <v>932.45107692905424</v>
      </c>
      <c r="BT47" s="55">
        <f t="shared" si="46"/>
        <v>698.21125555323147</v>
      </c>
      <c r="BU47" s="55">
        <f t="shared" si="46"/>
        <v>491.57080692504655</v>
      </c>
      <c r="BV47" s="55">
        <f t="shared" si="46"/>
        <v>257.88661382082017</v>
      </c>
      <c r="BW47" s="55">
        <f t="shared" si="46"/>
        <v>148.82078063252152</v>
      </c>
      <c r="BX47" s="55">
        <f t="shared" si="46"/>
        <v>77.368259541285923</v>
      </c>
      <c r="BY47" s="55">
        <f t="shared" si="46"/>
        <v>35.03</v>
      </c>
      <c r="BZ47" s="55">
        <f t="shared" si="46"/>
        <v>24.22</v>
      </c>
      <c r="CA47" s="55">
        <f t="shared" si="46"/>
        <v>15.75</v>
      </c>
      <c r="CB47" s="55">
        <f t="shared" si="46"/>
        <v>14.34</v>
      </c>
      <c r="CC47" s="55">
        <f t="shared" si="46"/>
        <v>13.209999999999999</v>
      </c>
      <c r="CD47" s="55">
        <f t="shared" si="46"/>
        <v>10.5</v>
      </c>
      <c r="CE47" s="55">
        <f t="shared" si="46"/>
        <v>10.62</v>
      </c>
      <c r="CF47" s="55">
        <f t="shared" si="46"/>
        <v>13.52</v>
      </c>
      <c r="CG47" s="55">
        <f t="shared" si="46"/>
        <v>45.11</v>
      </c>
      <c r="CH47" s="55">
        <f t="shared" si="46"/>
        <v>53.8</v>
      </c>
      <c r="CI47" s="55">
        <f t="shared" si="46"/>
        <v>50.95</v>
      </c>
      <c r="CJ47" s="55">
        <f t="shared" si="46"/>
        <v>54.47</v>
      </c>
      <c r="CK47" s="55">
        <f t="shared" si="46"/>
        <v>54.629999999999995</v>
      </c>
      <c r="CL47" s="55">
        <f t="shared" si="46"/>
        <v>64.11</v>
      </c>
      <c r="CM47" s="55">
        <f t="shared" si="46"/>
        <v>66.55</v>
      </c>
      <c r="CN47" s="55">
        <f t="shared" si="46"/>
        <v>58.870000000000005</v>
      </c>
      <c r="CO47" s="55">
        <f t="shared" si="46"/>
        <v>61.48</v>
      </c>
      <c r="CP47" s="55">
        <f t="shared" si="46"/>
        <v>60.46</v>
      </c>
      <c r="CQ47" s="55">
        <f t="shared" si="46"/>
        <v>52.31</v>
      </c>
      <c r="CR47" s="55">
        <f t="shared" si="46"/>
        <v>46.58</v>
      </c>
      <c r="CS47" s="97">
        <f t="shared" si="46"/>
        <v>39.120000000000005</v>
      </c>
      <c r="CT47" s="39">
        <f t="shared" si="18"/>
        <v>129068.08336405405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0.96</v>
      </c>
      <c r="Z48" s="44">
        <f t="shared" si="47"/>
        <v>9.8099999999999987</v>
      </c>
      <c r="AA48" s="44">
        <f t="shared" si="47"/>
        <v>35.020000000000003</v>
      </c>
      <c r="AB48" s="44">
        <f t="shared" si="47"/>
        <v>67.38000000000001</v>
      </c>
      <c r="AC48" s="44">
        <f t="shared" si="47"/>
        <v>111.60000000000001</v>
      </c>
      <c r="AD48" s="44">
        <f t="shared" si="47"/>
        <v>209.4</v>
      </c>
      <c r="AE48" s="44">
        <f t="shared" si="47"/>
        <v>308.34999999999997</v>
      </c>
      <c r="AF48" s="44">
        <f t="shared" si="47"/>
        <v>415.46999999999997</v>
      </c>
      <c r="AG48" s="44">
        <f t="shared" si="47"/>
        <v>522.41</v>
      </c>
      <c r="AH48" s="44">
        <f t="shared" ref="AH48:BM48" si="48">AH21</f>
        <v>641.13000000000011</v>
      </c>
      <c r="AI48" s="44">
        <f t="shared" si="48"/>
        <v>776.34</v>
      </c>
      <c r="AJ48" s="44">
        <f t="shared" si="48"/>
        <v>898.64</v>
      </c>
      <c r="AK48" s="44">
        <f t="shared" si="48"/>
        <v>1004.86</v>
      </c>
      <c r="AL48" s="44">
        <f t="shared" si="48"/>
        <v>1127.3200000000002</v>
      </c>
      <c r="AM48" s="44">
        <f t="shared" si="48"/>
        <v>1214.9699999999998</v>
      </c>
      <c r="AN48" s="44">
        <f t="shared" si="48"/>
        <v>1297.3799999999999</v>
      </c>
      <c r="AO48" s="44">
        <f t="shared" si="48"/>
        <v>1360.8</v>
      </c>
      <c r="AP48" s="44">
        <f t="shared" si="48"/>
        <v>1434.67</v>
      </c>
      <c r="AQ48" s="44">
        <f t="shared" si="48"/>
        <v>1487.07</v>
      </c>
      <c r="AR48" s="44">
        <f t="shared" si="48"/>
        <v>1538.68</v>
      </c>
      <c r="AS48" s="44">
        <f t="shared" si="48"/>
        <v>1539.22</v>
      </c>
      <c r="AT48" s="44">
        <f t="shared" si="48"/>
        <v>1496.1299999999999</v>
      </c>
      <c r="AU48" s="44">
        <f t="shared" si="48"/>
        <v>1514.54</v>
      </c>
      <c r="AV48" s="44">
        <f t="shared" si="48"/>
        <v>1522.02</v>
      </c>
      <c r="AW48" s="44">
        <f t="shared" si="48"/>
        <v>1520.29</v>
      </c>
      <c r="AX48" s="44">
        <f t="shared" si="48"/>
        <v>1524.0900000000001</v>
      </c>
      <c r="AY48" s="44">
        <f t="shared" si="48"/>
        <v>1534.38</v>
      </c>
      <c r="AZ48" s="44">
        <f t="shared" si="48"/>
        <v>1532.3</v>
      </c>
      <c r="BA48" s="44">
        <f t="shared" si="48"/>
        <v>1500.09</v>
      </c>
      <c r="BB48" s="44">
        <f t="shared" si="48"/>
        <v>1482.52</v>
      </c>
      <c r="BC48" s="44">
        <f t="shared" si="48"/>
        <v>1416.16</v>
      </c>
      <c r="BD48" s="44">
        <f t="shared" si="48"/>
        <v>1415.98</v>
      </c>
      <c r="BE48" s="44">
        <f t="shared" si="48"/>
        <v>1396.02</v>
      </c>
      <c r="BF48" s="44">
        <f t="shared" si="48"/>
        <v>1360.1200000000001</v>
      </c>
      <c r="BG48" s="44">
        <f t="shared" si="48"/>
        <v>1290.72</v>
      </c>
      <c r="BH48" s="44">
        <f t="shared" si="48"/>
        <v>1188.51</v>
      </c>
      <c r="BI48" s="44">
        <f t="shared" si="48"/>
        <v>1160.6199999999999</v>
      </c>
      <c r="BJ48" s="44">
        <f t="shared" si="48"/>
        <v>1051.04</v>
      </c>
      <c r="BK48" s="44">
        <f t="shared" si="48"/>
        <v>1026.1500000000001</v>
      </c>
      <c r="BL48" s="44">
        <f t="shared" si="48"/>
        <v>971.59</v>
      </c>
      <c r="BM48" s="44">
        <f t="shared" si="48"/>
        <v>776.99</v>
      </c>
      <c r="BN48" s="44">
        <f t="shared" ref="BN48:CS48" si="49">BN21</f>
        <v>708.41000000000008</v>
      </c>
      <c r="BO48" s="44">
        <f t="shared" si="49"/>
        <v>646.12</v>
      </c>
      <c r="BP48" s="44">
        <f t="shared" si="49"/>
        <v>580.08000000000004</v>
      </c>
      <c r="BQ48" s="44">
        <f t="shared" si="49"/>
        <v>482.67</v>
      </c>
      <c r="BR48" s="44">
        <f t="shared" si="49"/>
        <v>426.32</v>
      </c>
      <c r="BS48" s="44">
        <f t="shared" si="49"/>
        <v>331.1</v>
      </c>
      <c r="BT48" s="44">
        <f t="shared" si="49"/>
        <v>263.24</v>
      </c>
      <c r="BU48" s="44">
        <f t="shared" si="49"/>
        <v>204.25</v>
      </c>
      <c r="BV48" s="44">
        <f t="shared" si="49"/>
        <v>132.75</v>
      </c>
      <c r="BW48" s="44">
        <f t="shared" si="49"/>
        <v>98.44</v>
      </c>
      <c r="BX48" s="44">
        <f t="shared" si="49"/>
        <v>57.54</v>
      </c>
      <c r="BY48" s="44">
        <f t="shared" si="49"/>
        <v>17.89</v>
      </c>
      <c r="BZ48" s="44">
        <f t="shared" si="49"/>
        <v>5</v>
      </c>
      <c r="CA48" s="44">
        <f t="shared" si="49"/>
        <v>0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46635.55000000001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5.9536666097172706</v>
      </c>
      <c r="Y49" s="1">
        <v>11.758491554191608</v>
      </c>
      <c r="Z49" s="1">
        <v>40.632008754239926</v>
      </c>
      <c r="AA49" s="1">
        <v>102.27704856825491</v>
      </c>
      <c r="AB49" s="1">
        <v>246.01324422083377</v>
      </c>
      <c r="AC49" s="1">
        <v>383.55984293143553</v>
      </c>
      <c r="AD49" s="1">
        <v>522.43543918363298</v>
      </c>
      <c r="AE49" s="1">
        <v>778.88549626608881</v>
      </c>
      <c r="AF49" s="1">
        <v>1017.9005925930657</v>
      </c>
      <c r="AG49" s="1">
        <v>1267.6498998329305</v>
      </c>
      <c r="AH49" s="1">
        <v>1410.5217823990172</v>
      </c>
      <c r="AI49" s="1">
        <v>1594.341659148814</v>
      </c>
      <c r="AJ49" s="1">
        <v>1770.1782569599347</v>
      </c>
      <c r="AK49" s="1">
        <v>1888.8121983478286</v>
      </c>
      <c r="AL49" s="1">
        <v>2035.6246050931918</v>
      </c>
      <c r="AM49" s="1">
        <v>2177.0931406048662</v>
      </c>
      <c r="AN49" s="1">
        <v>2278.9984416090383</v>
      </c>
      <c r="AO49" s="1">
        <v>2357.4464713195921</v>
      </c>
      <c r="AP49" s="1">
        <v>2453.0134763561537</v>
      </c>
      <c r="AQ49" s="1">
        <v>2518.8313825769974</v>
      </c>
      <c r="AR49" s="1">
        <v>2564.9931363469673</v>
      </c>
      <c r="AS49" s="1">
        <v>2601.2292301559291</v>
      </c>
      <c r="AT49" s="1">
        <v>2630.3370644236052</v>
      </c>
      <c r="AU49" s="1">
        <v>2648.2088285668815</v>
      </c>
      <c r="AV49" s="1">
        <v>2663.3575418032515</v>
      </c>
      <c r="AW49" s="1">
        <v>2688.7479004301008</v>
      </c>
      <c r="AX49" s="1">
        <v>2671.8426799534395</v>
      </c>
      <c r="AY49" s="1">
        <v>2637.7813093943614</v>
      </c>
      <c r="AZ49" s="1">
        <v>2617.9764579178554</v>
      </c>
      <c r="BA49" s="1">
        <v>2536.9540763260293</v>
      </c>
      <c r="BB49" s="1">
        <v>2408.6082298264741</v>
      </c>
      <c r="BC49" s="1">
        <v>2270.0579126928492</v>
      </c>
      <c r="BD49" s="1">
        <v>2198.087584286437</v>
      </c>
      <c r="BE49" s="1">
        <v>2059.1562258996273</v>
      </c>
      <c r="BF49" s="1">
        <v>2025.9219936706334</v>
      </c>
      <c r="BG49" s="1">
        <v>1863.0036237113868</v>
      </c>
      <c r="BH49" s="1">
        <v>1723.6168745585753</v>
      </c>
      <c r="BI49" s="1">
        <v>1596.0981663891048</v>
      </c>
      <c r="BJ49" s="1">
        <v>1519.7690977938228</v>
      </c>
      <c r="BK49" s="1">
        <v>1555.094410070782</v>
      </c>
      <c r="BL49" s="1">
        <v>1434.2392769874939</v>
      </c>
      <c r="BM49" s="1">
        <v>1244.0625168918828</v>
      </c>
      <c r="BN49" s="1">
        <v>1112.2780054245629</v>
      </c>
      <c r="BO49" s="1">
        <v>1079.4619892051619</v>
      </c>
      <c r="BP49" s="1">
        <v>989.16450588947237</v>
      </c>
      <c r="BQ49" s="1">
        <v>906.82242044515272</v>
      </c>
      <c r="BR49" s="1">
        <v>716.63636666043942</v>
      </c>
      <c r="BS49" s="1">
        <v>548.15107692905428</v>
      </c>
      <c r="BT49" s="1">
        <v>383.54125555323145</v>
      </c>
      <c r="BU49" s="1">
        <v>263.15080692504654</v>
      </c>
      <c r="BV49" s="1">
        <v>114.25661382082015</v>
      </c>
      <c r="BW49" s="1">
        <v>39.200780632521507</v>
      </c>
      <c r="BX49" s="1">
        <v>7.1282595412859173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79180.863364054094</v>
      </c>
      <c r="CU49" s="152"/>
    </row>
    <row r="50" spans="1:102">
      <c r="A50" s="31" t="s">
        <v>27</v>
      </c>
      <c r="B50" s="46">
        <v>7.49</v>
      </c>
      <c r="C50" s="1">
        <v>9.3699999999999992</v>
      </c>
      <c r="D50" s="1">
        <v>13.96</v>
      </c>
      <c r="E50" s="1">
        <v>16.48</v>
      </c>
      <c r="F50" s="1">
        <v>18.87</v>
      </c>
      <c r="G50" s="1">
        <v>18.100000000000001</v>
      </c>
      <c r="H50" s="1">
        <v>18.87</v>
      </c>
      <c r="I50" s="1">
        <v>18.440000000000001</v>
      </c>
      <c r="J50" s="1">
        <v>18.82</v>
      </c>
      <c r="K50" s="1">
        <v>18.47</v>
      </c>
      <c r="L50" s="1">
        <v>18.739999999999998</v>
      </c>
      <c r="M50" s="1">
        <v>20.100000000000001</v>
      </c>
      <c r="N50" s="1">
        <v>20.38</v>
      </c>
      <c r="O50" s="1">
        <v>21.81</v>
      </c>
      <c r="P50" s="1">
        <v>15.06</v>
      </c>
      <c r="Q50" s="1">
        <v>14.05</v>
      </c>
      <c r="R50" s="1">
        <v>15.06</v>
      </c>
      <c r="S50" s="1">
        <v>19.16</v>
      </c>
      <c r="T50" s="1">
        <v>19.79</v>
      </c>
      <c r="U50" s="1">
        <v>20.47</v>
      </c>
      <c r="V50" s="1">
        <v>21.07</v>
      </c>
      <c r="W50" s="1">
        <v>21.41</v>
      </c>
      <c r="X50" s="1">
        <v>19.260000000000002</v>
      </c>
      <c r="Y50" s="1">
        <v>16.899999999999999</v>
      </c>
      <c r="Z50" s="1">
        <v>39.340000000000003</v>
      </c>
      <c r="AA50" s="1">
        <v>77.12</v>
      </c>
      <c r="AB50" s="1">
        <v>67.459999999999994</v>
      </c>
      <c r="AC50" s="1">
        <v>63.69</v>
      </c>
      <c r="AD50" s="1">
        <v>52.74</v>
      </c>
      <c r="AE50" s="1">
        <v>37.22</v>
      </c>
      <c r="AF50" s="1">
        <v>31.37</v>
      </c>
      <c r="AG50" s="1">
        <v>26.34</v>
      </c>
      <c r="AH50" s="1">
        <v>24.23</v>
      </c>
      <c r="AI50" s="1">
        <v>30.09</v>
      </c>
      <c r="AJ50" s="1">
        <v>32.049999999999997</v>
      </c>
      <c r="AK50" s="1">
        <v>33.5</v>
      </c>
      <c r="AL50" s="1">
        <v>37.49</v>
      </c>
      <c r="AM50" s="1">
        <v>41.57</v>
      </c>
      <c r="AN50" s="1">
        <v>45.85</v>
      </c>
      <c r="AO50" s="1">
        <v>49.34</v>
      </c>
      <c r="AP50" s="1">
        <v>47.55</v>
      </c>
      <c r="AQ50" s="1">
        <v>48.03</v>
      </c>
      <c r="AR50" s="1">
        <v>41.82</v>
      </c>
      <c r="AS50" s="1">
        <v>39.76</v>
      </c>
      <c r="AT50" s="1">
        <v>31.39</v>
      </c>
      <c r="AU50" s="1">
        <v>24.99</v>
      </c>
      <c r="AV50" s="1">
        <v>21.93</v>
      </c>
      <c r="AW50" s="1">
        <v>19.25</v>
      </c>
      <c r="AX50" s="1">
        <v>5.0199999999999996</v>
      </c>
      <c r="AY50" s="1">
        <v>3.08</v>
      </c>
      <c r="AZ50" s="1">
        <v>3.49</v>
      </c>
      <c r="BA50" s="1">
        <v>3.41</v>
      </c>
      <c r="BB50" s="1">
        <v>2.84</v>
      </c>
      <c r="BC50" s="1">
        <v>1.95</v>
      </c>
      <c r="BD50" s="1">
        <v>2.2000000000000002</v>
      </c>
      <c r="BE50" s="1">
        <v>2.6</v>
      </c>
      <c r="BF50" s="1">
        <v>2.06</v>
      </c>
      <c r="BG50" s="1">
        <v>0.46</v>
      </c>
      <c r="BH50" s="1">
        <v>1.79</v>
      </c>
      <c r="BI50" s="1">
        <v>3.11</v>
      </c>
      <c r="BJ50" s="1">
        <v>1.5</v>
      </c>
      <c r="BK50" s="1">
        <v>1</v>
      </c>
      <c r="BL50" s="1">
        <v>2.75</v>
      </c>
      <c r="BM50" s="1">
        <v>1.51</v>
      </c>
      <c r="BN50" s="1">
        <v>3.19</v>
      </c>
      <c r="BO50" s="1">
        <v>25.1</v>
      </c>
      <c r="BP50" s="1">
        <v>40.07</v>
      </c>
      <c r="BQ50" s="1">
        <v>29.72</v>
      </c>
      <c r="BR50" s="1">
        <v>32.93</v>
      </c>
      <c r="BS50" s="1">
        <v>41.41</v>
      </c>
      <c r="BT50" s="1">
        <v>40.71</v>
      </c>
      <c r="BU50" s="1">
        <v>14.38</v>
      </c>
      <c r="BV50" s="1">
        <v>0.03</v>
      </c>
      <c r="BW50" s="1">
        <v>0.03</v>
      </c>
      <c r="BX50" s="1">
        <v>1.67</v>
      </c>
      <c r="BY50" s="1">
        <v>5.94</v>
      </c>
      <c r="BZ50" s="1">
        <v>8.1999999999999993</v>
      </c>
      <c r="CA50" s="1">
        <v>5.62</v>
      </c>
      <c r="CB50" s="1">
        <v>4.0999999999999996</v>
      </c>
      <c r="CC50" s="1">
        <v>2.35</v>
      </c>
      <c r="CD50" s="1">
        <v>0.21</v>
      </c>
      <c r="CE50" s="1">
        <v>0.08</v>
      </c>
      <c r="CF50" s="1">
        <v>3.35</v>
      </c>
      <c r="CG50" s="1">
        <v>34.03</v>
      </c>
      <c r="CH50" s="1">
        <v>42.05</v>
      </c>
      <c r="CI50" s="1">
        <v>39.29</v>
      </c>
      <c r="CJ50" s="1">
        <v>44.65</v>
      </c>
      <c r="CK50" s="1">
        <v>44.94</v>
      </c>
      <c r="CL50" s="1">
        <v>52.14</v>
      </c>
      <c r="CM50" s="1">
        <v>55.21</v>
      </c>
      <c r="CN50" s="1">
        <v>48.88</v>
      </c>
      <c r="CO50" s="1">
        <v>51.58</v>
      </c>
      <c r="CP50" s="1">
        <v>50.59</v>
      </c>
      <c r="CQ50" s="1">
        <v>42.56</v>
      </c>
      <c r="CR50" s="1">
        <v>36.22</v>
      </c>
      <c r="CS50" s="94">
        <v>29.89</v>
      </c>
      <c r="CT50" s="31">
        <f t="shared" si="50"/>
        <v>2256.14</v>
      </c>
      <c r="CU50" s="152"/>
    </row>
    <row r="51" spans="1:102">
      <c r="A51" s="57" t="s">
        <v>16</v>
      </c>
      <c r="B51" s="46">
        <f t="shared" ref="B51:AG51" si="51">B24</f>
        <v>10.54</v>
      </c>
      <c r="C51" s="1">
        <f t="shared" si="51"/>
        <v>10.58</v>
      </c>
      <c r="D51" s="1">
        <f t="shared" si="51"/>
        <v>10.7</v>
      </c>
      <c r="E51" s="1">
        <f t="shared" si="51"/>
        <v>10.85</v>
      </c>
      <c r="F51" s="1">
        <f t="shared" si="51"/>
        <v>10.38</v>
      </c>
      <c r="G51" s="1">
        <f t="shared" si="51"/>
        <v>10.44</v>
      </c>
      <c r="H51" s="1">
        <f t="shared" si="51"/>
        <v>10.88</v>
      </c>
      <c r="I51" s="1">
        <f t="shared" si="51"/>
        <v>11.12</v>
      </c>
      <c r="J51" s="1">
        <f t="shared" si="51"/>
        <v>10.98</v>
      </c>
      <c r="K51" s="1">
        <f t="shared" si="51"/>
        <v>11.32</v>
      </c>
      <c r="L51" s="1">
        <f t="shared" si="51"/>
        <v>10.39</v>
      </c>
      <c r="M51" s="1">
        <f t="shared" si="51"/>
        <v>9.68</v>
      </c>
      <c r="N51" s="1">
        <f t="shared" si="51"/>
        <v>10.48</v>
      </c>
      <c r="O51" s="1">
        <f t="shared" si="51"/>
        <v>9.49</v>
      </c>
      <c r="P51" s="1">
        <f t="shared" si="51"/>
        <v>9.59</v>
      </c>
      <c r="Q51" s="1">
        <f t="shared" si="51"/>
        <v>8.8800000000000008</v>
      </c>
      <c r="R51" s="1">
        <f t="shared" si="51"/>
        <v>8.94</v>
      </c>
      <c r="S51" s="1">
        <f t="shared" si="51"/>
        <v>8.41</v>
      </c>
      <c r="T51" s="1">
        <f t="shared" si="51"/>
        <v>9.4600000000000009</v>
      </c>
      <c r="U51" s="1">
        <f t="shared" si="51"/>
        <v>8.66</v>
      </c>
      <c r="V51" s="1">
        <f t="shared" si="51"/>
        <v>8.93</v>
      </c>
      <c r="W51" s="1">
        <f t="shared" si="51"/>
        <v>10.199999999999999</v>
      </c>
      <c r="X51" s="1">
        <f t="shared" si="51"/>
        <v>11.32</v>
      </c>
      <c r="Y51" s="1">
        <f t="shared" si="51"/>
        <v>10.99</v>
      </c>
      <c r="Z51" s="1">
        <f t="shared" si="51"/>
        <v>10.23</v>
      </c>
      <c r="AA51" s="1">
        <f t="shared" si="51"/>
        <v>10.54</v>
      </c>
      <c r="AB51" s="1">
        <f t="shared" si="51"/>
        <v>10.58</v>
      </c>
      <c r="AC51" s="1">
        <f t="shared" si="51"/>
        <v>10.27</v>
      </c>
      <c r="AD51" s="1">
        <f t="shared" si="51"/>
        <v>10.050000000000001</v>
      </c>
      <c r="AE51" s="1">
        <f t="shared" si="51"/>
        <v>10.63</v>
      </c>
      <c r="AF51" s="1">
        <f t="shared" si="51"/>
        <v>10.9</v>
      </c>
      <c r="AG51" s="1">
        <f t="shared" si="51"/>
        <v>10.68</v>
      </c>
      <c r="AH51" s="1">
        <f t="shared" ref="AH51:BM51" si="52">AH24</f>
        <v>9.64</v>
      </c>
      <c r="AI51" s="1">
        <f t="shared" si="52"/>
        <v>9.81</v>
      </c>
      <c r="AJ51" s="1">
        <f t="shared" si="52"/>
        <v>10.25</v>
      </c>
      <c r="AK51" s="1">
        <f t="shared" si="52"/>
        <v>10.23</v>
      </c>
      <c r="AL51" s="1">
        <f t="shared" si="52"/>
        <v>9.42</v>
      </c>
      <c r="AM51" s="1">
        <f t="shared" si="52"/>
        <v>9.9700000000000006</v>
      </c>
      <c r="AN51" s="1">
        <f t="shared" si="52"/>
        <v>9.7200000000000006</v>
      </c>
      <c r="AO51" s="1">
        <f t="shared" si="52"/>
        <v>9.7899999999999991</v>
      </c>
      <c r="AP51" s="1">
        <f t="shared" si="52"/>
        <v>10.210000000000001</v>
      </c>
      <c r="AQ51" s="1">
        <f t="shared" si="52"/>
        <v>9.91</v>
      </c>
      <c r="AR51" s="1">
        <f t="shared" si="52"/>
        <v>9.17</v>
      </c>
      <c r="AS51" s="1">
        <f t="shared" si="52"/>
        <v>9.58</v>
      </c>
      <c r="AT51" s="1">
        <f t="shared" si="52"/>
        <v>10.66</v>
      </c>
      <c r="AU51" s="1">
        <f t="shared" si="52"/>
        <v>10.52</v>
      </c>
      <c r="AV51" s="1">
        <f t="shared" si="52"/>
        <v>10.35</v>
      </c>
      <c r="AW51" s="1">
        <f t="shared" si="52"/>
        <v>10.6</v>
      </c>
      <c r="AX51" s="1">
        <f t="shared" si="52"/>
        <v>10.29</v>
      </c>
      <c r="AY51" s="1">
        <f t="shared" si="52"/>
        <v>10.33</v>
      </c>
      <c r="AZ51" s="1">
        <f t="shared" si="52"/>
        <v>11.35</v>
      </c>
      <c r="BA51" s="1">
        <f t="shared" si="52"/>
        <v>11.14</v>
      </c>
      <c r="BB51" s="1">
        <f t="shared" si="52"/>
        <v>9.3000000000000007</v>
      </c>
      <c r="BC51" s="1">
        <f t="shared" si="52"/>
        <v>9.98</v>
      </c>
      <c r="BD51" s="1">
        <f t="shared" si="52"/>
        <v>10.57</v>
      </c>
      <c r="BE51" s="1">
        <f t="shared" si="52"/>
        <v>11.04</v>
      </c>
      <c r="BF51" s="1">
        <f t="shared" si="52"/>
        <v>10.77</v>
      </c>
      <c r="BG51" s="1">
        <f t="shared" si="52"/>
        <v>10.6</v>
      </c>
      <c r="BH51" s="1">
        <f t="shared" si="52"/>
        <v>10.59</v>
      </c>
      <c r="BI51" s="1">
        <f t="shared" si="52"/>
        <v>10.84</v>
      </c>
      <c r="BJ51" s="1">
        <f t="shared" si="52"/>
        <v>11.23</v>
      </c>
      <c r="BK51" s="1">
        <f t="shared" si="52"/>
        <v>10.06</v>
      </c>
      <c r="BL51" s="1">
        <f t="shared" si="52"/>
        <v>11.08</v>
      </c>
      <c r="BM51" s="1">
        <f t="shared" si="52"/>
        <v>10.38</v>
      </c>
      <c r="BN51" s="1">
        <f t="shared" ref="BN51:CS51" si="53">BN24</f>
        <v>10.41</v>
      </c>
      <c r="BO51" s="1">
        <f t="shared" si="53"/>
        <v>9.51</v>
      </c>
      <c r="BP51" s="1">
        <f t="shared" si="53"/>
        <v>10.119999999999999</v>
      </c>
      <c r="BQ51" s="1">
        <f t="shared" si="53"/>
        <v>11.14</v>
      </c>
      <c r="BR51" s="1">
        <f t="shared" si="53"/>
        <v>11.69</v>
      </c>
      <c r="BS51" s="1">
        <f t="shared" si="53"/>
        <v>11.79</v>
      </c>
      <c r="BT51" s="1">
        <f t="shared" si="53"/>
        <v>10.72</v>
      </c>
      <c r="BU51" s="1">
        <f t="shared" si="53"/>
        <v>9.7899999999999991</v>
      </c>
      <c r="BV51" s="1">
        <f t="shared" si="53"/>
        <v>10.85</v>
      </c>
      <c r="BW51" s="1">
        <f t="shared" si="53"/>
        <v>11.15</v>
      </c>
      <c r="BX51" s="1">
        <f t="shared" si="53"/>
        <v>11.03</v>
      </c>
      <c r="BY51" s="1">
        <f t="shared" si="53"/>
        <v>11.2</v>
      </c>
      <c r="BZ51" s="1">
        <f t="shared" si="53"/>
        <v>11.02</v>
      </c>
      <c r="CA51" s="1">
        <f t="shared" si="53"/>
        <v>10.130000000000001</v>
      </c>
      <c r="CB51" s="1">
        <f t="shared" si="53"/>
        <v>10.24</v>
      </c>
      <c r="CC51" s="1">
        <f t="shared" si="53"/>
        <v>10.86</v>
      </c>
      <c r="CD51" s="1">
        <f t="shared" si="53"/>
        <v>10.29</v>
      </c>
      <c r="CE51" s="1">
        <f t="shared" si="53"/>
        <v>10.54</v>
      </c>
      <c r="CF51" s="1">
        <f t="shared" si="53"/>
        <v>10.17</v>
      </c>
      <c r="CG51" s="1">
        <f t="shared" si="53"/>
        <v>11.08</v>
      </c>
      <c r="CH51" s="1">
        <f t="shared" si="53"/>
        <v>11.75</v>
      </c>
      <c r="CI51" s="1">
        <f t="shared" si="53"/>
        <v>11.66</v>
      </c>
      <c r="CJ51" s="1">
        <f t="shared" si="53"/>
        <v>9.82</v>
      </c>
      <c r="CK51" s="1">
        <f t="shared" si="53"/>
        <v>9.69</v>
      </c>
      <c r="CL51" s="1">
        <f t="shared" si="53"/>
        <v>11.97</v>
      </c>
      <c r="CM51" s="1">
        <f t="shared" si="53"/>
        <v>11.34</v>
      </c>
      <c r="CN51" s="1">
        <f t="shared" si="53"/>
        <v>9.99</v>
      </c>
      <c r="CO51" s="1">
        <f t="shared" si="53"/>
        <v>9.9</v>
      </c>
      <c r="CP51" s="1">
        <f t="shared" si="53"/>
        <v>9.8699999999999992</v>
      </c>
      <c r="CQ51" s="1">
        <f t="shared" si="53"/>
        <v>9.75</v>
      </c>
      <c r="CR51" s="1">
        <f t="shared" si="53"/>
        <v>10.36</v>
      </c>
      <c r="CS51" s="94">
        <f t="shared" si="53"/>
        <v>9.23</v>
      </c>
      <c r="CT51" s="31">
        <f t="shared" si="50"/>
        <v>995.5300000000002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100</v>
      </c>
      <c r="M52" s="100">
        <v>100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100</v>
      </c>
      <c r="U52" s="100">
        <v>100</v>
      </c>
      <c r="V52" s="100">
        <v>100</v>
      </c>
      <c r="W52" s="100">
        <v>250</v>
      </c>
      <c r="X52" s="100">
        <v>50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99.1</v>
      </c>
      <c r="AE52" s="100">
        <v>161.9</v>
      </c>
      <c r="AF52" s="100">
        <v>158</v>
      </c>
      <c r="AG52" s="100">
        <v>148.1</v>
      </c>
      <c r="AH52" s="100">
        <v>154</v>
      </c>
      <c r="AI52" s="100">
        <v>144.69999999999999</v>
      </c>
      <c r="AJ52" s="100">
        <v>87.100000000000009</v>
      </c>
      <c r="AK52" s="100">
        <v>84</v>
      </c>
      <c r="AL52" s="100">
        <v>499</v>
      </c>
      <c r="AM52" s="100">
        <v>688.6</v>
      </c>
      <c r="AN52" s="100">
        <v>850.69999999999993</v>
      </c>
      <c r="AO52" s="100">
        <v>977.19999999999993</v>
      </c>
      <c r="AP52" s="100">
        <v>1110</v>
      </c>
      <c r="AQ52" s="100">
        <v>1206</v>
      </c>
      <c r="AR52" s="100">
        <v>1173.0999999999999</v>
      </c>
      <c r="AS52" s="100">
        <v>1137.5</v>
      </c>
      <c r="AT52" s="100">
        <v>1023.6</v>
      </c>
      <c r="AU52" s="100">
        <v>984.6</v>
      </c>
      <c r="AV52" s="100">
        <v>980.80000000000007</v>
      </c>
      <c r="AW52" s="100">
        <v>887.5</v>
      </c>
      <c r="AX52" s="100">
        <v>945.80000000000007</v>
      </c>
      <c r="AY52" s="100">
        <v>888.2</v>
      </c>
      <c r="AZ52" s="100">
        <v>793.3</v>
      </c>
      <c r="BA52" s="100">
        <v>731.69999999999993</v>
      </c>
      <c r="BB52" s="100">
        <v>683.3</v>
      </c>
      <c r="BC52" s="100">
        <v>627.9</v>
      </c>
      <c r="BD52" s="100">
        <v>683.6</v>
      </c>
      <c r="BE52" s="100">
        <v>543.20000000000005</v>
      </c>
      <c r="BF52" s="100">
        <v>446.8</v>
      </c>
      <c r="BG52" s="100">
        <v>341.5</v>
      </c>
      <c r="BH52" s="100">
        <v>313.60000000000002</v>
      </c>
      <c r="BI52" s="100">
        <v>266.8</v>
      </c>
      <c r="BJ52" s="100">
        <v>246.6</v>
      </c>
      <c r="BK52" s="100">
        <v>268.29999999999995</v>
      </c>
      <c r="BL52" s="100">
        <v>272.7</v>
      </c>
      <c r="BM52" s="100">
        <v>124.5</v>
      </c>
      <c r="BN52" s="100">
        <v>0</v>
      </c>
      <c r="BO52" s="100">
        <v>0</v>
      </c>
      <c r="BP52" s="100">
        <v>0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200</v>
      </c>
      <c r="CK52" s="100">
        <v>200</v>
      </c>
      <c r="CL52" s="100">
        <v>200</v>
      </c>
      <c r="CM52" s="100">
        <v>200</v>
      </c>
      <c r="CN52" s="100">
        <v>250</v>
      </c>
      <c r="CO52" s="100">
        <v>250</v>
      </c>
      <c r="CP52" s="100">
        <v>300</v>
      </c>
      <c r="CQ52" s="100">
        <v>300</v>
      </c>
      <c r="CR52" s="100">
        <v>300</v>
      </c>
      <c r="CS52" s="101">
        <v>300</v>
      </c>
      <c r="CT52" s="39">
        <f>SUM(B52:CS52)</f>
        <v>24033.299999999996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6625.7198408602144</v>
      </c>
      <c r="C53" s="104">
        <f t="shared" si="54"/>
        <v>6627.6898408602146</v>
      </c>
      <c r="D53" s="104">
        <f t="shared" si="54"/>
        <v>6632.9498408602149</v>
      </c>
      <c r="E53" s="104">
        <f t="shared" si="54"/>
        <v>6633.6298408602152</v>
      </c>
      <c r="F53" s="104">
        <f t="shared" si="54"/>
        <v>6627.4598408602151</v>
      </c>
      <c r="G53" s="104">
        <f t="shared" si="54"/>
        <v>6627.1498408602147</v>
      </c>
      <c r="H53" s="104">
        <f t="shared" si="54"/>
        <v>6627.4598408602151</v>
      </c>
      <c r="I53" s="104">
        <f t="shared" si="54"/>
        <v>6631.4498408602149</v>
      </c>
      <c r="J53" s="104">
        <f t="shared" si="54"/>
        <v>6611.6098408602147</v>
      </c>
      <c r="K53" s="104">
        <f t="shared" si="54"/>
        <v>6606.5998408602145</v>
      </c>
      <c r="L53" s="104">
        <f t="shared" si="54"/>
        <v>6508.5198408602146</v>
      </c>
      <c r="M53" s="104">
        <f t="shared" si="54"/>
        <v>6510.7098408602142</v>
      </c>
      <c r="N53" s="104">
        <f t="shared" si="54"/>
        <v>6588.0098408602144</v>
      </c>
      <c r="O53" s="104">
        <f t="shared" si="54"/>
        <v>6609.499840860215</v>
      </c>
      <c r="P53" s="104">
        <f t="shared" si="54"/>
        <v>6578.0798408602141</v>
      </c>
      <c r="Q53" s="104">
        <f t="shared" si="54"/>
        <v>6572.3598408602147</v>
      </c>
      <c r="R53" s="104">
        <f t="shared" si="54"/>
        <v>6575.6198408602149</v>
      </c>
      <c r="S53" s="104">
        <f t="shared" si="54"/>
        <v>6578.1898408602146</v>
      </c>
      <c r="T53" s="104">
        <f t="shared" si="54"/>
        <v>6481.7698408602146</v>
      </c>
      <c r="U53" s="104">
        <f t="shared" si="54"/>
        <v>6482.6498408602147</v>
      </c>
      <c r="V53" s="104">
        <f t="shared" si="54"/>
        <v>6539.0198408602146</v>
      </c>
      <c r="W53" s="104">
        <f t="shared" si="54"/>
        <v>6461.3998408602147</v>
      </c>
      <c r="X53" s="104">
        <f t="shared" si="54"/>
        <v>6562.643507469932</v>
      </c>
      <c r="Y53" s="104">
        <f t="shared" si="54"/>
        <v>6541.5083324144061</v>
      </c>
      <c r="Z53" s="104">
        <f t="shared" si="54"/>
        <v>6649.9518496144547</v>
      </c>
      <c r="AA53" s="104">
        <f t="shared" si="54"/>
        <v>6764.6468894284699</v>
      </c>
      <c r="AB53" s="104">
        <f t="shared" si="54"/>
        <v>6941.6330850810482</v>
      </c>
      <c r="AC53" s="104">
        <f t="shared" si="54"/>
        <v>7116.7496837916506</v>
      </c>
      <c r="AD53" s="104">
        <f t="shared" si="54"/>
        <v>7239.2352800438475</v>
      </c>
      <c r="AE53" s="104">
        <f t="shared" si="54"/>
        <v>7460.6753371263039</v>
      </c>
      <c r="AF53" s="104">
        <f t="shared" si="54"/>
        <v>7646.6404334532808</v>
      </c>
      <c r="AG53" s="104">
        <f t="shared" si="54"/>
        <v>7573.4097406931451</v>
      </c>
      <c r="AH53" s="104">
        <f t="shared" ref="AH53:BM53" si="55">SUM(AH30,AH40,AH42,AH47,-AH52)</f>
        <v>7426.2816232592322</v>
      </c>
      <c r="AI53" s="104">
        <f t="shared" si="55"/>
        <v>7508.9815000090302</v>
      </c>
      <c r="AJ53" s="104">
        <f t="shared" si="55"/>
        <v>7473.2680978201497</v>
      </c>
      <c r="AK53" s="104">
        <f t="shared" si="55"/>
        <v>7618.5520392080434</v>
      </c>
      <c r="AL53" s="104">
        <f t="shared" si="55"/>
        <v>7434.904445953407</v>
      </c>
      <c r="AM53" s="104">
        <f t="shared" si="55"/>
        <v>7473.5529814650808</v>
      </c>
      <c r="AN53" s="104">
        <f t="shared" si="55"/>
        <v>7502.7682824692538</v>
      </c>
      <c r="AO53" s="104">
        <f t="shared" si="55"/>
        <v>7517.3363121798075</v>
      </c>
      <c r="AP53" s="104">
        <f t="shared" si="55"/>
        <v>7556.6233172163684</v>
      </c>
      <c r="AQ53" s="104">
        <f t="shared" si="55"/>
        <v>7582.021223437212</v>
      </c>
      <c r="AR53" s="104">
        <f t="shared" si="55"/>
        <v>7669.3529772071815</v>
      </c>
      <c r="AS53" s="104">
        <f t="shared" si="55"/>
        <v>7739.0790710161455</v>
      </c>
      <c r="AT53" s="104">
        <f t="shared" si="55"/>
        <v>7834.7069052838197</v>
      </c>
      <c r="AU53" s="104">
        <f t="shared" si="55"/>
        <v>7903.5686694270971</v>
      </c>
      <c r="AV53" s="104">
        <f t="shared" si="55"/>
        <v>7973.1573826634658</v>
      </c>
      <c r="AW53" s="104">
        <f t="shared" si="55"/>
        <v>8090.9577412903163</v>
      </c>
      <c r="AX53" s="104">
        <f t="shared" si="55"/>
        <v>8021.4525208136538</v>
      </c>
      <c r="AY53" s="104">
        <f t="shared" si="55"/>
        <v>8050.7111502545768</v>
      </c>
      <c r="AZ53" s="104">
        <f t="shared" si="55"/>
        <v>8271.1562987780708</v>
      </c>
      <c r="BA53" s="104">
        <f t="shared" si="55"/>
        <v>8344.0039171862427</v>
      </c>
      <c r="BB53" s="104">
        <f t="shared" si="55"/>
        <v>8390.1180706866908</v>
      </c>
      <c r="BC53" s="104">
        <f t="shared" si="55"/>
        <v>8358.3977535530648</v>
      </c>
      <c r="BD53" s="104">
        <f t="shared" si="55"/>
        <v>8516.3874251466514</v>
      </c>
      <c r="BE53" s="104">
        <f t="shared" si="55"/>
        <v>8648.176066759841</v>
      </c>
      <c r="BF53" s="104">
        <f t="shared" si="55"/>
        <v>8626.5318345308497</v>
      </c>
      <c r="BG53" s="104">
        <f t="shared" si="55"/>
        <v>8729.0234645716009</v>
      </c>
      <c r="BH53" s="104">
        <f t="shared" si="55"/>
        <v>8786.6267154187899</v>
      </c>
      <c r="BI53" s="104">
        <f t="shared" si="55"/>
        <v>8881.8480072493203</v>
      </c>
      <c r="BJ53" s="104">
        <f t="shared" si="55"/>
        <v>9156.608938654037</v>
      </c>
      <c r="BK53" s="104">
        <f t="shared" si="55"/>
        <v>9141.7742509309974</v>
      </c>
      <c r="BL53" s="104">
        <f t="shared" si="55"/>
        <v>8960.8291178477084</v>
      </c>
      <c r="BM53" s="104">
        <f t="shared" si="55"/>
        <v>8582.2623577520972</v>
      </c>
      <c r="BN53" s="104">
        <f t="shared" ref="BN53:CS53" si="56">SUM(BN30,BN40,BN42,BN47,-BN52)</f>
        <v>8518.2478462847776</v>
      </c>
      <c r="BO53" s="104">
        <f t="shared" si="56"/>
        <v>8416.7518300653755</v>
      </c>
      <c r="BP53" s="104">
        <f t="shared" si="56"/>
        <v>8197.1043467496856</v>
      </c>
      <c r="BQ53" s="104">
        <f t="shared" si="56"/>
        <v>8008.0222613053666</v>
      </c>
      <c r="BR53" s="104">
        <f t="shared" si="56"/>
        <v>7687.956207520655</v>
      </c>
      <c r="BS53" s="104">
        <f t="shared" si="56"/>
        <v>7368.170917789269</v>
      </c>
      <c r="BT53" s="104">
        <f t="shared" si="56"/>
        <v>7079.3810964134454</v>
      </c>
      <c r="BU53" s="104">
        <f t="shared" si="56"/>
        <v>6820.3006477852614</v>
      </c>
      <c r="BV53" s="104">
        <f t="shared" si="56"/>
        <v>6507.5264546810349</v>
      </c>
      <c r="BW53" s="104">
        <f t="shared" si="56"/>
        <v>6410.3106214927366</v>
      </c>
      <c r="BX53" s="104">
        <f t="shared" si="56"/>
        <v>6069.1081004015005</v>
      </c>
      <c r="BY53" s="104">
        <f t="shared" si="56"/>
        <v>5942.8498408602145</v>
      </c>
      <c r="BZ53" s="104">
        <f t="shared" si="56"/>
        <v>6006.2198408602153</v>
      </c>
      <c r="CA53" s="104">
        <f t="shared" si="56"/>
        <v>6150.3498408602145</v>
      </c>
      <c r="CB53" s="104">
        <f t="shared" si="56"/>
        <v>6301.249840860215</v>
      </c>
      <c r="CC53" s="104">
        <f t="shared" si="56"/>
        <v>6450.249840860215</v>
      </c>
      <c r="CD53" s="104">
        <f t="shared" si="56"/>
        <v>6409.289840860215</v>
      </c>
      <c r="CE53" s="104">
        <f t="shared" si="56"/>
        <v>6455.1598408602149</v>
      </c>
      <c r="CF53" s="104">
        <f t="shared" si="56"/>
        <v>6488.2698408602155</v>
      </c>
      <c r="CG53" s="104">
        <f t="shared" si="56"/>
        <v>6516.199840860214</v>
      </c>
      <c r="CH53" s="104">
        <f t="shared" si="56"/>
        <v>6537.4098408602149</v>
      </c>
      <c r="CI53" s="104">
        <f t="shared" si="56"/>
        <v>6537.3198408602148</v>
      </c>
      <c r="CJ53" s="104">
        <f t="shared" si="56"/>
        <v>6328.0198408602146</v>
      </c>
      <c r="CK53" s="104">
        <f t="shared" si="56"/>
        <v>6327.1798408602144</v>
      </c>
      <c r="CL53" s="104">
        <f t="shared" si="56"/>
        <v>6598.1698408602142</v>
      </c>
      <c r="CM53" s="104">
        <f t="shared" si="56"/>
        <v>6602.2798408602148</v>
      </c>
      <c r="CN53" s="104">
        <f t="shared" si="56"/>
        <v>6542.1098408602147</v>
      </c>
      <c r="CO53" s="104">
        <f t="shared" si="56"/>
        <v>6541.5798408602141</v>
      </c>
      <c r="CP53" s="104">
        <f t="shared" si="56"/>
        <v>6503.539840860215</v>
      </c>
      <c r="CQ53" s="104">
        <f t="shared" si="56"/>
        <v>6497.2298408602146</v>
      </c>
      <c r="CR53" s="104">
        <f t="shared" si="56"/>
        <v>6489.5298408602148</v>
      </c>
      <c r="CS53" s="105">
        <f t="shared" si="56"/>
        <v>6482.0698408602148</v>
      </c>
      <c r="CT53" s="106">
        <f>SUM(B53:CS53)</f>
        <v>690794.81808663439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1222.0480000000007</v>
      </c>
      <c r="C55" s="108">
        <f t="shared" si="57"/>
        <v>1220.1180000000004</v>
      </c>
      <c r="D55" s="108">
        <f t="shared" si="57"/>
        <v>1214.6279999999997</v>
      </c>
      <c r="E55" s="108">
        <f t="shared" si="57"/>
        <v>1214.097999999999</v>
      </c>
      <c r="F55" s="108">
        <f t="shared" si="57"/>
        <v>1220.2879999999986</v>
      </c>
      <c r="G55" s="108">
        <f t="shared" si="57"/>
        <v>1220.7280000000001</v>
      </c>
      <c r="H55" s="108">
        <f t="shared" si="57"/>
        <v>1220.8579999999993</v>
      </c>
      <c r="I55" s="108">
        <f t="shared" si="57"/>
        <v>1217.1080000000002</v>
      </c>
      <c r="J55" s="108">
        <f t="shared" si="57"/>
        <v>1236.6679999999997</v>
      </c>
      <c r="K55" s="108">
        <f t="shared" si="57"/>
        <v>1242.018</v>
      </c>
      <c r="L55" s="108">
        <f t="shared" si="57"/>
        <v>1339.2379999999994</v>
      </c>
      <c r="M55" s="108">
        <f t="shared" si="57"/>
        <v>1336.3379999999997</v>
      </c>
      <c r="N55" s="108">
        <f t="shared" si="57"/>
        <v>1259.8379999999997</v>
      </c>
      <c r="O55" s="108">
        <f t="shared" si="57"/>
        <v>1237.3579999999993</v>
      </c>
      <c r="P55" s="108">
        <f t="shared" si="57"/>
        <v>1268.8779999999997</v>
      </c>
      <c r="Q55" s="108">
        <f t="shared" si="57"/>
        <v>1273.887999999999</v>
      </c>
      <c r="R55" s="108">
        <f t="shared" si="57"/>
        <v>1270.6879999999992</v>
      </c>
      <c r="S55" s="108">
        <f t="shared" si="57"/>
        <v>1267.5879999999997</v>
      </c>
      <c r="T55" s="108">
        <f t="shared" si="57"/>
        <v>1365.058</v>
      </c>
      <c r="U55" s="108">
        <f t="shared" si="57"/>
        <v>1363.3779999999997</v>
      </c>
      <c r="V55" s="108">
        <f t="shared" si="57"/>
        <v>1307.2779999999993</v>
      </c>
      <c r="W55" s="108">
        <f t="shared" si="57"/>
        <v>1386.1679999999997</v>
      </c>
      <c r="X55" s="108">
        <f t="shared" si="57"/>
        <v>4787.2743333902827</v>
      </c>
      <c r="Y55" s="108">
        <f t="shared" si="57"/>
        <v>4809.2095084458078</v>
      </c>
      <c r="Z55" s="108">
        <f t="shared" si="57"/>
        <v>4716.9359912457594</v>
      </c>
      <c r="AA55" s="108">
        <f t="shared" si="57"/>
        <v>4631.5909514317445</v>
      </c>
      <c r="AB55" s="108">
        <f t="shared" si="57"/>
        <v>4487.0047557791659</v>
      </c>
      <c r="AC55" s="108">
        <f t="shared" si="57"/>
        <v>4355.7981570685633</v>
      </c>
      <c r="AD55" s="108">
        <f t="shared" si="57"/>
        <v>4330.1025608163673</v>
      </c>
      <c r="AE55" s="108">
        <f t="shared" si="57"/>
        <v>4207.6325037339102</v>
      </c>
      <c r="AF55" s="108">
        <f t="shared" si="57"/>
        <v>4128.4974074069332</v>
      </c>
      <c r="AG55" s="108">
        <f t="shared" si="57"/>
        <v>4307.8881001670688</v>
      </c>
      <c r="AH55" s="108">
        <f t="shared" ref="AH55:BM55" si="58">AH25-AH53</f>
        <v>4572.5562176009826</v>
      </c>
      <c r="AI55" s="108">
        <f t="shared" si="58"/>
        <v>4624.9263408511842</v>
      </c>
      <c r="AJ55" s="108">
        <f t="shared" si="58"/>
        <v>4783.3797430400664</v>
      </c>
      <c r="AK55" s="108">
        <f t="shared" si="58"/>
        <v>4744.2958016521716</v>
      </c>
      <c r="AL55" s="108">
        <f t="shared" si="58"/>
        <v>5049.483394906807</v>
      </c>
      <c r="AM55" s="108">
        <f t="shared" si="58"/>
        <v>5099.0348593951339</v>
      </c>
      <c r="AN55" s="108">
        <f t="shared" si="58"/>
        <v>5151.9595583909604</v>
      </c>
      <c r="AO55" s="108">
        <f t="shared" si="58"/>
        <v>5201.0015286804073</v>
      </c>
      <c r="AP55" s="108">
        <f t="shared" si="58"/>
        <v>5236.1345236438465</v>
      </c>
      <c r="AQ55" s="108">
        <f t="shared" si="58"/>
        <v>5263.0366174230039</v>
      </c>
      <c r="AR55" s="108">
        <f t="shared" si="58"/>
        <v>5226.7148636530328</v>
      </c>
      <c r="AS55" s="108">
        <f t="shared" si="58"/>
        <v>5157.9387698440696</v>
      </c>
      <c r="AT55" s="108">
        <f t="shared" si="58"/>
        <v>5060.1009355763945</v>
      </c>
      <c r="AU55" s="108">
        <f t="shared" si="58"/>
        <v>5009.5091714331193</v>
      </c>
      <c r="AV55" s="108">
        <f t="shared" si="58"/>
        <v>4947.5404581967496</v>
      </c>
      <c r="AW55" s="108">
        <f t="shared" si="58"/>
        <v>4828.2600995698995</v>
      </c>
      <c r="AX55" s="108">
        <f t="shared" si="58"/>
        <v>4901.1853200465603</v>
      </c>
      <c r="AY55" s="108">
        <f t="shared" si="58"/>
        <v>4882.2566906056391</v>
      </c>
      <c r="AZ55" s="108">
        <f t="shared" si="58"/>
        <v>4660.7515420821437</v>
      </c>
      <c r="BA55" s="108">
        <f t="shared" si="58"/>
        <v>4555.2539236739722</v>
      </c>
      <c r="BB55" s="108">
        <f t="shared" si="58"/>
        <v>4489.7297701735242</v>
      </c>
      <c r="BC55" s="108">
        <f t="shared" si="58"/>
        <v>4455.7700873071499</v>
      </c>
      <c r="BD55" s="108">
        <f t="shared" si="58"/>
        <v>4298.2604157135629</v>
      </c>
      <c r="BE55" s="108">
        <f t="shared" si="58"/>
        <v>4146.9817741003735</v>
      </c>
      <c r="BF55" s="108">
        <f t="shared" si="58"/>
        <v>4132.226006329367</v>
      </c>
      <c r="BG55" s="108">
        <f t="shared" si="58"/>
        <v>3960.1643762886142</v>
      </c>
      <c r="BH55" s="108">
        <f t="shared" si="58"/>
        <v>3802.9911254414237</v>
      </c>
      <c r="BI55" s="108">
        <f t="shared" si="58"/>
        <v>3682.6298336108939</v>
      </c>
      <c r="BJ55" s="108">
        <f t="shared" si="58"/>
        <v>3299.908902206178</v>
      </c>
      <c r="BK55" s="108">
        <f t="shared" si="58"/>
        <v>3288.6835899292182</v>
      </c>
      <c r="BL55" s="108">
        <f t="shared" si="58"/>
        <v>3407.1887230125067</v>
      </c>
      <c r="BM55" s="108">
        <f t="shared" si="58"/>
        <v>3584.4054831081194</v>
      </c>
      <c r="BN55" s="108">
        <f t="shared" ref="BN55:CS55" si="59">BN25-BN53</f>
        <v>3579.7299945754366</v>
      </c>
      <c r="BO55" s="108">
        <f t="shared" si="59"/>
        <v>3618.03601079484</v>
      </c>
      <c r="BP55" s="108">
        <f t="shared" si="59"/>
        <v>3772.1834941105299</v>
      </c>
      <c r="BQ55" s="108">
        <f t="shared" si="59"/>
        <v>3864.8755795548495</v>
      </c>
      <c r="BR55" s="108">
        <f t="shared" si="59"/>
        <v>4129.14163333956</v>
      </c>
      <c r="BS55" s="108">
        <f t="shared" si="59"/>
        <v>4351.1469230709454</v>
      </c>
      <c r="BT55" s="108">
        <f t="shared" si="59"/>
        <v>4567.2867444467693</v>
      </c>
      <c r="BU55" s="108">
        <f t="shared" si="59"/>
        <v>4770.687193074953</v>
      </c>
      <c r="BV55" s="108">
        <f t="shared" si="59"/>
        <v>5016.1013861791789</v>
      </c>
      <c r="BW55" s="108">
        <f t="shared" si="59"/>
        <v>5079.5672193674791</v>
      </c>
      <c r="BX55" s="108">
        <f t="shared" si="59"/>
        <v>5348.129740458714</v>
      </c>
      <c r="BY55" s="108">
        <f t="shared" si="59"/>
        <v>5435.2079999999996</v>
      </c>
      <c r="BZ55" s="108">
        <f t="shared" si="59"/>
        <v>1859.1079999999993</v>
      </c>
      <c r="CA55" s="108">
        <f t="shared" si="59"/>
        <v>1709.0879999999997</v>
      </c>
      <c r="CB55" s="108">
        <f t="shared" si="59"/>
        <v>1558.6379999999999</v>
      </c>
      <c r="CC55" s="108">
        <f t="shared" si="59"/>
        <v>1410.2579999999998</v>
      </c>
      <c r="CD55" s="108">
        <f t="shared" si="59"/>
        <v>1450.4679999999998</v>
      </c>
      <c r="CE55" s="108">
        <f t="shared" si="59"/>
        <v>1404.5780000000004</v>
      </c>
      <c r="CF55" s="108">
        <f t="shared" si="59"/>
        <v>1371.098</v>
      </c>
      <c r="CG55" s="108">
        <f t="shared" si="59"/>
        <v>1341.4180000000006</v>
      </c>
      <c r="CH55" s="108">
        <f t="shared" si="59"/>
        <v>1335.7780000000002</v>
      </c>
      <c r="CI55" s="108">
        <f t="shared" si="59"/>
        <v>1333.7880000000005</v>
      </c>
      <c r="CJ55" s="108">
        <f t="shared" si="59"/>
        <v>1529.4279999999999</v>
      </c>
      <c r="CK55" s="108">
        <f t="shared" si="59"/>
        <v>1530.1379999999999</v>
      </c>
      <c r="CL55" s="108">
        <f t="shared" si="59"/>
        <v>1221.8180000000002</v>
      </c>
      <c r="CM55" s="108">
        <f t="shared" si="59"/>
        <v>1217.0779999999995</v>
      </c>
      <c r="CN55" s="108">
        <f t="shared" si="59"/>
        <v>1275.9679999999998</v>
      </c>
      <c r="CO55" s="108">
        <f t="shared" si="59"/>
        <v>1276.2680000000009</v>
      </c>
      <c r="CP55" s="108">
        <f t="shared" si="59"/>
        <v>1326.098</v>
      </c>
      <c r="CQ55" s="108">
        <f t="shared" si="59"/>
        <v>1332.2880000000005</v>
      </c>
      <c r="CR55" s="108">
        <f t="shared" si="59"/>
        <v>1340.598</v>
      </c>
      <c r="CS55" s="109">
        <f t="shared" si="59"/>
        <v>1346.9279999999999</v>
      </c>
      <c r="CT55" s="110">
        <f>SUM(B55:CS55)</f>
        <v>299873.37463594583</v>
      </c>
      <c r="CU55" s="150"/>
    </row>
    <row r="56" spans="1:102" ht="15.75" thickBot="1">
      <c r="A56" s="57" t="s">
        <v>71</v>
      </c>
      <c r="B56" s="36">
        <v>1950</v>
      </c>
      <c r="C56" s="37">
        <v>1900</v>
      </c>
      <c r="D56" s="37">
        <v>1850</v>
      </c>
      <c r="E56" s="37">
        <v>1850</v>
      </c>
      <c r="F56" s="37">
        <v>1800</v>
      </c>
      <c r="G56" s="37">
        <v>1700</v>
      </c>
      <c r="H56" s="37">
        <v>1650</v>
      </c>
      <c r="I56" s="37">
        <v>1600</v>
      </c>
      <c r="J56" s="37">
        <v>1550</v>
      </c>
      <c r="K56" s="37">
        <v>1500</v>
      </c>
      <c r="L56" s="37">
        <v>1500</v>
      </c>
      <c r="M56" s="37">
        <v>1400</v>
      </c>
      <c r="N56" s="37">
        <v>1350</v>
      </c>
      <c r="O56" s="37">
        <v>1200</v>
      </c>
      <c r="P56" s="37">
        <v>1200</v>
      </c>
      <c r="Q56" s="37">
        <v>1150</v>
      </c>
      <c r="R56" s="37">
        <v>1100</v>
      </c>
      <c r="S56" s="37">
        <v>1150</v>
      </c>
      <c r="T56" s="37">
        <v>1150</v>
      </c>
      <c r="U56" s="37">
        <v>1200</v>
      </c>
      <c r="V56" s="37">
        <v>1100</v>
      </c>
      <c r="W56" s="37">
        <v>1200</v>
      </c>
      <c r="X56" s="37">
        <v>1250</v>
      </c>
      <c r="Y56" s="37">
        <v>1250</v>
      </c>
      <c r="Z56" s="37">
        <v>1050</v>
      </c>
      <c r="AA56" s="37">
        <v>950</v>
      </c>
      <c r="AB56" s="37">
        <v>850</v>
      </c>
      <c r="AC56" s="37">
        <v>600</v>
      </c>
      <c r="AD56" s="37">
        <v>600</v>
      </c>
      <c r="AE56" s="37">
        <v>350</v>
      </c>
      <c r="AF56" s="37">
        <v>0</v>
      </c>
      <c r="AG56" s="37">
        <v>140.53</v>
      </c>
      <c r="AH56" s="37">
        <v>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50</v>
      </c>
      <c r="BC56" s="37">
        <v>100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250</v>
      </c>
      <c r="BM56" s="37">
        <v>350</v>
      </c>
      <c r="BN56" s="37">
        <v>0</v>
      </c>
      <c r="BO56" s="37">
        <v>199.99</v>
      </c>
      <c r="BP56" s="37">
        <v>300</v>
      </c>
      <c r="BQ56" s="37">
        <v>600</v>
      </c>
      <c r="BR56" s="37">
        <v>700</v>
      </c>
      <c r="BS56" s="37">
        <v>650</v>
      </c>
      <c r="BT56" s="37">
        <v>650</v>
      </c>
      <c r="BU56" s="37">
        <v>700</v>
      </c>
      <c r="BV56" s="37">
        <v>800</v>
      </c>
      <c r="BW56" s="37">
        <v>850</v>
      </c>
      <c r="BX56" s="37">
        <v>1128.52</v>
      </c>
      <c r="BY56" s="37">
        <v>900</v>
      </c>
      <c r="BZ56" s="37">
        <v>1200</v>
      </c>
      <c r="CA56" s="37">
        <v>1300</v>
      </c>
      <c r="CB56" s="37">
        <v>1149.99</v>
      </c>
      <c r="CC56" s="37">
        <v>950</v>
      </c>
      <c r="CD56" s="37">
        <v>1159.02</v>
      </c>
      <c r="CE56" s="37">
        <v>1140.56</v>
      </c>
      <c r="CF56" s="37">
        <v>1200</v>
      </c>
      <c r="CG56" s="37">
        <v>1022.6</v>
      </c>
      <c r="CH56" s="37">
        <v>950</v>
      </c>
      <c r="CI56" s="37">
        <v>950</v>
      </c>
      <c r="CJ56" s="37">
        <v>1000</v>
      </c>
      <c r="CK56" s="37">
        <v>1050</v>
      </c>
      <c r="CL56" s="37">
        <v>1050</v>
      </c>
      <c r="CM56" s="37">
        <v>1000</v>
      </c>
      <c r="CN56" s="37">
        <v>1000</v>
      </c>
      <c r="CO56" s="37">
        <v>1100</v>
      </c>
      <c r="CP56" s="37">
        <v>1150</v>
      </c>
      <c r="CQ56" s="37">
        <v>1200</v>
      </c>
      <c r="CR56" s="37">
        <v>1250</v>
      </c>
      <c r="CS56" s="38">
        <v>1400</v>
      </c>
      <c r="CT56" s="31">
        <f>SUM(B56:CS56)</f>
        <v>69541.209999999992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0</v>
      </c>
      <c r="L57" s="108">
        <f t="shared" si="60"/>
        <v>0</v>
      </c>
      <c r="M57" s="108">
        <f t="shared" si="60"/>
        <v>0</v>
      </c>
      <c r="N57" s="108">
        <f t="shared" si="60"/>
        <v>0</v>
      </c>
      <c r="O57" s="108">
        <f t="shared" si="60"/>
        <v>37.357999999999265</v>
      </c>
      <c r="P57" s="108">
        <f t="shared" si="60"/>
        <v>68.877999999999702</v>
      </c>
      <c r="Q57" s="108">
        <f t="shared" si="60"/>
        <v>123.88799999999901</v>
      </c>
      <c r="R57" s="108">
        <f t="shared" si="60"/>
        <v>170.68799999999919</v>
      </c>
      <c r="S57" s="108">
        <f t="shared" si="60"/>
        <v>117.58799999999974</v>
      </c>
      <c r="T57" s="108">
        <f t="shared" si="60"/>
        <v>215.05799999999999</v>
      </c>
      <c r="U57" s="108">
        <f t="shared" si="60"/>
        <v>163.3779999999997</v>
      </c>
      <c r="V57" s="108">
        <f t="shared" si="60"/>
        <v>207.27799999999934</v>
      </c>
      <c r="W57" s="108">
        <f t="shared" si="60"/>
        <v>186.16799999999967</v>
      </c>
      <c r="X57" s="108">
        <f t="shared" si="60"/>
        <v>3537.2743333902827</v>
      </c>
      <c r="Y57" s="108">
        <f t="shared" si="60"/>
        <v>3559.2095084458078</v>
      </c>
      <c r="Z57" s="108">
        <f t="shared" si="60"/>
        <v>3666.9359912457594</v>
      </c>
      <c r="AA57" s="108">
        <f t="shared" si="60"/>
        <v>3681.5909514317445</v>
      </c>
      <c r="AB57" s="108">
        <f t="shared" si="60"/>
        <v>3637.0047557791659</v>
      </c>
      <c r="AC57" s="108">
        <f t="shared" si="60"/>
        <v>3755.7981570685633</v>
      </c>
      <c r="AD57" s="108">
        <f t="shared" si="60"/>
        <v>3730.1025608163673</v>
      </c>
      <c r="AE57" s="108">
        <f t="shared" si="60"/>
        <v>3857.6325037339102</v>
      </c>
      <c r="AF57" s="108">
        <f t="shared" si="60"/>
        <v>4128.4974074069332</v>
      </c>
      <c r="AG57" s="108">
        <f t="shared" si="60"/>
        <v>4167.3581001670691</v>
      </c>
      <c r="AH57" s="108">
        <f t="shared" si="60"/>
        <v>4572.5562176009826</v>
      </c>
      <c r="AI57" s="108">
        <f t="shared" si="60"/>
        <v>4624.9263408511842</v>
      </c>
      <c r="AJ57" s="108">
        <f t="shared" si="60"/>
        <v>4783.3797430400664</v>
      </c>
      <c r="AK57" s="108">
        <f t="shared" si="60"/>
        <v>4744.2958016521716</v>
      </c>
      <c r="AL57" s="108">
        <f t="shared" si="60"/>
        <v>5049.483394906807</v>
      </c>
      <c r="AM57" s="108">
        <f t="shared" si="60"/>
        <v>5099.0348593951339</v>
      </c>
      <c r="AN57" s="108">
        <f t="shared" si="60"/>
        <v>5151.9595583909604</v>
      </c>
      <c r="AO57" s="108">
        <f t="shared" si="60"/>
        <v>5201.0015286804073</v>
      </c>
      <c r="AP57" s="108">
        <f t="shared" si="60"/>
        <v>5236.1345236438465</v>
      </c>
      <c r="AQ57" s="108">
        <f t="shared" si="60"/>
        <v>5263.0366174230039</v>
      </c>
      <c r="AR57" s="108">
        <f t="shared" si="60"/>
        <v>5226.7148636530328</v>
      </c>
      <c r="AS57" s="108">
        <f t="shared" si="60"/>
        <v>5157.9387698440696</v>
      </c>
      <c r="AT57" s="108">
        <f t="shared" si="60"/>
        <v>5060.1009355763945</v>
      </c>
      <c r="AU57" s="108">
        <f t="shared" si="60"/>
        <v>5009.5091714331193</v>
      </c>
      <c r="AV57" s="108">
        <f t="shared" si="60"/>
        <v>4947.5404581967496</v>
      </c>
      <c r="AW57" s="108">
        <f t="shared" si="60"/>
        <v>4828.2600995698995</v>
      </c>
      <c r="AX57" s="108">
        <f t="shared" si="60"/>
        <v>4901.1853200465603</v>
      </c>
      <c r="AY57" s="108">
        <f t="shared" si="60"/>
        <v>4882.2566906056391</v>
      </c>
      <c r="AZ57" s="108">
        <f t="shared" si="60"/>
        <v>4660.7515420821437</v>
      </c>
      <c r="BA57" s="108">
        <f t="shared" si="60"/>
        <v>4555.2539236739722</v>
      </c>
      <c r="BB57" s="108">
        <f t="shared" si="60"/>
        <v>4439.7297701735242</v>
      </c>
      <c r="BC57" s="108">
        <f t="shared" si="60"/>
        <v>4355.7700873071499</v>
      </c>
      <c r="BD57" s="108">
        <f t="shared" si="60"/>
        <v>4298.2604157135629</v>
      </c>
      <c r="BE57" s="108">
        <f t="shared" si="60"/>
        <v>4146.9817741003735</v>
      </c>
      <c r="BF57" s="108">
        <f t="shared" si="60"/>
        <v>4132.226006329367</v>
      </c>
      <c r="BG57" s="108">
        <f t="shared" si="60"/>
        <v>3960.1643762886142</v>
      </c>
      <c r="BH57" s="108">
        <f t="shared" si="60"/>
        <v>3802.9911254414237</v>
      </c>
      <c r="BI57" s="108">
        <f t="shared" si="60"/>
        <v>3682.6298336108939</v>
      </c>
      <c r="BJ57" s="108">
        <f t="shared" si="60"/>
        <v>3299.908902206178</v>
      </c>
      <c r="BK57" s="108">
        <f t="shared" si="60"/>
        <v>3288.6835899292182</v>
      </c>
      <c r="BL57" s="108">
        <f t="shared" si="60"/>
        <v>3157.1887230125067</v>
      </c>
      <c r="BM57" s="108">
        <f t="shared" si="60"/>
        <v>3234.4054831081194</v>
      </c>
      <c r="BN57" s="108">
        <f t="shared" si="60"/>
        <v>3579.7299945754366</v>
      </c>
      <c r="BO57" s="108">
        <f t="shared" ref="BO57:CS57" si="61">IF(BO56&gt;BO55,0,BO55-BO56)</f>
        <v>3418.0460107948402</v>
      </c>
      <c r="BP57" s="108">
        <f t="shared" si="61"/>
        <v>3472.1834941105299</v>
      </c>
      <c r="BQ57" s="108">
        <f t="shared" si="61"/>
        <v>3264.8755795548495</v>
      </c>
      <c r="BR57" s="108">
        <f t="shared" si="61"/>
        <v>3429.14163333956</v>
      </c>
      <c r="BS57" s="108">
        <f t="shared" si="61"/>
        <v>3701.1469230709454</v>
      </c>
      <c r="BT57" s="108">
        <f t="shared" si="61"/>
        <v>3917.2867444467693</v>
      </c>
      <c r="BU57" s="108">
        <f t="shared" si="61"/>
        <v>4070.687193074953</v>
      </c>
      <c r="BV57" s="108">
        <f t="shared" si="61"/>
        <v>4216.1013861791789</v>
      </c>
      <c r="BW57" s="108">
        <f t="shared" si="61"/>
        <v>4229.5672193674791</v>
      </c>
      <c r="BX57" s="108">
        <f t="shared" si="61"/>
        <v>4219.6097404587144</v>
      </c>
      <c r="BY57" s="108">
        <f t="shared" si="61"/>
        <v>4535.2079999999996</v>
      </c>
      <c r="BZ57" s="108">
        <f t="shared" si="61"/>
        <v>659.10799999999927</v>
      </c>
      <c r="CA57" s="108">
        <f t="shared" si="61"/>
        <v>409.08799999999974</v>
      </c>
      <c r="CB57" s="108">
        <f t="shared" si="61"/>
        <v>408.64799999999991</v>
      </c>
      <c r="CC57" s="108">
        <f t="shared" si="61"/>
        <v>460.25799999999981</v>
      </c>
      <c r="CD57" s="108">
        <f t="shared" si="61"/>
        <v>291.44799999999987</v>
      </c>
      <c r="CE57" s="108">
        <f t="shared" si="61"/>
        <v>264.01800000000048</v>
      </c>
      <c r="CF57" s="108">
        <f t="shared" si="61"/>
        <v>171.09799999999996</v>
      </c>
      <c r="CG57" s="108">
        <f t="shared" si="61"/>
        <v>318.81800000000055</v>
      </c>
      <c r="CH57" s="108">
        <f t="shared" si="61"/>
        <v>385.77800000000025</v>
      </c>
      <c r="CI57" s="108">
        <f t="shared" si="61"/>
        <v>383.78800000000047</v>
      </c>
      <c r="CJ57" s="108">
        <f t="shared" si="61"/>
        <v>529.42799999999988</v>
      </c>
      <c r="CK57" s="108">
        <f t="shared" si="61"/>
        <v>480.13799999999992</v>
      </c>
      <c r="CL57" s="108">
        <f t="shared" si="61"/>
        <v>171.81800000000021</v>
      </c>
      <c r="CM57" s="108">
        <f t="shared" si="61"/>
        <v>217.07799999999952</v>
      </c>
      <c r="CN57" s="108">
        <f t="shared" si="61"/>
        <v>275.96799999999985</v>
      </c>
      <c r="CO57" s="108">
        <f t="shared" si="61"/>
        <v>176.26800000000094</v>
      </c>
      <c r="CP57" s="108">
        <f t="shared" si="61"/>
        <v>176.09799999999996</v>
      </c>
      <c r="CQ57" s="108">
        <f t="shared" si="61"/>
        <v>132.28800000000047</v>
      </c>
      <c r="CR57" s="108">
        <f t="shared" si="61"/>
        <v>90.597999999999956</v>
      </c>
      <c r="CS57" s="109">
        <f t="shared" si="61"/>
        <v>0</v>
      </c>
      <c r="CT57" s="110">
        <f>SUM(B57:CS57)</f>
        <v>235821.26263594598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3523.152</v>
      </c>
      <c r="C60" s="173">
        <f>SUM(C61:C67)</f>
        <v>3523.152</v>
      </c>
      <c r="D60" s="173">
        <f t="shared" ref="D60:BO60" si="62">SUM(D61:D67)</f>
        <v>3522.152</v>
      </c>
      <c r="E60" s="173">
        <f t="shared" si="62"/>
        <v>3520.152</v>
      </c>
      <c r="F60" s="173">
        <f t="shared" si="62"/>
        <v>3520.152</v>
      </c>
      <c r="G60" s="173">
        <f t="shared" si="62"/>
        <v>3520.152</v>
      </c>
      <c r="H60" s="173">
        <f t="shared" si="62"/>
        <v>3519.152</v>
      </c>
      <c r="I60" s="173">
        <f t="shared" si="62"/>
        <v>3525.152</v>
      </c>
      <c r="J60" s="173">
        <f t="shared" si="62"/>
        <v>3527.152</v>
      </c>
      <c r="K60" s="173">
        <f t="shared" si="62"/>
        <v>3522.152</v>
      </c>
      <c r="L60" s="173">
        <f t="shared" si="62"/>
        <v>3523.152</v>
      </c>
      <c r="M60" s="173">
        <f t="shared" si="62"/>
        <v>3524.152</v>
      </c>
      <c r="N60" s="173">
        <f t="shared" si="62"/>
        <v>3482.252</v>
      </c>
      <c r="O60" s="173">
        <f t="shared" si="62"/>
        <v>3486.252</v>
      </c>
      <c r="P60" s="173">
        <f t="shared" si="62"/>
        <v>3484.252</v>
      </c>
      <c r="Q60" s="173">
        <f t="shared" si="62"/>
        <v>3480.252</v>
      </c>
      <c r="R60" s="173">
        <f t="shared" si="62"/>
        <v>3483.252</v>
      </c>
      <c r="S60" s="173">
        <f t="shared" si="62"/>
        <v>3482.252</v>
      </c>
      <c r="T60" s="173">
        <f t="shared" si="62"/>
        <v>3479.252</v>
      </c>
      <c r="U60" s="173">
        <f t="shared" si="62"/>
        <v>3480.252</v>
      </c>
      <c r="V60" s="173">
        <f t="shared" si="62"/>
        <v>3480.252</v>
      </c>
      <c r="W60" s="173">
        <f t="shared" si="62"/>
        <v>3480.252</v>
      </c>
      <c r="X60" s="173">
        <f t="shared" si="62"/>
        <v>3480.252</v>
      </c>
      <c r="Y60" s="173">
        <f t="shared" si="62"/>
        <v>3480.252</v>
      </c>
      <c r="Z60" s="173">
        <f t="shared" si="62"/>
        <v>3482.252</v>
      </c>
      <c r="AA60" s="173">
        <f t="shared" si="62"/>
        <v>3485.252</v>
      </c>
      <c r="AB60" s="173">
        <f t="shared" si="62"/>
        <v>3480.252</v>
      </c>
      <c r="AC60" s="173">
        <f t="shared" si="62"/>
        <v>3477.252</v>
      </c>
      <c r="AD60" s="173">
        <f t="shared" si="62"/>
        <v>3483.252</v>
      </c>
      <c r="AE60" s="173">
        <f t="shared" si="62"/>
        <v>3483.252</v>
      </c>
      <c r="AF60" s="173">
        <f t="shared" si="62"/>
        <v>3481.252</v>
      </c>
      <c r="AG60" s="173">
        <f t="shared" si="62"/>
        <v>3481.252</v>
      </c>
      <c r="AH60" s="173">
        <f t="shared" si="62"/>
        <v>3483.252</v>
      </c>
      <c r="AI60" s="173">
        <f t="shared" si="62"/>
        <v>3478.252</v>
      </c>
      <c r="AJ60" s="173">
        <f t="shared" si="62"/>
        <v>3484.252</v>
      </c>
      <c r="AK60" s="173">
        <f t="shared" si="62"/>
        <v>3491.252</v>
      </c>
      <c r="AL60" s="173">
        <f t="shared" si="62"/>
        <v>3484.252</v>
      </c>
      <c r="AM60" s="173">
        <f t="shared" si="62"/>
        <v>3480.252</v>
      </c>
      <c r="AN60" s="173">
        <f t="shared" si="62"/>
        <v>3481.252</v>
      </c>
      <c r="AO60" s="173">
        <f t="shared" si="62"/>
        <v>3479.252</v>
      </c>
      <c r="AP60" s="173">
        <f t="shared" si="62"/>
        <v>3483.252</v>
      </c>
      <c r="AQ60" s="173">
        <f t="shared" si="62"/>
        <v>3486.252</v>
      </c>
      <c r="AR60" s="173">
        <f t="shared" si="62"/>
        <v>3482.252</v>
      </c>
      <c r="AS60" s="173">
        <f t="shared" si="62"/>
        <v>3481.252</v>
      </c>
      <c r="AT60" s="173">
        <f t="shared" si="62"/>
        <v>3484.252</v>
      </c>
      <c r="AU60" s="173">
        <f t="shared" si="62"/>
        <v>3484.252</v>
      </c>
      <c r="AV60" s="173">
        <f t="shared" si="62"/>
        <v>3484.252</v>
      </c>
      <c r="AW60" s="173">
        <f t="shared" si="62"/>
        <v>3484.252</v>
      </c>
      <c r="AX60" s="173">
        <f t="shared" si="62"/>
        <v>3486.252</v>
      </c>
      <c r="AY60" s="173">
        <f t="shared" si="62"/>
        <v>3483.252</v>
      </c>
      <c r="AZ60" s="173">
        <f t="shared" si="62"/>
        <v>3486.252</v>
      </c>
      <c r="BA60" s="173">
        <f t="shared" si="62"/>
        <v>3489.252</v>
      </c>
      <c r="BB60" s="173">
        <f t="shared" si="62"/>
        <v>3482.252</v>
      </c>
      <c r="BC60" s="173">
        <f t="shared" si="62"/>
        <v>3486.252</v>
      </c>
      <c r="BD60" s="173">
        <f t="shared" si="62"/>
        <v>3507.252</v>
      </c>
      <c r="BE60" s="173">
        <f t="shared" si="62"/>
        <v>3501.252</v>
      </c>
      <c r="BF60" s="173">
        <f t="shared" si="62"/>
        <v>3483.252</v>
      </c>
      <c r="BG60" s="173">
        <f t="shared" si="62"/>
        <v>3490.252</v>
      </c>
      <c r="BH60" s="173">
        <f t="shared" si="62"/>
        <v>3490.252</v>
      </c>
      <c r="BI60" s="173">
        <f t="shared" si="62"/>
        <v>3485.252</v>
      </c>
      <c r="BJ60" s="173">
        <f t="shared" si="62"/>
        <v>3483.252</v>
      </c>
      <c r="BK60" s="173">
        <f t="shared" si="62"/>
        <v>3481.252</v>
      </c>
      <c r="BL60" s="173">
        <f t="shared" si="62"/>
        <v>3486.252</v>
      </c>
      <c r="BM60" s="173">
        <f t="shared" si="62"/>
        <v>3486.252</v>
      </c>
      <c r="BN60" s="173">
        <f t="shared" si="62"/>
        <v>3485.252</v>
      </c>
      <c r="BO60" s="173">
        <f t="shared" si="62"/>
        <v>3481.252</v>
      </c>
      <c r="BP60" s="173">
        <f t="shared" ref="BP60:CS60" si="63">SUM(BP61:BP67)</f>
        <v>3483.252</v>
      </c>
      <c r="BQ60" s="173">
        <f t="shared" si="63"/>
        <v>3483.252</v>
      </c>
      <c r="BR60" s="173">
        <f t="shared" si="63"/>
        <v>3483.252</v>
      </c>
      <c r="BS60" s="173">
        <f t="shared" si="63"/>
        <v>3481.252</v>
      </c>
      <c r="BT60" s="173">
        <f t="shared" si="63"/>
        <v>3482.252</v>
      </c>
      <c r="BU60" s="173">
        <f t="shared" si="63"/>
        <v>3482.252</v>
      </c>
      <c r="BV60" s="173">
        <f t="shared" si="63"/>
        <v>3484.252</v>
      </c>
      <c r="BW60" s="173">
        <f t="shared" si="63"/>
        <v>3485.252</v>
      </c>
      <c r="BX60" s="173">
        <f t="shared" si="63"/>
        <v>3485.252</v>
      </c>
      <c r="BY60" s="173">
        <f t="shared" si="63"/>
        <v>3482.252</v>
      </c>
      <c r="BZ60" s="173">
        <f t="shared" si="63"/>
        <v>3482.252</v>
      </c>
      <c r="CA60" s="173">
        <f t="shared" si="63"/>
        <v>3484.252</v>
      </c>
      <c r="CB60" s="173">
        <f t="shared" si="63"/>
        <v>3482.252</v>
      </c>
      <c r="CC60" s="173">
        <f t="shared" si="63"/>
        <v>3484.252</v>
      </c>
      <c r="CD60" s="173">
        <f t="shared" si="63"/>
        <v>3485.252</v>
      </c>
      <c r="CE60" s="173">
        <f t="shared" si="63"/>
        <v>3482.252</v>
      </c>
      <c r="CF60" s="173">
        <f t="shared" si="63"/>
        <v>3483.252</v>
      </c>
      <c r="CG60" s="173">
        <f t="shared" si="63"/>
        <v>3482.252</v>
      </c>
      <c r="CH60" s="173">
        <f t="shared" si="63"/>
        <v>3483.252</v>
      </c>
      <c r="CI60" s="173">
        <f t="shared" si="63"/>
        <v>3484.252</v>
      </c>
      <c r="CJ60" s="173">
        <f t="shared" si="63"/>
        <v>3483.252</v>
      </c>
      <c r="CK60" s="173">
        <f t="shared" si="63"/>
        <v>3482.252</v>
      </c>
      <c r="CL60" s="173">
        <f t="shared" si="63"/>
        <v>3482.252</v>
      </c>
      <c r="CM60" s="173">
        <f t="shared" si="63"/>
        <v>3483.252</v>
      </c>
      <c r="CN60" s="173">
        <f t="shared" si="63"/>
        <v>3483.252</v>
      </c>
      <c r="CO60" s="173">
        <f t="shared" si="63"/>
        <v>3480.252</v>
      </c>
      <c r="CP60" s="173">
        <f t="shared" si="63"/>
        <v>3483.252</v>
      </c>
      <c r="CQ60" s="173">
        <f t="shared" si="63"/>
        <v>3483.252</v>
      </c>
      <c r="CR60" s="173">
        <f t="shared" si="63"/>
        <v>3481.252</v>
      </c>
      <c r="CS60" s="174">
        <f t="shared" si="63"/>
        <v>3481.252</v>
      </c>
      <c r="CT60" s="248">
        <f>SUM(B60:CS60)</f>
        <v>334898.99199999974</v>
      </c>
      <c r="CU60" s="150"/>
      <c r="CV60" s="151"/>
      <c r="CX60" s="252"/>
    </row>
    <row r="61" spans="1:102">
      <c r="A61" s="26" t="s">
        <v>4</v>
      </c>
      <c r="B61" s="32">
        <v>466</v>
      </c>
      <c r="C61" s="33">
        <v>466</v>
      </c>
      <c r="D61" s="33">
        <v>466</v>
      </c>
      <c r="E61" s="33">
        <v>466</v>
      </c>
      <c r="F61" s="33">
        <v>466</v>
      </c>
      <c r="G61" s="33">
        <v>466</v>
      </c>
      <c r="H61" s="33">
        <v>466</v>
      </c>
      <c r="I61" s="33">
        <v>466</v>
      </c>
      <c r="J61" s="33">
        <v>466</v>
      </c>
      <c r="K61" s="33">
        <v>466</v>
      </c>
      <c r="L61" s="33">
        <v>466</v>
      </c>
      <c r="M61" s="33">
        <v>466</v>
      </c>
      <c r="N61" s="33">
        <v>466</v>
      </c>
      <c r="O61" s="33">
        <v>466</v>
      </c>
      <c r="P61" s="33">
        <v>466</v>
      </c>
      <c r="Q61" s="33">
        <v>466</v>
      </c>
      <c r="R61" s="33">
        <v>466</v>
      </c>
      <c r="S61" s="33">
        <v>466</v>
      </c>
      <c r="T61" s="33">
        <v>466</v>
      </c>
      <c r="U61" s="33">
        <v>466</v>
      </c>
      <c r="V61" s="33">
        <v>466</v>
      </c>
      <c r="W61" s="33">
        <v>466</v>
      </c>
      <c r="X61" s="33">
        <v>466</v>
      </c>
      <c r="Y61" s="33">
        <v>466</v>
      </c>
      <c r="Z61" s="33">
        <v>466</v>
      </c>
      <c r="AA61" s="33">
        <v>466</v>
      </c>
      <c r="AB61" s="33">
        <v>466</v>
      </c>
      <c r="AC61" s="33">
        <v>466</v>
      </c>
      <c r="AD61" s="33">
        <v>466</v>
      </c>
      <c r="AE61" s="33">
        <v>466</v>
      </c>
      <c r="AF61" s="33">
        <v>466</v>
      </c>
      <c r="AG61" s="33">
        <v>466</v>
      </c>
      <c r="AH61" s="33">
        <v>466</v>
      </c>
      <c r="AI61" s="33">
        <v>466</v>
      </c>
      <c r="AJ61" s="33">
        <v>466</v>
      </c>
      <c r="AK61" s="33">
        <v>466</v>
      </c>
      <c r="AL61" s="33">
        <v>466</v>
      </c>
      <c r="AM61" s="33">
        <v>466</v>
      </c>
      <c r="AN61" s="33">
        <v>466</v>
      </c>
      <c r="AO61" s="33">
        <v>466</v>
      </c>
      <c r="AP61" s="33">
        <v>466</v>
      </c>
      <c r="AQ61" s="33">
        <v>466</v>
      </c>
      <c r="AR61" s="33">
        <v>466</v>
      </c>
      <c r="AS61" s="33">
        <v>466</v>
      </c>
      <c r="AT61" s="33">
        <v>466</v>
      </c>
      <c r="AU61" s="33">
        <v>466</v>
      </c>
      <c r="AV61" s="33">
        <v>466</v>
      </c>
      <c r="AW61" s="33">
        <v>466</v>
      </c>
      <c r="AX61" s="33">
        <v>466</v>
      </c>
      <c r="AY61" s="33">
        <v>466</v>
      </c>
      <c r="AZ61" s="33">
        <v>466</v>
      </c>
      <c r="BA61" s="33">
        <v>466</v>
      </c>
      <c r="BB61" s="33">
        <v>466</v>
      </c>
      <c r="BC61" s="33">
        <v>466</v>
      </c>
      <c r="BD61" s="33">
        <v>466</v>
      </c>
      <c r="BE61" s="33">
        <v>466</v>
      </c>
      <c r="BF61" s="33">
        <v>466</v>
      </c>
      <c r="BG61" s="33">
        <v>466</v>
      </c>
      <c r="BH61" s="33">
        <v>466</v>
      </c>
      <c r="BI61" s="33">
        <v>466</v>
      </c>
      <c r="BJ61" s="33">
        <v>466</v>
      </c>
      <c r="BK61" s="33">
        <v>466</v>
      </c>
      <c r="BL61" s="33">
        <v>466</v>
      </c>
      <c r="BM61" s="33">
        <v>466</v>
      </c>
      <c r="BN61" s="33">
        <v>466</v>
      </c>
      <c r="BO61" s="33">
        <v>466</v>
      </c>
      <c r="BP61" s="33">
        <v>466</v>
      </c>
      <c r="BQ61" s="33">
        <v>466</v>
      </c>
      <c r="BR61" s="33">
        <v>466</v>
      </c>
      <c r="BS61" s="33">
        <v>466</v>
      </c>
      <c r="BT61" s="33">
        <v>466</v>
      </c>
      <c r="BU61" s="33">
        <v>466</v>
      </c>
      <c r="BV61" s="33">
        <v>466</v>
      </c>
      <c r="BW61" s="33">
        <v>466</v>
      </c>
      <c r="BX61" s="33">
        <v>466</v>
      </c>
      <c r="BY61" s="33">
        <v>466</v>
      </c>
      <c r="BZ61" s="33">
        <v>466</v>
      </c>
      <c r="CA61" s="33">
        <v>466</v>
      </c>
      <c r="CB61" s="33">
        <v>466</v>
      </c>
      <c r="CC61" s="33">
        <v>466</v>
      </c>
      <c r="CD61" s="33">
        <v>466</v>
      </c>
      <c r="CE61" s="33">
        <v>466</v>
      </c>
      <c r="CF61" s="33">
        <v>466</v>
      </c>
      <c r="CG61" s="33">
        <v>466</v>
      </c>
      <c r="CH61" s="33">
        <v>466</v>
      </c>
      <c r="CI61" s="33">
        <v>466</v>
      </c>
      <c r="CJ61" s="33">
        <v>466</v>
      </c>
      <c r="CK61" s="33">
        <v>466</v>
      </c>
      <c r="CL61" s="33">
        <v>466</v>
      </c>
      <c r="CM61" s="33">
        <v>466</v>
      </c>
      <c r="CN61" s="33">
        <v>466</v>
      </c>
      <c r="CO61" s="33">
        <v>466</v>
      </c>
      <c r="CP61" s="33">
        <v>466</v>
      </c>
      <c r="CQ61" s="33">
        <v>466</v>
      </c>
      <c r="CR61" s="33">
        <v>466</v>
      </c>
      <c r="CS61" s="34">
        <v>466</v>
      </c>
      <c r="CT61" s="31">
        <f t="shared" ref="CT61:CT67" si="64">SUM(B61:CS61)</f>
        <v>44736</v>
      </c>
      <c r="CU61" s="152"/>
      <c r="CV61" s="262"/>
    </row>
    <row r="62" spans="1:102">
      <c r="A62" s="26" t="s">
        <v>5</v>
      </c>
      <c r="B62" s="32">
        <v>547</v>
      </c>
      <c r="C62" s="33">
        <v>547</v>
      </c>
      <c r="D62" s="33">
        <v>547</v>
      </c>
      <c r="E62" s="33">
        <v>547</v>
      </c>
      <c r="F62" s="33">
        <v>547</v>
      </c>
      <c r="G62" s="33">
        <v>547</v>
      </c>
      <c r="H62" s="33">
        <v>547</v>
      </c>
      <c r="I62" s="33">
        <v>547</v>
      </c>
      <c r="J62" s="33">
        <v>547</v>
      </c>
      <c r="K62" s="33">
        <v>547</v>
      </c>
      <c r="L62" s="33">
        <v>547</v>
      </c>
      <c r="M62" s="33">
        <v>547</v>
      </c>
      <c r="N62" s="33">
        <v>547</v>
      </c>
      <c r="O62" s="33">
        <v>547</v>
      </c>
      <c r="P62" s="33">
        <v>547</v>
      </c>
      <c r="Q62" s="33">
        <v>547</v>
      </c>
      <c r="R62" s="33">
        <v>547</v>
      </c>
      <c r="S62" s="33">
        <v>547</v>
      </c>
      <c r="T62" s="33">
        <v>547</v>
      </c>
      <c r="U62" s="33">
        <v>547</v>
      </c>
      <c r="V62" s="33">
        <v>547</v>
      </c>
      <c r="W62" s="33">
        <v>547</v>
      </c>
      <c r="X62" s="33">
        <v>547</v>
      </c>
      <c r="Y62" s="33">
        <v>547</v>
      </c>
      <c r="Z62" s="33">
        <v>547</v>
      </c>
      <c r="AA62" s="33">
        <v>547</v>
      </c>
      <c r="AB62" s="33">
        <v>547</v>
      </c>
      <c r="AC62" s="33">
        <v>547</v>
      </c>
      <c r="AD62" s="33">
        <v>547</v>
      </c>
      <c r="AE62" s="33">
        <v>547</v>
      </c>
      <c r="AF62" s="33">
        <v>547</v>
      </c>
      <c r="AG62" s="33">
        <v>547</v>
      </c>
      <c r="AH62" s="33">
        <v>547</v>
      </c>
      <c r="AI62" s="33">
        <v>547</v>
      </c>
      <c r="AJ62" s="33">
        <v>547</v>
      </c>
      <c r="AK62" s="33">
        <v>547</v>
      </c>
      <c r="AL62" s="33">
        <v>547</v>
      </c>
      <c r="AM62" s="33">
        <v>547</v>
      </c>
      <c r="AN62" s="33">
        <v>547</v>
      </c>
      <c r="AO62" s="33">
        <v>547</v>
      </c>
      <c r="AP62" s="33">
        <v>547</v>
      </c>
      <c r="AQ62" s="33">
        <v>547</v>
      </c>
      <c r="AR62" s="33">
        <v>547</v>
      </c>
      <c r="AS62" s="33">
        <v>547</v>
      </c>
      <c r="AT62" s="33">
        <v>547</v>
      </c>
      <c r="AU62" s="33">
        <v>547</v>
      </c>
      <c r="AV62" s="33">
        <v>547</v>
      </c>
      <c r="AW62" s="33">
        <v>547</v>
      </c>
      <c r="AX62" s="33">
        <v>547</v>
      </c>
      <c r="AY62" s="33">
        <v>547</v>
      </c>
      <c r="AZ62" s="33">
        <v>547</v>
      </c>
      <c r="BA62" s="33">
        <v>547</v>
      </c>
      <c r="BB62" s="33">
        <v>547</v>
      </c>
      <c r="BC62" s="33">
        <v>547</v>
      </c>
      <c r="BD62" s="33">
        <v>547</v>
      </c>
      <c r="BE62" s="33">
        <v>547</v>
      </c>
      <c r="BF62" s="33">
        <v>547</v>
      </c>
      <c r="BG62" s="33">
        <v>547</v>
      </c>
      <c r="BH62" s="33">
        <v>547</v>
      </c>
      <c r="BI62" s="33">
        <v>547</v>
      </c>
      <c r="BJ62" s="33">
        <v>547</v>
      </c>
      <c r="BK62" s="33">
        <v>547</v>
      </c>
      <c r="BL62" s="33">
        <v>547</v>
      </c>
      <c r="BM62" s="33">
        <v>547</v>
      </c>
      <c r="BN62" s="33">
        <v>547</v>
      </c>
      <c r="BO62" s="33">
        <v>547</v>
      </c>
      <c r="BP62" s="33">
        <v>547</v>
      </c>
      <c r="BQ62" s="33">
        <v>547</v>
      </c>
      <c r="BR62" s="33">
        <v>547</v>
      </c>
      <c r="BS62" s="33">
        <v>547</v>
      </c>
      <c r="BT62" s="33">
        <v>547</v>
      </c>
      <c r="BU62" s="33">
        <v>547</v>
      </c>
      <c r="BV62" s="33">
        <v>547</v>
      </c>
      <c r="BW62" s="33">
        <v>547</v>
      </c>
      <c r="BX62" s="33">
        <v>547</v>
      </c>
      <c r="BY62" s="33">
        <v>547</v>
      </c>
      <c r="BZ62" s="33">
        <v>547</v>
      </c>
      <c r="CA62" s="33">
        <v>547</v>
      </c>
      <c r="CB62" s="33">
        <v>547</v>
      </c>
      <c r="CC62" s="33">
        <v>547</v>
      </c>
      <c r="CD62" s="33">
        <v>547</v>
      </c>
      <c r="CE62" s="33">
        <v>547</v>
      </c>
      <c r="CF62" s="33">
        <v>547</v>
      </c>
      <c r="CG62" s="33">
        <v>547</v>
      </c>
      <c r="CH62" s="33">
        <v>547</v>
      </c>
      <c r="CI62" s="33">
        <v>547</v>
      </c>
      <c r="CJ62" s="33">
        <v>547</v>
      </c>
      <c r="CK62" s="33">
        <v>547</v>
      </c>
      <c r="CL62" s="33">
        <v>547</v>
      </c>
      <c r="CM62" s="33">
        <v>547</v>
      </c>
      <c r="CN62" s="33">
        <v>547</v>
      </c>
      <c r="CO62" s="33">
        <v>547</v>
      </c>
      <c r="CP62" s="33">
        <v>547</v>
      </c>
      <c r="CQ62" s="33">
        <v>547</v>
      </c>
      <c r="CR62" s="33">
        <v>547</v>
      </c>
      <c r="CS62" s="34">
        <v>547</v>
      </c>
      <c r="CT62" s="31">
        <f t="shared" si="64"/>
        <v>52512</v>
      </c>
      <c r="CU62" s="152"/>
      <c r="CV62" s="262"/>
    </row>
    <row r="63" spans="1:102">
      <c r="A63" s="26" t="s">
        <v>6</v>
      </c>
      <c r="B63" s="32">
        <v>853.42200000000003</v>
      </c>
      <c r="C63" s="33">
        <v>853.42200000000003</v>
      </c>
      <c r="D63" s="33">
        <v>853.42200000000003</v>
      </c>
      <c r="E63" s="33">
        <v>853.42200000000003</v>
      </c>
      <c r="F63" s="33">
        <v>853.42200000000003</v>
      </c>
      <c r="G63" s="33">
        <v>853.42200000000003</v>
      </c>
      <c r="H63" s="33">
        <v>853.42200000000003</v>
      </c>
      <c r="I63" s="33">
        <v>853.42200000000003</v>
      </c>
      <c r="J63" s="33">
        <v>853.42200000000003</v>
      </c>
      <c r="K63" s="33">
        <v>853.42200000000003</v>
      </c>
      <c r="L63" s="33">
        <v>853.42200000000003</v>
      </c>
      <c r="M63" s="33">
        <v>853.42200000000003</v>
      </c>
      <c r="N63" s="33">
        <v>853.42200000000003</v>
      </c>
      <c r="O63" s="33">
        <v>853.42200000000003</v>
      </c>
      <c r="P63" s="33">
        <v>853.42200000000003</v>
      </c>
      <c r="Q63" s="33">
        <v>853.42200000000003</v>
      </c>
      <c r="R63" s="33">
        <v>853.42200000000003</v>
      </c>
      <c r="S63" s="33">
        <v>853.42200000000003</v>
      </c>
      <c r="T63" s="33">
        <v>853.42200000000003</v>
      </c>
      <c r="U63" s="33">
        <v>853.42200000000003</v>
      </c>
      <c r="V63" s="33">
        <v>853.42200000000003</v>
      </c>
      <c r="W63" s="33">
        <v>853.42200000000003</v>
      </c>
      <c r="X63" s="33">
        <v>853.42200000000003</v>
      </c>
      <c r="Y63" s="33">
        <v>853.42200000000003</v>
      </c>
      <c r="Z63" s="33">
        <v>853.42200000000003</v>
      </c>
      <c r="AA63" s="33">
        <v>853.42200000000003</v>
      </c>
      <c r="AB63" s="33">
        <v>853.42200000000003</v>
      </c>
      <c r="AC63" s="33">
        <v>853.42200000000003</v>
      </c>
      <c r="AD63" s="33">
        <v>853.42200000000003</v>
      </c>
      <c r="AE63" s="33">
        <v>853.42200000000003</v>
      </c>
      <c r="AF63" s="33">
        <v>853.42200000000003</v>
      </c>
      <c r="AG63" s="33">
        <v>853.42200000000003</v>
      </c>
      <c r="AH63" s="33">
        <v>853.42200000000003</v>
      </c>
      <c r="AI63" s="33">
        <v>853.42200000000003</v>
      </c>
      <c r="AJ63" s="33">
        <v>853.42200000000003</v>
      </c>
      <c r="AK63" s="33">
        <v>853.42200000000003</v>
      </c>
      <c r="AL63" s="33">
        <v>853.42200000000003</v>
      </c>
      <c r="AM63" s="33">
        <v>853.42200000000003</v>
      </c>
      <c r="AN63" s="33">
        <v>853.42200000000003</v>
      </c>
      <c r="AO63" s="33">
        <v>853.42200000000003</v>
      </c>
      <c r="AP63" s="33">
        <v>853.42200000000003</v>
      </c>
      <c r="AQ63" s="33">
        <v>853.42200000000003</v>
      </c>
      <c r="AR63" s="33">
        <v>853.42200000000003</v>
      </c>
      <c r="AS63" s="33">
        <v>853.42200000000003</v>
      </c>
      <c r="AT63" s="33">
        <v>853.42200000000003</v>
      </c>
      <c r="AU63" s="33">
        <v>853.42200000000003</v>
      </c>
      <c r="AV63" s="33">
        <v>853.42200000000003</v>
      </c>
      <c r="AW63" s="33">
        <v>853.42200000000003</v>
      </c>
      <c r="AX63" s="33">
        <v>853.42200000000003</v>
      </c>
      <c r="AY63" s="33">
        <v>853.42200000000003</v>
      </c>
      <c r="AZ63" s="33">
        <v>853.42200000000003</v>
      </c>
      <c r="BA63" s="33">
        <v>853.42200000000003</v>
      </c>
      <c r="BB63" s="33">
        <v>853.42200000000003</v>
      </c>
      <c r="BC63" s="33">
        <v>853.42200000000003</v>
      </c>
      <c r="BD63" s="33">
        <v>853.42200000000003</v>
      </c>
      <c r="BE63" s="33">
        <v>853.42200000000003</v>
      </c>
      <c r="BF63" s="33">
        <v>853.42200000000003</v>
      </c>
      <c r="BG63" s="33">
        <v>853.42200000000003</v>
      </c>
      <c r="BH63" s="33">
        <v>853.42200000000003</v>
      </c>
      <c r="BI63" s="33">
        <v>853.42200000000003</v>
      </c>
      <c r="BJ63" s="33">
        <v>853.42200000000003</v>
      </c>
      <c r="BK63" s="33">
        <v>853.42200000000003</v>
      </c>
      <c r="BL63" s="33">
        <v>853.42200000000003</v>
      </c>
      <c r="BM63" s="33">
        <v>853.42200000000003</v>
      </c>
      <c r="BN63" s="33">
        <v>853.42200000000003</v>
      </c>
      <c r="BO63" s="33">
        <v>853.42200000000003</v>
      </c>
      <c r="BP63" s="33">
        <v>853.42200000000003</v>
      </c>
      <c r="BQ63" s="33">
        <v>853.42200000000003</v>
      </c>
      <c r="BR63" s="33">
        <v>853.42200000000003</v>
      </c>
      <c r="BS63" s="33">
        <v>853.42200000000003</v>
      </c>
      <c r="BT63" s="33">
        <v>853.42200000000003</v>
      </c>
      <c r="BU63" s="33">
        <v>853.42200000000003</v>
      </c>
      <c r="BV63" s="33">
        <v>853.42200000000003</v>
      </c>
      <c r="BW63" s="33">
        <v>853.42200000000003</v>
      </c>
      <c r="BX63" s="33">
        <v>853.42200000000003</v>
      </c>
      <c r="BY63" s="33">
        <v>853.42200000000003</v>
      </c>
      <c r="BZ63" s="33">
        <v>853.42200000000003</v>
      </c>
      <c r="CA63" s="33">
        <v>853.42200000000003</v>
      </c>
      <c r="CB63" s="33">
        <v>853.42200000000003</v>
      </c>
      <c r="CC63" s="33">
        <v>853.42200000000003</v>
      </c>
      <c r="CD63" s="33">
        <v>853.42200000000003</v>
      </c>
      <c r="CE63" s="33">
        <v>853.42200000000003</v>
      </c>
      <c r="CF63" s="33">
        <v>853.42200000000003</v>
      </c>
      <c r="CG63" s="33">
        <v>853.42200000000003</v>
      </c>
      <c r="CH63" s="33">
        <v>853.42200000000003</v>
      </c>
      <c r="CI63" s="33">
        <v>853.42200000000003</v>
      </c>
      <c r="CJ63" s="33">
        <v>853.42200000000003</v>
      </c>
      <c r="CK63" s="33">
        <v>853.42200000000003</v>
      </c>
      <c r="CL63" s="33">
        <v>853.42200000000003</v>
      </c>
      <c r="CM63" s="33">
        <v>853.42200000000003</v>
      </c>
      <c r="CN63" s="33">
        <v>853.42200000000003</v>
      </c>
      <c r="CO63" s="33">
        <v>853.42200000000003</v>
      </c>
      <c r="CP63" s="33">
        <v>853.42200000000003</v>
      </c>
      <c r="CQ63" s="33">
        <v>853.42200000000003</v>
      </c>
      <c r="CR63" s="33">
        <v>853.42200000000003</v>
      </c>
      <c r="CS63" s="34">
        <v>853.42200000000003</v>
      </c>
      <c r="CT63" s="31">
        <f t="shared" si="64"/>
        <v>81928.512000000046</v>
      </c>
      <c r="CU63" s="152"/>
      <c r="CV63" s="262"/>
    </row>
    <row r="64" spans="1:102">
      <c r="A64" s="26" t="s">
        <v>7</v>
      </c>
      <c r="B64" s="32">
        <v>401</v>
      </c>
      <c r="C64" s="33">
        <v>401</v>
      </c>
      <c r="D64" s="33">
        <v>401</v>
      </c>
      <c r="E64" s="33">
        <v>401</v>
      </c>
      <c r="F64" s="33">
        <v>401</v>
      </c>
      <c r="G64" s="33">
        <v>401</v>
      </c>
      <c r="H64" s="33">
        <v>401</v>
      </c>
      <c r="I64" s="33">
        <v>401</v>
      </c>
      <c r="J64" s="33">
        <v>401</v>
      </c>
      <c r="K64" s="33">
        <v>401</v>
      </c>
      <c r="L64" s="33">
        <v>401</v>
      </c>
      <c r="M64" s="33">
        <v>401</v>
      </c>
      <c r="N64" s="33">
        <v>401</v>
      </c>
      <c r="O64" s="33">
        <v>401</v>
      </c>
      <c r="P64" s="33">
        <v>401</v>
      </c>
      <c r="Q64" s="33">
        <v>401</v>
      </c>
      <c r="R64" s="33">
        <v>401</v>
      </c>
      <c r="S64" s="33">
        <v>401</v>
      </c>
      <c r="T64" s="33">
        <v>401</v>
      </c>
      <c r="U64" s="33">
        <v>401</v>
      </c>
      <c r="V64" s="33">
        <v>401</v>
      </c>
      <c r="W64" s="33">
        <v>401</v>
      </c>
      <c r="X64" s="33">
        <v>401</v>
      </c>
      <c r="Y64" s="33">
        <v>401</v>
      </c>
      <c r="Z64" s="33">
        <v>401</v>
      </c>
      <c r="AA64" s="33">
        <v>401</v>
      </c>
      <c r="AB64" s="33">
        <v>401</v>
      </c>
      <c r="AC64" s="33">
        <v>401</v>
      </c>
      <c r="AD64" s="33">
        <v>401</v>
      </c>
      <c r="AE64" s="33">
        <v>401</v>
      </c>
      <c r="AF64" s="33">
        <v>401</v>
      </c>
      <c r="AG64" s="33">
        <v>401</v>
      </c>
      <c r="AH64" s="33">
        <v>401</v>
      </c>
      <c r="AI64" s="33">
        <v>401</v>
      </c>
      <c r="AJ64" s="33">
        <v>401</v>
      </c>
      <c r="AK64" s="33">
        <v>401</v>
      </c>
      <c r="AL64" s="33">
        <v>401</v>
      </c>
      <c r="AM64" s="33">
        <v>401</v>
      </c>
      <c r="AN64" s="33">
        <v>401</v>
      </c>
      <c r="AO64" s="33">
        <v>401</v>
      </c>
      <c r="AP64" s="33">
        <v>401</v>
      </c>
      <c r="AQ64" s="33">
        <v>401</v>
      </c>
      <c r="AR64" s="33">
        <v>401</v>
      </c>
      <c r="AS64" s="33">
        <v>401</v>
      </c>
      <c r="AT64" s="33">
        <v>401</v>
      </c>
      <c r="AU64" s="33">
        <v>401</v>
      </c>
      <c r="AV64" s="33">
        <v>401</v>
      </c>
      <c r="AW64" s="33">
        <v>401</v>
      </c>
      <c r="AX64" s="33">
        <v>401</v>
      </c>
      <c r="AY64" s="33">
        <v>401</v>
      </c>
      <c r="AZ64" s="33">
        <v>401</v>
      </c>
      <c r="BA64" s="33">
        <v>401</v>
      </c>
      <c r="BB64" s="33">
        <v>401</v>
      </c>
      <c r="BC64" s="33">
        <v>401</v>
      </c>
      <c r="BD64" s="33">
        <v>401</v>
      </c>
      <c r="BE64" s="33">
        <v>401</v>
      </c>
      <c r="BF64" s="33">
        <v>401</v>
      </c>
      <c r="BG64" s="33">
        <v>401</v>
      </c>
      <c r="BH64" s="33">
        <v>401</v>
      </c>
      <c r="BI64" s="33">
        <v>401</v>
      </c>
      <c r="BJ64" s="33">
        <v>401</v>
      </c>
      <c r="BK64" s="33">
        <v>401</v>
      </c>
      <c r="BL64" s="33">
        <v>401</v>
      </c>
      <c r="BM64" s="33">
        <v>401</v>
      </c>
      <c r="BN64" s="33">
        <v>401</v>
      </c>
      <c r="BO64" s="33">
        <v>401</v>
      </c>
      <c r="BP64" s="33">
        <v>401</v>
      </c>
      <c r="BQ64" s="33">
        <v>401</v>
      </c>
      <c r="BR64" s="33">
        <v>401</v>
      </c>
      <c r="BS64" s="33">
        <v>401</v>
      </c>
      <c r="BT64" s="33">
        <v>401</v>
      </c>
      <c r="BU64" s="33">
        <v>401</v>
      </c>
      <c r="BV64" s="33">
        <v>401</v>
      </c>
      <c r="BW64" s="33">
        <v>401</v>
      </c>
      <c r="BX64" s="33">
        <v>401</v>
      </c>
      <c r="BY64" s="33">
        <v>401</v>
      </c>
      <c r="BZ64" s="33">
        <v>401</v>
      </c>
      <c r="CA64" s="33">
        <v>401</v>
      </c>
      <c r="CB64" s="33">
        <v>401</v>
      </c>
      <c r="CC64" s="33">
        <v>401</v>
      </c>
      <c r="CD64" s="33">
        <v>401</v>
      </c>
      <c r="CE64" s="33">
        <v>401</v>
      </c>
      <c r="CF64" s="33">
        <v>401</v>
      </c>
      <c r="CG64" s="33">
        <v>401</v>
      </c>
      <c r="CH64" s="33">
        <v>401</v>
      </c>
      <c r="CI64" s="33">
        <v>401</v>
      </c>
      <c r="CJ64" s="33">
        <v>401</v>
      </c>
      <c r="CK64" s="33">
        <v>401</v>
      </c>
      <c r="CL64" s="33">
        <v>401</v>
      </c>
      <c r="CM64" s="33">
        <v>401</v>
      </c>
      <c r="CN64" s="33">
        <v>401</v>
      </c>
      <c r="CO64" s="33">
        <v>401</v>
      </c>
      <c r="CP64" s="33">
        <v>401</v>
      </c>
      <c r="CQ64" s="33">
        <v>401</v>
      </c>
      <c r="CR64" s="33">
        <v>401</v>
      </c>
      <c r="CS64" s="34">
        <v>401</v>
      </c>
      <c r="CT64" s="31">
        <f t="shared" si="64"/>
        <v>38496</v>
      </c>
      <c r="CU64" s="152"/>
      <c r="CV64" s="262"/>
    </row>
    <row r="65" spans="1:102">
      <c r="A65" s="26" t="s">
        <v>8</v>
      </c>
      <c r="B65" s="32">
        <v>472.83</v>
      </c>
      <c r="C65" s="33">
        <v>472.83</v>
      </c>
      <c r="D65" s="33">
        <v>472.83</v>
      </c>
      <c r="E65" s="33">
        <v>472.83</v>
      </c>
      <c r="F65" s="33">
        <v>472.83</v>
      </c>
      <c r="G65" s="33">
        <v>472.83</v>
      </c>
      <c r="H65" s="33">
        <v>472.83</v>
      </c>
      <c r="I65" s="33">
        <v>472.83</v>
      </c>
      <c r="J65" s="33">
        <v>472.83</v>
      </c>
      <c r="K65" s="33">
        <v>472.83</v>
      </c>
      <c r="L65" s="33">
        <v>472.83</v>
      </c>
      <c r="M65" s="33">
        <v>472.83</v>
      </c>
      <c r="N65" s="33">
        <v>472.83</v>
      </c>
      <c r="O65" s="33">
        <v>472.83</v>
      </c>
      <c r="P65" s="33">
        <v>472.83</v>
      </c>
      <c r="Q65" s="33">
        <v>472.83</v>
      </c>
      <c r="R65" s="33">
        <v>472.83</v>
      </c>
      <c r="S65" s="33">
        <v>472.83</v>
      </c>
      <c r="T65" s="33">
        <v>472.83</v>
      </c>
      <c r="U65" s="33">
        <v>472.83</v>
      </c>
      <c r="V65" s="33">
        <v>472.83</v>
      </c>
      <c r="W65" s="33">
        <v>472.83</v>
      </c>
      <c r="X65" s="33">
        <v>472.83</v>
      </c>
      <c r="Y65" s="33">
        <v>472.83</v>
      </c>
      <c r="Z65" s="33">
        <v>472.83</v>
      </c>
      <c r="AA65" s="33">
        <v>472.83</v>
      </c>
      <c r="AB65" s="33">
        <v>472.83</v>
      </c>
      <c r="AC65" s="33">
        <v>472.83</v>
      </c>
      <c r="AD65" s="33">
        <v>472.83</v>
      </c>
      <c r="AE65" s="33">
        <v>472.83</v>
      </c>
      <c r="AF65" s="33">
        <v>472.83</v>
      </c>
      <c r="AG65" s="33">
        <v>472.83</v>
      </c>
      <c r="AH65" s="33">
        <v>472.83</v>
      </c>
      <c r="AI65" s="33">
        <v>472.83</v>
      </c>
      <c r="AJ65" s="33">
        <v>472.83</v>
      </c>
      <c r="AK65" s="33">
        <v>472.83</v>
      </c>
      <c r="AL65" s="33">
        <v>472.83</v>
      </c>
      <c r="AM65" s="33">
        <v>472.83</v>
      </c>
      <c r="AN65" s="33">
        <v>472.83</v>
      </c>
      <c r="AO65" s="33">
        <v>472.83</v>
      </c>
      <c r="AP65" s="33">
        <v>472.83</v>
      </c>
      <c r="AQ65" s="33">
        <v>472.83</v>
      </c>
      <c r="AR65" s="33">
        <v>472.83</v>
      </c>
      <c r="AS65" s="33">
        <v>472.83</v>
      </c>
      <c r="AT65" s="33">
        <v>472.83</v>
      </c>
      <c r="AU65" s="33">
        <v>472.83</v>
      </c>
      <c r="AV65" s="33">
        <v>472.83</v>
      </c>
      <c r="AW65" s="33">
        <v>472.83</v>
      </c>
      <c r="AX65" s="33">
        <v>472.83</v>
      </c>
      <c r="AY65" s="33">
        <v>472.83</v>
      </c>
      <c r="AZ65" s="33">
        <v>472.83</v>
      </c>
      <c r="BA65" s="33">
        <v>472.83</v>
      </c>
      <c r="BB65" s="33">
        <v>472.83</v>
      </c>
      <c r="BC65" s="33">
        <v>472.83</v>
      </c>
      <c r="BD65" s="33">
        <v>472.83</v>
      </c>
      <c r="BE65" s="33">
        <v>472.83</v>
      </c>
      <c r="BF65" s="33">
        <v>472.83</v>
      </c>
      <c r="BG65" s="33">
        <v>472.83</v>
      </c>
      <c r="BH65" s="33">
        <v>472.83</v>
      </c>
      <c r="BI65" s="33">
        <v>472.83</v>
      </c>
      <c r="BJ65" s="33">
        <v>472.83</v>
      </c>
      <c r="BK65" s="33">
        <v>472.83</v>
      </c>
      <c r="BL65" s="33">
        <v>472.83</v>
      </c>
      <c r="BM65" s="33">
        <v>472.83</v>
      </c>
      <c r="BN65" s="33">
        <v>472.83</v>
      </c>
      <c r="BO65" s="33">
        <v>472.83</v>
      </c>
      <c r="BP65" s="33">
        <v>472.83</v>
      </c>
      <c r="BQ65" s="33">
        <v>472.83</v>
      </c>
      <c r="BR65" s="33">
        <v>472.83</v>
      </c>
      <c r="BS65" s="33">
        <v>472.83</v>
      </c>
      <c r="BT65" s="33">
        <v>472.83</v>
      </c>
      <c r="BU65" s="33">
        <v>472.83</v>
      </c>
      <c r="BV65" s="33">
        <v>472.83</v>
      </c>
      <c r="BW65" s="33">
        <v>472.83</v>
      </c>
      <c r="BX65" s="33">
        <v>472.83</v>
      </c>
      <c r="BY65" s="33">
        <v>472.83</v>
      </c>
      <c r="BZ65" s="33">
        <v>472.83</v>
      </c>
      <c r="CA65" s="33">
        <v>472.83</v>
      </c>
      <c r="CB65" s="33">
        <v>472.83</v>
      </c>
      <c r="CC65" s="33">
        <v>472.83</v>
      </c>
      <c r="CD65" s="33">
        <v>472.83</v>
      </c>
      <c r="CE65" s="33">
        <v>472.83</v>
      </c>
      <c r="CF65" s="33">
        <v>472.83</v>
      </c>
      <c r="CG65" s="33">
        <v>472.83</v>
      </c>
      <c r="CH65" s="33">
        <v>472.83</v>
      </c>
      <c r="CI65" s="33">
        <v>472.83</v>
      </c>
      <c r="CJ65" s="33">
        <v>472.83</v>
      </c>
      <c r="CK65" s="33">
        <v>472.83</v>
      </c>
      <c r="CL65" s="33">
        <v>472.83</v>
      </c>
      <c r="CM65" s="33">
        <v>472.83</v>
      </c>
      <c r="CN65" s="33">
        <v>472.83</v>
      </c>
      <c r="CO65" s="33">
        <v>472.83</v>
      </c>
      <c r="CP65" s="33">
        <v>472.83</v>
      </c>
      <c r="CQ65" s="33">
        <v>472.83</v>
      </c>
      <c r="CR65" s="33">
        <v>472.83</v>
      </c>
      <c r="CS65" s="34">
        <v>472.83</v>
      </c>
      <c r="CT65" s="31">
        <f t="shared" si="64"/>
        <v>45391.680000000102</v>
      </c>
      <c r="CU65" s="152"/>
      <c r="CV65" s="262"/>
    </row>
    <row r="66" spans="1:102">
      <c r="A66" s="26" t="s">
        <v>9</v>
      </c>
      <c r="B66" s="32">
        <v>745</v>
      </c>
      <c r="C66" s="33">
        <v>745</v>
      </c>
      <c r="D66" s="33">
        <v>744</v>
      </c>
      <c r="E66" s="33">
        <v>742</v>
      </c>
      <c r="F66" s="33">
        <v>742</v>
      </c>
      <c r="G66" s="33">
        <v>742</v>
      </c>
      <c r="H66" s="33">
        <v>741</v>
      </c>
      <c r="I66" s="33">
        <v>747</v>
      </c>
      <c r="J66" s="33">
        <v>749</v>
      </c>
      <c r="K66" s="33">
        <v>744</v>
      </c>
      <c r="L66" s="33">
        <v>745</v>
      </c>
      <c r="M66" s="33">
        <v>746</v>
      </c>
      <c r="N66" s="33">
        <v>742</v>
      </c>
      <c r="O66" s="33">
        <v>746</v>
      </c>
      <c r="P66" s="33">
        <v>744</v>
      </c>
      <c r="Q66" s="33">
        <v>740</v>
      </c>
      <c r="R66" s="33">
        <v>743</v>
      </c>
      <c r="S66" s="33">
        <v>742</v>
      </c>
      <c r="T66" s="33">
        <v>739</v>
      </c>
      <c r="U66" s="33">
        <v>740</v>
      </c>
      <c r="V66" s="33">
        <v>740</v>
      </c>
      <c r="W66" s="33">
        <v>740</v>
      </c>
      <c r="X66" s="33">
        <v>740</v>
      </c>
      <c r="Y66" s="33">
        <v>740</v>
      </c>
      <c r="Z66" s="33">
        <v>742</v>
      </c>
      <c r="AA66" s="33">
        <v>745</v>
      </c>
      <c r="AB66" s="33">
        <v>740</v>
      </c>
      <c r="AC66" s="33">
        <v>737</v>
      </c>
      <c r="AD66" s="33">
        <v>743</v>
      </c>
      <c r="AE66" s="33">
        <v>743</v>
      </c>
      <c r="AF66" s="33">
        <v>741</v>
      </c>
      <c r="AG66" s="33">
        <v>741</v>
      </c>
      <c r="AH66" s="33">
        <v>743</v>
      </c>
      <c r="AI66" s="33">
        <v>738</v>
      </c>
      <c r="AJ66" s="33">
        <v>744</v>
      </c>
      <c r="AK66" s="33">
        <v>751</v>
      </c>
      <c r="AL66" s="33">
        <v>744</v>
      </c>
      <c r="AM66" s="33">
        <v>740</v>
      </c>
      <c r="AN66" s="33">
        <v>741</v>
      </c>
      <c r="AO66" s="33">
        <v>739</v>
      </c>
      <c r="AP66" s="33">
        <v>743</v>
      </c>
      <c r="AQ66" s="33">
        <v>746</v>
      </c>
      <c r="AR66" s="33">
        <v>742</v>
      </c>
      <c r="AS66" s="33">
        <v>741</v>
      </c>
      <c r="AT66" s="33">
        <v>744</v>
      </c>
      <c r="AU66" s="33">
        <v>744</v>
      </c>
      <c r="AV66" s="33">
        <v>744</v>
      </c>
      <c r="AW66" s="33">
        <v>744</v>
      </c>
      <c r="AX66" s="33">
        <v>746</v>
      </c>
      <c r="AY66" s="33">
        <v>743</v>
      </c>
      <c r="AZ66" s="33">
        <v>746</v>
      </c>
      <c r="BA66" s="33">
        <v>749</v>
      </c>
      <c r="BB66" s="33">
        <v>742</v>
      </c>
      <c r="BC66" s="33">
        <v>746</v>
      </c>
      <c r="BD66" s="33">
        <v>767</v>
      </c>
      <c r="BE66" s="33">
        <v>761</v>
      </c>
      <c r="BF66" s="33">
        <v>743</v>
      </c>
      <c r="BG66" s="33">
        <v>750</v>
      </c>
      <c r="BH66" s="33">
        <v>750</v>
      </c>
      <c r="BI66" s="33">
        <v>745</v>
      </c>
      <c r="BJ66" s="33">
        <v>743</v>
      </c>
      <c r="BK66" s="33">
        <v>741</v>
      </c>
      <c r="BL66" s="33">
        <v>746</v>
      </c>
      <c r="BM66" s="33">
        <v>746</v>
      </c>
      <c r="BN66" s="33">
        <v>745</v>
      </c>
      <c r="BO66" s="33">
        <v>741</v>
      </c>
      <c r="BP66" s="33">
        <v>743</v>
      </c>
      <c r="BQ66" s="33">
        <v>743</v>
      </c>
      <c r="BR66" s="33">
        <v>743</v>
      </c>
      <c r="BS66" s="33">
        <v>741</v>
      </c>
      <c r="BT66" s="33">
        <v>742</v>
      </c>
      <c r="BU66" s="33">
        <v>742</v>
      </c>
      <c r="BV66" s="33">
        <v>744</v>
      </c>
      <c r="BW66" s="33">
        <v>745</v>
      </c>
      <c r="BX66" s="33">
        <v>745</v>
      </c>
      <c r="BY66" s="33">
        <v>742</v>
      </c>
      <c r="BZ66" s="33">
        <v>742</v>
      </c>
      <c r="CA66" s="33">
        <v>744</v>
      </c>
      <c r="CB66" s="33">
        <v>742</v>
      </c>
      <c r="CC66" s="33">
        <v>744</v>
      </c>
      <c r="CD66" s="33">
        <v>745</v>
      </c>
      <c r="CE66" s="33">
        <v>742</v>
      </c>
      <c r="CF66" s="33">
        <v>743</v>
      </c>
      <c r="CG66" s="33">
        <v>742</v>
      </c>
      <c r="CH66" s="33">
        <v>743</v>
      </c>
      <c r="CI66" s="33">
        <v>744</v>
      </c>
      <c r="CJ66" s="33">
        <v>743</v>
      </c>
      <c r="CK66" s="33">
        <v>742</v>
      </c>
      <c r="CL66" s="33">
        <v>742</v>
      </c>
      <c r="CM66" s="33">
        <v>743</v>
      </c>
      <c r="CN66" s="33">
        <v>743</v>
      </c>
      <c r="CO66" s="33">
        <v>740</v>
      </c>
      <c r="CP66" s="33">
        <v>743</v>
      </c>
      <c r="CQ66" s="33">
        <v>743</v>
      </c>
      <c r="CR66" s="33">
        <v>741</v>
      </c>
      <c r="CS66" s="34">
        <v>741</v>
      </c>
      <c r="CT66" s="31">
        <f t="shared" si="64"/>
        <v>71380</v>
      </c>
      <c r="CU66" s="152"/>
      <c r="CV66" s="262"/>
    </row>
    <row r="67" spans="1:102" ht="15.75" thickBot="1">
      <c r="A67" s="172" t="s">
        <v>10</v>
      </c>
      <c r="B67" s="117">
        <v>37.9</v>
      </c>
      <c r="C67" s="118">
        <v>37.9</v>
      </c>
      <c r="D67" s="118">
        <v>37.9</v>
      </c>
      <c r="E67" s="118">
        <v>37.9</v>
      </c>
      <c r="F67" s="118">
        <v>37.9</v>
      </c>
      <c r="G67" s="118">
        <v>37.9</v>
      </c>
      <c r="H67" s="118">
        <v>37.9</v>
      </c>
      <c r="I67" s="118">
        <v>37.9</v>
      </c>
      <c r="J67" s="118">
        <v>37.9</v>
      </c>
      <c r="K67" s="118">
        <v>37.9</v>
      </c>
      <c r="L67" s="118">
        <v>37.9</v>
      </c>
      <c r="M67" s="118">
        <v>37.9</v>
      </c>
      <c r="N67" s="118">
        <v>0</v>
      </c>
      <c r="O67" s="118">
        <v>0</v>
      </c>
      <c r="P67" s="118">
        <v>0</v>
      </c>
      <c r="Q67" s="118">
        <v>0</v>
      </c>
      <c r="R67" s="118">
        <v>0</v>
      </c>
      <c r="S67" s="118">
        <v>0</v>
      </c>
      <c r="T67" s="118">
        <v>0</v>
      </c>
      <c r="U67" s="118">
        <v>0</v>
      </c>
      <c r="V67" s="118">
        <v>0</v>
      </c>
      <c r="W67" s="118">
        <v>0</v>
      </c>
      <c r="X67" s="118">
        <v>0</v>
      </c>
      <c r="Y67" s="118">
        <v>0</v>
      </c>
      <c r="Z67" s="118">
        <v>0</v>
      </c>
      <c r="AA67" s="118">
        <v>0</v>
      </c>
      <c r="AB67" s="118">
        <v>0</v>
      </c>
      <c r="AC67" s="118">
        <v>0</v>
      </c>
      <c r="AD67" s="118">
        <v>0</v>
      </c>
      <c r="AE67" s="118">
        <v>0</v>
      </c>
      <c r="AF67" s="118">
        <v>0</v>
      </c>
      <c r="AG67" s="118">
        <v>0</v>
      </c>
      <c r="AH67" s="118">
        <v>0</v>
      </c>
      <c r="AI67" s="118">
        <v>0</v>
      </c>
      <c r="AJ67" s="118">
        <v>0</v>
      </c>
      <c r="AK67" s="118">
        <v>0</v>
      </c>
      <c r="AL67" s="118">
        <v>0</v>
      </c>
      <c r="AM67" s="118">
        <v>0</v>
      </c>
      <c r="AN67" s="118">
        <v>0</v>
      </c>
      <c r="AO67" s="118">
        <v>0</v>
      </c>
      <c r="AP67" s="118">
        <v>0</v>
      </c>
      <c r="AQ67" s="118">
        <v>0</v>
      </c>
      <c r="AR67" s="118">
        <v>0</v>
      </c>
      <c r="AS67" s="118">
        <v>0</v>
      </c>
      <c r="AT67" s="118">
        <v>0</v>
      </c>
      <c r="AU67" s="118">
        <v>0</v>
      </c>
      <c r="AV67" s="118">
        <v>0</v>
      </c>
      <c r="AW67" s="118">
        <v>0</v>
      </c>
      <c r="AX67" s="118">
        <v>0</v>
      </c>
      <c r="AY67" s="118">
        <v>0</v>
      </c>
      <c r="AZ67" s="118">
        <v>0</v>
      </c>
      <c r="BA67" s="118">
        <v>0</v>
      </c>
      <c r="BB67" s="118">
        <v>0</v>
      </c>
      <c r="BC67" s="118">
        <v>0</v>
      </c>
      <c r="BD67" s="118">
        <v>0</v>
      </c>
      <c r="BE67" s="118">
        <v>0</v>
      </c>
      <c r="BF67" s="118">
        <v>0</v>
      </c>
      <c r="BG67" s="118">
        <v>0</v>
      </c>
      <c r="BH67" s="118">
        <v>0</v>
      </c>
      <c r="BI67" s="118">
        <v>0</v>
      </c>
      <c r="BJ67" s="118">
        <v>0</v>
      </c>
      <c r="BK67" s="118">
        <v>0</v>
      </c>
      <c r="BL67" s="118">
        <v>0</v>
      </c>
      <c r="BM67" s="118">
        <v>0</v>
      </c>
      <c r="BN67" s="118">
        <v>0</v>
      </c>
      <c r="BO67" s="118">
        <v>0</v>
      </c>
      <c r="BP67" s="118">
        <v>0</v>
      </c>
      <c r="BQ67" s="118">
        <v>0</v>
      </c>
      <c r="BR67" s="118">
        <v>0</v>
      </c>
      <c r="BS67" s="118">
        <v>0</v>
      </c>
      <c r="BT67" s="118">
        <v>0</v>
      </c>
      <c r="BU67" s="118">
        <v>0</v>
      </c>
      <c r="BV67" s="118">
        <v>0</v>
      </c>
      <c r="BW67" s="118">
        <v>0</v>
      </c>
      <c r="BX67" s="118">
        <v>0</v>
      </c>
      <c r="BY67" s="118">
        <v>0</v>
      </c>
      <c r="BZ67" s="118">
        <v>0</v>
      </c>
      <c r="CA67" s="118">
        <v>0</v>
      </c>
      <c r="CB67" s="118">
        <v>0</v>
      </c>
      <c r="CC67" s="118">
        <v>0</v>
      </c>
      <c r="CD67" s="118">
        <v>0</v>
      </c>
      <c r="CE67" s="118">
        <v>0</v>
      </c>
      <c r="CF67" s="118">
        <v>0</v>
      </c>
      <c r="CG67" s="118">
        <v>0</v>
      </c>
      <c r="CH67" s="118">
        <v>0</v>
      </c>
      <c r="CI67" s="118">
        <v>0</v>
      </c>
      <c r="CJ67" s="118">
        <v>0</v>
      </c>
      <c r="CK67" s="118">
        <v>0</v>
      </c>
      <c r="CL67" s="118">
        <v>0</v>
      </c>
      <c r="CM67" s="118">
        <v>0</v>
      </c>
      <c r="CN67" s="118">
        <v>0</v>
      </c>
      <c r="CO67" s="118">
        <v>0</v>
      </c>
      <c r="CP67" s="118">
        <v>0</v>
      </c>
      <c r="CQ67" s="118">
        <v>0</v>
      </c>
      <c r="CR67" s="118">
        <v>0</v>
      </c>
      <c r="CS67" s="119">
        <v>0</v>
      </c>
      <c r="CT67" s="116">
        <f t="shared" si="64"/>
        <v>454.7999999999999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30</v>
      </c>
      <c r="AF72" s="122">
        <v>60</v>
      </c>
      <c r="AG72" s="122">
        <v>90</v>
      </c>
      <c r="AH72" s="122">
        <v>120</v>
      </c>
      <c r="AI72" s="122">
        <v>146</v>
      </c>
      <c r="AJ72" s="122">
        <v>146</v>
      </c>
      <c r="AK72" s="122">
        <v>146</v>
      </c>
      <c r="AL72" s="122">
        <v>146</v>
      </c>
      <c r="AM72" s="122">
        <v>146</v>
      </c>
      <c r="AN72" s="122">
        <v>146</v>
      </c>
      <c r="AO72" s="122">
        <v>146</v>
      </c>
      <c r="AP72" s="122">
        <v>146</v>
      </c>
      <c r="AQ72" s="122">
        <v>146</v>
      </c>
      <c r="AR72" s="122">
        <v>146</v>
      </c>
      <c r="AS72" s="122">
        <v>146</v>
      </c>
      <c r="AT72" s="122">
        <v>146</v>
      </c>
      <c r="AU72" s="122">
        <v>146</v>
      </c>
      <c r="AV72" s="122">
        <v>146</v>
      </c>
      <c r="AW72" s="122">
        <v>146</v>
      </c>
      <c r="AX72" s="122">
        <v>146</v>
      </c>
      <c r="AY72" s="122">
        <v>146</v>
      </c>
      <c r="AZ72" s="122">
        <v>146</v>
      </c>
      <c r="BA72" s="122">
        <v>116</v>
      </c>
      <c r="BB72" s="122">
        <v>86</v>
      </c>
      <c r="BC72" s="122">
        <v>56</v>
      </c>
      <c r="BD72" s="122">
        <v>26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30</v>
      </c>
      <c r="BN72" s="122">
        <v>60</v>
      </c>
      <c r="BO72" s="122">
        <v>69</v>
      </c>
      <c r="BP72" s="122">
        <v>69</v>
      </c>
      <c r="BQ72" s="122">
        <v>69</v>
      </c>
      <c r="BR72" s="122">
        <v>99</v>
      </c>
      <c r="BS72" s="122">
        <v>129</v>
      </c>
      <c r="BT72" s="122">
        <v>139</v>
      </c>
      <c r="BU72" s="122">
        <v>139</v>
      </c>
      <c r="BV72" s="122">
        <v>139</v>
      </c>
      <c r="BW72" s="122">
        <v>139</v>
      </c>
      <c r="BX72" s="122">
        <v>139</v>
      </c>
      <c r="BY72" s="122">
        <v>139</v>
      </c>
      <c r="BZ72" s="122">
        <v>139</v>
      </c>
      <c r="CA72" s="122">
        <v>109</v>
      </c>
      <c r="CB72" s="122">
        <v>79</v>
      </c>
      <c r="CC72" s="122">
        <v>49</v>
      </c>
      <c r="CD72" s="122">
        <v>19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4966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60</v>
      </c>
      <c r="AI73" s="1">
        <v>120</v>
      </c>
      <c r="AJ73" s="1">
        <v>172</v>
      </c>
      <c r="AK73" s="1">
        <v>172</v>
      </c>
      <c r="AL73" s="1">
        <v>172</v>
      </c>
      <c r="AM73" s="1">
        <v>172</v>
      </c>
      <c r="AN73" s="1">
        <v>172</v>
      </c>
      <c r="AO73" s="1">
        <v>172</v>
      </c>
      <c r="AP73" s="1">
        <v>172</v>
      </c>
      <c r="AQ73" s="1">
        <v>172</v>
      </c>
      <c r="AR73" s="1">
        <v>172</v>
      </c>
      <c r="AS73" s="1">
        <v>172</v>
      </c>
      <c r="AT73" s="1">
        <v>172</v>
      </c>
      <c r="AU73" s="1">
        <v>172</v>
      </c>
      <c r="AV73" s="1">
        <v>172</v>
      </c>
      <c r="AW73" s="1">
        <v>172</v>
      </c>
      <c r="AX73" s="1">
        <v>172</v>
      </c>
      <c r="AY73" s="1">
        <v>172</v>
      </c>
      <c r="AZ73" s="1">
        <v>172</v>
      </c>
      <c r="BA73" s="1">
        <v>112</v>
      </c>
      <c r="BB73" s="1">
        <v>52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42</v>
      </c>
      <c r="BN73" s="1">
        <v>42</v>
      </c>
      <c r="BO73" s="1">
        <v>42</v>
      </c>
      <c r="BP73" s="1">
        <v>42</v>
      </c>
      <c r="BQ73" s="1">
        <v>42</v>
      </c>
      <c r="BR73" s="1">
        <v>42</v>
      </c>
      <c r="BS73" s="1">
        <v>42</v>
      </c>
      <c r="BT73" s="1">
        <v>42</v>
      </c>
      <c r="BU73" s="1">
        <v>102</v>
      </c>
      <c r="BV73" s="1">
        <v>144</v>
      </c>
      <c r="BW73" s="1">
        <v>144</v>
      </c>
      <c r="BX73" s="1">
        <v>144</v>
      </c>
      <c r="BY73" s="1">
        <v>84</v>
      </c>
      <c r="BZ73" s="1">
        <v>24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4246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143</v>
      </c>
      <c r="AK74" s="1">
        <v>143</v>
      </c>
      <c r="AL74" s="1">
        <v>143</v>
      </c>
      <c r="AM74" s="1">
        <v>143</v>
      </c>
      <c r="AN74" s="1">
        <v>143</v>
      </c>
      <c r="AO74" s="1">
        <v>143</v>
      </c>
      <c r="AP74" s="1">
        <v>143</v>
      </c>
      <c r="AQ74" s="1">
        <v>143</v>
      </c>
      <c r="AR74" s="1">
        <v>143</v>
      </c>
      <c r="AS74" s="1">
        <v>143</v>
      </c>
      <c r="AT74" s="1">
        <v>143</v>
      </c>
      <c r="AU74" s="1">
        <v>143</v>
      </c>
      <c r="AV74" s="1">
        <v>143</v>
      </c>
      <c r="AW74" s="1">
        <v>143</v>
      </c>
      <c r="AX74" s="1">
        <v>143</v>
      </c>
      <c r="AY74" s="1">
        <v>143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2288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30</v>
      </c>
      <c r="AF76" s="1">
        <v>60</v>
      </c>
      <c r="AG76" s="1">
        <v>90</v>
      </c>
      <c r="AH76" s="1">
        <v>120</v>
      </c>
      <c r="AI76" s="1">
        <v>143</v>
      </c>
      <c r="AJ76" s="1">
        <v>143</v>
      </c>
      <c r="AK76" s="1">
        <v>143</v>
      </c>
      <c r="AL76" s="1">
        <v>143</v>
      </c>
      <c r="AM76" s="1">
        <v>143</v>
      </c>
      <c r="AN76" s="1">
        <v>143</v>
      </c>
      <c r="AO76" s="1">
        <v>143</v>
      </c>
      <c r="AP76" s="1">
        <v>143</v>
      </c>
      <c r="AQ76" s="1">
        <v>143</v>
      </c>
      <c r="AR76" s="1">
        <v>143</v>
      </c>
      <c r="AS76" s="1">
        <v>143</v>
      </c>
      <c r="AT76" s="1">
        <v>143</v>
      </c>
      <c r="AU76" s="1">
        <v>143</v>
      </c>
      <c r="AV76" s="1">
        <v>143</v>
      </c>
      <c r="AW76" s="1">
        <v>143</v>
      </c>
      <c r="AX76" s="1">
        <v>143</v>
      </c>
      <c r="AY76" s="1">
        <v>143</v>
      </c>
      <c r="AZ76" s="1">
        <v>143</v>
      </c>
      <c r="BA76" s="1">
        <v>143</v>
      </c>
      <c r="BB76" s="1">
        <v>143</v>
      </c>
      <c r="BC76" s="1">
        <v>143</v>
      </c>
      <c r="BD76" s="1">
        <v>113</v>
      </c>
      <c r="BE76" s="1">
        <v>83</v>
      </c>
      <c r="BF76" s="1">
        <v>53</v>
      </c>
      <c r="BG76" s="1">
        <v>23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30</v>
      </c>
      <c r="BN76" s="1">
        <v>60</v>
      </c>
      <c r="BO76" s="1">
        <v>79</v>
      </c>
      <c r="BP76" s="1">
        <v>79</v>
      </c>
      <c r="BQ76" s="1">
        <v>79</v>
      </c>
      <c r="BR76" s="1">
        <v>109</v>
      </c>
      <c r="BS76" s="1">
        <v>139</v>
      </c>
      <c r="BT76" s="1">
        <v>149</v>
      </c>
      <c r="BU76" s="1">
        <v>149</v>
      </c>
      <c r="BV76" s="1">
        <v>149</v>
      </c>
      <c r="BW76" s="1">
        <v>149</v>
      </c>
      <c r="BX76" s="1">
        <v>149</v>
      </c>
      <c r="BY76" s="1">
        <v>149</v>
      </c>
      <c r="BZ76" s="1">
        <v>149</v>
      </c>
      <c r="CA76" s="1">
        <v>149</v>
      </c>
      <c r="CB76" s="1">
        <v>119</v>
      </c>
      <c r="CC76" s="1">
        <v>89</v>
      </c>
      <c r="CD76" s="1">
        <v>59</v>
      </c>
      <c r="CE76" s="1">
        <v>29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5638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0.2</v>
      </c>
      <c r="O83" s="225">
        <f t="shared" si="66"/>
        <v>0.2</v>
      </c>
      <c r="P83" s="225">
        <f t="shared" si="66"/>
        <v>0.2</v>
      </c>
      <c r="Q83" s="225">
        <f t="shared" si="66"/>
        <v>0.2</v>
      </c>
      <c r="R83" s="225">
        <f t="shared" si="66"/>
        <v>0.2</v>
      </c>
      <c r="S83" s="225">
        <f t="shared" si="66"/>
        <v>0.2</v>
      </c>
      <c r="T83" s="225">
        <f t="shared" si="66"/>
        <v>0.2</v>
      </c>
      <c r="U83" s="225">
        <f t="shared" si="66"/>
        <v>0.2</v>
      </c>
      <c r="V83" s="225">
        <f t="shared" si="66"/>
        <v>0.2</v>
      </c>
      <c r="W83" s="225">
        <f t="shared" si="66"/>
        <v>0.2</v>
      </c>
      <c r="X83" s="225">
        <f t="shared" si="66"/>
        <v>0.2</v>
      </c>
      <c r="Y83" s="225">
        <f t="shared" si="66"/>
        <v>0.2</v>
      </c>
      <c r="Z83" s="225">
        <f t="shared" si="66"/>
        <v>207.60000000000002</v>
      </c>
      <c r="AA83" s="225">
        <f t="shared" si="66"/>
        <v>179.1</v>
      </c>
      <c r="AB83" s="225">
        <f t="shared" si="66"/>
        <v>123.7</v>
      </c>
      <c r="AC83" s="225">
        <f t="shared" si="66"/>
        <v>146.60000000000002</v>
      </c>
      <c r="AD83" s="225">
        <f t="shared" si="66"/>
        <v>208.39999999999998</v>
      </c>
      <c r="AE83" s="225">
        <f t="shared" si="66"/>
        <v>211.89999999999998</v>
      </c>
      <c r="AF83" s="225">
        <f t="shared" si="66"/>
        <v>212.2</v>
      </c>
      <c r="AG83" s="225">
        <f t="shared" si="66"/>
        <v>212.60000000000002</v>
      </c>
      <c r="AH83" s="225">
        <f t="shared" si="66"/>
        <v>212.2</v>
      </c>
      <c r="AI83" s="225">
        <f t="shared" si="66"/>
        <v>212.8</v>
      </c>
      <c r="AJ83" s="225">
        <f t="shared" si="66"/>
        <v>212.3</v>
      </c>
      <c r="AK83" s="225">
        <f t="shared" si="66"/>
        <v>212.60000000000002</v>
      </c>
      <c r="AL83" s="225">
        <f t="shared" si="66"/>
        <v>211.60000000000002</v>
      </c>
      <c r="AM83" s="225">
        <f t="shared" si="66"/>
        <v>211.5</v>
      </c>
      <c r="AN83" s="225">
        <f t="shared" si="66"/>
        <v>211.3</v>
      </c>
      <c r="AO83" s="225">
        <f t="shared" si="66"/>
        <v>210.89999999999998</v>
      </c>
      <c r="AP83" s="225">
        <f t="shared" si="66"/>
        <v>206.9</v>
      </c>
      <c r="AQ83" s="225">
        <f t="shared" si="66"/>
        <v>206.6</v>
      </c>
      <c r="AR83" s="225">
        <f t="shared" si="66"/>
        <v>198.2</v>
      </c>
      <c r="AS83" s="225">
        <f t="shared" si="66"/>
        <v>198</v>
      </c>
      <c r="AT83" s="225">
        <f t="shared" si="66"/>
        <v>121.49999999999999</v>
      </c>
      <c r="AU83" s="225">
        <f t="shared" si="66"/>
        <v>121.29999999999998</v>
      </c>
      <c r="AV83" s="225">
        <f t="shared" si="66"/>
        <v>199.1</v>
      </c>
      <c r="AW83" s="225">
        <f t="shared" si="66"/>
        <v>199.5</v>
      </c>
      <c r="AX83" s="225">
        <f t="shared" si="66"/>
        <v>200</v>
      </c>
      <c r="AY83" s="225">
        <f t="shared" si="66"/>
        <v>200.29999999999998</v>
      </c>
      <c r="AZ83" s="225">
        <f t="shared" si="66"/>
        <v>200.29999999999998</v>
      </c>
      <c r="BA83" s="225">
        <f t="shared" si="66"/>
        <v>200.6</v>
      </c>
      <c r="BB83" s="225">
        <f t="shared" si="66"/>
        <v>201.29999999999998</v>
      </c>
      <c r="BC83" s="225">
        <f t="shared" si="66"/>
        <v>181.1</v>
      </c>
      <c r="BD83" s="225">
        <f t="shared" si="66"/>
        <v>125.69999999999999</v>
      </c>
      <c r="BE83" s="225">
        <f t="shared" si="66"/>
        <v>125.29999999999998</v>
      </c>
      <c r="BF83" s="225">
        <f t="shared" si="66"/>
        <v>125.6</v>
      </c>
      <c r="BG83" s="225">
        <f t="shared" si="66"/>
        <v>125.4</v>
      </c>
      <c r="BH83" s="225">
        <f t="shared" si="66"/>
        <v>124.7</v>
      </c>
      <c r="BI83" s="225">
        <f t="shared" si="66"/>
        <v>122.30000000000001</v>
      </c>
      <c r="BJ83" s="225">
        <f t="shared" si="66"/>
        <v>124.30000000000001</v>
      </c>
      <c r="BK83" s="225">
        <f t="shared" si="66"/>
        <v>126.80000000000001</v>
      </c>
      <c r="BL83" s="225">
        <f t="shared" si="66"/>
        <v>126.9</v>
      </c>
      <c r="BM83" s="225">
        <f t="shared" si="66"/>
        <v>126.6</v>
      </c>
      <c r="BN83" s="225">
        <f t="shared" si="66"/>
        <v>127.80000000000001</v>
      </c>
      <c r="BO83" s="225">
        <f t="shared" ref="BO83:CS83" si="67">SUM(BO84:BO86)</f>
        <v>127.9</v>
      </c>
      <c r="BP83" s="225">
        <f t="shared" si="67"/>
        <v>127.80000000000001</v>
      </c>
      <c r="BQ83" s="225">
        <f t="shared" si="67"/>
        <v>112.7</v>
      </c>
      <c r="BR83" s="225">
        <f t="shared" si="67"/>
        <v>132</v>
      </c>
      <c r="BS83" s="225">
        <f t="shared" si="67"/>
        <v>212.7</v>
      </c>
      <c r="BT83" s="225">
        <f t="shared" si="67"/>
        <v>213.10000000000002</v>
      </c>
      <c r="BU83" s="225">
        <f t="shared" si="67"/>
        <v>213.10000000000002</v>
      </c>
      <c r="BV83" s="225">
        <f t="shared" si="67"/>
        <v>208.5</v>
      </c>
      <c r="BW83" s="225">
        <f t="shared" si="67"/>
        <v>207.9</v>
      </c>
      <c r="BX83" s="225">
        <f t="shared" si="67"/>
        <v>198.10000000000002</v>
      </c>
      <c r="BY83" s="225">
        <f t="shared" si="67"/>
        <v>198.4</v>
      </c>
      <c r="BZ83" s="225">
        <f t="shared" si="67"/>
        <v>35.599999999999994</v>
      </c>
      <c r="CA83" s="225">
        <f t="shared" si="67"/>
        <v>13.2</v>
      </c>
      <c r="CB83" s="225">
        <f t="shared" si="67"/>
        <v>146.30000000000001</v>
      </c>
      <c r="CC83" s="225">
        <f t="shared" si="67"/>
        <v>172.06</v>
      </c>
      <c r="CD83" s="225">
        <f t="shared" si="67"/>
        <v>146.30000000000001</v>
      </c>
      <c r="CE83" s="225">
        <f t="shared" si="67"/>
        <v>146.30000000000001</v>
      </c>
      <c r="CF83" s="225">
        <f t="shared" si="67"/>
        <v>35.599999999999994</v>
      </c>
      <c r="CG83" s="225">
        <f t="shared" si="67"/>
        <v>35.599999999999994</v>
      </c>
      <c r="CH83" s="225">
        <f t="shared" si="67"/>
        <v>3.9</v>
      </c>
      <c r="CI83" s="225">
        <f t="shared" si="67"/>
        <v>3.9</v>
      </c>
      <c r="CJ83" s="225">
        <f t="shared" si="67"/>
        <v>3.9</v>
      </c>
      <c r="CK83" s="225">
        <f t="shared" si="67"/>
        <v>3.9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9918.5600000000049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123.30000000000001</v>
      </c>
      <c r="AA84" s="1">
        <v>123.6</v>
      </c>
      <c r="AB84" s="1">
        <v>123.7</v>
      </c>
      <c r="AC84" s="1">
        <v>120.80000000000001</v>
      </c>
      <c r="AD84" s="1">
        <v>124.1</v>
      </c>
      <c r="AE84" s="1">
        <v>127.6</v>
      </c>
      <c r="AF84" s="1">
        <v>127.9</v>
      </c>
      <c r="AG84" s="1">
        <v>128.30000000000001</v>
      </c>
      <c r="AH84" s="1">
        <v>127.9</v>
      </c>
      <c r="AI84" s="1">
        <v>128.5</v>
      </c>
      <c r="AJ84" s="1">
        <v>128</v>
      </c>
      <c r="AK84" s="1">
        <v>128.30000000000001</v>
      </c>
      <c r="AL84" s="1">
        <v>127.30000000000001</v>
      </c>
      <c r="AM84" s="1">
        <v>127.2</v>
      </c>
      <c r="AN84" s="1">
        <v>127</v>
      </c>
      <c r="AO84" s="1">
        <v>126.6</v>
      </c>
      <c r="AP84" s="1">
        <v>98.699999999999989</v>
      </c>
      <c r="AQ84" s="1">
        <v>98.699999999999989</v>
      </c>
      <c r="AR84" s="1">
        <v>98.699999999999989</v>
      </c>
      <c r="AS84" s="1">
        <v>98.699999999999989</v>
      </c>
      <c r="AT84" s="1">
        <v>97.699999999999989</v>
      </c>
      <c r="AU84" s="1">
        <v>97.699999999999989</v>
      </c>
      <c r="AV84" s="1">
        <v>97.699999999999989</v>
      </c>
      <c r="AW84" s="1">
        <v>97.699999999999989</v>
      </c>
      <c r="AX84" s="1">
        <v>97.699999999999989</v>
      </c>
      <c r="AY84" s="1">
        <v>97.699999999999989</v>
      </c>
      <c r="AZ84" s="1">
        <v>97.699999999999989</v>
      </c>
      <c r="BA84" s="1">
        <v>97.699999999999989</v>
      </c>
      <c r="BB84" s="1">
        <v>97.699999999999989</v>
      </c>
      <c r="BC84" s="1">
        <v>97.699999999999989</v>
      </c>
      <c r="BD84" s="1">
        <v>97.699999999999989</v>
      </c>
      <c r="BE84" s="1">
        <v>97.699999999999989</v>
      </c>
      <c r="BF84" s="1">
        <v>125.6</v>
      </c>
      <c r="BG84" s="1">
        <v>125.4</v>
      </c>
      <c r="BH84" s="1">
        <v>124.7</v>
      </c>
      <c r="BI84" s="1">
        <v>122.30000000000001</v>
      </c>
      <c r="BJ84" s="1">
        <v>124.30000000000001</v>
      </c>
      <c r="BK84" s="1">
        <v>126.80000000000001</v>
      </c>
      <c r="BL84" s="1">
        <v>126.9</v>
      </c>
      <c r="BM84" s="1">
        <v>126.6</v>
      </c>
      <c r="BN84" s="1">
        <v>127.80000000000001</v>
      </c>
      <c r="BO84" s="1">
        <v>127.9</v>
      </c>
      <c r="BP84" s="1">
        <v>127.80000000000001</v>
      </c>
      <c r="BQ84" s="1">
        <v>112.7</v>
      </c>
      <c r="BR84" s="1">
        <v>128.5</v>
      </c>
      <c r="BS84" s="1">
        <v>128.4</v>
      </c>
      <c r="BT84" s="1">
        <v>128.80000000000001</v>
      </c>
      <c r="BU84" s="1">
        <v>128.80000000000001</v>
      </c>
      <c r="BV84" s="1">
        <v>124.2</v>
      </c>
      <c r="BW84" s="1">
        <v>123.60000000000001</v>
      </c>
      <c r="BX84" s="1">
        <v>122.7</v>
      </c>
      <c r="BY84" s="1">
        <v>123</v>
      </c>
      <c r="BZ84" s="1">
        <v>35.599999999999994</v>
      </c>
      <c r="CA84" s="1">
        <v>13.2</v>
      </c>
      <c r="CB84" s="1">
        <v>35.599999999999994</v>
      </c>
      <c r="CC84" s="1">
        <v>61.36</v>
      </c>
      <c r="CD84" s="1">
        <v>35.599999999999994</v>
      </c>
      <c r="CE84" s="1">
        <v>35.599999999999994</v>
      </c>
      <c r="CF84" s="1">
        <v>35.599999999999994</v>
      </c>
      <c r="CG84" s="1">
        <v>35.599999999999994</v>
      </c>
      <c r="CH84" s="1">
        <v>3.9</v>
      </c>
      <c r="CI84" s="1">
        <v>3.9</v>
      </c>
      <c r="CJ84" s="1">
        <v>3.9</v>
      </c>
      <c r="CK84" s="1">
        <v>3.9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6404.2599999999957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84.3</v>
      </c>
      <c r="AA85" s="1">
        <v>55.5</v>
      </c>
      <c r="AB85" s="1">
        <v>0</v>
      </c>
      <c r="AC85" s="1">
        <v>25.8</v>
      </c>
      <c r="AD85" s="1">
        <v>84.3</v>
      </c>
      <c r="AE85" s="1">
        <v>84.3</v>
      </c>
      <c r="AF85" s="1">
        <v>84.3</v>
      </c>
      <c r="AG85" s="1">
        <v>84.3</v>
      </c>
      <c r="AH85" s="1">
        <v>84.3</v>
      </c>
      <c r="AI85" s="1">
        <v>84.3</v>
      </c>
      <c r="AJ85" s="1">
        <v>84.3</v>
      </c>
      <c r="AK85" s="1">
        <v>84.3</v>
      </c>
      <c r="AL85" s="1">
        <v>84.3</v>
      </c>
      <c r="AM85" s="1">
        <v>84.3</v>
      </c>
      <c r="AN85" s="1">
        <v>84.3</v>
      </c>
      <c r="AO85" s="1">
        <v>84.3</v>
      </c>
      <c r="AP85" s="1">
        <v>84.3</v>
      </c>
      <c r="AQ85" s="1">
        <v>84.3</v>
      </c>
      <c r="AR85" s="1">
        <v>75.400000000000006</v>
      </c>
      <c r="AS85" s="1">
        <v>75.400000000000006</v>
      </c>
      <c r="AT85" s="1">
        <v>0</v>
      </c>
      <c r="AU85" s="1">
        <v>0</v>
      </c>
      <c r="AV85" s="1">
        <v>78.900000000000006</v>
      </c>
      <c r="AW85" s="1">
        <v>78.900000000000006</v>
      </c>
      <c r="AX85" s="1">
        <v>78.900000000000006</v>
      </c>
      <c r="AY85" s="1">
        <v>78.900000000000006</v>
      </c>
      <c r="AZ85" s="1">
        <v>78.900000000000006</v>
      </c>
      <c r="BA85" s="1">
        <v>78.900000000000006</v>
      </c>
      <c r="BB85" s="1">
        <v>78.900000000000006</v>
      </c>
      <c r="BC85" s="1">
        <v>59</v>
      </c>
      <c r="BD85" s="1">
        <v>3.5</v>
      </c>
      <c r="BE85" s="1">
        <v>3.5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3.5</v>
      </c>
      <c r="BS85" s="1">
        <v>84.3</v>
      </c>
      <c r="BT85" s="1">
        <v>84.3</v>
      </c>
      <c r="BU85" s="1">
        <v>84.3</v>
      </c>
      <c r="BV85" s="1">
        <v>84.3</v>
      </c>
      <c r="BW85" s="1">
        <v>84.3</v>
      </c>
      <c r="BX85" s="1">
        <v>75.400000000000006</v>
      </c>
      <c r="BY85" s="1">
        <v>75.400000000000006</v>
      </c>
      <c r="BZ85" s="1">
        <v>0</v>
      </c>
      <c r="CA85" s="1">
        <v>0</v>
      </c>
      <c r="CB85" s="1">
        <v>110.7</v>
      </c>
      <c r="CC85" s="1">
        <v>110.7</v>
      </c>
      <c r="CD85" s="1">
        <v>110.7</v>
      </c>
      <c r="CE85" s="1">
        <v>110.7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3133.5000000000009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23.9</v>
      </c>
      <c r="AQ86" s="1">
        <v>23.6</v>
      </c>
      <c r="AR86" s="1">
        <v>24.1</v>
      </c>
      <c r="AS86" s="1">
        <v>23.9</v>
      </c>
      <c r="AT86" s="1">
        <v>23.8</v>
      </c>
      <c r="AU86" s="1">
        <v>23.6</v>
      </c>
      <c r="AV86" s="1">
        <v>22.5</v>
      </c>
      <c r="AW86" s="1">
        <v>22.9</v>
      </c>
      <c r="AX86" s="1">
        <v>23.4</v>
      </c>
      <c r="AY86" s="1">
        <v>23.7</v>
      </c>
      <c r="AZ86" s="1">
        <v>23.7</v>
      </c>
      <c r="BA86" s="1">
        <v>24</v>
      </c>
      <c r="BB86" s="1">
        <v>24.7</v>
      </c>
      <c r="BC86" s="1">
        <v>24.4</v>
      </c>
      <c r="BD86" s="1">
        <v>24.5</v>
      </c>
      <c r="BE86" s="1">
        <v>24.1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380.8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9.3300000000000022E-2</v>
      </c>
      <c r="Y87" s="128">
        <f>SUM(Y88:Y88)</f>
        <v>1.7049202399999999</v>
      </c>
      <c r="Z87" s="128">
        <f>SUM(Z88:Z88)</f>
        <v>6.2610076800000005</v>
      </c>
      <c r="AA87" s="128">
        <f>SUM(AA88:AA88)</f>
        <v>12.557868900000001</v>
      </c>
      <c r="AB87" s="128">
        <f>SUM(AB88:AB88)</f>
        <v>20.620581199999997</v>
      </c>
      <c r="AC87" s="128">
        <f>SUM(AC88:AC88)</f>
        <v>30.825133900000004</v>
      </c>
      <c r="AD87" s="128">
        <f>SUM(AD88:AD88)</f>
        <v>43.565671000000002</v>
      </c>
      <c r="AE87" s="128">
        <f>SUM(AE88:AE88)</f>
        <v>57.575277999999997</v>
      </c>
      <c r="AF87" s="128">
        <f>SUM(AF88:AF88)</f>
        <v>69.723860999999999</v>
      </c>
      <c r="AG87" s="128">
        <f>SUM(AG88:AG88)</f>
        <v>84.347004999999996</v>
      </c>
      <c r="AH87" s="128">
        <f>SUM(AH88:AH88)</f>
        <v>97.174455000000023</v>
      </c>
      <c r="AI87" s="128">
        <f>SUM(AI88:AI88)</f>
        <v>112.969711</v>
      </c>
      <c r="AJ87" s="128">
        <f>SUM(AJ88:AJ88)</f>
        <v>125.57642600000001</v>
      </c>
      <c r="AK87" s="128">
        <f>SUM(AK88:AK88)</f>
        <v>133.78633600000001</v>
      </c>
      <c r="AL87" s="128">
        <f>SUM(AL88:AL88)</f>
        <v>141.42576700000001</v>
      </c>
      <c r="AM87" s="128">
        <f>SUM(AM88:AM88)</f>
        <v>157.02898300000001</v>
      </c>
      <c r="AN87" s="128">
        <f>SUM(AN88:AN88)</f>
        <v>165.46861799999999</v>
      </c>
      <c r="AO87" s="128">
        <f>SUM(AO88:AO88)</f>
        <v>170.83002200000001</v>
      </c>
      <c r="AP87" s="128">
        <f>SUM(AP88:AP88)</f>
        <v>178.43963500000001</v>
      </c>
      <c r="AQ87" s="128">
        <f>SUM(AQ88:AQ88)</f>
        <v>184.58645999999999</v>
      </c>
      <c r="AR87" s="128">
        <f>SUM(AR88:AR88)</f>
        <v>189.39787000000001</v>
      </c>
      <c r="AS87" s="128">
        <f>SUM(AS88:AS88)</f>
        <v>192.75884799999997</v>
      </c>
      <c r="AT87" s="128">
        <f>SUM(AT88:AT88)</f>
        <v>195.95855299999999</v>
      </c>
      <c r="AU87" s="128">
        <f>SUM(AU88:AU88)</f>
        <v>198.64284800000001</v>
      </c>
      <c r="AV87" s="128">
        <f>SUM(AV88:AV88)</f>
        <v>199.70084400000002</v>
      </c>
      <c r="AW87" s="128">
        <f>SUM(AW88:AW88)</f>
        <v>199.65766100000002</v>
      </c>
      <c r="AX87" s="128">
        <f>SUM(AX88:AX88)</f>
        <v>196.79144299999996</v>
      </c>
      <c r="AY87" s="128">
        <f>SUM(AY88:AY88)</f>
        <v>195.93032200000002</v>
      </c>
      <c r="AZ87" s="128">
        <f>SUM(AZ88:AZ88)</f>
        <v>191.88888900000001</v>
      </c>
      <c r="BA87" s="128">
        <f>SUM(BA88:BA88)</f>
        <v>189.87728599999997</v>
      </c>
      <c r="BB87" s="128">
        <f>SUM(BB88:BB88)</f>
        <v>180.88505399999997</v>
      </c>
      <c r="BC87" s="128">
        <f>SUM(BC88:BC88)</f>
        <v>173.00422600000002</v>
      </c>
      <c r="BD87" s="128">
        <f>SUM(BD88:BD88)</f>
        <v>161.40182099999998</v>
      </c>
      <c r="BE87" s="128">
        <f>SUM(BE88:BE88)</f>
        <v>156.05801600000001</v>
      </c>
      <c r="BF87" s="128">
        <f>SUM(BF88:BF88)</f>
        <v>150.86020799999997</v>
      </c>
      <c r="BG87" s="128">
        <f>SUM(BG88:BG88)</f>
        <v>149.10284000000001</v>
      </c>
      <c r="BH87" s="128">
        <f>SUM(BH88:BH88)</f>
        <v>131.569063</v>
      </c>
      <c r="BI87" s="128">
        <f>SUM(BI88:BI88)</f>
        <v>118.77105069999999</v>
      </c>
      <c r="BJ87" s="128">
        <f>SUM(BJ88:BJ88)</f>
        <v>115.865174</v>
      </c>
      <c r="BK87" s="128">
        <f>SUM(BK88:BK88)</f>
        <v>109.483992</v>
      </c>
      <c r="BL87" s="128">
        <f>SUM(BL88:BL88)</f>
        <v>104.509522</v>
      </c>
      <c r="BM87" s="128">
        <f>SUM(BM88:BM88)</f>
        <v>90.814245999999997</v>
      </c>
      <c r="BN87" s="128">
        <f>SUM(BN88:BN88)</f>
        <v>85.204599000000002</v>
      </c>
      <c r="BO87" s="128">
        <f>SUM(BO88:BO88)</f>
        <v>72.449456999999995</v>
      </c>
      <c r="BP87" s="128">
        <f>SUM(BP88:BP88)</f>
        <v>61.344341999999997</v>
      </c>
      <c r="BQ87" s="128">
        <f>SUM(BQ88:BQ88)</f>
        <v>53.134231</v>
      </c>
      <c r="BR87" s="128">
        <f>SUM(BR88:BR88)</f>
        <v>45.623441999999997</v>
      </c>
      <c r="BS87" s="128">
        <f>SUM(BS88:BS88)</f>
        <v>35.289924500000005</v>
      </c>
      <c r="BT87" s="128">
        <f>SUM(BT88:BT88)</f>
        <v>25.2156822</v>
      </c>
      <c r="BU87" s="128">
        <f>SUM(BU88:BU88)</f>
        <v>17.388618300000001</v>
      </c>
      <c r="BV87" s="128">
        <f>SUM(BV88:BV88)</f>
        <v>8.871437199999999</v>
      </c>
      <c r="BW87" s="128">
        <f>SUM(BW88:BW88)</f>
        <v>3.4495969600000005</v>
      </c>
      <c r="BX87" s="128">
        <f>SUM(BX88:BX88)</f>
        <v>0.83124215999999995</v>
      </c>
      <c r="BY87" s="128">
        <f>SUM(BY88:BY88)</f>
        <v>4.9250000000000002E-2</v>
      </c>
      <c r="BZ87" s="128">
        <f>SUM(BZ88:BZ88)</f>
        <v>0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5796.3426389400011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9.3300000000000022E-2</v>
      </c>
      <c r="Y88" s="217">
        <v>1.7049202399999999</v>
      </c>
      <c r="Z88" s="217">
        <v>6.2610076800000005</v>
      </c>
      <c r="AA88" s="217">
        <v>12.557868900000001</v>
      </c>
      <c r="AB88" s="217">
        <v>20.620581199999997</v>
      </c>
      <c r="AC88" s="217">
        <v>30.825133900000004</v>
      </c>
      <c r="AD88" s="217">
        <v>43.565671000000002</v>
      </c>
      <c r="AE88" s="217">
        <v>57.575277999999997</v>
      </c>
      <c r="AF88" s="217">
        <v>69.723860999999999</v>
      </c>
      <c r="AG88" s="217">
        <v>84.347004999999996</v>
      </c>
      <c r="AH88" s="217">
        <v>97.174455000000023</v>
      </c>
      <c r="AI88" s="217">
        <v>112.969711</v>
      </c>
      <c r="AJ88" s="217">
        <v>125.57642600000001</v>
      </c>
      <c r="AK88" s="217">
        <v>133.78633600000001</v>
      </c>
      <c r="AL88" s="217">
        <v>141.42576700000001</v>
      </c>
      <c r="AM88" s="217">
        <v>157.02898300000001</v>
      </c>
      <c r="AN88" s="217">
        <v>165.46861799999999</v>
      </c>
      <c r="AO88" s="217">
        <v>170.83002200000001</v>
      </c>
      <c r="AP88" s="217">
        <v>178.43963500000001</v>
      </c>
      <c r="AQ88" s="217">
        <v>184.58645999999999</v>
      </c>
      <c r="AR88" s="217">
        <v>189.39787000000001</v>
      </c>
      <c r="AS88" s="217">
        <v>192.75884799999997</v>
      </c>
      <c r="AT88" s="217">
        <v>195.95855299999999</v>
      </c>
      <c r="AU88" s="217">
        <v>198.64284800000001</v>
      </c>
      <c r="AV88" s="217">
        <v>199.70084400000002</v>
      </c>
      <c r="AW88" s="217">
        <v>199.65766100000002</v>
      </c>
      <c r="AX88" s="217">
        <v>196.79144299999996</v>
      </c>
      <c r="AY88" s="217">
        <v>195.93032200000002</v>
      </c>
      <c r="AZ88" s="217">
        <v>191.88888900000001</v>
      </c>
      <c r="BA88" s="217">
        <v>189.87728599999997</v>
      </c>
      <c r="BB88" s="217">
        <v>180.88505399999997</v>
      </c>
      <c r="BC88" s="217">
        <v>173.00422600000002</v>
      </c>
      <c r="BD88" s="217">
        <v>161.40182099999998</v>
      </c>
      <c r="BE88" s="217">
        <v>156.05801600000001</v>
      </c>
      <c r="BF88" s="217">
        <v>150.86020799999997</v>
      </c>
      <c r="BG88" s="217">
        <v>149.10284000000001</v>
      </c>
      <c r="BH88" s="217">
        <v>131.569063</v>
      </c>
      <c r="BI88" s="217">
        <v>118.77105069999999</v>
      </c>
      <c r="BJ88" s="217">
        <v>115.865174</v>
      </c>
      <c r="BK88" s="217">
        <v>109.483992</v>
      </c>
      <c r="BL88" s="217">
        <v>104.509522</v>
      </c>
      <c r="BM88" s="217">
        <v>90.814245999999997</v>
      </c>
      <c r="BN88" s="217">
        <v>85.204599000000002</v>
      </c>
      <c r="BO88" s="217">
        <v>72.449456999999995</v>
      </c>
      <c r="BP88" s="217">
        <v>61.344341999999997</v>
      </c>
      <c r="BQ88" s="217">
        <v>53.134231</v>
      </c>
      <c r="BR88" s="217">
        <v>45.623441999999997</v>
      </c>
      <c r="BS88" s="217">
        <v>35.289924500000005</v>
      </c>
      <c r="BT88" s="217">
        <v>25.2156822</v>
      </c>
      <c r="BU88" s="217">
        <v>17.388618300000001</v>
      </c>
      <c r="BV88" s="217">
        <v>8.871437199999999</v>
      </c>
      <c r="BW88" s="217">
        <v>3.4495969600000005</v>
      </c>
      <c r="BX88" s="217">
        <v>0.83124215999999995</v>
      </c>
      <c r="BY88" s="217">
        <v>4.9250000000000002E-2</v>
      </c>
      <c r="BZ88" s="217">
        <v>0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5796.3426389400011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0.2</v>
      </c>
      <c r="O89" s="129">
        <f t="shared" si="70"/>
        <v>0.2</v>
      </c>
      <c r="P89" s="129">
        <f t="shared" si="70"/>
        <v>0.2</v>
      </c>
      <c r="Q89" s="129">
        <f t="shared" si="70"/>
        <v>0.2</v>
      </c>
      <c r="R89" s="129">
        <f t="shared" si="70"/>
        <v>0.2</v>
      </c>
      <c r="S89" s="129">
        <f t="shared" si="70"/>
        <v>0.2</v>
      </c>
      <c r="T89" s="129">
        <f t="shared" si="70"/>
        <v>0.2</v>
      </c>
      <c r="U89" s="129">
        <f t="shared" si="70"/>
        <v>0.2</v>
      </c>
      <c r="V89" s="129">
        <f t="shared" si="70"/>
        <v>0.2</v>
      </c>
      <c r="W89" s="129">
        <f t="shared" si="70"/>
        <v>0.2</v>
      </c>
      <c r="X89" s="129">
        <f t="shared" si="70"/>
        <v>0.29330000000000001</v>
      </c>
      <c r="Y89" s="129">
        <f t="shared" si="70"/>
        <v>1.9049202399999998</v>
      </c>
      <c r="Z89" s="129">
        <f t="shared" si="70"/>
        <v>213.86100768000003</v>
      </c>
      <c r="AA89" s="129">
        <f t="shared" si="70"/>
        <v>191.65786889999998</v>
      </c>
      <c r="AB89" s="129">
        <f t="shared" si="70"/>
        <v>144.32058119999999</v>
      </c>
      <c r="AC89" s="129">
        <f t="shared" si="70"/>
        <v>177.42513390000002</v>
      </c>
      <c r="AD89" s="129">
        <f t="shared" si="70"/>
        <v>251.96567099999999</v>
      </c>
      <c r="AE89" s="129">
        <f t="shared" si="70"/>
        <v>269.475278</v>
      </c>
      <c r="AF89" s="129">
        <f t="shared" si="70"/>
        <v>281.92386099999999</v>
      </c>
      <c r="AG89" s="129">
        <f t="shared" si="70"/>
        <v>296.94700499999999</v>
      </c>
      <c r="AH89" s="129">
        <f t="shared" ref="AH89:BM89" si="71">SUM(AH83,AH87)</f>
        <v>309.37445500000001</v>
      </c>
      <c r="AI89" s="129">
        <f t="shared" si="71"/>
        <v>325.76971100000003</v>
      </c>
      <c r="AJ89" s="129">
        <f t="shared" si="71"/>
        <v>337.87642600000004</v>
      </c>
      <c r="AK89" s="129">
        <f t="shared" si="71"/>
        <v>346.38633600000003</v>
      </c>
      <c r="AL89" s="129">
        <f t="shared" si="71"/>
        <v>353.02576700000003</v>
      </c>
      <c r="AM89" s="129">
        <f t="shared" si="71"/>
        <v>368.52898300000004</v>
      </c>
      <c r="AN89" s="129">
        <f t="shared" si="71"/>
        <v>376.768618</v>
      </c>
      <c r="AO89" s="129">
        <f t="shared" si="71"/>
        <v>381.73002199999996</v>
      </c>
      <c r="AP89" s="129">
        <f t="shared" si="71"/>
        <v>385.33963500000004</v>
      </c>
      <c r="AQ89" s="129">
        <f t="shared" si="71"/>
        <v>391.18646000000001</v>
      </c>
      <c r="AR89" s="129">
        <f t="shared" si="71"/>
        <v>387.59787</v>
      </c>
      <c r="AS89" s="129">
        <f t="shared" si="71"/>
        <v>390.75884799999994</v>
      </c>
      <c r="AT89" s="129">
        <f t="shared" si="71"/>
        <v>317.45855299999999</v>
      </c>
      <c r="AU89" s="129">
        <f t="shared" si="71"/>
        <v>319.94284800000003</v>
      </c>
      <c r="AV89" s="129">
        <f t="shared" si="71"/>
        <v>398.80084399999998</v>
      </c>
      <c r="AW89" s="129">
        <f t="shared" si="71"/>
        <v>399.15766100000002</v>
      </c>
      <c r="AX89" s="129">
        <f t="shared" si="71"/>
        <v>396.79144299999996</v>
      </c>
      <c r="AY89" s="129">
        <f t="shared" si="71"/>
        <v>396.230322</v>
      </c>
      <c r="AZ89" s="129">
        <f t="shared" si="71"/>
        <v>392.18888900000002</v>
      </c>
      <c r="BA89" s="129">
        <f t="shared" si="71"/>
        <v>390.47728599999994</v>
      </c>
      <c r="BB89" s="129">
        <f t="shared" si="71"/>
        <v>382.18505399999992</v>
      </c>
      <c r="BC89" s="129">
        <f t="shared" si="71"/>
        <v>354.10422600000004</v>
      </c>
      <c r="BD89" s="129">
        <f t="shared" si="71"/>
        <v>287.10182099999997</v>
      </c>
      <c r="BE89" s="129">
        <f t="shared" si="71"/>
        <v>281.35801600000002</v>
      </c>
      <c r="BF89" s="129">
        <f t="shared" si="71"/>
        <v>276.46020799999997</v>
      </c>
      <c r="BG89" s="129">
        <f t="shared" si="71"/>
        <v>274.50283999999999</v>
      </c>
      <c r="BH89" s="129">
        <f t="shared" si="71"/>
        <v>256.26906300000002</v>
      </c>
      <c r="BI89" s="129">
        <f t="shared" si="71"/>
        <v>241.0710507</v>
      </c>
      <c r="BJ89" s="129">
        <f t="shared" si="71"/>
        <v>240.16517400000001</v>
      </c>
      <c r="BK89" s="129">
        <f t="shared" si="71"/>
        <v>236.28399200000001</v>
      </c>
      <c r="BL89" s="129">
        <f t="shared" si="71"/>
        <v>231.40952200000001</v>
      </c>
      <c r="BM89" s="129">
        <f t="shared" si="71"/>
        <v>217.41424599999999</v>
      </c>
      <c r="BN89" s="129">
        <f t="shared" ref="BN89:CS89" si="72">SUM(BN83,BN87)</f>
        <v>213.00459900000001</v>
      </c>
      <c r="BO89" s="129">
        <f t="shared" si="72"/>
        <v>200.349457</v>
      </c>
      <c r="BP89" s="129">
        <f t="shared" si="72"/>
        <v>189.14434199999999</v>
      </c>
      <c r="BQ89" s="129">
        <f t="shared" si="72"/>
        <v>165.83423099999999</v>
      </c>
      <c r="BR89" s="129">
        <f t="shared" si="72"/>
        <v>177.62344200000001</v>
      </c>
      <c r="BS89" s="129">
        <f t="shared" si="72"/>
        <v>247.9899245</v>
      </c>
      <c r="BT89" s="129">
        <f t="shared" si="72"/>
        <v>238.31568220000003</v>
      </c>
      <c r="BU89" s="129">
        <f t="shared" si="72"/>
        <v>230.48861830000001</v>
      </c>
      <c r="BV89" s="129">
        <f t="shared" si="72"/>
        <v>217.3714372</v>
      </c>
      <c r="BW89" s="129">
        <f t="shared" si="72"/>
        <v>211.34959696000001</v>
      </c>
      <c r="BX89" s="129">
        <f t="shared" si="72"/>
        <v>198.93124216000001</v>
      </c>
      <c r="BY89" s="129">
        <f t="shared" si="72"/>
        <v>198.44925000000001</v>
      </c>
      <c r="BZ89" s="129">
        <f t="shared" si="72"/>
        <v>35.599999999999994</v>
      </c>
      <c r="CA89" s="129">
        <f t="shared" si="72"/>
        <v>13.2</v>
      </c>
      <c r="CB89" s="129">
        <f t="shared" si="72"/>
        <v>146.30000000000001</v>
      </c>
      <c r="CC89" s="129">
        <f t="shared" si="72"/>
        <v>172.06</v>
      </c>
      <c r="CD89" s="129">
        <f t="shared" si="72"/>
        <v>146.30000000000001</v>
      </c>
      <c r="CE89" s="129">
        <f t="shared" si="72"/>
        <v>146.30000000000001</v>
      </c>
      <c r="CF89" s="129">
        <f t="shared" si="72"/>
        <v>35.599999999999994</v>
      </c>
      <c r="CG89" s="129">
        <f t="shared" si="72"/>
        <v>35.599999999999994</v>
      </c>
      <c r="CH89" s="129">
        <f t="shared" si="72"/>
        <v>3.9</v>
      </c>
      <c r="CI89" s="129">
        <f t="shared" si="72"/>
        <v>3.9</v>
      </c>
      <c r="CJ89" s="129">
        <f t="shared" si="72"/>
        <v>3.9</v>
      </c>
      <c r="CK89" s="129">
        <f t="shared" si="72"/>
        <v>3.9</v>
      </c>
      <c r="CL89" s="129">
        <f t="shared" si="72"/>
        <v>0.2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15714.902638940002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9.0299999999999994</v>
      </c>
      <c r="Q94" s="169">
        <f t="shared" si="77"/>
        <v>9.0299999999999994</v>
      </c>
      <c r="R94" s="169">
        <f t="shared" si="77"/>
        <v>9.0299999999999994</v>
      </c>
      <c r="S94" s="169">
        <f t="shared" si="77"/>
        <v>9.0299999999999994</v>
      </c>
      <c r="T94" s="169">
        <f t="shared" si="77"/>
        <v>9.0299999999999994</v>
      </c>
      <c r="U94" s="169">
        <f t="shared" si="77"/>
        <v>9.0299999999999994</v>
      </c>
      <c r="V94" s="169">
        <f t="shared" si="77"/>
        <v>9.0299999999999994</v>
      </c>
      <c r="W94" s="169">
        <f t="shared" si="77"/>
        <v>9.0299999999999994</v>
      </c>
      <c r="X94" s="169">
        <f t="shared" si="77"/>
        <v>9.1233000000000004</v>
      </c>
      <c r="Y94" s="169">
        <f t="shared" si="77"/>
        <v>10.734920239999999</v>
      </c>
      <c r="Z94" s="169">
        <f t="shared" si="77"/>
        <v>222.69100768000004</v>
      </c>
      <c r="AA94" s="169">
        <f t="shared" si="77"/>
        <v>200.4878689</v>
      </c>
      <c r="AB94" s="169">
        <f t="shared" si="77"/>
        <v>153.1505812</v>
      </c>
      <c r="AC94" s="169">
        <f t="shared" si="77"/>
        <v>186.25513390000003</v>
      </c>
      <c r="AD94" s="169">
        <f t="shared" si="77"/>
        <v>260.79567099999997</v>
      </c>
      <c r="AE94" s="169">
        <f t="shared" si="77"/>
        <v>278.30527799999999</v>
      </c>
      <c r="AF94" s="169">
        <f t="shared" si="77"/>
        <v>290.75386099999997</v>
      </c>
      <c r="AG94" s="169">
        <f t="shared" si="77"/>
        <v>305.77700499999997</v>
      </c>
      <c r="AH94" s="169">
        <f t="shared" ref="AH94:BM94" si="78">AH89+AH90</f>
        <v>318.204455</v>
      </c>
      <c r="AI94" s="169">
        <f t="shared" si="78"/>
        <v>334.59971100000001</v>
      </c>
      <c r="AJ94" s="169">
        <f t="shared" si="78"/>
        <v>346.70642600000002</v>
      </c>
      <c r="AK94" s="169">
        <f t="shared" si="78"/>
        <v>355.21633600000001</v>
      </c>
      <c r="AL94" s="169">
        <f t="shared" si="78"/>
        <v>361.85576700000001</v>
      </c>
      <c r="AM94" s="169">
        <f t="shared" si="78"/>
        <v>377.35898300000002</v>
      </c>
      <c r="AN94" s="169">
        <f t="shared" si="78"/>
        <v>385.59861799999999</v>
      </c>
      <c r="AO94" s="169">
        <f t="shared" si="78"/>
        <v>390.56002199999995</v>
      </c>
      <c r="AP94" s="169">
        <f t="shared" si="78"/>
        <v>394.16963500000003</v>
      </c>
      <c r="AQ94" s="169">
        <f t="shared" si="78"/>
        <v>400.01646</v>
      </c>
      <c r="AR94" s="169">
        <f t="shared" si="78"/>
        <v>396.42786999999998</v>
      </c>
      <c r="AS94" s="169">
        <f t="shared" si="78"/>
        <v>399.58884799999993</v>
      </c>
      <c r="AT94" s="169">
        <f t="shared" si="78"/>
        <v>326.28855299999998</v>
      </c>
      <c r="AU94" s="169">
        <f t="shared" si="78"/>
        <v>328.77284800000001</v>
      </c>
      <c r="AV94" s="169">
        <f t="shared" si="78"/>
        <v>407.63084399999997</v>
      </c>
      <c r="AW94" s="169">
        <f t="shared" si="78"/>
        <v>407.987661</v>
      </c>
      <c r="AX94" s="169">
        <f t="shared" si="78"/>
        <v>405.62144299999994</v>
      </c>
      <c r="AY94" s="169">
        <f t="shared" si="78"/>
        <v>405.06032199999999</v>
      </c>
      <c r="AZ94" s="169">
        <f t="shared" si="78"/>
        <v>401.018889</v>
      </c>
      <c r="BA94" s="169">
        <f t="shared" si="78"/>
        <v>399.30728599999992</v>
      </c>
      <c r="BB94" s="169">
        <f t="shared" si="78"/>
        <v>391.01505399999991</v>
      </c>
      <c r="BC94" s="169">
        <f t="shared" si="78"/>
        <v>362.93422600000002</v>
      </c>
      <c r="BD94" s="169">
        <f t="shared" si="78"/>
        <v>295.93182099999996</v>
      </c>
      <c r="BE94" s="169">
        <f t="shared" si="78"/>
        <v>290.188016</v>
      </c>
      <c r="BF94" s="169">
        <f t="shared" si="78"/>
        <v>285.29020799999995</v>
      </c>
      <c r="BG94" s="169">
        <f t="shared" si="78"/>
        <v>283.33283999999998</v>
      </c>
      <c r="BH94" s="169">
        <f t="shared" si="78"/>
        <v>265.099063</v>
      </c>
      <c r="BI94" s="169">
        <f t="shared" si="78"/>
        <v>249.90105070000001</v>
      </c>
      <c r="BJ94" s="169">
        <f t="shared" si="78"/>
        <v>248.99517400000002</v>
      </c>
      <c r="BK94" s="169">
        <f t="shared" si="78"/>
        <v>245.11399200000002</v>
      </c>
      <c r="BL94" s="169">
        <f t="shared" si="78"/>
        <v>240.23952200000002</v>
      </c>
      <c r="BM94" s="169">
        <f t="shared" si="78"/>
        <v>226.244246</v>
      </c>
      <c r="BN94" s="169">
        <f t="shared" ref="BN94:CS94" si="79">BN89+BN90</f>
        <v>221.83459900000003</v>
      </c>
      <c r="BO94" s="169">
        <f t="shared" si="79"/>
        <v>209.17945700000001</v>
      </c>
      <c r="BP94" s="169">
        <f t="shared" si="79"/>
        <v>197.97434200000001</v>
      </c>
      <c r="BQ94" s="169">
        <f t="shared" si="79"/>
        <v>174.664231</v>
      </c>
      <c r="BR94" s="169">
        <f t="shared" si="79"/>
        <v>186.45344200000002</v>
      </c>
      <c r="BS94" s="169">
        <f t="shared" si="79"/>
        <v>256.81992450000001</v>
      </c>
      <c r="BT94" s="169">
        <f t="shared" si="79"/>
        <v>247.14568220000004</v>
      </c>
      <c r="BU94" s="169">
        <f t="shared" si="79"/>
        <v>239.31861830000003</v>
      </c>
      <c r="BV94" s="169">
        <f t="shared" si="79"/>
        <v>226.20143720000002</v>
      </c>
      <c r="BW94" s="169">
        <f t="shared" si="79"/>
        <v>220.17959696000003</v>
      </c>
      <c r="BX94" s="169">
        <f t="shared" si="79"/>
        <v>207.76124216000002</v>
      </c>
      <c r="BY94" s="169">
        <f t="shared" si="79"/>
        <v>207.27925000000002</v>
      </c>
      <c r="BZ94" s="169">
        <f t="shared" si="79"/>
        <v>44.429999999999993</v>
      </c>
      <c r="CA94" s="169">
        <f t="shared" si="79"/>
        <v>22.03</v>
      </c>
      <c r="CB94" s="169">
        <f t="shared" si="79"/>
        <v>155.13000000000002</v>
      </c>
      <c r="CC94" s="169">
        <f t="shared" si="79"/>
        <v>180.89000000000001</v>
      </c>
      <c r="CD94" s="169">
        <f t="shared" si="79"/>
        <v>155.13000000000002</v>
      </c>
      <c r="CE94" s="169">
        <f t="shared" si="79"/>
        <v>155.13000000000002</v>
      </c>
      <c r="CF94" s="169">
        <f t="shared" si="79"/>
        <v>44.429999999999993</v>
      </c>
      <c r="CG94" s="169">
        <f t="shared" si="79"/>
        <v>44.429999999999993</v>
      </c>
      <c r="CH94" s="169">
        <f t="shared" si="79"/>
        <v>12.73</v>
      </c>
      <c r="CI94" s="169">
        <f t="shared" si="79"/>
        <v>12.73</v>
      </c>
      <c r="CJ94" s="169">
        <f t="shared" si="79"/>
        <v>12.73</v>
      </c>
      <c r="CK94" s="169">
        <f t="shared" si="79"/>
        <v>12.73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16562.582638939984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0</v>
      </c>
      <c r="M97" s="131">
        <f>IF(M57&lt;0,0,MIN(M57,M94))</f>
        <v>0</v>
      </c>
      <c r="N97" s="131">
        <f>IF(N57&lt;0,0,MIN(N57,N94))</f>
        <v>0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9.1233000000000004</v>
      </c>
      <c r="Y97" s="131">
        <f>IF(Y57&lt;0,0,MIN(Y57,Y94))</f>
        <v>10.734920239999999</v>
      </c>
      <c r="Z97" s="131">
        <f>IF(Z57&lt;0,0,MIN(Z57,Z94))</f>
        <v>222.69100768000004</v>
      </c>
      <c r="AA97" s="131">
        <f>IF(AA57&lt;0,0,MIN(AA57,AA94))</f>
        <v>200.4878689</v>
      </c>
      <c r="AB97" s="131">
        <f>IF(AB57&lt;0,0,MIN(AB57,AB94))</f>
        <v>153.1505812</v>
      </c>
      <c r="AC97" s="131">
        <f>IF(AC57&lt;0,0,MIN(AC57,AC94))</f>
        <v>186.25513390000003</v>
      </c>
      <c r="AD97" s="131">
        <f>IF(AD57&lt;0,0,MIN(AD57,AD94))</f>
        <v>260.79567099999997</v>
      </c>
      <c r="AE97" s="131">
        <f>IF(AE57&lt;0,0,MIN(AE57,AE94))</f>
        <v>278.30527799999999</v>
      </c>
      <c r="AF97" s="131">
        <f>IF(AF57&lt;0,0,MIN(AF57,AF94))</f>
        <v>290.75386099999997</v>
      </c>
      <c r="AG97" s="131">
        <f>IF(AG57&lt;0,0,MIN(AG57,AG94))</f>
        <v>305.77700499999997</v>
      </c>
      <c r="AH97" s="131">
        <f>IF(AH57&lt;0,0,MIN(AH57,AH94))</f>
        <v>318.204455</v>
      </c>
      <c r="AI97" s="131">
        <f>IF(AI57&lt;0,0,MIN(AI57,AI94))</f>
        <v>334.59971100000001</v>
      </c>
      <c r="AJ97" s="131">
        <f>IF(AJ57&lt;0,0,MIN(AJ57,AJ94))</f>
        <v>346.70642600000002</v>
      </c>
      <c r="AK97" s="131">
        <f>IF(AK57&lt;0,0,MIN(AK57,AK94))</f>
        <v>355.21633600000001</v>
      </c>
      <c r="AL97" s="131">
        <f>IF(AL57&lt;0,0,MIN(AL57,AL94))</f>
        <v>361.85576700000001</v>
      </c>
      <c r="AM97" s="131">
        <f>IF(AM57&lt;0,0,MIN(AM57,AM94))</f>
        <v>377.35898300000002</v>
      </c>
      <c r="AN97" s="131">
        <f>IF(AN57&lt;0,0,MIN(AN57,AN94))</f>
        <v>385.59861799999999</v>
      </c>
      <c r="AO97" s="131">
        <f>IF(AO57&lt;0,0,MIN(AO57,AO94))</f>
        <v>390.56002199999995</v>
      </c>
      <c r="AP97" s="131">
        <f>IF(AP57&lt;0,0,MIN(AP57,AP94))</f>
        <v>394.16963500000003</v>
      </c>
      <c r="AQ97" s="131">
        <f>IF(AQ57&lt;0,0,MIN(AQ57,AQ94))</f>
        <v>400.01646</v>
      </c>
      <c r="AR97" s="131">
        <f>IF(AR57&lt;0,0,MIN(AR57,AR94))</f>
        <v>396.42786999999998</v>
      </c>
      <c r="AS97" s="131">
        <f>IF(AS57&lt;0,0,MIN(AS57,AS94))</f>
        <v>399.58884799999993</v>
      </c>
      <c r="AT97" s="131">
        <f>IF(AT57&lt;0,0,MIN(AT57,AT94))</f>
        <v>326.28855299999998</v>
      </c>
      <c r="AU97" s="131">
        <f>IF(AU57&lt;0,0,MIN(AU57,AU94))</f>
        <v>328.77284800000001</v>
      </c>
      <c r="AV97" s="131">
        <f>IF(AV57&lt;0,0,MIN(AV57,AV94))</f>
        <v>407.63084399999997</v>
      </c>
      <c r="AW97" s="131">
        <f>IF(AW57&lt;0,0,MIN(AW57,AW94))</f>
        <v>407.987661</v>
      </c>
      <c r="AX97" s="131">
        <f>IF(AX57&lt;0,0,MIN(AX57,AX94))</f>
        <v>405.62144299999994</v>
      </c>
      <c r="AY97" s="131">
        <f>IF(AY57&lt;0,0,MIN(AY57,AY94))</f>
        <v>405.06032199999999</v>
      </c>
      <c r="AZ97" s="131">
        <f>IF(AZ57&lt;0,0,MIN(AZ57,AZ94))</f>
        <v>401.018889</v>
      </c>
      <c r="BA97" s="131">
        <f>IF(BA57&lt;0,0,MIN(BA57,BA94))</f>
        <v>399.30728599999992</v>
      </c>
      <c r="BB97" s="131">
        <f>IF(BB57&lt;0,0,MIN(BB57,BB94))</f>
        <v>391.01505399999991</v>
      </c>
      <c r="BC97" s="131">
        <f>IF(BC57&lt;0,0,MIN(BC57,BC94))</f>
        <v>362.93422600000002</v>
      </c>
      <c r="BD97" s="131">
        <f>IF(BD57&lt;0,0,MIN(BD57,BD94))</f>
        <v>295.93182099999996</v>
      </c>
      <c r="BE97" s="131">
        <f>IF(BE57&lt;0,0,MIN(BE57,BE94))</f>
        <v>290.188016</v>
      </c>
      <c r="BF97" s="131">
        <f>IF(BF57&lt;0,0,MIN(BF57,BF94))</f>
        <v>285.29020799999995</v>
      </c>
      <c r="BG97" s="131">
        <f>IF(BG57&lt;0,0,MIN(BG57,BG94))</f>
        <v>283.33283999999998</v>
      </c>
      <c r="BH97" s="131">
        <f>IF(BH57&lt;0,0,MIN(BH57,BH94))</f>
        <v>265.099063</v>
      </c>
      <c r="BI97" s="131">
        <f>IF(BI57&lt;0,0,MIN(BI57,BI94))</f>
        <v>249.90105070000001</v>
      </c>
      <c r="BJ97" s="131">
        <f>IF(BJ57&lt;0,0,MIN(BJ57,BJ94))</f>
        <v>248.99517400000002</v>
      </c>
      <c r="BK97" s="131">
        <f>IF(BK57&lt;0,0,MIN(BK57,BK94))</f>
        <v>245.11399200000002</v>
      </c>
      <c r="BL97" s="131">
        <f>IF(BL57&lt;0,0,MIN(BL57,BL94))</f>
        <v>240.23952200000002</v>
      </c>
      <c r="BM97" s="131">
        <f>IF(BM57&lt;0,0,MIN(BM57,BM94))</f>
        <v>226.244246</v>
      </c>
      <c r="BN97" s="131">
        <f>IF(BN57&lt;0,0,MIN(BN57,BN94))</f>
        <v>221.83459900000003</v>
      </c>
      <c r="BO97" s="131">
        <f>IF(BO57&lt;0,0,MIN(BO57,BO94))</f>
        <v>209.17945700000001</v>
      </c>
      <c r="BP97" s="131">
        <f>IF(BP57&lt;0,0,MIN(BP57,BP94))</f>
        <v>197.97434200000001</v>
      </c>
      <c r="BQ97" s="131">
        <f>IF(BQ57&lt;0,0,MIN(BQ57,BQ94))</f>
        <v>174.664231</v>
      </c>
      <c r="BR97" s="131">
        <f>IF(BR57&lt;0,0,MIN(BR57,BR94))</f>
        <v>186.45344200000002</v>
      </c>
      <c r="BS97" s="131">
        <f>IF(BS57&lt;0,0,MIN(BS57,BS94))</f>
        <v>256.81992450000001</v>
      </c>
      <c r="BT97" s="131">
        <f>IF(BT57&lt;0,0,MIN(BT57,BT94))</f>
        <v>247.14568220000004</v>
      </c>
      <c r="BU97" s="131">
        <f>IF(BU57&lt;0,0,MIN(BU57,BU94))</f>
        <v>239.31861830000003</v>
      </c>
      <c r="BV97" s="131">
        <f>IF(BV57&lt;0,0,MIN(BV57,BV94))</f>
        <v>226.20143720000002</v>
      </c>
      <c r="BW97" s="131">
        <f>IF(BW57&lt;0,0,MIN(BW57,BW94))</f>
        <v>220.17959696000003</v>
      </c>
      <c r="BX97" s="131">
        <f>IF(BX57&lt;0,0,MIN(BX57,BX94))</f>
        <v>207.76124216000002</v>
      </c>
      <c r="BY97" s="131">
        <f>IF(BY57&lt;0,0,MIN(BY57,BY94))</f>
        <v>207.27925000000002</v>
      </c>
      <c r="BZ97" s="131">
        <f>IF(BZ57&lt;0,0,MIN(BZ57,BZ94))</f>
        <v>44.429999999999993</v>
      </c>
      <c r="CA97" s="131">
        <f>IF(CA57&lt;0,0,MIN(CA57,CA94))</f>
        <v>22.03</v>
      </c>
      <c r="CB97" s="131">
        <f>IF(CB57&lt;0,0,MIN(CB57,CB94))</f>
        <v>155.13000000000002</v>
      </c>
      <c r="CC97" s="131">
        <f>IF(CC57&lt;0,0,MIN(CC57,CC94))</f>
        <v>180.89000000000001</v>
      </c>
      <c r="CD97" s="131">
        <f>IF(CD57&lt;0,0,MIN(CD57,CD94))</f>
        <v>155.13000000000002</v>
      </c>
      <c r="CE97" s="131">
        <f>IF(CE57&lt;0,0,MIN(CE57,CE94))</f>
        <v>155.13000000000002</v>
      </c>
      <c r="CF97" s="131">
        <f>IF(CF57&lt;0,0,MIN(CF57,CF94))</f>
        <v>44.429999999999993</v>
      </c>
      <c r="CG97" s="131">
        <f>IF(CG57&lt;0,0,MIN(CG57,CG94))</f>
        <v>44.429999999999993</v>
      </c>
      <c r="CH97" s="131">
        <f>IF(CH57&lt;0,0,MIN(CH57,CH94))</f>
        <v>12.73</v>
      </c>
      <c r="CI97" s="131">
        <f>IF(CI57&lt;0,0,MIN(CI57,CI94))</f>
        <v>12.73</v>
      </c>
      <c r="CJ97" s="131">
        <f>IF(CJ57&lt;0,0,MIN(CJ57,CJ94))</f>
        <v>12.73</v>
      </c>
      <c r="CK97" s="131">
        <f>IF(CK57&lt;0,0,MIN(CK57,CK94))</f>
        <v>12.73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0</v>
      </c>
      <c r="CT97" s="133">
        <f>SUM(B97:CS97)</f>
        <v>16436.16263893999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105.60000000000002</v>
      </c>
      <c r="AH101" s="8">
        <f t="shared" ref="AH101:BM101" si="84">AH18-AH45</f>
        <v>211.2</v>
      </c>
      <c r="AI101" s="8">
        <f t="shared" si="84"/>
        <v>316.8</v>
      </c>
      <c r="AJ101" s="8">
        <f t="shared" si="84"/>
        <v>422.4</v>
      </c>
      <c r="AK101" s="8">
        <f t="shared" si="84"/>
        <v>481.5</v>
      </c>
      <c r="AL101" s="8">
        <f t="shared" si="84"/>
        <v>481.5</v>
      </c>
      <c r="AM101" s="8">
        <f t="shared" si="84"/>
        <v>481.5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481.5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481.5</v>
      </c>
      <c r="BA101" s="8">
        <f t="shared" si="84"/>
        <v>481.5</v>
      </c>
      <c r="BB101" s="8">
        <f t="shared" si="84"/>
        <v>481.5</v>
      </c>
      <c r="BC101" s="8">
        <f t="shared" si="84"/>
        <v>481.5</v>
      </c>
      <c r="BD101" s="8">
        <f t="shared" si="84"/>
        <v>481.5</v>
      </c>
      <c r="BE101" s="8">
        <f t="shared" si="84"/>
        <v>481.5</v>
      </c>
      <c r="BF101" s="8">
        <f t="shared" si="84"/>
        <v>375.9</v>
      </c>
      <c r="BG101" s="8">
        <f t="shared" si="84"/>
        <v>270.3</v>
      </c>
      <c r="BH101" s="8">
        <f t="shared" si="84"/>
        <v>164.7</v>
      </c>
      <c r="BI101" s="8">
        <f t="shared" si="84"/>
        <v>59.100000000000023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3.0093749999999999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3"/>
  <sheetViews>
    <sheetView showGridLines="0" topLeftCell="A86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74" width="0" style="135" hidden="1" customWidth="1"/>
    <col min="17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3738.6978408602149</v>
      </c>
      <c r="C3" s="19">
        <f t="shared" si="0"/>
        <v>3738.6978408602149</v>
      </c>
      <c r="D3" s="19">
        <f t="shared" si="0"/>
        <v>3738.6978408602149</v>
      </c>
      <c r="E3" s="19">
        <f t="shared" si="0"/>
        <v>3738.6978408602149</v>
      </c>
      <c r="F3" s="19">
        <f t="shared" si="0"/>
        <v>3738.6978408602149</v>
      </c>
      <c r="G3" s="19">
        <f t="shared" si="0"/>
        <v>3738.6978408602149</v>
      </c>
      <c r="H3" s="19">
        <f t="shared" si="0"/>
        <v>3738.6978408602149</v>
      </c>
      <c r="I3" s="19">
        <f t="shared" si="0"/>
        <v>3738.6978408602149</v>
      </c>
      <c r="J3" s="19">
        <f t="shared" si="0"/>
        <v>3738.6978408602149</v>
      </c>
      <c r="K3" s="19">
        <f t="shared" si="0"/>
        <v>3738.6978408602149</v>
      </c>
      <c r="L3" s="19">
        <f t="shared" si="0"/>
        <v>3738.6978408602149</v>
      </c>
      <c r="M3" s="19">
        <f t="shared" si="0"/>
        <v>3738.6978408602149</v>
      </c>
      <c r="N3" s="19">
        <f t="shared" si="0"/>
        <v>3738.6978408602149</v>
      </c>
      <c r="O3" s="19">
        <f t="shared" si="0"/>
        <v>3738.6978408602149</v>
      </c>
      <c r="P3" s="19">
        <f t="shared" si="0"/>
        <v>3738.6978408602149</v>
      </c>
      <c r="Q3" s="19">
        <f t="shared" si="0"/>
        <v>3738.6978408602149</v>
      </c>
      <c r="R3" s="19">
        <f t="shared" si="0"/>
        <v>3738.6978408602149</v>
      </c>
      <c r="S3" s="19">
        <f t="shared" si="0"/>
        <v>3738.6978408602149</v>
      </c>
      <c r="T3" s="19">
        <f t="shared" si="0"/>
        <v>3738.6978408602149</v>
      </c>
      <c r="U3" s="19">
        <f t="shared" si="0"/>
        <v>3738.6978408602149</v>
      </c>
      <c r="V3" s="19">
        <f t="shared" si="0"/>
        <v>3738.6978408602149</v>
      </c>
      <c r="W3" s="19">
        <f t="shared" si="0"/>
        <v>3738.6978408602149</v>
      </c>
      <c r="X3" s="19">
        <f t="shared" si="0"/>
        <v>3738.6978408602149</v>
      </c>
      <c r="Y3" s="19">
        <f t="shared" si="0"/>
        <v>3738.6978408602149</v>
      </c>
      <c r="Z3" s="19">
        <f t="shared" si="0"/>
        <v>3738.6978408602149</v>
      </c>
      <c r="AA3" s="19">
        <f t="shared" si="0"/>
        <v>3738.6978408602149</v>
      </c>
      <c r="AB3" s="19">
        <f t="shared" si="0"/>
        <v>3738.6978408602149</v>
      </c>
      <c r="AC3" s="19">
        <f t="shared" si="0"/>
        <v>3738.6978408602149</v>
      </c>
      <c r="AD3" s="19">
        <f t="shared" si="0"/>
        <v>3738.6978408602149</v>
      </c>
      <c r="AE3" s="19">
        <f t="shared" si="0"/>
        <v>3738.6978408602149</v>
      </c>
      <c r="AF3" s="19">
        <f t="shared" si="0"/>
        <v>3738.6978408602149</v>
      </c>
      <c r="AG3" s="19">
        <f t="shared" si="0"/>
        <v>3738.6978408602149</v>
      </c>
      <c r="AH3" s="19">
        <f t="shared" si="0"/>
        <v>3738.6978408602149</v>
      </c>
      <c r="AI3" s="19">
        <f t="shared" si="0"/>
        <v>3738.6978408602149</v>
      </c>
      <c r="AJ3" s="19">
        <f t="shared" si="0"/>
        <v>3738.6978408602149</v>
      </c>
      <c r="AK3" s="19">
        <f t="shared" si="0"/>
        <v>3738.6978408602149</v>
      </c>
      <c r="AL3" s="19">
        <f t="shared" si="0"/>
        <v>3738.6978408602149</v>
      </c>
      <c r="AM3" s="19">
        <f t="shared" si="0"/>
        <v>3738.6978408602149</v>
      </c>
      <c r="AN3" s="19">
        <f t="shared" si="0"/>
        <v>3738.6978408602149</v>
      </c>
      <c r="AO3" s="19">
        <f t="shared" si="0"/>
        <v>3738.6978408602149</v>
      </c>
      <c r="AP3" s="19">
        <f t="shared" si="0"/>
        <v>3738.6978408602149</v>
      </c>
      <c r="AQ3" s="19">
        <f t="shared" si="0"/>
        <v>3738.6978408602149</v>
      </c>
      <c r="AR3" s="19">
        <f t="shared" si="0"/>
        <v>3738.6978408602149</v>
      </c>
      <c r="AS3" s="19">
        <f t="shared" si="0"/>
        <v>3738.6978408602149</v>
      </c>
      <c r="AT3" s="19">
        <f t="shared" si="0"/>
        <v>3738.6978408602149</v>
      </c>
      <c r="AU3" s="19">
        <f t="shared" si="0"/>
        <v>3738.6978408602149</v>
      </c>
      <c r="AV3" s="19">
        <f t="shared" si="0"/>
        <v>3738.6978408602149</v>
      </c>
      <c r="AW3" s="19">
        <f t="shared" si="0"/>
        <v>3738.6978408602149</v>
      </c>
      <c r="AX3" s="19">
        <f t="shared" si="0"/>
        <v>3738.6978408602149</v>
      </c>
      <c r="AY3" s="19">
        <f t="shared" si="0"/>
        <v>3738.6978408602149</v>
      </c>
      <c r="AZ3" s="19">
        <f t="shared" si="0"/>
        <v>3738.6978408602149</v>
      </c>
      <c r="BA3" s="19">
        <f t="shared" si="0"/>
        <v>3738.6978408602149</v>
      </c>
      <c r="BB3" s="19">
        <f t="shared" si="0"/>
        <v>3738.6978408602149</v>
      </c>
      <c r="BC3" s="19">
        <f t="shared" si="0"/>
        <v>3738.6978408602149</v>
      </c>
      <c r="BD3" s="19">
        <f t="shared" si="0"/>
        <v>3738.6978408602149</v>
      </c>
      <c r="BE3" s="19">
        <f t="shared" si="0"/>
        <v>3738.6978408602149</v>
      </c>
      <c r="BF3" s="19">
        <f t="shared" si="0"/>
        <v>3738.6978408602149</v>
      </c>
      <c r="BG3" s="19">
        <f t="shared" si="0"/>
        <v>3738.6978408602149</v>
      </c>
      <c r="BH3" s="19">
        <f t="shared" si="0"/>
        <v>3738.6978408602149</v>
      </c>
      <c r="BI3" s="19">
        <f t="shared" si="0"/>
        <v>3738.6978408602149</v>
      </c>
      <c r="BJ3" s="19">
        <f t="shared" si="0"/>
        <v>3738.6978408602149</v>
      </c>
      <c r="BK3" s="19">
        <f t="shared" si="0"/>
        <v>3738.6978408602149</v>
      </c>
      <c r="BL3" s="19">
        <f t="shared" si="0"/>
        <v>3738.6978408602149</v>
      </c>
      <c r="BM3" s="19">
        <f t="shared" si="0"/>
        <v>3738.6978408602149</v>
      </c>
      <c r="BN3" s="19">
        <f t="shared" ref="BN3:CS3" si="1">BN4+BN12</f>
        <v>3738.6978408602149</v>
      </c>
      <c r="BO3" s="19">
        <f t="shared" si="1"/>
        <v>3738.6978408602149</v>
      </c>
      <c r="BP3" s="19">
        <f t="shared" si="1"/>
        <v>3738.6978408602149</v>
      </c>
      <c r="BQ3" s="19">
        <f t="shared" si="1"/>
        <v>3738.6978408602149</v>
      </c>
      <c r="BR3" s="19">
        <f t="shared" si="1"/>
        <v>3738.6978408602149</v>
      </c>
      <c r="BS3" s="19">
        <f t="shared" si="1"/>
        <v>3738.6978408602149</v>
      </c>
      <c r="BT3" s="19">
        <f t="shared" si="1"/>
        <v>3738.6978408602149</v>
      </c>
      <c r="BU3" s="19">
        <f t="shared" si="1"/>
        <v>3738.6978408602149</v>
      </c>
      <c r="BV3" s="19">
        <f t="shared" si="1"/>
        <v>3738.6978408602149</v>
      </c>
      <c r="BW3" s="19">
        <f t="shared" si="1"/>
        <v>3738.6978408602149</v>
      </c>
      <c r="BX3" s="19">
        <f t="shared" si="1"/>
        <v>3738.6978408602149</v>
      </c>
      <c r="BY3" s="19">
        <f t="shared" si="1"/>
        <v>3738.6978408602149</v>
      </c>
      <c r="BZ3" s="19">
        <f t="shared" si="1"/>
        <v>3738.6978408602149</v>
      </c>
      <c r="CA3" s="19">
        <f t="shared" si="1"/>
        <v>3738.6978408602149</v>
      </c>
      <c r="CB3" s="19">
        <f t="shared" si="1"/>
        <v>3738.6978408602149</v>
      </c>
      <c r="CC3" s="19">
        <f t="shared" si="1"/>
        <v>3738.6978408602149</v>
      </c>
      <c r="CD3" s="19">
        <f t="shared" si="1"/>
        <v>3738.6978408602149</v>
      </c>
      <c r="CE3" s="19">
        <f t="shared" si="1"/>
        <v>3738.6978408602149</v>
      </c>
      <c r="CF3" s="19">
        <f t="shared" si="1"/>
        <v>3738.6978408602149</v>
      </c>
      <c r="CG3" s="19">
        <f t="shared" si="1"/>
        <v>3738.6978408602149</v>
      </c>
      <c r="CH3" s="19">
        <f t="shared" si="1"/>
        <v>3738.6978408602149</v>
      </c>
      <c r="CI3" s="19">
        <f t="shared" si="1"/>
        <v>3738.6978408602149</v>
      </c>
      <c r="CJ3" s="19">
        <f t="shared" si="1"/>
        <v>3738.6978408602149</v>
      </c>
      <c r="CK3" s="19">
        <f t="shared" si="1"/>
        <v>3738.6978408602149</v>
      </c>
      <c r="CL3" s="19">
        <f t="shared" si="1"/>
        <v>3738.6978408602149</v>
      </c>
      <c r="CM3" s="19">
        <f t="shared" si="1"/>
        <v>3738.6978408602149</v>
      </c>
      <c r="CN3" s="19">
        <f t="shared" si="1"/>
        <v>3738.6978408602149</v>
      </c>
      <c r="CO3" s="19">
        <f t="shared" si="1"/>
        <v>3738.6978408602149</v>
      </c>
      <c r="CP3" s="19">
        <f t="shared" si="1"/>
        <v>3738.6978408602149</v>
      </c>
      <c r="CQ3" s="19">
        <f t="shared" si="1"/>
        <v>3738.6978408602149</v>
      </c>
      <c r="CR3" s="19">
        <f t="shared" si="1"/>
        <v>3738.6978408602149</v>
      </c>
      <c r="CS3" s="20">
        <f t="shared" si="1"/>
        <v>3738.6978408602149</v>
      </c>
      <c r="CT3" s="74">
        <f t="shared" ref="CT3:CT19" si="2">SUM(B3:CS3)</f>
        <v>358914.9927225805</v>
      </c>
      <c r="CU3" s="150"/>
      <c r="CW3" s="140"/>
    </row>
    <row r="4" spans="1:102">
      <c r="A4" s="22" t="s">
        <v>3</v>
      </c>
      <c r="B4" s="23">
        <f>SUM(B5:B11)</f>
        <v>3670</v>
      </c>
      <c r="C4" s="24">
        <f t="shared" ref="C4:BN4" si="3">SUM(C5:C11)</f>
        <v>3670</v>
      </c>
      <c r="D4" s="24">
        <f t="shared" si="3"/>
        <v>3670</v>
      </c>
      <c r="E4" s="24">
        <f t="shared" si="3"/>
        <v>3670</v>
      </c>
      <c r="F4" s="24">
        <f t="shared" si="3"/>
        <v>3670</v>
      </c>
      <c r="G4" s="24">
        <f t="shared" si="3"/>
        <v>3670</v>
      </c>
      <c r="H4" s="24">
        <f t="shared" si="3"/>
        <v>3670</v>
      </c>
      <c r="I4" s="24">
        <f t="shared" si="3"/>
        <v>3670</v>
      </c>
      <c r="J4" s="24">
        <f t="shared" si="3"/>
        <v>3670</v>
      </c>
      <c r="K4" s="24">
        <f t="shared" si="3"/>
        <v>3670</v>
      </c>
      <c r="L4" s="24">
        <f t="shared" si="3"/>
        <v>3670</v>
      </c>
      <c r="M4" s="24">
        <f t="shared" si="3"/>
        <v>3670</v>
      </c>
      <c r="N4" s="24">
        <f t="shared" si="3"/>
        <v>3670</v>
      </c>
      <c r="O4" s="24">
        <f t="shared" si="3"/>
        <v>3670</v>
      </c>
      <c r="P4" s="24">
        <f t="shared" si="3"/>
        <v>3670</v>
      </c>
      <c r="Q4" s="24">
        <f t="shared" si="3"/>
        <v>3670</v>
      </c>
      <c r="R4" s="24">
        <f t="shared" si="3"/>
        <v>3670</v>
      </c>
      <c r="S4" s="24">
        <f t="shared" si="3"/>
        <v>3670</v>
      </c>
      <c r="T4" s="24">
        <f t="shared" si="3"/>
        <v>3670</v>
      </c>
      <c r="U4" s="24">
        <f t="shared" si="3"/>
        <v>3670</v>
      </c>
      <c r="V4" s="24">
        <f t="shared" si="3"/>
        <v>3670</v>
      </c>
      <c r="W4" s="24">
        <f t="shared" si="3"/>
        <v>3670</v>
      </c>
      <c r="X4" s="24">
        <f t="shared" si="3"/>
        <v>3670</v>
      </c>
      <c r="Y4" s="24">
        <f t="shared" si="3"/>
        <v>3670</v>
      </c>
      <c r="Z4" s="24">
        <f t="shared" si="3"/>
        <v>3670</v>
      </c>
      <c r="AA4" s="24">
        <f t="shared" si="3"/>
        <v>3670</v>
      </c>
      <c r="AB4" s="24">
        <f t="shared" si="3"/>
        <v>3670</v>
      </c>
      <c r="AC4" s="24">
        <f t="shared" si="3"/>
        <v>3670</v>
      </c>
      <c r="AD4" s="24">
        <f t="shared" si="3"/>
        <v>3670</v>
      </c>
      <c r="AE4" s="24">
        <f t="shared" si="3"/>
        <v>3670</v>
      </c>
      <c r="AF4" s="24">
        <f t="shared" si="3"/>
        <v>3670</v>
      </c>
      <c r="AG4" s="24">
        <f t="shared" si="3"/>
        <v>3670</v>
      </c>
      <c r="AH4" s="24">
        <f t="shared" si="3"/>
        <v>3670</v>
      </c>
      <c r="AI4" s="24">
        <f t="shared" si="3"/>
        <v>3670</v>
      </c>
      <c r="AJ4" s="24">
        <f t="shared" si="3"/>
        <v>3670</v>
      </c>
      <c r="AK4" s="24">
        <f t="shared" si="3"/>
        <v>3670</v>
      </c>
      <c r="AL4" s="24">
        <f t="shared" si="3"/>
        <v>3670</v>
      </c>
      <c r="AM4" s="24">
        <f t="shared" si="3"/>
        <v>3670</v>
      </c>
      <c r="AN4" s="24">
        <f t="shared" si="3"/>
        <v>3670</v>
      </c>
      <c r="AO4" s="24">
        <f t="shared" si="3"/>
        <v>3670</v>
      </c>
      <c r="AP4" s="24">
        <f t="shared" si="3"/>
        <v>3670</v>
      </c>
      <c r="AQ4" s="24">
        <f t="shared" si="3"/>
        <v>3670</v>
      </c>
      <c r="AR4" s="24">
        <f t="shared" si="3"/>
        <v>3670</v>
      </c>
      <c r="AS4" s="24">
        <f t="shared" si="3"/>
        <v>3670</v>
      </c>
      <c r="AT4" s="24">
        <f t="shared" si="3"/>
        <v>3670</v>
      </c>
      <c r="AU4" s="24">
        <f t="shared" si="3"/>
        <v>3670</v>
      </c>
      <c r="AV4" s="24">
        <f t="shared" si="3"/>
        <v>3670</v>
      </c>
      <c r="AW4" s="24">
        <f t="shared" si="3"/>
        <v>3670</v>
      </c>
      <c r="AX4" s="24">
        <f t="shared" si="3"/>
        <v>3670</v>
      </c>
      <c r="AY4" s="24">
        <f t="shared" si="3"/>
        <v>3670</v>
      </c>
      <c r="AZ4" s="24">
        <f t="shared" si="3"/>
        <v>3670</v>
      </c>
      <c r="BA4" s="24">
        <f t="shared" si="3"/>
        <v>3670</v>
      </c>
      <c r="BB4" s="24">
        <f t="shared" si="3"/>
        <v>3670</v>
      </c>
      <c r="BC4" s="24">
        <f t="shared" si="3"/>
        <v>3670</v>
      </c>
      <c r="BD4" s="24">
        <f t="shared" si="3"/>
        <v>3670</v>
      </c>
      <c r="BE4" s="24">
        <f t="shared" si="3"/>
        <v>3670</v>
      </c>
      <c r="BF4" s="24">
        <f t="shared" si="3"/>
        <v>3670</v>
      </c>
      <c r="BG4" s="24">
        <f t="shared" si="3"/>
        <v>3670</v>
      </c>
      <c r="BH4" s="24">
        <f t="shared" si="3"/>
        <v>3670</v>
      </c>
      <c r="BI4" s="24">
        <f t="shared" si="3"/>
        <v>3670</v>
      </c>
      <c r="BJ4" s="24">
        <f t="shared" si="3"/>
        <v>3670</v>
      </c>
      <c r="BK4" s="24">
        <f t="shared" si="3"/>
        <v>3670</v>
      </c>
      <c r="BL4" s="24">
        <f t="shared" si="3"/>
        <v>3670</v>
      </c>
      <c r="BM4" s="24">
        <f t="shared" si="3"/>
        <v>3670</v>
      </c>
      <c r="BN4" s="24">
        <f t="shared" si="3"/>
        <v>3670</v>
      </c>
      <c r="BO4" s="24">
        <f t="shared" ref="BO4:CS4" si="4">SUM(BO5:BO11)</f>
        <v>3670</v>
      </c>
      <c r="BP4" s="24">
        <f t="shared" si="4"/>
        <v>3670</v>
      </c>
      <c r="BQ4" s="24">
        <f t="shared" si="4"/>
        <v>3670</v>
      </c>
      <c r="BR4" s="24">
        <f t="shared" si="4"/>
        <v>3670</v>
      </c>
      <c r="BS4" s="24">
        <f t="shared" si="4"/>
        <v>3670</v>
      </c>
      <c r="BT4" s="24">
        <f t="shared" si="4"/>
        <v>3670</v>
      </c>
      <c r="BU4" s="24">
        <f t="shared" si="4"/>
        <v>3670</v>
      </c>
      <c r="BV4" s="24">
        <f t="shared" si="4"/>
        <v>3670</v>
      </c>
      <c r="BW4" s="24">
        <f t="shared" si="4"/>
        <v>3670</v>
      </c>
      <c r="BX4" s="24">
        <f t="shared" si="4"/>
        <v>3670</v>
      </c>
      <c r="BY4" s="24">
        <f t="shared" si="4"/>
        <v>3670</v>
      </c>
      <c r="BZ4" s="24">
        <f t="shared" si="4"/>
        <v>3670</v>
      </c>
      <c r="CA4" s="24">
        <f t="shared" si="4"/>
        <v>3670</v>
      </c>
      <c r="CB4" s="24">
        <f t="shared" si="4"/>
        <v>3670</v>
      </c>
      <c r="CC4" s="24">
        <f t="shared" si="4"/>
        <v>3670</v>
      </c>
      <c r="CD4" s="24">
        <f t="shared" si="4"/>
        <v>3670</v>
      </c>
      <c r="CE4" s="24">
        <f t="shared" si="4"/>
        <v>3670</v>
      </c>
      <c r="CF4" s="24">
        <f t="shared" si="4"/>
        <v>3670</v>
      </c>
      <c r="CG4" s="24">
        <f t="shared" si="4"/>
        <v>3670</v>
      </c>
      <c r="CH4" s="24">
        <f t="shared" si="4"/>
        <v>3670</v>
      </c>
      <c r="CI4" s="24">
        <f t="shared" si="4"/>
        <v>3670</v>
      </c>
      <c r="CJ4" s="24">
        <f t="shared" si="4"/>
        <v>3670</v>
      </c>
      <c r="CK4" s="24">
        <f t="shared" si="4"/>
        <v>3670</v>
      </c>
      <c r="CL4" s="24">
        <f t="shared" si="4"/>
        <v>3670</v>
      </c>
      <c r="CM4" s="24">
        <f t="shared" si="4"/>
        <v>3670</v>
      </c>
      <c r="CN4" s="24">
        <f t="shared" si="4"/>
        <v>3670</v>
      </c>
      <c r="CO4" s="24">
        <f t="shared" si="4"/>
        <v>3670</v>
      </c>
      <c r="CP4" s="24">
        <f t="shared" si="4"/>
        <v>3670</v>
      </c>
      <c r="CQ4" s="24">
        <f t="shared" si="4"/>
        <v>3670</v>
      </c>
      <c r="CR4" s="24">
        <f t="shared" si="4"/>
        <v>3670</v>
      </c>
      <c r="CS4" s="25">
        <f t="shared" si="4"/>
        <v>3670</v>
      </c>
      <c r="CT4" s="31">
        <f t="shared" si="2"/>
        <v>352320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415</v>
      </c>
      <c r="C8" s="33">
        <v>415</v>
      </c>
      <c r="D8" s="33">
        <v>415</v>
      </c>
      <c r="E8" s="33">
        <v>415</v>
      </c>
      <c r="F8" s="33">
        <v>415</v>
      </c>
      <c r="G8" s="33">
        <v>415</v>
      </c>
      <c r="H8" s="33">
        <v>415</v>
      </c>
      <c r="I8" s="33">
        <v>415</v>
      </c>
      <c r="J8" s="33">
        <v>415</v>
      </c>
      <c r="K8" s="33">
        <v>415</v>
      </c>
      <c r="L8" s="33">
        <v>415</v>
      </c>
      <c r="M8" s="33">
        <v>415</v>
      </c>
      <c r="N8" s="33">
        <v>415</v>
      </c>
      <c r="O8" s="33">
        <v>415</v>
      </c>
      <c r="P8" s="33">
        <v>415</v>
      </c>
      <c r="Q8" s="33">
        <v>415</v>
      </c>
      <c r="R8" s="33">
        <v>415</v>
      </c>
      <c r="S8" s="33">
        <v>415</v>
      </c>
      <c r="T8" s="33">
        <v>415</v>
      </c>
      <c r="U8" s="33">
        <v>415</v>
      </c>
      <c r="V8" s="33">
        <v>415</v>
      </c>
      <c r="W8" s="33">
        <v>415</v>
      </c>
      <c r="X8" s="33">
        <v>415</v>
      </c>
      <c r="Y8" s="33">
        <v>415</v>
      </c>
      <c r="Z8" s="33">
        <v>415</v>
      </c>
      <c r="AA8" s="33">
        <v>415</v>
      </c>
      <c r="AB8" s="33">
        <v>415</v>
      </c>
      <c r="AC8" s="33">
        <v>415</v>
      </c>
      <c r="AD8" s="33">
        <v>415</v>
      </c>
      <c r="AE8" s="33">
        <v>415</v>
      </c>
      <c r="AF8" s="33">
        <v>415</v>
      </c>
      <c r="AG8" s="33">
        <v>415</v>
      </c>
      <c r="AH8" s="33">
        <v>415</v>
      </c>
      <c r="AI8" s="33">
        <v>415</v>
      </c>
      <c r="AJ8" s="33">
        <v>415</v>
      </c>
      <c r="AK8" s="33">
        <v>415</v>
      </c>
      <c r="AL8" s="33">
        <v>415</v>
      </c>
      <c r="AM8" s="33">
        <v>415</v>
      </c>
      <c r="AN8" s="33">
        <v>415</v>
      </c>
      <c r="AO8" s="33">
        <v>415</v>
      </c>
      <c r="AP8" s="33">
        <v>415</v>
      </c>
      <c r="AQ8" s="33">
        <v>415</v>
      </c>
      <c r="AR8" s="33">
        <v>415</v>
      </c>
      <c r="AS8" s="33">
        <v>415</v>
      </c>
      <c r="AT8" s="33">
        <v>415</v>
      </c>
      <c r="AU8" s="33">
        <v>415</v>
      </c>
      <c r="AV8" s="33">
        <v>415</v>
      </c>
      <c r="AW8" s="33">
        <v>415</v>
      </c>
      <c r="AX8" s="33">
        <v>415</v>
      </c>
      <c r="AY8" s="33">
        <v>415</v>
      </c>
      <c r="AZ8" s="33">
        <v>415</v>
      </c>
      <c r="BA8" s="33">
        <v>415</v>
      </c>
      <c r="BB8" s="33">
        <v>415</v>
      </c>
      <c r="BC8" s="33">
        <v>415</v>
      </c>
      <c r="BD8" s="33">
        <v>415</v>
      </c>
      <c r="BE8" s="33">
        <v>415</v>
      </c>
      <c r="BF8" s="33">
        <v>415</v>
      </c>
      <c r="BG8" s="33">
        <v>415</v>
      </c>
      <c r="BH8" s="33">
        <v>415</v>
      </c>
      <c r="BI8" s="33">
        <v>415</v>
      </c>
      <c r="BJ8" s="33">
        <v>415</v>
      </c>
      <c r="BK8" s="33">
        <v>415</v>
      </c>
      <c r="BL8" s="33">
        <v>415</v>
      </c>
      <c r="BM8" s="33">
        <v>415</v>
      </c>
      <c r="BN8" s="33">
        <v>415</v>
      </c>
      <c r="BO8" s="33">
        <v>415</v>
      </c>
      <c r="BP8" s="33">
        <v>415</v>
      </c>
      <c r="BQ8" s="33">
        <v>415</v>
      </c>
      <c r="BR8" s="33">
        <v>415</v>
      </c>
      <c r="BS8" s="33">
        <v>415</v>
      </c>
      <c r="BT8" s="33">
        <v>415</v>
      </c>
      <c r="BU8" s="33">
        <v>415</v>
      </c>
      <c r="BV8" s="33">
        <v>415</v>
      </c>
      <c r="BW8" s="33">
        <v>415</v>
      </c>
      <c r="BX8" s="33">
        <v>415</v>
      </c>
      <c r="BY8" s="33">
        <v>415</v>
      </c>
      <c r="BZ8" s="33">
        <v>415</v>
      </c>
      <c r="CA8" s="33">
        <v>415</v>
      </c>
      <c r="CB8" s="33">
        <v>415</v>
      </c>
      <c r="CC8" s="33">
        <v>415</v>
      </c>
      <c r="CD8" s="33">
        <v>415</v>
      </c>
      <c r="CE8" s="33">
        <v>415</v>
      </c>
      <c r="CF8" s="33">
        <v>415</v>
      </c>
      <c r="CG8" s="33">
        <v>415</v>
      </c>
      <c r="CH8" s="33">
        <v>415</v>
      </c>
      <c r="CI8" s="33">
        <v>415</v>
      </c>
      <c r="CJ8" s="33">
        <v>415</v>
      </c>
      <c r="CK8" s="33">
        <v>415</v>
      </c>
      <c r="CL8" s="33">
        <v>415</v>
      </c>
      <c r="CM8" s="33">
        <v>415</v>
      </c>
      <c r="CN8" s="33">
        <v>415</v>
      </c>
      <c r="CO8" s="33">
        <v>415</v>
      </c>
      <c r="CP8" s="33">
        <v>415</v>
      </c>
      <c r="CQ8" s="33">
        <v>415</v>
      </c>
      <c r="CR8" s="33">
        <v>415</v>
      </c>
      <c r="CS8" s="34">
        <v>415</v>
      </c>
      <c r="CT8" s="31">
        <f t="shared" si="2"/>
        <v>39840</v>
      </c>
      <c r="CU8" s="152"/>
      <c r="CV8" s="163"/>
      <c r="CW8" s="140"/>
    </row>
    <row r="9" spans="1:102">
      <c r="A9" s="31" t="s">
        <v>8</v>
      </c>
      <c r="B9" s="32">
        <v>470</v>
      </c>
      <c r="C9" s="33">
        <v>470</v>
      </c>
      <c r="D9" s="33">
        <v>470</v>
      </c>
      <c r="E9" s="33">
        <v>470</v>
      </c>
      <c r="F9" s="33">
        <v>470</v>
      </c>
      <c r="G9" s="33">
        <v>470</v>
      </c>
      <c r="H9" s="33">
        <v>470</v>
      </c>
      <c r="I9" s="33">
        <v>470</v>
      </c>
      <c r="J9" s="33">
        <v>470</v>
      </c>
      <c r="K9" s="33">
        <v>470</v>
      </c>
      <c r="L9" s="33">
        <v>470</v>
      </c>
      <c r="M9" s="33">
        <v>470</v>
      </c>
      <c r="N9" s="33">
        <v>470</v>
      </c>
      <c r="O9" s="33">
        <v>470</v>
      </c>
      <c r="P9" s="33">
        <v>470</v>
      </c>
      <c r="Q9" s="33">
        <v>470</v>
      </c>
      <c r="R9" s="33">
        <v>470</v>
      </c>
      <c r="S9" s="33">
        <v>470</v>
      </c>
      <c r="T9" s="33">
        <v>470</v>
      </c>
      <c r="U9" s="33">
        <v>470</v>
      </c>
      <c r="V9" s="33">
        <v>470</v>
      </c>
      <c r="W9" s="33">
        <v>470</v>
      </c>
      <c r="X9" s="33">
        <v>470</v>
      </c>
      <c r="Y9" s="33">
        <v>470</v>
      </c>
      <c r="Z9" s="33">
        <v>470</v>
      </c>
      <c r="AA9" s="33">
        <v>470</v>
      </c>
      <c r="AB9" s="33">
        <v>470</v>
      </c>
      <c r="AC9" s="33">
        <v>470</v>
      </c>
      <c r="AD9" s="33">
        <v>470</v>
      </c>
      <c r="AE9" s="33">
        <v>470</v>
      </c>
      <c r="AF9" s="33">
        <v>470</v>
      </c>
      <c r="AG9" s="33">
        <v>470</v>
      </c>
      <c r="AH9" s="33">
        <v>470</v>
      </c>
      <c r="AI9" s="33">
        <v>470</v>
      </c>
      <c r="AJ9" s="33">
        <v>470</v>
      </c>
      <c r="AK9" s="33">
        <v>470</v>
      </c>
      <c r="AL9" s="33">
        <v>470</v>
      </c>
      <c r="AM9" s="33">
        <v>470</v>
      </c>
      <c r="AN9" s="33">
        <v>470</v>
      </c>
      <c r="AO9" s="33">
        <v>470</v>
      </c>
      <c r="AP9" s="33">
        <v>470</v>
      </c>
      <c r="AQ9" s="33">
        <v>470</v>
      </c>
      <c r="AR9" s="33">
        <v>470</v>
      </c>
      <c r="AS9" s="33">
        <v>470</v>
      </c>
      <c r="AT9" s="33">
        <v>470</v>
      </c>
      <c r="AU9" s="33">
        <v>470</v>
      </c>
      <c r="AV9" s="33">
        <v>470</v>
      </c>
      <c r="AW9" s="33">
        <v>470</v>
      </c>
      <c r="AX9" s="33">
        <v>470</v>
      </c>
      <c r="AY9" s="33">
        <v>470</v>
      </c>
      <c r="AZ9" s="33">
        <v>470</v>
      </c>
      <c r="BA9" s="33">
        <v>470</v>
      </c>
      <c r="BB9" s="33">
        <v>470</v>
      </c>
      <c r="BC9" s="33">
        <v>470</v>
      </c>
      <c r="BD9" s="33">
        <v>470</v>
      </c>
      <c r="BE9" s="33">
        <v>470</v>
      </c>
      <c r="BF9" s="33">
        <v>470</v>
      </c>
      <c r="BG9" s="33">
        <v>470</v>
      </c>
      <c r="BH9" s="33">
        <v>470</v>
      </c>
      <c r="BI9" s="33">
        <v>470</v>
      </c>
      <c r="BJ9" s="33">
        <v>470</v>
      </c>
      <c r="BK9" s="33">
        <v>470</v>
      </c>
      <c r="BL9" s="33">
        <v>470</v>
      </c>
      <c r="BM9" s="33">
        <v>470</v>
      </c>
      <c r="BN9" s="33">
        <v>470</v>
      </c>
      <c r="BO9" s="33">
        <v>470</v>
      </c>
      <c r="BP9" s="33">
        <v>470</v>
      </c>
      <c r="BQ9" s="33">
        <v>470</v>
      </c>
      <c r="BR9" s="33">
        <v>470</v>
      </c>
      <c r="BS9" s="33">
        <v>470</v>
      </c>
      <c r="BT9" s="33">
        <v>470</v>
      </c>
      <c r="BU9" s="33">
        <v>470</v>
      </c>
      <c r="BV9" s="33">
        <v>470</v>
      </c>
      <c r="BW9" s="33">
        <v>470</v>
      </c>
      <c r="BX9" s="33">
        <v>470</v>
      </c>
      <c r="BY9" s="33">
        <v>470</v>
      </c>
      <c r="BZ9" s="33">
        <v>470</v>
      </c>
      <c r="CA9" s="33">
        <v>470</v>
      </c>
      <c r="CB9" s="33">
        <v>470</v>
      </c>
      <c r="CC9" s="33">
        <v>470</v>
      </c>
      <c r="CD9" s="33">
        <v>470</v>
      </c>
      <c r="CE9" s="33">
        <v>470</v>
      </c>
      <c r="CF9" s="33">
        <v>470</v>
      </c>
      <c r="CG9" s="33">
        <v>470</v>
      </c>
      <c r="CH9" s="33">
        <v>470</v>
      </c>
      <c r="CI9" s="33">
        <v>470</v>
      </c>
      <c r="CJ9" s="33">
        <v>470</v>
      </c>
      <c r="CK9" s="33">
        <v>470</v>
      </c>
      <c r="CL9" s="33">
        <v>470</v>
      </c>
      <c r="CM9" s="33">
        <v>470</v>
      </c>
      <c r="CN9" s="33">
        <v>470</v>
      </c>
      <c r="CO9" s="33">
        <v>470</v>
      </c>
      <c r="CP9" s="33">
        <v>470</v>
      </c>
      <c r="CQ9" s="33">
        <v>470</v>
      </c>
      <c r="CR9" s="33">
        <v>470</v>
      </c>
      <c r="CS9" s="34">
        <v>470</v>
      </c>
      <c r="CT9" s="31">
        <f t="shared" si="2"/>
        <v>45120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4">
        <v>0</v>
      </c>
      <c r="CT11" s="31">
        <f t="shared" si="2"/>
        <v>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1954.21</v>
      </c>
      <c r="C13" s="41">
        <f t="shared" si="5"/>
        <v>1954.21</v>
      </c>
      <c r="D13" s="41">
        <f t="shared" si="5"/>
        <v>1954.21</v>
      </c>
      <c r="E13" s="41">
        <f t="shared" si="5"/>
        <v>1954.21</v>
      </c>
      <c r="F13" s="41">
        <f t="shared" si="5"/>
        <v>1954.21</v>
      </c>
      <c r="G13" s="41">
        <f t="shared" si="5"/>
        <v>1954.21</v>
      </c>
      <c r="H13" s="41">
        <f t="shared" si="5"/>
        <v>1954.11</v>
      </c>
      <c r="I13" s="41">
        <f t="shared" si="5"/>
        <v>1954.11</v>
      </c>
      <c r="J13" s="41">
        <f t="shared" si="5"/>
        <v>1954.11</v>
      </c>
      <c r="K13" s="41">
        <f t="shared" si="5"/>
        <v>1954.11</v>
      </c>
      <c r="L13" s="41">
        <f t="shared" si="5"/>
        <v>1954.11</v>
      </c>
      <c r="M13" s="41">
        <f t="shared" si="5"/>
        <v>1954.11</v>
      </c>
      <c r="N13" s="41">
        <f t="shared" si="5"/>
        <v>1954.11</v>
      </c>
      <c r="O13" s="41">
        <f t="shared" si="5"/>
        <v>1954.11</v>
      </c>
      <c r="P13" s="41">
        <f t="shared" si="5"/>
        <v>1954.12</v>
      </c>
      <c r="Q13" s="41">
        <f t="shared" si="5"/>
        <v>1954.11</v>
      </c>
      <c r="R13" s="41">
        <f t="shared" si="5"/>
        <v>1954.02</v>
      </c>
      <c r="S13" s="41">
        <f t="shared" si="5"/>
        <v>1954.02</v>
      </c>
      <c r="T13" s="41">
        <f t="shared" si="5"/>
        <v>1954.02</v>
      </c>
      <c r="U13" s="41">
        <f t="shared" si="5"/>
        <v>1954.02</v>
      </c>
      <c r="V13" s="41">
        <f t="shared" si="5"/>
        <v>1954.31</v>
      </c>
      <c r="W13" s="41">
        <f t="shared" si="5"/>
        <v>1954.31</v>
      </c>
      <c r="X13" s="41">
        <f t="shared" si="5"/>
        <v>1954.31</v>
      </c>
      <c r="Y13" s="41">
        <f t="shared" si="5"/>
        <v>1954.47</v>
      </c>
      <c r="Z13" s="41">
        <f t="shared" si="5"/>
        <v>1954.47</v>
      </c>
      <c r="AA13" s="41">
        <f t="shared" si="5"/>
        <v>1954.47</v>
      </c>
      <c r="AB13" s="41">
        <f t="shared" si="5"/>
        <v>1954.47</v>
      </c>
      <c r="AC13" s="41">
        <f t="shared" si="5"/>
        <v>1954.47</v>
      </c>
      <c r="AD13" s="41">
        <f t="shared" si="5"/>
        <v>1961.87</v>
      </c>
      <c r="AE13" s="41">
        <f t="shared" si="5"/>
        <v>1969.28</v>
      </c>
      <c r="AF13" s="41">
        <f t="shared" si="5"/>
        <v>1969.28</v>
      </c>
      <c r="AG13" s="41">
        <f t="shared" si="5"/>
        <v>1969.28</v>
      </c>
      <c r="AH13" s="41">
        <f t="shared" ref="AH13:BM13" si="6">SUM(AH14:AH14)</f>
        <v>1969.28</v>
      </c>
      <c r="AI13" s="41">
        <f t="shared" si="6"/>
        <v>1968.99</v>
      </c>
      <c r="AJ13" s="41">
        <f t="shared" si="6"/>
        <v>1969.03</v>
      </c>
      <c r="AK13" s="41">
        <f t="shared" si="6"/>
        <v>1969.03</v>
      </c>
      <c r="AL13" s="41">
        <f t="shared" si="6"/>
        <v>1969.3</v>
      </c>
      <c r="AM13" s="41">
        <f t="shared" si="6"/>
        <v>1969.3</v>
      </c>
      <c r="AN13" s="41">
        <f t="shared" si="6"/>
        <v>1969.16</v>
      </c>
      <c r="AO13" s="41">
        <f t="shared" si="6"/>
        <v>1969.29</v>
      </c>
      <c r="AP13" s="41">
        <f t="shared" si="6"/>
        <v>1969.29</v>
      </c>
      <c r="AQ13" s="41">
        <f t="shared" si="6"/>
        <v>1969.49</v>
      </c>
      <c r="AR13" s="41">
        <f t="shared" si="6"/>
        <v>1970.48</v>
      </c>
      <c r="AS13" s="41">
        <f t="shared" si="6"/>
        <v>1970.48</v>
      </c>
      <c r="AT13" s="41">
        <f t="shared" si="6"/>
        <v>1970.57</v>
      </c>
      <c r="AU13" s="41">
        <f t="shared" si="6"/>
        <v>1970.57</v>
      </c>
      <c r="AV13" s="41">
        <f t="shared" si="6"/>
        <v>1970.26</v>
      </c>
      <c r="AW13" s="41">
        <f t="shared" si="6"/>
        <v>1970.26</v>
      </c>
      <c r="AX13" s="41">
        <f t="shared" si="6"/>
        <v>1965.65</v>
      </c>
      <c r="AY13" s="41">
        <f t="shared" si="6"/>
        <v>1964.93</v>
      </c>
      <c r="AZ13" s="41">
        <f t="shared" si="6"/>
        <v>1964.93</v>
      </c>
      <c r="BA13" s="41">
        <f t="shared" si="6"/>
        <v>1964.7</v>
      </c>
      <c r="BB13" s="41">
        <f t="shared" si="6"/>
        <v>1964.77</v>
      </c>
      <c r="BC13" s="41">
        <f t="shared" si="6"/>
        <v>1964.77</v>
      </c>
      <c r="BD13" s="41">
        <f t="shared" si="6"/>
        <v>1964.5</v>
      </c>
      <c r="BE13" s="41">
        <f t="shared" si="6"/>
        <v>1964.5</v>
      </c>
      <c r="BF13" s="41">
        <f t="shared" si="6"/>
        <v>1954.07</v>
      </c>
      <c r="BG13" s="41">
        <f t="shared" si="6"/>
        <v>1954.07</v>
      </c>
      <c r="BH13" s="41">
        <f t="shared" si="6"/>
        <v>1954.07</v>
      </c>
      <c r="BI13" s="41">
        <f t="shared" si="6"/>
        <v>1953.94</v>
      </c>
      <c r="BJ13" s="41">
        <f t="shared" si="6"/>
        <v>1954.08</v>
      </c>
      <c r="BK13" s="41">
        <f t="shared" si="6"/>
        <v>1954.08</v>
      </c>
      <c r="BL13" s="41">
        <f t="shared" si="6"/>
        <v>1954.11</v>
      </c>
      <c r="BM13" s="41">
        <f t="shared" si="6"/>
        <v>1954.11</v>
      </c>
      <c r="BN13" s="41">
        <f t="shared" ref="BN13:CS13" si="7">SUM(BN14:BN14)</f>
        <v>1948.33</v>
      </c>
      <c r="BO13" s="41">
        <f t="shared" si="7"/>
        <v>1948.33</v>
      </c>
      <c r="BP13" s="41">
        <f t="shared" si="7"/>
        <v>1948.09</v>
      </c>
      <c r="BQ13" s="41">
        <f t="shared" si="7"/>
        <v>1948.09</v>
      </c>
      <c r="BR13" s="41">
        <f t="shared" si="7"/>
        <v>1948.02</v>
      </c>
      <c r="BS13" s="41">
        <f t="shared" si="7"/>
        <v>1948.02</v>
      </c>
      <c r="BT13" s="41">
        <f t="shared" si="7"/>
        <v>1948.02</v>
      </c>
      <c r="BU13" s="41">
        <f t="shared" si="7"/>
        <v>1948.02</v>
      </c>
      <c r="BV13" s="41">
        <f t="shared" si="7"/>
        <v>1948.15</v>
      </c>
      <c r="BW13" s="41">
        <f t="shared" si="7"/>
        <v>1948.29</v>
      </c>
      <c r="BX13" s="41">
        <f t="shared" si="7"/>
        <v>1949.17</v>
      </c>
      <c r="BY13" s="41">
        <f t="shared" si="7"/>
        <v>1950.05</v>
      </c>
      <c r="BZ13" s="41">
        <f t="shared" si="7"/>
        <v>1950.58</v>
      </c>
      <c r="CA13" s="41">
        <f t="shared" si="7"/>
        <v>1950.58</v>
      </c>
      <c r="CB13" s="41">
        <f t="shared" si="7"/>
        <v>1949.6</v>
      </c>
      <c r="CC13" s="41">
        <f t="shared" si="7"/>
        <v>1949.6</v>
      </c>
      <c r="CD13" s="41">
        <f t="shared" si="7"/>
        <v>1949.6</v>
      </c>
      <c r="CE13" s="41">
        <f t="shared" si="7"/>
        <v>1949.6</v>
      </c>
      <c r="CF13" s="41">
        <f t="shared" si="7"/>
        <v>1949.6</v>
      </c>
      <c r="CG13" s="41">
        <f t="shared" si="7"/>
        <v>1949.6</v>
      </c>
      <c r="CH13" s="41">
        <f t="shared" si="7"/>
        <v>1949.6</v>
      </c>
      <c r="CI13" s="41">
        <f t="shared" si="7"/>
        <v>1949.6</v>
      </c>
      <c r="CJ13" s="41">
        <f t="shared" si="7"/>
        <v>1949.45</v>
      </c>
      <c r="CK13" s="41">
        <f t="shared" si="7"/>
        <v>1949.45</v>
      </c>
      <c r="CL13" s="41">
        <f t="shared" si="7"/>
        <v>1949.61</v>
      </c>
      <c r="CM13" s="41">
        <f t="shared" si="7"/>
        <v>1949.61</v>
      </c>
      <c r="CN13" s="41">
        <f t="shared" si="7"/>
        <v>1949.61</v>
      </c>
      <c r="CO13" s="41">
        <f t="shared" si="7"/>
        <v>1949.47</v>
      </c>
      <c r="CP13" s="41">
        <f t="shared" si="7"/>
        <v>1949.51</v>
      </c>
      <c r="CQ13" s="41">
        <f t="shared" si="7"/>
        <v>1949.51</v>
      </c>
      <c r="CR13" s="41">
        <f t="shared" si="7"/>
        <v>1949.58</v>
      </c>
      <c r="CS13" s="42">
        <f t="shared" si="7"/>
        <v>1949.58</v>
      </c>
      <c r="CT13" s="146">
        <f t="shared" si="2"/>
        <v>187827.41999999995</v>
      </c>
      <c r="CU13" s="150"/>
      <c r="CW13" s="140"/>
    </row>
    <row r="14" spans="1:102">
      <c r="A14" s="31" t="s">
        <v>13</v>
      </c>
      <c r="B14" s="43">
        <v>1954.21</v>
      </c>
      <c r="C14" s="44">
        <v>1954.21</v>
      </c>
      <c r="D14" s="44">
        <v>1954.21</v>
      </c>
      <c r="E14" s="44">
        <v>1954.21</v>
      </c>
      <c r="F14" s="44">
        <v>1954.21</v>
      </c>
      <c r="G14" s="44">
        <v>1954.21</v>
      </c>
      <c r="H14" s="44">
        <v>1954.11</v>
      </c>
      <c r="I14" s="44">
        <v>1954.11</v>
      </c>
      <c r="J14" s="44">
        <v>1954.11</v>
      </c>
      <c r="K14" s="44">
        <v>1954.11</v>
      </c>
      <c r="L14" s="44">
        <v>1954.11</v>
      </c>
      <c r="M14" s="44">
        <v>1954.11</v>
      </c>
      <c r="N14" s="44">
        <v>1954.11</v>
      </c>
      <c r="O14" s="44">
        <v>1954.11</v>
      </c>
      <c r="P14" s="44">
        <v>1954.12</v>
      </c>
      <c r="Q14" s="44">
        <v>1954.11</v>
      </c>
      <c r="R14" s="44">
        <v>1954.02</v>
      </c>
      <c r="S14" s="44">
        <v>1954.02</v>
      </c>
      <c r="T14" s="44">
        <v>1954.02</v>
      </c>
      <c r="U14" s="44">
        <v>1954.02</v>
      </c>
      <c r="V14" s="44">
        <v>1954.31</v>
      </c>
      <c r="W14" s="44">
        <v>1954.31</v>
      </c>
      <c r="X14" s="44">
        <v>1954.31</v>
      </c>
      <c r="Y14" s="44">
        <v>1954.47</v>
      </c>
      <c r="Z14" s="44">
        <v>1954.47</v>
      </c>
      <c r="AA14" s="44">
        <v>1954.47</v>
      </c>
      <c r="AB14" s="44">
        <v>1954.47</v>
      </c>
      <c r="AC14" s="44">
        <v>1954.47</v>
      </c>
      <c r="AD14" s="44">
        <v>1961.87</v>
      </c>
      <c r="AE14" s="44">
        <v>1969.28</v>
      </c>
      <c r="AF14" s="44">
        <v>1969.28</v>
      </c>
      <c r="AG14" s="44">
        <v>1969.28</v>
      </c>
      <c r="AH14" s="44">
        <v>1969.28</v>
      </c>
      <c r="AI14" s="44">
        <v>1968.99</v>
      </c>
      <c r="AJ14" s="44">
        <v>1969.03</v>
      </c>
      <c r="AK14" s="44">
        <v>1969.03</v>
      </c>
      <c r="AL14" s="44">
        <v>1969.3</v>
      </c>
      <c r="AM14" s="44">
        <v>1969.3</v>
      </c>
      <c r="AN14" s="44">
        <v>1969.16</v>
      </c>
      <c r="AO14" s="44">
        <v>1969.29</v>
      </c>
      <c r="AP14" s="44">
        <v>1969.29</v>
      </c>
      <c r="AQ14" s="44">
        <v>1969.49</v>
      </c>
      <c r="AR14" s="44">
        <v>1970.48</v>
      </c>
      <c r="AS14" s="44">
        <v>1970.48</v>
      </c>
      <c r="AT14" s="44">
        <v>1970.57</v>
      </c>
      <c r="AU14" s="44">
        <v>1970.57</v>
      </c>
      <c r="AV14" s="44">
        <v>1970.26</v>
      </c>
      <c r="AW14" s="44">
        <v>1970.26</v>
      </c>
      <c r="AX14" s="44">
        <v>1965.65</v>
      </c>
      <c r="AY14" s="44">
        <v>1964.93</v>
      </c>
      <c r="AZ14" s="44">
        <v>1964.93</v>
      </c>
      <c r="BA14" s="44">
        <v>1964.7</v>
      </c>
      <c r="BB14" s="44">
        <v>1964.77</v>
      </c>
      <c r="BC14" s="44">
        <v>1964.77</v>
      </c>
      <c r="BD14" s="44">
        <v>1964.5</v>
      </c>
      <c r="BE14" s="44">
        <v>1964.5</v>
      </c>
      <c r="BF14" s="44">
        <v>1954.07</v>
      </c>
      <c r="BG14" s="44">
        <v>1954.07</v>
      </c>
      <c r="BH14" s="44">
        <v>1954.07</v>
      </c>
      <c r="BI14" s="44">
        <v>1953.94</v>
      </c>
      <c r="BJ14" s="44">
        <v>1954.08</v>
      </c>
      <c r="BK14" s="44">
        <v>1954.08</v>
      </c>
      <c r="BL14" s="44">
        <v>1954.11</v>
      </c>
      <c r="BM14" s="44">
        <v>1954.11</v>
      </c>
      <c r="BN14" s="44">
        <v>1948.33</v>
      </c>
      <c r="BO14" s="44">
        <v>1948.33</v>
      </c>
      <c r="BP14" s="44">
        <v>1948.09</v>
      </c>
      <c r="BQ14" s="44">
        <v>1948.09</v>
      </c>
      <c r="BR14" s="44">
        <v>1948.02</v>
      </c>
      <c r="BS14" s="44">
        <v>1948.02</v>
      </c>
      <c r="BT14" s="44">
        <v>1948.02</v>
      </c>
      <c r="BU14" s="44">
        <v>1948.02</v>
      </c>
      <c r="BV14" s="44">
        <v>1948.15</v>
      </c>
      <c r="BW14" s="44">
        <v>1948.29</v>
      </c>
      <c r="BX14" s="44">
        <v>1949.17</v>
      </c>
      <c r="BY14" s="44">
        <v>1950.05</v>
      </c>
      <c r="BZ14" s="44">
        <v>1950.58</v>
      </c>
      <c r="CA14" s="44">
        <v>1950.58</v>
      </c>
      <c r="CB14" s="44">
        <v>1949.6</v>
      </c>
      <c r="CC14" s="44">
        <v>1949.6</v>
      </c>
      <c r="CD14" s="44">
        <v>1949.6</v>
      </c>
      <c r="CE14" s="44">
        <v>1949.6</v>
      </c>
      <c r="CF14" s="44">
        <v>1949.6</v>
      </c>
      <c r="CG14" s="44">
        <v>1949.6</v>
      </c>
      <c r="CH14" s="44">
        <v>1949.6</v>
      </c>
      <c r="CI14" s="44">
        <v>1949.6</v>
      </c>
      <c r="CJ14" s="44">
        <v>1949.45</v>
      </c>
      <c r="CK14" s="44">
        <v>1949.45</v>
      </c>
      <c r="CL14" s="44">
        <v>1949.61</v>
      </c>
      <c r="CM14" s="44">
        <v>1949.61</v>
      </c>
      <c r="CN14" s="44">
        <v>1949.61</v>
      </c>
      <c r="CO14" s="44">
        <v>1949.47</v>
      </c>
      <c r="CP14" s="44">
        <v>1949.51</v>
      </c>
      <c r="CQ14" s="44">
        <v>1949.51</v>
      </c>
      <c r="CR14" s="44">
        <v>1949.58</v>
      </c>
      <c r="CS14" s="45">
        <v>1949.58</v>
      </c>
      <c r="CT14" s="31">
        <f t="shared" si="2"/>
        <v>187827.41999999995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137.5</v>
      </c>
      <c r="C20" s="55">
        <f t="shared" si="10"/>
        <v>139.85999999999999</v>
      </c>
      <c r="D20" s="55">
        <f t="shared" si="10"/>
        <v>138.41999999999999</v>
      </c>
      <c r="E20" s="55">
        <f t="shared" si="10"/>
        <v>138.15</v>
      </c>
      <c r="F20" s="55">
        <f t="shared" si="10"/>
        <v>138.43</v>
      </c>
      <c r="G20" s="55">
        <f t="shared" si="10"/>
        <v>138.07</v>
      </c>
      <c r="H20" s="55">
        <f t="shared" si="10"/>
        <v>136.93</v>
      </c>
      <c r="I20" s="55">
        <f t="shared" si="10"/>
        <v>136.63</v>
      </c>
      <c r="J20" s="55">
        <f t="shared" si="10"/>
        <v>137.97999999999999</v>
      </c>
      <c r="K20" s="55">
        <f t="shared" si="10"/>
        <v>137.99</v>
      </c>
      <c r="L20" s="55">
        <f t="shared" si="10"/>
        <v>138.57999999999998</v>
      </c>
      <c r="M20" s="55">
        <f t="shared" si="10"/>
        <v>139.4</v>
      </c>
      <c r="N20" s="55">
        <f t="shared" si="10"/>
        <v>139.15</v>
      </c>
      <c r="O20" s="55">
        <f t="shared" si="10"/>
        <v>139.51999999999998</v>
      </c>
      <c r="P20" s="55">
        <f t="shared" si="10"/>
        <v>139.56</v>
      </c>
      <c r="Q20" s="55">
        <f t="shared" si="10"/>
        <v>138.87</v>
      </c>
      <c r="R20" s="55">
        <f t="shared" si="10"/>
        <v>137.47</v>
      </c>
      <c r="S20" s="55">
        <f t="shared" si="10"/>
        <v>138.29</v>
      </c>
      <c r="T20" s="55">
        <f t="shared" si="10"/>
        <v>138.56</v>
      </c>
      <c r="U20" s="55">
        <f t="shared" si="10"/>
        <v>137.09</v>
      </c>
      <c r="V20" s="55">
        <f t="shared" si="10"/>
        <v>139.56</v>
      </c>
      <c r="W20" s="55">
        <f t="shared" si="10"/>
        <v>138.70999999999998</v>
      </c>
      <c r="X20" s="55">
        <f t="shared" si="10"/>
        <v>3638.2999999999997</v>
      </c>
      <c r="Y20" s="55">
        <f t="shared" si="10"/>
        <v>3638.79</v>
      </c>
      <c r="Z20" s="55">
        <f t="shared" si="10"/>
        <v>3647.6099999999997</v>
      </c>
      <c r="AA20" s="55">
        <f t="shared" si="10"/>
        <v>3673.7099999999996</v>
      </c>
      <c r="AB20" s="55">
        <f t="shared" si="10"/>
        <v>3705.0099999999998</v>
      </c>
      <c r="AC20" s="55">
        <f t="shared" si="10"/>
        <v>3742.5599999999995</v>
      </c>
      <c r="AD20" s="55">
        <f t="shared" si="10"/>
        <v>3835.9299999999994</v>
      </c>
      <c r="AE20" s="55">
        <f t="shared" si="10"/>
        <v>3928.1899999999996</v>
      </c>
      <c r="AF20" s="55">
        <f t="shared" si="10"/>
        <v>4029.2299999999996</v>
      </c>
      <c r="AG20" s="55">
        <f t="shared" si="10"/>
        <v>4078.77</v>
      </c>
      <c r="AH20" s="55">
        <f t="shared" ref="AH20:BM20" si="11">SUM(AH21:AH24)</f>
        <v>4170.92</v>
      </c>
      <c r="AI20" s="55">
        <f t="shared" si="11"/>
        <v>4277.8300000000008</v>
      </c>
      <c r="AJ20" s="55">
        <f t="shared" si="11"/>
        <v>4380.8900000000003</v>
      </c>
      <c r="AK20" s="55">
        <f t="shared" si="11"/>
        <v>4572.04</v>
      </c>
      <c r="AL20" s="55">
        <f t="shared" si="11"/>
        <v>4691.3600000000006</v>
      </c>
      <c r="AM20" s="55">
        <f t="shared" si="11"/>
        <v>4766.7300000000005</v>
      </c>
      <c r="AN20" s="55">
        <f t="shared" si="11"/>
        <v>4855.130000000001</v>
      </c>
      <c r="AO20" s="55">
        <f t="shared" si="11"/>
        <v>4833.2700000000004</v>
      </c>
      <c r="AP20" s="55">
        <f t="shared" si="11"/>
        <v>4890.88</v>
      </c>
      <c r="AQ20" s="55">
        <f t="shared" si="11"/>
        <v>4964.6600000000008</v>
      </c>
      <c r="AR20" s="55">
        <f t="shared" si="11"/>
        <v>5008.43</v>
      </c>
      <c r="AS20" s="55">
        <f t="shared" si="11"/>
        <v>5044.25</v>
      </c>
      <c r="AT20" s="55">
        <f t="shared" si="11"/>
        <v>5070.9400000000005</v>
      </c>
      <c r="AU20" s="55">
        <f t="shared" si="11"/>
        <v>5139.75</v>
      </c>
      <c r="AV20" s="55">
        <f t="shared" si="11"/>
        <v>5173.17</v>
      </c>
      <c r="AW20" s="55">
        <f t="shared" si="11"/>
        <v>5197.3599999999997</v>
      </c>
      <c r="AX20" s="55">
        <f t="shared" si="11"/>
        <v>5182.87</v>
      </c>
      <c r="AY20" s="55">
        <f t="shared" si="11"/>
        <v>5184.1900000000014</v>
      </c>
      <c r="AZ20" s="55">
        <f t="shared" si="11"/>
        <v>5134.78</v>
      </c>
      <c r="BA20" s="55">
        <f t="shared" si="11"/>
        <v>5142.4500000000007</v>
      </c>
      <c r="BB20" s="55">
        <f t="shared" si="11"/>
        <v>5121.87</v>
      </c>
      <c r="BC20" s="55">
        <f t="shared" si="11"/>
        <v>5114.42</v>
      </c>
      <c r="BD20" s="55">
        <f t="shared" si="11"/>
        <v>5104.8600000000006</v>
      </c>
      <c r="BE20" s="55">
        <f t="shared" si="11"/>
        <v>5103.49</v>
      </c>
      <c r="BF20" s="55">
        <f t="shared" si="11"/>
        <v>5081.88</v>
      </c>
      <c r="BG20" s="55">
        <f t="shared" si="11"/>
        <v>5041.76</v>
      </c>
      <c r="BH20" s="55">
        <f t="shared" si="11"/>
        <v>4965.8600000000006</v>
      </c>
      <c r="BI20" s="55">
        <f t="shared" si="11"/>
        <v>4933.45</v>
      </c>
      <c r="BJ20" s="55">
        <f t="shared" si="11"/>
        <v>4856.9500000000007</v>
      </c>
      <c r="BK20" s="55">
        <f t="shared" si="11"/>
        <v>4801.2</v>
      </c>
      <c r="BL20" s="55">
        <f t="shared" si="11"/>
        <v>4737.3499999999995</v>
      </c>
      <c r="BM20" s="55">
        <f t="shared" si="11"/>
        <v>4647.59</v>
      </c>
      <c r="BN20" s="55">
        <f t="shared" ref="BN20:CS20" si="12">SUM(BN21:BN24)</f>
        <v>4581.88</v>
      </c>
      <c r="BO20" s="55">
        <f t="shared" si="12"/>
        <v>4516.9800000000005</v>
      </c>
      <c r="BP20" s="55">
        <f t="shared" si="12"/>
        <v>4422.4400000000005</v>
      </c>
      <c r="BQ20" s="55">
        <f t="shared" si="12"/>
        <v>4298.0200000000004</v>
      </c>
      <c r="BR20" s="55">
        <f t="shared" si="12"/>
        <v>4206.1400000000003</v>
      </c>
      <c r="BS20" s="55">
        <f t="shared" si="12"/>
        <v>4082.08</v>
      </c>
      <c r="BT20" s="55">
        <f t="shared" si="12"/>
        <v>3991.33</v>
      </c>
      <c r="BU20" s="55">
        <f t="shared" si="12"/>
        <v>3901.2799999999997</v>
      </c>
      <c r="BV20" s="55">
        <f t="shared" si="12"/>
        <v>3821.72</v>
      </c>
      <c r="BW20" s="55">
        <f t="shared" si="12"/>
        <v>3751.1099999999997</v>
      </c>
      <c r="BX20" s="55">
        <f t="shared" si="12"/>
        <v>3707.8</v>
      </c>
      <c r="BY20" s="55">
        <f t="shared" si="12"/>
        <v>3662.46</v>
      </c>
      <c r="BZ20" s="55">
        <f t="shared" si="12"/>
        <v>148.13</v>
      </c>
      <c r="CA20" s="55">
        <f t="shared" si="12"/>
        <v>138.94</v>
      </c>
      <c r="CB20" s="55">
        <f t="shared" si="12"/>
        <v>138.94</v>
      </c>
      <c r="CC20" s="55">
        <f t="shared" si="12"/>
        <v>138.35</v>
      </c>
      <c r="CD20" s="55">
        <f t="shared" si="12"/>
        <v>138.79999999999998</v>
      </c>
      <c r="CE20" s="55">
        <f t="shared" si="12"/>
        <v>138.88</v>
      </c>
      <c r="CF20" s="55">
        <f t="shared" si="12"/>
        <v>138.63999999999999</v>
      </c>
      <c r="CG20" s="55">
        <f t="shared" si="12"/>
        <v>138.87</v>
      </c>
      <c r="CH20" s="55">
        <f t="shared" si="12"/>
        <v>139.04999999999998</v>
      </c>
      <c r="CI20" s="55">
        <f t="shared" si="12"/>
        <v>139.31</v>
      </c>
      <c r="CJ20" s="55">
        <f t="shared" si="12"/>
        <v>139.70999999999998</v>
      </c>
      <c r="CK20" s="55">
        <f t="shared" si="12"/>
        <v>138.72</v>
      </c>
      <c r="CL20" s="55">
        <f t="shared" si="12"/>
        <v>136.87</v>
      </c>
      <c r="CM20" s="55">
        <f t="shared" si="12"/>
        <v>136.25</v>
      </c>
      <c r="CN20" s="55">
        <f t="shared" si="12"/>
        <v>136.19999999999999</v>
      </c>
      <c r="CO20" s="55">
        <f t="shared" si="12"/>
        <v>137.66</v>
      </c>
      <c r="CP20" s="55">
        <f t="shared" si="12"/>
        <v>139.09</v>
      </c>
      <c r="CQ20" s="55">
        <f t="shared" si="12"/>
        <v>138.16999999999999</v>
      </c>
      <c r="CR20" s="55">
        <f t="shared" si="12"/>
        <v>136.79999999999998</v>
      </c>
      <c r="CS20" s="56">
        <f t="shared" si="12"/>
        <v>138.87</v>
      </c>
      <c r="CT20" s="39">
        <f>SUM(B20:CS20)</f>
        <v>249874.89000000004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0.96</v>
      </c>
      <c r="Z21" s="44">
        <v>9.67</v>
      </c>
      <c r="AA21" s="44">
        <v>34.479999999999997</v>
      </c>
      <c r="AB21" s="44">
        <v>66.34</v>
      </c>
      <c r="AC21" s="44">
        <v>103.2</v>
      </c>
      <c r="AD21" s="44">
        <v>195.99</v>
      </c>
      <c r="AE21" s="44">
        <v>288.33000000000004</v>
      </c>
      <c r="AF21" s="44">
        <v>389.6</v>
      </c>
      <c r="AG21" s="44">
        <v>442.75</v>
      </c>
      <c r="AH21" s="44">
        <v>535.15</v>
      </c>
      <c r="AI21" s="44">
        <v>642.36</v>
      </c>
      <c r="AJ21" s="44">
        <v>745.30000000000007</v>
      </c>
      <c r="AK21" s="44">
        <v>936.5200000000001</v>
      </c>
      <c r="AL21" s="44">
        <v>1056.44</v>
      </c>
      <c r="AM21" s="44">
        <v>1130.44</v>
      </c>
      <c r="AN21" s="44">
        <v>1218.79</v>
      </c>
      <c r="AO21" s="44">
        <v>1197.51</v>
      </c>
      <c r="AP21" s="44">
        <v>1256.0200000000002</v>
      </c>
      <c r="AQ21" s="44">
        <v>1328.9499999999998</v>
      </c>
      <c r="AR21" s="44">
        <v>1372.1699999999998</v>
      </c>
      <c r="AS21" s="44">
        <v>1409.8100000000002</v>
      </c>
      <c r="AT21" s="44">
        <v>1436.14</v>
      </c>
      <c r="AU21" s="44">
        <v>1503.9099999999999</v>
      </c>
      <c r="AV21" s="44">
        <v>1538.1399999999999</v>
      </c>
      <c r="AW21" s="44">
        <v>1562.26</v>
      </c>
      <c r="AX21" s="44">
        <v>1548.02</v>
      </c>
      <c r="AY21" s="44">
        <v>1548.3000000000002</v>
      </c>
      <c r="AZ21" s="44">
        <v>1499.1599999999999</v>
      </c>
      <c r="BA21" s="44">
        <v>1506.79</v>
      </c>
      <c r="BB21" s="44">
        <v>1485.92</v>
      </c>
      <c r="BC21" s="44">
        <v>1479.56</v>
      </c>
      <c r="BD21" s="44">
        <v>1469.6200000000001</v>
      </c>
      <c r="BE21" s="44">
        <v>1466.83</v>
      </c>
      <c r="BF21" s="44">
        <v>1445.6299999999999</v>
      </c>
      <c r="BG21" s="44">
        <v>1405.6</v>
      </c>
      <c r="BH21" s="44">
        <v>1330.71</v>
      </c>
      <c r="BI21" s="44">
        <v>1298.0900000000001</v>
      </c>
      <c r="BJ21" s="44">
        <v>1220.95</v>
      </c>
      <c r="BK21" s="44">
        <v>1165.1400000000001</v>
      </c>
      <c r="BL21" s="44">
        <v>1101.33</v>
      </c>
      <c r="BM21" s="44">
        <v>1011.53</v>
      </c>
      <c r="BN21" s="44">
        <v>945.84999999999991</v>
      </c>
      <c r="BO21" s="44">
        <v>880.6099999999999</v>
      </c>
      <c r="BP21" s="44">
        <v>785.96</v>
      </c>
      <c r="BQ21" s="44">
        <v>662.74</v>
      </c>
      <c r="BR21" s="44">
        <v>571.78</v>
      </c>
      <c r="BS21" s="44">
        <v>447.29</v>
      </c>
      <c r="BT21" s="44">
        <v>355.31</v>
      </c>
      <c r="BU21" s="44">
        <v>265.02</v>
      </c>
      <c r="BV21" s="44">
        <v>186.62</v>
      </c>
      <c r="BW21" s="44">
        <v>115.83</v>
      </c>
      <c r="BX21" s="44">
        <v>73.05</v>
      </c>
      <c r="BY21" s="44">
        <v>27.07</v>
      </c>
      <c r="BZ21" s="44">
        <v>10.199999999999999</v>
      </c>
      <c r="CA21" s="44">
        <v>0.04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47711.779999999984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3500.66</v>
      </c>
      <c r="AA22" s="1">
        <v>3500.66</v>
      </c>
      <c r="AB22" s="1">
        <v>3500.66</v>
      </c>
      <c r="AC22" s="1">
        <v>3500.66</v>
      </c>
      <c r="AD22" s="1">
        <v>3500.66</v>
      </c>
      <c r="AE22" s="1">
        <v>3500.66</v>
      </c>
      <c r="AF22" s="1">
        <v>3500.66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3497.98</v>
      </c>
      <c r="AN22" s="1">
        <v>3497.98</v>
      </c>
      <c r="AO22" s="1">
        <v>3497.98</v>
      </c>
      <c r="AP22" s="1">
        <v>3497.98</v>
      </c>
      <c r="AQ22" s="1">
        <v>3497.98</v>
      </c>
      <c r="AR22" s="1">
        <v>3497.98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3497.98</v>
      </c>
      <c r="AZ22" s="1">
        <v>3497.98</v>
      </c>
      <c r="BA22" s="1">
        <v>3497.98</v>
      </c>
      <c r="BB22" s="1">
        <v>3497.98</v>
      </c>
      <c r="BC22" s="1">
        <v>3497.98</v>
      </c>
      <c r="BD22" s="1">
        <v>3497.98</v>
      </c>
      <c r="BE22" s="1">
        <v>3497.98</v>
      </c>
      <c r="BF22" s="1">
        <v>3497.98</v>
      </c>
      <c r="BG22" s="1">
        <v>3497.98</v>
      </c>
      <c r="BH22" s="1">
        <v>3497.98</v>
      </c>
      <c r="BI22" s="1">
        <v>3497.98</v>
      </c>
      <c r="BJ22" s="1">
        <v>3497.98</v>
      </c>
      <c r="BK22" s="1">
        <v>3497.31</v>
      </c>
      <c r="BL22" s="1">
        <v>3497.31</v>
      </c>
      <c r="BM22" s="1">
        <v>3497.31</v>
      </c>
      <c r="BN22" s="1">
        <v>3497.31</v>
      </c>
      <c r="BO22" s="1">
        <v>3497.31</v>
      </c>
      <c r="BP22" s="1">
        <v>3497.31</v>
      </c>
      <c r="BQ22" s="1">
        <v>3497.31</v>
      </c>
      <c r="BR22" s="1">
        <v>3497.31</v>
      </c>
      <c r="BS22" s="1">
        <v>3497.31</v>
      </c>
      <c r="BT22" s="1">
        <v>3497.31</v>
      </c>
      <c r="BU22" s="1">
        <v>3497.31</v>
      </c>
      <c r="BV22" s="1">
        <v>3497.31</v>
      </c>
      <c r="BW22" s="1">
        <v>3497.31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188896.94999999992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9.4</v>
      </c>
      <c r="C24" s="37">
        <v>11.76</v>
      </c>
      <c r="D24" s="37">
        <v>10.32</v>
      </c>
      <c r="E24" s="37">
        <v>10.050000000000001</v>
      </c>
      <c r="F24" s="37">
        <v>10.33</v>
      </c>
      <c r="G24" s="37">
        <v>9.9700000000000006</v>
      </c>
      <c r="H24" s="37">
        <v>8.83</v>
      </c>
      <c r="I24" s="37">
        <v>8.5299999999999994</v>
      </c>
      <c r="J24" s="37">
        <v>9.8800000000000008</v>
      </c>
      <c r="K24" s="37">
        <v>9.89</v>
      </c>
      <c r="L24" s="37">
        <v>10.48</v>
      </c>
      <c r="M24" s="37">
        <v>11.3</v>
      </c>
      <c r="N24" s="37">
        <v>11.05</v>
      </c>
      <c r="O24" s="37">
        <v>11.42</v>
      </c>
      <c r="P24" s="37">
        <v>11.46</v>
      </c>
      <c r="Q24" s="37">
        <v>10.77</v>
      </c>
      <c r="R24" s="37">
        <v>9.3699999999999992</v>
      </c>
      <c r="S24" s="37">
        <v>10.19</v>
      </c>
      <c r="T24" s="37">
        <v>10.46</v>
      </c>
      <c r="U24" s="37">
        <v>8.99</v>
      </c>
      <c r="V24" s="37">
        <v>11.46</v>
      </c>
      <c r="W24" s="37">
        <v>10.61</v>
      </c>
      <c r="X24" s="37">
        <v>9.5399999999999991</v>
      </c>
      <c r="Y24" s="37">
        <v>9.07</v>
      </c>
      <c r="Z24" s="37">
        <v>9.18</v>
      </c>
      <c r="AA24" s="37">
        <v>10.47</v>
      </c>
      <c r="AB24" s="37">
        <v>9.91</v>
      </c>
      <c r="AC24" s="37">
        <v>10.6</v>
      </c>
      <c r="AD24" s="37">
        <v>11.18</v>
      </c>
      <c r="AE24" s="37">
        <v>11.1</v>
      </c>
      <c r="AF24" s="37">
        <v>10.87</v>
      </c>
      <c r="AG24" s="37">
        <v>10.61</v>
      </c>
      <c r="AH24" s="37">
        <v>10.36</v>
      </c>
      <c r="AI24" s="37">
        <v>10.06</v>
      </c>
      <c r="AJ24" s="37">
        <v>10.18</v>
      </c>
      <c r="AK24" s="37">
        <v>10.11</v>
      </c>
      <c r="AL24" s="37">
        <v>9.51</v>
      </c>
      <c r="AM24" s="37">
        <v>10.210000000000001</v>
      </c>
      <c r="AN24" s="37">
        <v>10.26</v>
      </c>
      <c r="AO24" s="37">
        <v>9.68</v>
      </c>
      <c r="AP24" s="37">
        <v>8.7799999999999994</v>
      </c>
      <c r="AQ24" s="37">
        <v>9.6300000000000008</v>
      </c>
      <c r="AR24" s="37">
        <v>10.18</v>
      </c>
      <c r="AS24" s="37">
        <v>9.0299999999999994</v>
      </c>
      <c r="AT24" s="37">
        <v>9.39</v>
      </c>
      <c r="AU24" s="37">
        <v>10.43</v>
      </c>
      <c r="AV24" s="37">
        <v>9.6199999999999992</v>
      </c>
      <c r="AW24" s="37">
        <v>9.69</v>
      </c>
      <c r="AX24" s="37">
        <v>9.44</v>
      </c>
      <c r="AY24" s="37">
        <v>9.81</v>
      </c>
      <c r="AZ24" s="37">
        <v>9.5399999999999991</v>
      </c>
      <c r="BA24" s="37">
        <v>9.58</v>
      </c>
      <c r="BB24" s="37">
        <v>9.8699999999999992</v>
      </c>
      <c r="BC24" s="37">
        <v>8.7799999999999994</v>
      </c>
      <c r="BD24" s="37">
        <v>9.16</v>
      </c>
      <c r="BE24" s="37">
        <v>10.58</v>
      </c>
      <c r="BF24" s="37">
        <v>10.17</v>
      </c>
      <c r="BG24" s="37">
        <v>10.08</v>
      </c>
      <c r="BH24" s="37">
        <v>9.07</v>
      </c>
      <c r="BI24" s="37">
        <v>9.2799999999999994</v>
      </c>
      <c r="BJ24" s="37">
        <v>9.92</v>
      </c>
      <c r="BK24" s="37">
        <v>10.65</v>
      </c>
      <c r="BL24" s="37">
        <v>10.61</v>
      </c>
      <c r="BM24" s="37">
        <v>10.65</v>
      </c>
      <c r="BN24" s="37">
        <v>10.62</v>
      </c>
      <c r="BO24" s="37">
        <v>10.96</v>
      </c>
      <c r="BP24" s="37">
        <v>11.07</v>
      </c>
      <c r="BQ24" s="37">
        <v>9.8699999999999992</v>
      </c>
      <c r="BR24" s="37">
        <v>8.9499999999999993</v>
      </c>
      <c r="BS24" s="37">
        <v>9.3800000000000008</v>
      </c>
      <c r="BT24" s="37">
        <v>10.61</v>
      </c>
      <c r="BU24" s="37">
        <v>10.85</v>
      </c>
      <c r="BV24" s="37">
        <v>9.69</v>
      </c>
      <c r="BW24" s="37">
        <v>9.8699999999999992</v>
      </c>
      <c r="BX24" s="37">
        <v>9.34</v>
      </c>
      <c r="BY24" s="37">
        <v>9.98</v>
      </c>
      <c r="BZ24" s="37">
        <v>9.83</v>
      </c>
      <c r="CA24" s="37">
        <v>10.8</v>
      </c>
      <c r="CB24" s="37">
        <v>10.84</v>
      </c>
      <c r="CC24" s="37">
        <v>10.25</v>
      </c>
      <c r="CD24" s="37">
        <v>10.7</v>
      </c>
      <c r="CE24" s="37">
        <v>10.78</v>
      </c>
      <c r="CF24" s="37">
        <v>10.54</v>
      </c>
      <c r="CG24" s="37">
        <v>10.77</v>
      </c>
      <c r="CH24" s="37">
        <v>10.95</v>
      </c>
      <c r="CI24" s="37">
        <v>11.21</v>
      </c>
      <c r="CJ24" s="37">
        <v>11.61</v>
      </c>
      <c r="CK24" s="37">
        <v>10.62</v>
      </c>
      <c r="CL24" s="37">
        <v>8.77</v>
      </c>
      <c r="CM24" s="37">
        <v>8.15</v>
      </c>
      <c r="CN24" s="37">
        <v>8.1</v>
      </c>
      <c r="CO24" s="37">
        <v>9.56</v>
      </c>
      <c r="CP24" s="37">
        <v>10.99</v>
      </c>
      <c r="CQ24" s="37">
        <v>10.07</v>
      </c>
      <c r="CR24" s="37">
        <v>8.6999999999999993</v>
      </c>
      <c r="CS24" s="38">
        <v>10.77</v>
      </c>
      <c r="CT24" s="31">
        <f t="shared" si="13"/>
        <v>968.5600000000004</v>
      </c>
      <c r="CU24" s="152"/>
      <c r="CW24" s="140"/>
    </row>
    <row r="25" spans="1:102" ht="15.75" thickBot="1">
      <c r="A25" s="59" t="s">
        <v>29</v>
      </c>
      <c r="B25" s="60">
        <f>SUM(B3,B13,B15,B20)</f>
        <v>7800.8578408602143</v>
      </c>
      <c r="C25" s="61">
        <f t="shared" ref="C25:BN25" si="14">SUM(C3,C13,C15,C20)</f>
        <v>7803.217840860214</v>
      </c>
      <c r="D25" s="61">
        <f t="shared" si="14"/>
        <v>7801.7778408602144</v>
      </c>
      <c r="E25" s="61">
        <f t="shared" si="14"/>
        <v>7801.5078408602139</v>
      </c>
      <c r="F25" s="61">
        <f t="shared" si="14"/>
        <v>7801.7878408602146</v>
      </c>
      <c r="G25" s="61">
        <f t="shared" si="14"/>
        <v>7801.427840860214</v>
      </c>
      <c r="H25" s="61">
        <f t="shared" si="14"/>
        <v>7800.1878408602151</v>
      </c>
      <c r="I25" s="61">
        <f t="shared" si="14"/>
        <v>7799.887840860215</v>
      </c>
      <c r="J25" s="61">
        <f t="shared" si="14"/>
        <v>7801.2378408602144</v>
      </c>
      <c r="K25" s="61">
        <f t="shared" si="14"/>
        <v>7801.2478408602146</v>
      </c>
      <c r="L25" s="61">
        <f t="shared" si="14"/>
        <v>7801.8378408602148</v>
      </c>
      <c r="M25" s="61">
        <f t="shared" si="14"/>
        <v>7802.6578408602145</v>
      </c>
      <c r="N25" s="61">
        <f t="shared" si="14"/>
        <v>7802.4078408602145</v>
      </c>
      <c r="O25" s="61">
        <f t="shared" si="14"/>
        <v>7802.7778408602153</v>
      </c>
      <c r="P25" s="61">
        <f t="shared" si="14"/>
        <v>7802.8278408602146</v>
      </c>
      <c r="Q25" s="61">
        <f t="shared" si="14"/>
        <v>7802.1278408602147</v>
      </c>
      <c r="R25" s="61">
        <f t="shared" si="14"/>
        <v>7800.637840860215</v>
      </c>
      <c r="S25" s="61">
        <f t="shared" si="14"/>
        <v>7801.4578408602147</v>
      </c>
      <c r="T25" s="61">
        <f t="shared" si="14"/>
        <v>7801.7278408602151</v>
      </c>
      <c r="U25" s="61">
        <f t="shared" si="14"/>
        <v>7800.2578408602149</v>
      </c>
      <c r="V25" s="61">
        <f t="shared" si="14"/>
        <v>7803.0178408602151</v>
      </c>
      <c r="W25" s="61">
        <f t="shared" si="14"/>
        <v>7802.1678408602147</v>
      </c>
      <c r="X25" s="61">
        <f t="shared" si="14"/>
        <v>11301.757840860215</v>
      </c>
      <c r="Y25" s="61">
        <f t="shared" si="14"/>
        <v>11302.407840860214</v>
      </c>
      <c r="Z25" s="61">
        <f t="shared" si="14"/>
        <v>11311.227840860214</v>
      </c>
      <c r="AA25" s="61">
        <f t="shared" si="14"/>
        <v>11337.327840860215</v>
      </c>
      <c r="AB25" s="61">
        <f t="shared" si="14"/>
        <v>11368.627840860214</v>
      </c>
      <c r="AC25" s="61">
        <f t="shared" si="14"/>
        <v>11406.177840860215</v>
      </c>
      <c r="AD25" s="61">
        <f t="shared" si="14"/>
        <v>11506.947840860214</v>
      </c>
      <c r="AE25" s="61">
        <f t="shared" si="14"/>
        <v>11606.617840860214</v>
      </c>
      <c r="AF25" s="61">
        <f t="shared" si="14"/>
        <v>11707.657840860214</v>
      </c>
      <c r="AG25" s="61">
        <f t="shared" si="14"/>
        <v>11757.197840860215</v>
      </c>
      <c r="AH25" s="61">
        <f t="shared" si="14"/>
        <v>11849.347840860215</v>
      </c>
      <c r="AI25" s="61">
        <f t="shared" si="14"/>
        <v>11955.967840860216</v>
      </c>
      <c r="AJ25" s="61">
        <f t="shared" si="14"/>
        <v>12059.067840860214</v>
      </c>
      <c r="AK25" s="61">
        <f t="shared" si="14"/>
        <v>12250.217840860216</v>
      </c>
      <c r="AL25" s="61">
        <f t="shared" si="14"/>
        <v>12369.807840860216</v>
      </c>
      <c r="AM25" s="61">
        <f t="shared" si="14"/>
        <v>12445.177840860215</v>
      </c>
      <c r="AN25" s="61">
        <f t="shared" si="14"/>
        <v>12533.437840860217</v>
      </c>
      <c r="AO25" s="61">
        <f t="shared" si="14"/>
        <v>12511.707840860214</v>
      </c>
      <c r="AP25" s="61">
        <f t="shared" si="14"/>
        <v>12569.317840860214</v>
      </c>
      <c r="AQ25" s="61">
        <f t="shared" si="14"/>
        <v>12643.297840860216</v>
      </c>
      <c r="AR25" s="61">
        <f t="shared" si="14"/>
        <v>12688.057840860216</v>
      </c>
      <c r="AS25" s="61">
        <f t="shared" si="14"/>
        <v>12723.877840860216</v>
      </c>
      <c r="AT25" s="61">
        <f t="shared" si="14"/>
        <v>12750.657840860214</v>
      </c>
      <c r="AU25" s="61">
        <f t="shared" si="14"/>
        <v>12819.467840860216</v>
      </c>
      <c r="AV25" s="61">
        <f t="shared" si="14"/>
        <v>12852.577840860215</v>
      </c>
      <c r="AW25" s="61">
        <f t="shared" si="14"/>
        <v>12876.767840860215</v>
      </c>
      <c r="AX25" s="61">
        <f t="shared" si="14"/>
        <v>12857.667840860215</v>
      </c>
      <c r="AY25" s="61">
        <f t="shared" si="14"/>
        <v>12858.267840860215</v>
      </c>
      <c r="AZ25" s="61">
        <f t="shared" si="14"/>
        <v>12808.857840860215</v>
      </c>
      <c r="BA25" s="61">
        <f t="shared" si="14"/>
        <v>12816.297840860216</v>
      </c>
      <c r="BB25" s="61">
        <f t="shared" si="14"/>
        <v>12795.787840860216</v>
      </c>
      <c r="BC25" s="61">
        <f t="shared" si="14"/>
        <v>12788.337840860215</v>
      </c>
      <c r="BD25" s="61">
        <f t="shared" si="14"/>
        <v>12778.507840860217</v>
      </c>
      <c r="BE25" s="61">
        <f t="shared" si="14"/>
        <v>12777.137840860214</v>
      </c>
      <c r="BF25" s="61">
        <f t="shared" si="14"/>
        <v>12745.097840860215</v>
      </c>
      <c r="BG25" s="61">
        <f t="shared" si="14"/>
        <v>12704.977840860214</v>
      </c>
      <c r="BH25" s="61">
        <f t="shared" si="14"/>
        <v>12629.077840860216</v>
      </c>
      <c r="BI25" s="61">
        <f t="shared" si="14"/>
        <v>12596.537840860216</v>
      </c>
      <c r="BJ25" s="61">
        <f t="shared" si="14"/>
        <v>12520.177840860215</v>
      </c>
      <c r="BK25" s="61">
        <f t="shared" si="14"/>
        <v>12464.427840860215</v>
      </c>
      <c r="BL25" s="61">
        <f t="shared" si="14"/>
        <v>12400.607840860215</v>
      </c>
      <c r="BM25" s="61">
        <f t="shared" si="14"/>
        <v>12310.847840860215</v>
      </c>
      <c r="BN25" s="61">
        <f t="shared" si="14"/>
        <v>12239.357840860215</v>
      </c>
      <c r="BO25" s="61">
        <f t="shared" ref="BO25:CS25" si="15">SUM(BO3,BO13,BO15,BO20)</f>
        <v>12174.457840860216</v>
      </c>
      <c r="BP25" s="61">
        <f t="shared" si="15"/>
        <v>12079.677840860215</v>
      </c>
      <c r="BQ25" s="61">
        <f t="shared" si="15"/>
        <v>11955.257840860215</v>
      </c>
      <c r="BR25" s="61">
        <f t="shared" si="15"/>
        <v>11863.307840860216</v>
      </c>
      <c r="BS25" s="61">
        <f t="shared" si="15"/>
        <v>11739.247840860215</v>
      </c>
      <c r="BT25" s="61">
        <f t="shared" si="15"/>
        <v>11648.497840860215</v>
      </c>
      <c r="BU25" s="61">
        <f t="shared" si="15"/>
        <v>11558.447840860215</v>
      </c>
      <c r="BV25" s="61">
        <f t="shared" si="15"/>
        <v>11479.017840860215</v>
      </c>
      <c r="BW25" s="61">
        <f t="shared" si="15"/>
        <v>11408.547840860214</v>
      </c>
      <c r="BX25" s="61">
        <f t="shared" si="15"/>
        <v>11366.117840860215</v>
      </c>
      <c r="BY25" s="61">
        <f t="shared" si="15"/>
        <v>11321.657840860214</v>
      </c>
      <c r="BZ25" s="61">
        <f t="shared" si="15"/>
        <v>7807.8578408602152</v>
      </c>
      <c r="CA25" s="61">
        <f t="shared" si="15"/>
        <v>7798.6678408602147</v>
      </c>
      <c r="CB25" s="61">
        <f t="shared" si="15"/>
        <v>7797.6878408602142</v>
      </c>
      <c r="CC25" s="61">
        <f t="shared" si="15"/>
        <v>7797.097840860215</v>
      </c>
      <c r="CD25" s="61">
        <f t="shared" si="15"/>
        <v>7797.5478408602148</v>
      </c>
      <c r="CE25" s="61">
        <f t="shared" si="15"/>
        <v>7797.6278408602147</v>
      </c>
      <c r="CF25" s="61">
        <f t="shared" si="15"/>
        <v>7797.387840860215</v>
      </c>
      <c r="CG25" s="61">
        <f t="shared" si="15"/>
        <v>7797.6178408602145</v>
      </c>
      <c r="CH25" s="61">
        <f t="shared" si="15"/>
        <v>7797.7978408602148</v>
      </c>
      <c r="CI25" s="61">
        <f t="shared" si="15"/>
        <v>7798.057840860215</v>
      </c>
      <c r="CJ25" s="61">
        <f t="shared" si="15"/>
        <v>7798.307840860215</v>
      </c>
      <c r="CK25" s="61">
        <f t="shared" si="15"/>
        <v>7797.3178408602153</v>
      </c>
      <c r="CL25" s="61">
        <f t="shared" si="15"/>
        <v>7795.6278408602147</v>
      </c>
      <c r="CM25" s="61">
        <f t="shared" si="15"/>
        <v>7795.0078408602149</v>
      </c>
      <c r="CN25" s="61">
        <f t="shared" si="15"/>
        <v>7794.9578408602147</v>
      </c>
      <c r="CO25" s="61">
        <f t="shared" si="15"/>
        <v>7796.2778408602144</v>
      </c>
      <c r="CP25" s="61">
        <f t="shared" si="15"/>
        <v>7797.7478408602146</v>
      </c>
      <c r="CQ25" s="61">
        <f t="shared" si="15"/>
        <v>7796.8278408602146</v>
      </c>
      <c r="CR25" s="61">
        <f t="shared" si="15"/>
        <v>7795.5278408602153</v>
      </c>
      <c r="CS25" s="62">
        <f t="shared" si="15"/>
        <v>7797.597840860215</v>
      </c>
      <c r="CT25" s="110">
        <f t="shared" si="13"/>
        <v>985780.50272258057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3527.4378408602147</v>
      </c>
      <c r="C30" s="72">
        <f t="shared" si="16"/>
        <v>3527.4378408602147</v>
      </c>
      <c r="D30" s="72">
        <f t="shared" si="16"/>
        <v>3527.4378408602147</v>
      </c>
      <c r="E30" s="72">
        <f t="shared" si="16"/>
        <v>3527.4378408602147</v>
      </c>
      <c r="F30" s="72">
        <f t="shared" si="16"/>
        <v>3529.4378408602147</v>
      </c>
      <c r="G30" s="72">
        <f t="shared" si="16"/>
        <v>3526.4378408602147</v>
      </c>
      <c r="H30" s="72">
        <f t="shared" si="16"/>
        <v>3527.4378408602147</v>
      </c>
      <c r="I30" s="72">
        <f t="shared" si="16"/>
        <v>3526.4378408602147</v>
      </c>
      <c r="J30" s="72">
        <f t="shared" si="16"/>
        <v>3524.4378408602147</v>
      </c>
      <c r="K30" s="72">
        <f t="shared" si="16"/>
        <v>3524.4378408602147</v>
      </c>
      <c r="L30" s="72">
        <f t="shared" si="16"/>
        <v>3528.4378408602147</v>
      </c>
      <c r="M30" s="72">
        <f t="shared" si="16"/>
        <v>3528.4378408602147</v>
      </c>
      <c r="N30" s="72">
        <f t="shared" si="16"/>
        <v>3499.4378408602147</v>
      </c>
      <c r="O30" s="72">
        <f t="shared" si="16"/>
        <v>3469.4378408602147</v>
      </c>
      <c r="P30" s="72">
        <f t="shared" si="16"/>
        <v>3407.4378408602147</v>
      </c>
      <c r="Q30" s="72">
        <f t="shared" si="16"/>
        <v>3347.4378408602147</v>
      </c>
      <c r="R30" s="72">
        <f t="shared" si="16"/>
        <v>3300.4378408602147</v>
      </c>
      <c r="S30" s="72">
        <f t="shared" si="16"/>
        <v>3270.4378408602147</v>
      </c>
      <c r="T30" s="72">
        <f t="shared" si="16"/>
        <v>3251.4378408602147</v>
      </c>
      <c r="U30" s="72">
        <f t="shared" si="16"/>
        <v>3253.4378408602147</v>
      </c>
      <c r="V30" s="72">
        <f t="shared" si="16"/>
        <v>3252.4378408602147</v>
      </c>
      <c r="W30" s="72">
        <f t="shared" si="16"/>
        <v>3250.4378408602147</v>
      </c>
      <c r="X30" s="72">
        <f t="shared" si="16"/>
        <v>3242.4378408602147</v>
      </c>
      <c r="Y30" s="72">
        <f t="shared" si="16"/>
        <v>3270.4378408602147</v>
      </c>
      <c r="Z30" s="72">
        <f t="shared" si="16"/>
        <v>3301.4378408602147</v>
      </c>
      <c r="AA30" s="72">
        <f t="shared" si="16"/>
        <v>3306.4378408602147</v>
      </c>
      <c r="AB30" s="72">
        <f t="shared" si="16"/>
        <v>3294.4378408602147</v>
      </c>
      <c r="AC30" s="72">
        <f t="shared" si="16"/>
        <v>3277.4378408602147</v>
      </c>
      <c r="AD30" s="72">
        <f t="shared" si="16"/>
        <v>3273.4378408602147</v>
      </c>
      <c r="AE30" s="72">
        <f t="shared" si="16"/>
        <v>3279.4378408602147</v>
      </c>
      <c r="AF30" s="72">
        <f t="shared" si="16"/>
        <v>3283.4378408602147</v>
      </c>
      <c r="AG30" s="72">
        <f t="shared" si="16"/>
        <v>3281.4378408602147</v>
      </c>
      <c r="AH30" s="72">
        <f t="shared" si="16"/>
        <v>3280.4378408602147</v>
      </c>
      <c r="AI30" s="72">
        <f t="shared" si="16"/>
        <v>3294.4378408602147</v>
      </c>
      <c r="AJ30" s="72">
        <f t="shared" si="16"/>
        <v>3309.4378408602147</v>
      </c>
      <c r="AK30" s="72">
        <f t="shared" si="16"/>
        <v>3291.4378408602147</v>
      </c>
      <c r="AL30" s="72">
        <f t="shared" si="16"/>
        <v>3260.4378408602147</v>
      </c>
      <c r="AM30" s="72">
        <f t="shared" si="16"/>
        <v>3189.4378408602147</v>
      </c>
      <c r="AN30" s="72">
        <f t="shared" si="16"/>
        <v>3129.4378408602147</v>
      </c>
      <c r="AO30" s="72">
        <f t="shared" si="16"/>
        <v>3009.4378408602147</v>
      </c>
      <c r="AP30" s="72">
        <f t="shared" si="16"/>
        <v>3005.4378408602147</v>
      </c>
      <c r="AQ30" s="72">
        <f t="shared" si="16"/>
        <v>3005.4378408602147</v>
      </c>
      <c r="AR30" s="72">
        <f t="shared" si="16"/>
        <v>3006.4378408602147</v>
      </c>
      <c r="AS30" s="72">
        <f t="shared" si="16"/>
        <v>3008.4378408602147</v>
      </c>
      <c r="AT30" s="72">
        <f t="shared" si="16"/>
        <v>3007.4378408602147</v>
      </c>
      <c r="AU30" s="72">
        <f t="shared" si="16"/>
        <v>3004.4378408602147</v>
      </c>
      <c r="AV30" s="72">
        <f t="shared" si="16"/>
        <v>3009.4378408602147</v>
      </c>
      <c r="AW30" s="72">
        <f t="shared" si="16"/>
        <v>3008.4378408602147</v>
      </c>
      <c r="AX30" s="72">
        <f t="shared" si="16"/>
        <v>3005.4378408602147</v>
      </c>
      <c r="AY30" s="72">
        <f t="shared" si="16"/>
        <v>3005.4378408602147</v>
      </c>
      <c r="AZ30" s="72">
        <f t="shared" si="16"/>
        <v>3008.4378408602147</v>
      </c>
      <c r="BA30" s="72">
        <f t="shared" si="16"/>
        <v>3010.4378408602147</v>
      </c>
      <c r="BB30" s="72">
        <f t="shared" si="16"/>
        <v>3008.4378408602147</v>
      </c>
      <c r="BC30" s="72">
        <f t="shared" si="16"/>
        <v>3009.4378408602147</v>
      </c>
      <c r="BD30" s="72">
        <f t="shared" si="16"/>
        <v>3170.4378408602147</v>
      </c>
      <c r="BE30" s="72">
        <f t="shared" si="16"/>
        <v>3261.4378408602147</v>
      </c>
      <c r="BF30" s="72">
        <f t="shared" si="16"/>
        <v>3336.4378408602147</v>
      </c>
      <c r="BG30" s="72">
        <f t="shared" si="16"/>
        <v>3393.4378408602147</v>
      </c>
      <c r="BH30" s="72">
        <f t="shared" si="16"/>
        <v>3460.4378408602147</v>
      </c>
      <c r="BI30" s="72">
        <f t="shared" si="16"/>
        <v>3505.4378408602147</v>
      </c>
      <c r="BJ30" s="72">
        <f t="shared" si="16"/>
        <v>3513.4378408602147</v>
      </c>
      <c r="BK30" s="72">
        <f t="shared" si="16"/>
        <v>3524.4378408602147</v>
      </c>
      <c r="BL30" s="72">
        <f t="shared" si="16"/>
        <v>3536.4378408602147</v>
      </c>
      <c r="BM30" s="72">
        <f t="shared" si="16"/>
        <v>3531.4378408602147</v>
      </c>
      <c r="BN30" s="72">
        <f t="shared" ref="BN30:CS30" si="17">BN31+BN39</f>
        <v>3530.4378408602147</v>
      </c>
      <c r="BO30" s="72">
        <f t="shared" si="17"/>
        <v>3527.4378408602147</v>
      </c>
      <c r="BP30" s="72">
        <f t="shared" si="17"/>
        <v>3525.4378408602147</v>
      </c>
      <c r="BQ30" s="72">
        <f t="shared" si="17"/>
        <v>3526.4378408602147</v>
      </c>
      <c r="BR30" s="72">
        <f t="shared" si="17"/>
        <v>3528.4378408602147</v>
      </c>
      <c r="BS30" s="72">
        <f t="shared" si="17"/>
        <v>3530.4378408602147</v>
      </c>
      <c r="BT30" s="72">
        <f t="shared" si="17"/>
        <v>3530.4378408602147</v>
      </c>
      <c r="BU30" s="72">
        <f t="shared" si="17"/>
        <v>3528.4378408602147</v>
      </c>
      <c r="BV30" s="72">
        <f t="shared" si="17"/>
        <v>3530.4378408602147</v>
      </c>
      <c r="BW30" s="72">
        <f t="shared" si="17"/>
        <v>3526.4378408602147</v>
      </c>
      <c r="BX30" s="72">
        <f t="shared" si="17"/>
        <v>3525.4378408602147</v>
      </c>
      <c r="BY30" s="72">
        <f t="shared" si="17"/>
        <v>3527.4378408602147</v>
      </c>
      <c r="BZ30" s="72">
        <f t="shared" si="17"/>
        <v>3526.4378408602147</v>
      </c>
      <c r="CA30" s="72">
        <f t="shared" si="17"/>
        <v>3524.4378408602147</v>
      </c>
      <c r="CB30" s="72">
        <f t="shared" si="17"/>
        <v>3530.4378408602147</v>
      </c>
      <c r="CC30" s="72">
        <f t="shared" si="17"/>
        <v>3544.4378408602147</v>
      </c>
      <c r="CD30" s="72">
        <f t="shared" si="17"/>
        <v>3552.4378408602147</v>
      </c>
      <c r="CE30" s="72">
        <f t="shared" si="17"/>
        <v>3561.4378408602147</v>
      </c>
      <c r="CF30" s="72">
        <f t="shared" si="17"/>
        <v>3562.4378408602147</v>
      </c>
      <c r="CG30" s="72">
        <f t="shared" si="17"/>
        <v>3562.0378408602146</v>
      </c>
      <c r="CH30" s="72">
        <f t="shared" si="17"/>
        <v>3568.0378408602146</v>
      </c>
      <c r="CI30" s="72">
        <f t="shared" si="17"/>
        <v>3569.0378408602146</v>
      </c>
      <c r="CJ30" s="72">
        <f t="shared" si="17"/>
        <v>3564.0378408602146</v>
      </c>
      <c r="CK30" s="72">
        <f t="shared" si="17"/>
        <v>3563.0378408602146</v>
      </c>
      <c r="CL30" s="72">
        <f t="shared" si="17"/>
        <v>3564.0378408602146</v>
      </c>
      <c r="CM30" s="72">
        <f t="shared" si="17"/>
        <v>3564.0378408602146</v>
      </c>
      <c r="CN30" s="72">
        <f t="shared" si="17"/>
        <v>3564.0378408602146</v>
      </c>
      <c r="CO30" s="72">
        <f t="shared" si="17"/>
        <v>3564.0378408602146</v>
      </c>
      <c r="CP30" s="72">
        <f t="shared" si="17"/>
        <v>3567.0378408602146</v>
      </c>
      <c r="CQ30" s="72">
        <f t="shared" si="17"/>
        <v>3570.0378408602146</v>
      </c>
      <c r="CR30" s="72">
        <f t="shared" si="17"/>
        <v>3570.0378408602146</v>
      </c>
      <c r="CS30" s="73">
        <f t="shared" si="17"/>
        <v>3569.0378408602146</v>
      </c>
      <c r="CT30" s="74">
        <f t="shared" ref="CT30:CT47" si="18">SUM(B30:CS30)</f>
        <v>324036.8327225807</v>
      </c>
      <c r="CU30" s="150"/>
    </row>
    <row r="31" spans="1:102">
      <c r="A31" s="75" t="s">
        <v>3</v>
      </c>
      <c r="B31" s="76">
        <f>SUM(B32:B38)</f>
        <v>3458.74</v>
      </c>
      <c r="C31" s="77">
        <f t="shared" ref="C31:BN31" si="19">SUM(C32:C38)</f>
        <v>3458.74</v>
      </c>
      <c r="D31" s="77">
        <f t="shared" si="19"/>
        <v>3458.74</v>
      </c>
      <c r="E31" s="77">
        <f t="shared" si="19"/>
        <v>3458.74</v>
      </c>
      <c r="F31" s="77">
        <f t="shared" si="19"/>
        <v>3460.74</v>
      </c>
      <c r="G31" s="77">
        <f t="shared" si="19"/>
        <v>3457.74</v>
      </c>
      <c r="H31" s="77">
        <f t="shared" si="19"/>
        <v>3458.74</v>
      </c>
      <c r="I31" s="77">
        <f t="shared" si="19"/>
        <v>3457.74</v>
      </c>
      <c r="J31" s="77">
        <f t="shared" si="19"/>
        <v>3455.74</v>
      </c>
      <c r="K31" s="77">
        <f t="shared" si="19"/>
        <v>3455.74</v>
      </c>
      <c r="L31" s="77">
        <f t="shared" si="19"/>
        <v>3459.74</v>
      </c>
      <c r="M31" s="77">
        <f t="shared" si="19"/>
        <v>3459.74</v>
      </c>
      <c r="N31" s="77">
        <f t="shared" si="19"/>
        <v>3430.74</v>
      </c>
      <c r="O31" s="77">
        <f t="shared" si="19"/>
        <v>3400.74</v>
      </c>
      <c r="P31" s="77">
        <f t="shared" si="19"/>
        <v>3338.74</v>
      </c>
      <c r="Q31" s="77">
        <f t="shared" si="19"/>
        <v>3278.74</v>
      </c>
      <c r="R31" s="77">
        <f t="shared" si="19"/>
        <v>3231.74</v>
      </c>
      <c r="S31" s="77">
        <f t="shared" si="19"/>
        <v>3201.74</v>
      </c>
      <c r="T31" s="77">
        <f t="shared" si="19"/>
        <v>3182.74</v>
      </c>
      <c r="U31" s="77">
        <f t="shared" si="19"/>
        <v>3184.74</v>
      </c>
      <c r="V31" s="77">
        <f t="shared" si="19"/>
        <v>3183.74</v>
      </c>
      <c r="W31" s="77">
        <f t="shared" si="19"/>
        <v>3181.74</v>
      </c>
      <c r="X31" s="77">
        <f t="shared" si="19"/>
        <v>3173.74</v>
      </c>
      <c r="Y31" s="77">
        <f t="shared" si="19"/>
        <v>3201.74</v>
      </c>
      <c r="Z31" s="77">
        <f t="shared" si="19"/>
        <v>3232.74</v>
      </c>
      <c r="AA31" s="77">
        <f t="shared" si="19"/>
        <v>3237.74</v>
      </c>
      <c r="AB31" s="77">
        <f t="shared" si="19"/>
        <v>3225.74</v>
      </c>
      <c r="AC31" s="77">
        <f t="shared" si="19"/>
        <v>3208.74</v>
      </c>
      <c r="AD31" s="77">
        <f t="shared" si="19"/>
        <v>3204.74</v>
      </c>
      <c r="AE31" s="77">
        <f t="shared" si="19"/>
        <v>3210.74</v>
      </c>
      <c r="AF31" s="77">
        <f t="shared" si="19"/>
        <v>3214.74</v>
      </c>
      <c r="AG31" s="77">
        <f t="shared" si="19"/>
        <v>3212.74</v>
      </c>
      <c r="AH31" s="77">
        <f t="shared" si="19"/>
        <v>3211.74</v>
      </c>
      <c r="AI31" s="77">
        <f t="shared" si="19"/>
        <v>3225.74</v>
      </c>
      <c r="AJ31" s="77">
        <f t="shared" si="19"/>
        <v>3240.74</v>
      </c>
      <c r="AK31" s="77">
        <f t="shared" si="19"/>
        <v>3222.74</v>
      </c>
      <c r="AL31" s="77">
        <f t="shared" si="19"/>
        <v>3191.74</v>
      </c>
      <c r="AM31" s="77">
        <f t="shared" si="19"/>
        <v>3120.74</v>
      </c>
      <c r="AN31" s="77">
        <f t="shared" si="19"/>
        <v>3060.74</v>
      </c>
      <c r="AO31" s="77">
        <f t="shared" si="19"/>
        <v>2940.74</v>
      </c>
      <c r="AP31" s="77">
        <f t="shared" si="19"/>
        <v>2936.74</v>
      </c>
      <c r="AQ31" s="77">
        <f t="shared" si="19"/>
        <v>2936.74</v>
      </c>
      <c r="AR31" s="77">
        <f t="shared" si="19"/>
        <v>2937.74</v>
      </c>
      <c r="AS31" s="77">
        <f t="shared" si="19"/>
        <v>2939.74</v>
      </c>
      <c r="AT31" s="77">
        <f t="shared" si="19"/>
        <v>2938.74</v>
      </c>
      <c r="AU31" s="77">
        <f t="shared" si="19"/>
        <v>2935.74</v>
      </c>
      <c r="AV31" s="77">
        <f t="shared" si="19"/>
        <v>2940.74</v>
      </c>
      <c r="AW31" s="77">
        <f t="shared" si="19"/>
        <v>2939.74</v>
      </c>
      <c r="AX31" s="77">
        <f t="shared" si="19"/>
        <v>2936.74</v>
      </c>
      <c r="AY31" s="77">
        <f t="shared" si="19"/>
        <v>2936.74</v>
      </c>
      <c r="AZ31" s="77">
        <f t="shared" si="19"/>
        <v>2939.74</v>
      </c>
      <c r="BA31" s="77">
        <f t="shared" si="19"/>
        <v>2941.74</v>
      </c>
      <c r="BB31" s="77">
        <f t="shared" si="19"/>
        <v>2939.74</v>
      </c>
      <c r="BC31" s="77">
        <f t="shared" si="19"/>
        <v>2940.74</v>
      </c>
      <c r="BD31" s="77">
        <f t="shared" si="19"/>
        <v>3101.74</v>
      </c>
      <c r="BE31" s="77">
        <f t="shared" si="19"/>
        <v>3192.74</v>
      </c>
      <c r="BF31" s="77">
        <f t="shared" si="19"/>
        <v>3267.74</v>
      </c>
      <c r="BG31" s="77">
        <f t="shared" si="19"/>
        <v>3324.74</v>
      </c>
      <c r="BH31" s="77">
        <f t="shared" si="19"/>
        <v>3391.74</v>
      </c>
      <c r="BI31" s="77">
        <f t="shared" si="19"/>
        <v>3436.74</v>
      </c>
      <c r="BJ31" s="77">
        <f t="shared" si="19"/>
        <v>3444.74</v>
      </c>
      <c r="BK31" s="77">
        <f t="shared" si="19"/>
        <v>3455.74</v>
      </c>
      <c r="BL31" s="77">
        <f t="shared" si="19"/>
        <v>3467.74</v>
      </c>
      <c r="BM31" s="77">
        <f t="shared" si="19"/>
        <v>3462.74</v>
      </c>
      <c r="BN31" s="77">
        <f t="shared" si="19"/>
        <v>3461.74</v>
      </c>
      <c r="BO31" s="77">
        <f t="shared" ref="BO31:CS31" si="20">SUM(BO32:BO38)</f>
        <v>3458.74</v>
      </c>
      <c r="BP31" s="77">
        <f t="shared" si="20"/>
        <v>3456.74</v>
      </c>
      <c r="BQ31" s="77">
        <f t="shared" si="20"/>
        <v>3457.74</v>
      </c>
      <c r="BR31" s="77">
        <f t="shared" si="20"/>
        <v>3459.74</v>
      </c>
      <c r="BS31" s="77">
        <f t="shared" si="20"/>
        <v>3461.74</v>
      </c>
      <c r="BT31" s="77">
        <f t="shared" si="20"/>
        <v>3461.74</v>
      </c>
      <c r="BU31" s="77">
        <f t="shared" si="20"/>
        <v>3459.74</v>
      </c>
      <c r="BV31" s="77">
        <f t="shared" si="20"/>
        <v>3461.74</v>
      </c>
      <c r="BW31" s="77">
        <f t="shared" si="20"/>
        <v>3457.74</v>
      </c>
      <c r="BX31" s="77">
        <f t="shared" si="20"/>
        <v>3456.74</v>
      </c>
      <c r="BY31" s="77">
        <f t="shared" si="20"/>
        <v>3458.74</v>
      </c>
      <c r="BZ31" s="77">
        <f t="shared" si="20"/>
        <v>3457.74</v>
      </c>
      <c r="CA31" s="77">
        <f t="shared" si="20"/>
        <v>3455.74</v>
      </c>
      <c r="CB31" s="77">
        <f t="shared" si="20"/>
        <v>3461.74</v>
      </c>
      <c r="CC31" s="77">
        <f t="shared" si="20"/>
        <v>3475.74</v>
      </c>
      <c r="CD31" s="77">
        <f t="shared" si="20"/>
        <v>3483.74</v>
      </c>
      <c r="CE31" s="77">
        <f t="shared" si="20"/>
        <v>3492.74</v>
      </c>
      <c r="CF31" s="77">
        <f t="shared" si="20"/>
        <v>3493.74</v>
      </c>
      <c r="CG31" s="77">
        <f t="shared" si="20"/>
        <v>3493.3399999999997</v>
      </c>
      <c r="CH31" s="77">
        <f t="shared" si="20"/>
        <v>3499.3399999999997</v>
      </c>
      <c r="CI31" s="77">
        <f t="shared" si="20"/>
        <v>3500.3399999999997</v>
      </c>
      <c r="CJ31" s="77">
        <f t="shared" si="20"/>
        <v>3495.3399999999997</v>
      </c>
      <c r="CK31" s="77">
        <f t="shared" si="20"/>
        <v>3494.3399999999997</v>
      </c>
      <c r="CL31" s="77">
        <f t="shared" si="20"/>
        <v>3495.3399999999997</v>
      </c>
      <c r="CM31" s="77">
        <f t="shared" si="20"/>
        <v>3495.3399999999997</v>
      </c>
      <c r="CN31" s="77">
        <f t="shared" si="20"/>
        <v>3495.3399999999997</v>
      </c>
      <c r="CO31" s="77">
        <f t="shared" si="20"/>
        <v>3495.3399999999997</v>
      </c>
      <c r="CP31" s="77">
        <f t="shared" si="20"/>
        <v>3498.3399999999997</v>
      </c>
      <c r="CQ31" s="77">
        <f t="shared" si="20"/>
        <v>3501.3399999999997</v>
      </c>
      <c r="CR31" s="77">
        <f t="shared" si="20"/>
        <v>3501.3399999999997</v>
      </c>
      <c r="CS31" s="78">
        <f t="shared" si="20"/>
        <v>3500.3399999999997</v>
      </c>
      <c r="CT31" s="31">
        <f t="shared" si="18"/>
        <v>317441.84000000003</v>
      </c>
      <c r="CU31" s="152"/>
    </row>
    <row r="32" spans="1:102">
      <c r="A32" s="79" t="s">
        <v>4</v>
      </c>
      <c r="B32" s="80">
        <f>B61-B72</f>
        <v>466</v>
      </c>
      <c r="C32" s="81">
        <f t="shared" ref="C32:BN32" si="21">C61-C72</f>
        <v>466</v>
      </c>
      <c r="D32" s="81">
        <f t="shared" si="21"/>
        <v>466</v>
      </c>
      <c r="E32" s="81">
        <f t="shared" si="21"/>
        <v>466</v>
      </c>
      <c r="F32" s="81">
        <f t="shared" si="21"/>
        <v>466</v>
      </c>
      <c r="G32" s="81">
        <f t="shared" si="21"/>
        <v>466</v>
      </c>
      <c r="H32" s="81">
        <f t="shared" si="21"/>
        <v>466</v>
      </c>
      <c r="I32" s="81">
        <f t="shared" si="21"/>
        <v>466</v>
      </c>
      <c r="J32" s="81">
        <f t="shared" si="21"/>
        <v>466</v>
      </c>
      <c r="K32" s="81">
        <f t="shared" si="21"/>
        <v>466</v>
      </c>
      <c r="L32" s="81">
        <f t="shared" si="21"/>
        <v>466</v>
      </c>
      <c r="M32" s="81">
        <f t="shared" si="21"/>
        <v>466</v>
      </c>
      <c r="N32" s="81">
        <f t="shared" si="21"/>
        <v>466</v>
      </c>
      <c r="O32" s="81">
        <f t="shared" si="21"/>
        <v>466</v>
      </c>
      <c r="P32" s="81">
        <f t="shared" si="21"/>
        <v>436</v>
      </c>
      <c r="Q32" s="81">
        <f t="shared" si="21"/>
        <v>406</v>
      </c>
      <c r="R32" s="81">
        <f t="shared" si="21"/>
        <v>376</v>
      </c>
      <c r="S32" s="81">
        <f t="shared" si="21"/>
        <v>346</v>
      </c>
      <c r="T32" s="81">
        <f t="shared" si="21"/>
        <v>326</v>
      </c>
      <c r="U32" s="81">
        <f t="shared" si="21"/>
        <v>326</v>
      </c>
      <c r="V32" s="81">
        <f t="shared" si="21"/>
        <v>326</v>
      </c>
      <c r="W32" s="81">
        <f t="shared" si="21"/>
        <v>326</v>
      </c>
      <c r="X32" s="81">
        <f t="shared" si="21"/>
        <v>326</v>
      </c>
      <c r="Y32" s="81">
        <f t="shared" si="21"/>
        <v>356</v>
      </c>
      <c r="Z32" s="81">
        <f t="shared" si="21"/>
        <v>386</v>
      </c>
      <c r="AA32" s="81">
        <f t="shared" si="21"/>
        <v>396</v>
      </c>
      <c r="AB32" s="81">
        <f t="shared" si="21"/>
        <v>396</v>
      </c>
      <c r="AC32" s="81">
        <f t="shared" si="21"/>
        <v>396</v>
      </c>
      <c r="AD32" s="81">
        <f t="shared" si="21"/>
        <v>396</v>
      </c>
      <c r="AE32" s="81">
        <f t="shared" si="21"/>
        <v>396</v>
      </c>
      <c r="AF32" s="81">
        <f t="shared" si="21"/>
        <v>396</v>
      </c>
      <c r="AG32" s="81">
        <f t="shared" si="21"/>
        <v>396</v>
      </c>
      <c r="AH32" s="81">
        <f t="shared" si="21"/>
        <v>396</v>
      </c>
      <c r="AI32" s="81">
        <f t="shared" si="21"/>
        <v>396</v>
      </c>
      <c r="AJ32" s="81">
        <f t="shared" si="21"/>
        <v>396</v>
      </c>
      <c r="AK32" s="81">
        <f t="shared" si="21"/>
        <v>366</v>
      </c>
      <c r="AL32" s="81">
        <f t="shared" si="21"/>
        <v>336</v>
      </c>
      <c r="AM32" s="81">
        <f t="shared" si="21"/>
        <v>326</v>
      </c>
      <c r="AN32" s="81">
        <f t="shared" si="21"/>
        <v>326</v>
      </c>
      <c r="AO32" s="81">
        <f t="shared" si="21"/>
        <v>326</v>
      </c>
      <c r="AP32" s="81">
        <f t="shared" si="21"/>
        <v>326</v>
      </c>
      <c r="AQ32" s="81">
        <f t="shared" si="21"/>
        <v>326</v>
      </c>
      <c r="AR32" s="81">
        <f t="shared" si="21"/>
        <v>326</v>
      </c>
      <c r="AS32" s="81">
        <f t="shared" si="21"/>
        <v>326</v>
      </c>
      <c r="AT32" s="81">
        <f t="shared" si="21"/>
        <v>326</v>
      </c>
      <c r="AU32" s="81">
        <f t="shared" si="21"/>
        <v>326</v>
      </c>
      <c r="AV32" s="81">
        <f t="shared" si="21"/>
        <v>326</v>
      </c>
      <c r="AW32" s="81">
        <f t="shared" si="21"/>
        <v>326</v>
      </c>
      <c r="AX32" s="81">
        <f t="shared" si="21"/>
        <v>326</v>
      </c>
      <c r="AY32" s="81">
        <f t="shared" si="21"/>
        <v>326</v>
      </c>
      <c r="AZ32" s="81">
        <f t="shared" si="21"/>
        <v>326</v>
      </c>
      <c r="BA32" s="81">
        <f t="shared" si="21"/>
        <v>326</v>
      </c>
      <c r="BB32" s="81">
        <f t="shared" si="21"/>
        <v>326</v>
      </c>
      <c r="BC32" s="81">
        <f t="shared" si="21"/>
        <v>326</v>
      </c>
      <c r="BD32" s="81">
        <f t="shared" si="21"/>
        <v>326</v>
      </c>
      <c r="BE32" s="81">
        <f t="shared" si="21"/>
        <v>356</v>
      </c>
      <c r="BF32" s="81">
        <f t="shared" si="21"/>
        <v>386</v>
      </c>
      <c r="BG32" s="81">
        <f t="shared" si="21"/>
        <v>416</v>
      </c>
      <c r="BH32" s="81">
        <f t="shared" si="21"/>
        <v>446</v>
      </c>
      <c r="BI32" s="81">
        <f t="shared" si="21"/>
        <v>466</v>
      </c>
      <c r="BJ32" s="81">
        <f t="shared" si="21"/>
        <v>466</v>
      </c>
      <c r="BK32" s="81">
        <f t="shared" si="21"/>
        <v>466</v>
      </c>
      <c r="BL32" s="81">
        <f t="shared" si="21"/>
        <v>466</v>
      </c>
      <c r="BM32" s="81">
        <f t="shared" si="21"/>
        <v>466</v>
      </c>
      <c r="BN32" s="81">
        <f t="shared" si="21"/>
        <v>466</v>
      </c>
      <c r="BO32" s="81">
        <f t="shared" ref="BO32:CS32" si="22">BO61-BO72</f>
        <v>466</v>
      </c>
      <c r="BP32" s="81">
        <f t="shared" si="22"/>
        <v>466</v>
      </c>
      <c r="BQ32" s="81">
        <f t="shared" si="22"/>
        <v>466</v>
      </c>
      <c r="BR32" s="81">
        <f t="shared" si="22"/>
        <v>466</v>
      </c>
      <c r="BS32" s="81">
        <f t="shared" si="22"/>
        <v>466</v>
      </c>
      <c r="BT32" s="81">
        <f t="shared" si="22"/>
        <v>466</v>
      </c>
      <c r="BU32" s="81">
        <f t="shared" si="22"/>
        <v>466</v>
      </c>
      <c r="BV32" s="81">
        <f t="shared" si="22"/>
        <v>466</v>
      </c>
      <c r="BW32" s="81">
        <f t="shared" si="22"/>
        <v>466</v>
      </c>
      <c r="BX32" s="81">
        <f t="shared" si="22"/>
        <v>466</v>
      </c>
      <c r="BY32" s="81">
        <f t="shared" si="22"/>
        <v>466</v>
      </c>
      <c r="BZ32" s="81">
        <f t="shared" si="22"/>
        <v>466</v>
      </c>
      <c r="CA32" s="81">
        <f t="shared" si="22"/>
        <v>466</v>
      </c>
      <c r="CB32" s="81">
        <f t="shared" si="22"/>
        <v>466</v>
      </c>
      <c r="CC32" s="81">
        <f t="shared" si="22"/>
        <v>466</v>
      </c>
      <c r="CD32" s="81">
        <f t="shared" si="22"/>
        <v>466</v>
      </c>
      <c r="CE32" s="81">
        <f t="shared" si="22"/>
        <v>466</v>
      </c>
      <c r="CF32" s="81">
        <f t="shared" si="22"/>
        <v>466</v>
      </c>
      <c r="CG32" s="81">
        <f t="shared" si="22"/>
        <v>466</v>
      </c>
      <c r="CH32" s="81">
        <f t="shared" si="22"/>
        <v>466</v>
      </c>
      <c r="CI32" s="81">
        <f t="shared" si="22"/>
        <v>466</v>
      </c>
      <c r="CJ32" s="81">
        <f t="shared" si="22"/>
        <v>466</v>
      </c>
      <c r="CK32" s="81">
        <f t="shared" si="22"/>
        <v>466</v>
      </c>
      <c r="CL32" s="81">
        <f t="shared" si="22"/>
        <v>466</v>
      </c>
      <c r="CM32" s="81">
        <f t="shared" si="22"/>
        <v>466</v>
      </c>
      <c r="CN32" s="81">
        <f t="shared" si="22"/>
        <v>466</v>
      </c>
      <c r="CO32" s="81">
        <f t="shared" si="22"/>
        <v>466</v>
      </c>
      <c r="CP32" s="81">
        <f t="shared" si="22"/>
        <v>466</v>
      </c>
      <c r="CQ32" s="81">
        <f t="shared" si="22"/>
        <v>466</v>
      </c>
      <c r="CR32" s="81">
        <f t="shared" si="22"/>
        <v>466</v>
      </c>
      <c r="CS32" s="82">
        <f t="shared" si="22"/>
        <v>466</v>
      </c>
      <c r="CT32" s="31">
        <f t="shared" si="18"/>
        <v>39836</v>
      </c>
      <c r="CU32" s="152"/>
    </row>
    <row r="33" spans="1:99">
      <c r="A33" s="26" t="s">
        <v>5</v>
      </c>
      <c r="B33" s="83">
        <f t="shared" ref="B33:Q38" si="23">B62-B73</f>
        <v>538</v>
      </c>
      <c r="C33" s="3">
        <f t="shared" si="23"/>
        <v>538</v>
      </c>
      <c r="D33" s="3">
        <f t="shared" si="23"/>
        <v>538</v>
      </c>
      <c r="E33" s="3">
        <f t="shared" si="23"/>
        <v>538</v>
      </c>
      <c r="F33" s="3">
        <f t="shared" si="23"/>
        <v>538</v>
      </c>
      <c r="G33" s="3">
        <f t="shared" si="23"/>
        <v>538</v>
      </c>
      <c r="H33" s="3">
        <f t="shared" si="23"/>
        <v>538</v>
      </c>
      <c r="I33" s="3">
        <f t="shared" si="23"/>
        <v>538</v>
      </c>
      <c r="J33" s="3">
        <f t="shared" si="23"/>
        <v>538</v>
      </c>
      <c r="K33" s="3">
        <f t="shared" si="23"/>
        <v>538</v>
      </c>
      <c r="L33" s="3">
        <f t="shared" si="23"/>
        <v>538</v>
      </c>
      <c r="M33" s="3">
        <f t="shared" si="23"/>
        <v>538</v>
      </c>
      <c r="N33" s="3">
        <f t="shared" si="23"/>
        <v>538</v>
      </c>
      <c r="O33" s="3">
        <f t="shared" si="23"/>
        <v>538</v>
      </c>
      <c r="P33" s="3">
        <f t="shared" si="23"/>
        <v>538</v>
      </c>
      <c r="Q33" s="3">
        <f t="shared" si="23"/>
        <v>538</v>
      </c>
      <c r="R33" s="3">
        <f t="shared" ref="R33:CC33" si="24">R62-R73</f>
        <v>538</v>
      </c>
      <c r="S33" s="3">
        <f t="shared" si="24"/>
        <v>538</v>
      </c>
      <c r="T33" s="3">
        <f t="shared" si="24"/>
        <v>538</v>
      </c>
      <c r="U33" s="3">
        <f t="shared" si="24"/>
        <v>538</v>
      </c>
      <c r="V33" s="3">
        <f t="shared" si="24"/>
        <v>538</v>
      </c>
      <c r="W33" s="3">
        <f t="shared" si="24"/>
        <v>538</v>
      </c>
      <c r="X33" s="3">
        <f t="shared" si="24"/>
        <v>538</v>
      </c>
      <c r="Y33" s="3">
        <f t="shared" si="24"/>
        <v>538</v>
      </c>
      <c r="Z33" s="3">
        <f t="shared" si="24"/>
        <v>538</v>
      </c>
      <c r="AA33" s="3">
        <f t="shared" si="24"/>
        <v>538</v>
      </c>
      <c r="AB33" s="3">
        <f t="shared" si="24"/>
        <v>538</v>
      </c>
      <c r="AC33" s="3">
        <f t="shared" si="24"/>
        <v>538</v>
      </c>
      <c r="AD33" s="3">
        <f t="shared" si="24"/>
        <v>538</v>
      </c>
      <c r="AE33" s="3">
        <f t="shared" si="24"/>
        <v>538</v>
      </c>
      <c r="AF33" s="3">
        <f t="shared" si="24"/>
        <v>538</v>
      </c>
      <c r="AG33" s="3">
        <f t="shared" si="24"/>
        <v>538</v>
      </c>
      <c r="AH33" s="3">
        <f t="shared" si="24"/>
        <v>538</v>
      </c>
      <c r="AI33" s="3">
        <f t="shared" si="24"/>
        <v>538</v>
      </c>
      <c r="AJ33" s="3">
        <f t="shared" si="24"/>
        <v>538</v>
      </c>
      <c r="AK33" s="3">
        <f t="shared" si="24"/>
        <v>538</v>
      </c>
      <c r="AL33" s="3">
        <f t="shared" si="24"/>
        <v>538</v>
      </c>
      <c r="AM33" s="3">
        <f t="shared" si="24"/>
        <v>478</v>
      </c>
      <c r="AN33" s="3">
        <f t="shared" si="24"/>
        <v>418</v>
      </c>
      <c r="AO33" s="3">
        <f t="shared" si="24"/>
        <v>396</v>
      </c>
      <c r="AP33" s="3">
        <f t="shared" si="24"/>
        <v>396</v>
      </c>
      <c r="AQ33" s="3">
        <f t="shared" si="24"/>
        <v>396</v>
      </c>
      <c r="AR33" s="3">
        <f t="shared" si="24"/>
        <v>396</v>
      </c>
      <c r="AS33" s="3">
        <f t="shared" si="24"/>
        <v>396</v>
      </c>
      <c r="AT33" s="3">
        <f t="shared" si="24"/>
        <v>396</v>
      </c>
      <c r="AU33" s="3">
        <f t="shared" si="24"/>
        <v>396</v>
      </c>
      <c r="AV33" s="3">
        <f t="shared" si="24"/>
        <v>396</v>
      </c>
      <c r="AW33" s="3">
        <f t="shared" si="24"/>
        <v>396</v>
      </c>
      <c r="AX33" s="3">
        <f t="shared" si="24"/>
        <v>396</v>
      </c>
      <c r="AY33" s="3">
        <f t="shared" si="24"/>
        <v>396</v>
      </c>
      <c r="AZ33" s="3">
        <f t="shared" si="24"/>
        <v>396</v>
      </c>
      <c r="BA33" s="3">
        <f t="shared" si="24"/>
        <v>396</v>
      </c>
      <c r="BB33" s="3">
        <f t="shared" si="24"/>
        <v>396</v>
      </c>
      <c r="BC33" s="3">
        <f t="shared" si="24"/>
        <v>396</v>
      </c>
      <c r="BD33" s="3">
        <f t="shared" si="24"/>
        <v>456</v>
      </c>
      <c r="BE33" s="3">
        <f t="shared" si="24"/>
        <v>516</v>
      </c>
      <c r="BF33" s="3">
        <f t="shared" si="24"/>
        <v>538</v>
      </c>
      <c r="BG33" s="3">
        <f t="shared" si="24"/>
        <v>538</v>
      </c>
      <c r="BH33" s="3">
        <f t="shared" si="24"/>
        <v>538</v>
      </c>
      <c r="BI33" s="3">
        <f t="shared" si="24"/>
        <v>538</v>
      </c>
      <c r="BJ33" s="3">
        <f t="shared" si="24"/>
        <v>538</v>
      </c>
      <c r="BK33" s="3">
        <f t="shared" si="24"/>
        <v>538</v>
      </c>
      <c r="BL33" s="3">
        <f t="shared" si="24"/>
        <v>538</v>
      </c>
      <c r="BM33" s="3">
        <f t="shared" si="24"/>
        <v>538</v>
      </c>
      <c r="BN33" s="3">
        <f t="shared" si="24"/>
        <v>538</v>
      </c>
      <c r="BO33" s="3">
        <f t="shared" si="24"/>
        <v>538</v>
      </c>
      <c r="BP33" s="3">
        <f t="shared" si="24"/>
        <v>538</v>
      </c>
      <c r="BQ33" s="3">
        <f t="shared" si="24"/>
        <v>538</v>
      </c>
      <c r="BR33" s="3">
        <f t="shared" si="24"/>
        <v>538</v>
      </c>
      <c r="BS33" s="3">
        <f t="shared" si="24"/>
        <v>538</v>
      </c>
      <c r="BT33" s="3">
        <f t="shared" si="24"/>
        <v>538</v>
      </c>
      <c r="BU33" s="3">
        <f t="shared" si="24"/>
        <v>538</v>
      </c>
      <c r="BV33" s="3">
        <f t="shared" si="24"/>
        <v>538</v>
      </c>
      <c r="BW33" s="3">
        <f t="shared" si="24"/>
        <v>538</v>
      </c>
      <c r="BX33" s="3">
        <f t="shared" si="24"/>
        <v>538</v>
      </c>
      <c r="BY33" s="3">
        <f t="shared" si="24"/>
        <v>538</v>
      </c>
      <c r="BZ33" s="3">
        <f t="shared" si="24"/>
        <v>538</v>
      </c>
      <c r="CA33" s="3">
        <f t="shared" si="24"/>
        <v>538</v>
      </c>
      <c r="CB33" s="3">
        <f t="shared" si="24"/>
        <v>538</v>
      </c>
      <c r="CC33" s="3">
        <f t="shared" si="24"/>
        <v>538</v>
      </c>
      <c r="CD33" s="3">
        <f t="shared" ref="CD33:CS33" si="25">CD62-CD73</f>
        <v>538</v>
      </c>
      <c r="CE33" s="3">
        <f t="shared" si="25"/>
        <v>538</v>
      </c>
      <c r="CF33" s="3">
        <f t="shared" si="25"/>
        <v>538</v>
      </c>
      <c r="CG33" s="3">
        <f t="shared" si="25"/>
        <v>538</v>
      </c>
      <c r="CH33" s="3">
        <f t="shared" si="25"/>
        <v>538</v>
      </c>
      <c r="CI33" s="3">
        <f t="shared" si="25"/>
        <v>538</v>
      </c>
      <c r="CJ33" s="3">
        <f t="shared" si="25"/>
        <v>538</v>
      </c>
      <c r="CK33" s="3">
        <f t="shared" si="25"/>
        <v>538</v>
      </c>
      <c r="CL33" s="3">
        <f t="shared" si="25"/>
        <v>538</v>
      </c>
      <c r="CM33" s="3">
        <f t="shared" si="25"/>
        <v>538</v>
      </c>
      <c r="CN33" s="3">
        <f t="shared" si="25"/>
        <v>538</v>
      </c>
      <c r="CO33" s="3">
        <f t="shared" si="25"/>
        <v>538</v>
      </c>
      <c r="CP33" s="3">
        <f t="shared" si="25"/>
        <v>538</v>
      </c>
      <c r="CQ33" s="3">
        <f t="shared" si="25"/>
        <v>538</v>
      </c>
      <c r="CR33" s="3">
        <f t="shared" si="25"/>
        <v>538</v>
      </c>
      <c r="CS33" s="84">
        <f t="shared" si="25"/>
        <v>538</v>
      </c>
      <c r="CT33" s="31">
        <f t="shared" si="18"/>
        <v>49234</v>
      </c>
      <c r="CU33" s="152"/>
    </row>
    <row r="34" spans="1:99">
      <c r="A34" s="26" t="s">
        <v>6</v>
      </c>
      <c r="B34" s="83">
        <f t="shared" si="23"/>
        <v>835.07999999999993</v>
      </c>
      <c r="C34" s="3">
        <f t="shared" si="23"/>
        <v>835.07999999999993</v>
      </c>
      <c r="D34" s="3">
        <f t="shared" si="23"/>
        <v>835.07999999999993</v>
      </c>
      <c r="E34" s="3">
        <f t="shared" si="23"/>
        <v>835.07999999999993</v>
      </c>
      <c r="F34" s="3">
        <f t="shared" si="23"/>
        <v>835.07999999999993</v>
      </c>
      <c r="G34" s="3">
        <f t="shared" si="23"/>
        <v>835.07999999999993</v>
      </c>
      <c r="H34" s="3">
        <f t="shared" si="23"/>
        <v>835.07999999999993</v>
      </c>
      <c r="I34" s="3">
        <f t="shared" si="23"/>
        <v>835.07999999999993</v>
      </c>
      <c r="J34" s="3">
        <f t="shared" si="23"/>
        <v>835.07999999999993</v>
      </c>
      <c r="K34" s="3">
        <f t="shared" si="23"/>
        <v>835.07999999999993</v>
      </c>
      <c r="L34" s="3">
        <f t="shared" si="23"/>
        <v>835.07999999999993</v>
      </c>
      <c r="M34" s="3">
        <f t="shared" si="23"/>
        <v>835.07999999999993</v>
      </c>
      <c r="N34" s="3">
        <f t="shared" si="23"/>
        <v>835.07999999999993</v>
      </c>
      <c r="O34" s="3">
        <f t="shared" si="23"/>
        <v>835.07999999999993</v>
      </c>
      <c r="P34" s="3">
        <f t="shared" si="23"/>
        <v>835.07999999999993</v>
      </c>
      <c r="Q34" s="3">
        <f t="shared" si="23"/>
        <v>835.07999999999993</v>
      </c>
      <c r="R34" s="3">
        <f t="shared" ref="R34:CC34" si="26">R63-R74</f>
        <v>835.07999999999993</v>
      </c>
      <c r="S34" s="3">
        <f t="shared" si="26"/>
        <v>835.07999999999993</v>
      </c>
      <c r="T34" s="3">
        <f t="shared" si="26"/>
        <v>835.07999999999993</v>
      </c>
      <c r="U34" s="3">
        <f t="shared" si="26"/>
        <v>835.07999999999993</v>
      </c>
      <c r="V34" s="3">
        <f t="shared" si="26"/>
        <v>835.07999999999993</v>
      </c>
      <c r="W34" s="3">
        <f t="shared" si="26"/>
        <v>835.07999999999993</v>
      </c>
      <c r="X34" s="3">
        <f t="shared" si="26"/>
        <v>835.07999999999993</v>
      </c>
      <c r="Y34" s="3">
        <f t="shared" si="26"/>
        <v>835.07999999999993</v>
      </c>
      <c r="Z34" s="3">
        <f t="shared" si="26"/>
        <v>835.07999999999993</v>
      </c>
      <c r="AA34" s="3">
        <f t="shared" si="26"/>
        <v>835.07999999999993</v>
      </c>
      <c r="AB34" s="3">
        <f t="shared" si="26"/>
        <v>835.07999999999993</v>
      </c>
      <c r="AC34" s="3">
        <f t="shared" si="26"/>
        <v>835.07999999999993</v>
      </c>
      <c r="AD34" s="3">
        <f t="shared" si="26"/>
        <v>835.07999999999993</v>
      </c>
      <c r="AE34" s="3">
        <f t="shared" si="26"/>
        <v>835.07999999999993</v>
      </c>
      <c r="AF34" s="3">
        <f t="shared" si="26"/>
        <v>835.07999999999993</v>
      </c>
      <c r="AG34" s="3">
        <f t="shared" si="26"/>
        <v>835.07999999999993</v>
      </c>
      <c r="AH34" s="3">
        <f t="shared" si="26"/>
        <v>835.07999999999993</v>
      </c>
      <c r="AI34" s="3">
        <f t="shared" si="26"/>
        <v>835.07999999999993</v>
      </c>
      <c r="AJ34" s="3">
        <f t="shared" si="26"/>
        <v>835.07999999999993</v>
      </c>
      <c r="AK34" s="3">
        <f t="shared" si="26"/>
        <v>835.07999999999993</v>
      </c>
      <c r="AL34" s="3">
        <f t="shared" si="26"/>
        <v>835.07999999999993</v>
      </c>
      <c r="AM34" s="3">
        <f t="shared" si="26"/>
        <v>835.07999999999993</v>
      </c>
      <c r="AN34" s="3">
        <f t="shared" si="26"/>
        <v>835.07999999999993</v>
      </c>
      <c r="AO34" s="3">
        <f t="shared" si="26"/>
        <v>734.07999999999993</v>
      </c>
      <c r="AP34" s="3">
        <f t="shared" si="26"/>
        <v>734.07999999999993</v>
      </c>
      <c r="AQ34" s="3">
        <f t="shared" si="26"/>
        <v>734.07999999999993</v>
      </c>
      <c r="AR34" s="3">
        <f t="shared" si="26"/>
        <v>734.07999999999993</v>
      </c>
      <c r="AS34" s="3">
        <f t="shared" si="26"/>
        <v>734.07999999999993</v>
      </c>
      <c r="AT34" s="3">
        <f t="shared" si="26"/>
        <v>734.07999999999993</v>
      </c>
      <c r="AU34" s="3">
        <f t="shared" si="26"/>
        <v>734.07999999999993</v>
      </c>
      <c r="AV34" s="3">
        <f t="shared" si="26"/>
        <v>734.07999999999993</v>
      </c>
      <c r="AW34" s="3">
        <f t="shared" si="26"/>
        <v>734.07999999999993</v>
      </c>
      <c r="AX34" s="3">
        <f t="shared" si="26"/>
        <v>734.07999999999993</v>
      </c>
      <c r="AY34" s="3">
        <f t="shared" si="26"/>
        <v>734.07999999999993</v>
      </c>
      <c r="AZ34" s="3">
        <f t="shared" si="26"/>
        <v>734.07999999999993</v>
      </c>
      <c r="BA34" s="3">
        <f t="shared" si="26"/>
        <v>734.07999999999993</v>
      </c>
      <c r="BB34" s="3">
        <f t="shared" si="26"/>
        <v>734.07999999999993</v>
      </c>
      <c r="BC34" s="3">
        <f t="shared" si="26"/>
        <v>734.07999999999993</v>
      </c>
      <c r="BD34" s="3">
        <f t="shared" si="26"/>
        <v>835.07999999999993</v>
      </c>
      <c r="BE34" s="3">
        <f t="shared" si="26"/>
        <v>835.07999999999993</v>
      </c>
      <c r="BF34" s="3">
        <f t="shared" si="26"/>
        <v>835.07999999999993</v>
      </c>
      <c r="BG34" s="3">
        <f t="shared" si="26"/>
        <v>835.07999999999993</v>
      </c>
      <c r="BH34" s="3">
        <f t="shared" si="26"/>
        <v>835.07999999999993</v>
      </c>
      <c r="BI34" s="3">
        <f t="shared" si="26"/>
        <v>835.07999999999993</v>
      </c>
      <c r="BJ34" s="3">
        <f t="shared" si="26"/>
        <v>835.07999999999993</v>
      </c>
      <c r="BK34" s="3">
        <f t="shared" si="26"/>
        <v>835.07999999999993</v>
      </c>
      <c r="BL34" s="3">
        <f t="shared" si="26"/>
        <v>835.07999999999993</v>
      </c>
      <c r="BM34" s="3">
        <f t="shared" si="26"/>
        <v>835.07999999999993</v>
      </c>
      <c r="BN34" s="3">
        <f t="shared" si="26"/>
        <v>835.07999999999993</v>
      </c>
      <c r="BO34" s="3">
        <f t="shared" si="26"/>
        <v>835.07999999999993</v>
      </c>
      <c r="BP34" s="3">
        <f t="shared" si="26"/>
        <v>835.07999999999993</v>
      </c>
      <c r="BQ34" s="3">
        <f t="shared" si="26"/>
        <v>835.07999999999993</v>
      </c>
      <c r="BR34" s="3">
        <f t="shared" si="26"/>
        <v>835.07999999999993</v>
      </c>
      <c r="BS34" s="3">
        <f t="shared" si="26"/>
        <v>835.07999999999993</v>
      </c>
      <c r="BT34" s="3">
        <f t="shared" si="26"/>
        <v>835.07999999999993</v>
      </c>
      <c r="BU34" s="3">
        <f t="shared" si="26"/>
        <v>835.07999999999993</v>
      </c>
      <c r="BV34" s="3">
        <f t="shared" si="26"/>
        <v>835.07999999999993</v>
      </c>
      <c r="BW34" s="3">
        <f t="shared" si="26"/>
        <v>835.07999999999993</v>
      </c>
      <c r="BX34" s="3">
        <f t="shared" si="26"/>
        <v>835.07999999999993</v>
      </c>
      <c r="BY34" s="3">
        <f t="shared" si="26"/>
        <v>835.07999999999993</v>
      </c>
      <c r="BZ34" s="3">
        <f t="shared" si="26"/>
        <v>835.07999999999993</v>
      </c>
      <c r="CA34" s="3">
        <f t="shared" si="26"/>
        <v>835.07999999999993</v>
      </c>
      <c r="CB34" s="3">
        <f t="shared" si="26"/>
        <v>835.07999999999993</v>
      </c>
      <c r="CC34" s="3">
        <f t="shared" si="26"/>
        <v>835.07999999999993</v>
      </c>
      <c r="CD34" s="3">
        <f t="shared" ref="CD34:CS34" si="27">CD63-CD74</f>
        <v>835.07999999999993</v>
      </c>
      <c r="CE34" s="3">
        <f t="shared" si="27"/>
        <v>835.07999999999993</v>
      </c>
      <c r="CF34" s="3">
        <f t="shared" si="27"/>
        <v>835.07999999999993</v>
      </c>
      <c r="CG34" s="3">
        <f t="shared" si="27"/>
        <v>835.07999999999993</v>
      </c>
      <c r="CH34" s="3">
        <f t="shared" si="27"/>
        <v>835.07999999999993</v>
      </c>
      <c r="CI34" s="3">
        <f t="shared" si="27"/>
        <v>835.07999999999993</v>
      </c>
      <c r="CJ34" s="3">
        <f t="shared" si="27"/>
        <v>835.07999999999993</v>
      </c>
      <c r="CK34" s="3">
        <f t="shared" si="27"/>
        <v>835.07999999999993</v>
      </c>
      <c r="CL34" s="3">
        <f t="shared" si="27"/>
        <v>835.07999999999993</v>
      </c>
      <c r="CM34" s="3">
        <f t="shared" si="27"/>
        <v>835.07999999999993</v>
      </c>
      <c r="CN34" s="3">
        <f t="shared" si="27"/>
        <v>835.07999999999993</v>
      </c>
      <c r="CO34" s="3">
        <f t="shared" si="27"/>
        <v>835.07999999999993</v>
      </c>
      <c r="CP34" s="3">
        <f t="shared" si="27"/>
        <v>835.07999999999993</v>
      </c>
      <c r="CQ34" s="3">
        <f t="shared" si="27"/>
        <v>835.07999999999993</v>
      </c>
      <c r="CR34" s="3">
        <f t="shared" si="27"/>
        <v>835.07999999999993</v>
      </c>
      <c r="CS34" s="84">
        <f t="shared" si="27"/>
        <v>835.07999999999993</v>
      </c>
      <c r="CT34" s="31">
        <f t="shared" si="18"/>
        <v>78652.680000000124</v>
      </c>
      <c r="CU34" s="152"/>
    </row>
    <row r="35" spans="1:99">
      <c r="A35" s="26" t="s">
        <v>7</v>
      </c>
      <c r="B35" s="83">
        <f t="shared" si="23"/>
        <v>418</v>
      </c>
      <c r="C35" s="3">
        <f t="shared" si="23"/>
        <v>418</v>
      </c>
      <c r="D35" s="3">
        <f t="shared" si="23"/>
        <v>418</v>
      </c>
      <c r="E35" s="3">
        <f t="shared" si="23"/>
        <v>418</v>
      </c>
      <c r="F35" s="3">
        <f t="shared" si="23"/>
        <v>418</v>
      </c>
      <c r="G35" s="3">
        <f t="shared" si="23"/>
        <v>418</v>
      </c>
      <c r="H35" s="3">
        <f t="shared" si="23"/>
        <v>418</v>
      </c>
      <c r="I35" s="3">
        <f t="shared" si="23"/>
        <v>418</v>
      </c>
      <c r="J35" s="3">
        <f t="shared" si="23"/>
        <v>418</v>
      </c>
      <c r="K35" s="3">
        <f t="shared" si="23"/>
        <v>418</v>
      </c>
      <c r="L35" s="3">
        <f t="shared" si="23"/>
        <v>418</v>
      </c>
      <c r="M35" s="3">
        <f t="shared" si="23"/>
        <v>418</v>
      </c>
      <c r="N35" s="3">
        <f t="shared" si="23"/>
        <v>418</v>
      </c>
      <c r="O35" s="3">
        <f t="shared" si="23"/>
        <v>418</v>
      </c>
      <c r="P35" s="3">
        <f t="shared" si="23"/>
        <v>418</v>
      </c>
      <c r="Q35" s="3">
        <f t="shared" si="23"/>
        <v>418</v>
      </c>
      <c r="R35" s="3">
        <f t="shared" ref="R35:CC35" si="28">R64-R75</f>
        <v>418</v>
      </c>
      <c r="S35" s="3">
        <f t="shared" si="28"/>
        <v>418</v>
      </c>
      <c r="T35" s="3">
        <f t="shared" si="28"/>
        <v>418</v>
      </c>
      <c r="U35" s="3">
        <f t="shared" si="28"/>
        <v>418</v>
      </c>
      <c r="V35" s="3">
        <f t="shared" si="28"/>
        <v>418</v>
      </c>
      <c r="W35" s="3">
        <f t="shared" si="28"/>
        <v>418</v>
      </c>
      <c r="X35" s="3">
        <f t="shared" si="28"/>
        <v>418</v>
      </c>
      <c r="Y35" s="3">
        <f t="shared" si="28"/>
        <v>418</v>
      </c>
      <c r="Z35" s="3">
        <f t="shared" si="28"/>
        <v>418</v>
      </c>
      <c r="AA35" s="3">
        <f t="shared" si="28"/>
        <v>418</v>
      </c>
      <c r="AB35" s="3">
        <f t="shared" si="28"/>
        <v>418</v>
      </c>
      <c r="AC35" s="3">
        <f t="shared" si="28"/>
        <v>418</v>
      </c>
      <c r="AD35" s="3">
        <f t="shared" si="28"/>
        <v>418</v>
      </c>
      <c r="AE35" s="3">
        <f t="shared" si="28"/>
        <v>418</v>
      </c>
      <c r="AF35" s="3">
        <f t="shared" si="28"/>
        <v>418</v>
      </c>
      <c r="AG35" s="3">
        <f t="shared" si="28"/>
        <v>418</v>
      </c>
      <c r="AH35" s="3">
        <f t="shared" si="28"/>
        <v>418</v>
      </c>
      <c r="AI35" s="3">
        <f t="shared" si="28"/>
        <v>418</v>
      </c>
      <c r="AJ35" s="3">
        <f t="shared" si="28"/>
        <v>418</v>
      </c>
      <c r="AK35" s="3">
        <f t="shared" si="28"/>
        <v>418</v>
      </c>
      <c r="AL35" s="3">
        <f t="shared" si="28"/>
        <v>418</v>
      </c>
      <c r="AM35" s="3">
        <f t="shared" si="28"/>
        <v>418</v>
      </c>
      <c r="AN35" s="3">
        <f t="shared" si="28"/>
        <v>418</v>
      </c>
      <c r="AO35" s="3">
        <f t="shared" si="28"/>
        <v>418</v>
      </c>
      <c r="AP35" s="3">
        <f t="shared" si="28"/>
        <v>418</v>
      </c>
      <c r="AQ35" s="3">
        <f t="shared" si="28"/>
        <v>418</v>
      </c>
      <c r="AR35" s="3">
        <f t="shared" si="28"/>
        <v>418</v>
      </c>
      <c r="AS35" s="3">
        <f t="shared" si="28"/>
        <v>418</v>
      </c>
      <c r="AT35" s="3">
        <f t="shared" si="28"/>
        <v>418</v>
      </c>
      <c r="AU35" s="3">
        <f t="shared" si="28"/>
        <v>418</v>
      </c>
      <c r="AV35" s="3">
        <f t="shared" si="28"/>
        <v>418</v>
      </c>
      <c r="AW35" s="3">
        <f t="shared" si="28"/>
        <v>418</v>
      </c>
      <c r="AX35" s="3">
        <f t="shared" si="28"/>
        <v>418</v>
      </c>
      <c r="AY35" s="3">
        <f t="shared" si="28"/>
        <v>418</v>
      </c>
      <c r="AZ35" s="3">
        <f t="shared" si="28"/>
        <v>418</v>
      </c>
      <c r="BA35" s="3">
        <f t="shared" si="28"/>
        <v>418</v>
      </c>
      <c r="BB35" s="3">
        <f t="shared" si="28"/>
        <v>418</v>
      </c>
      <c r="BC35" s="3">
        <f t="shared" si="28"/>
        <v>418</v>
      </c>
      <c r="BD35" s="3">
        <f t="shared" si="28"/>
        <v>418</v>
      </c>
      <c r="BE35" s="3">
        <f t="shared" si="28"/>
        <v>418</v>
      </c>
      <c r="BF35" s="3">
        <f t="shared" si="28"/>
        <v>418</v>
      </c>
      <c r="BG35" s="3">
        <f t="shared" si="28"/>
        <v>418</v>
      </c>
      <c r="BH35" s="3">
        <f t="shared" si="28"/>
        <v>418</v>
      </c>
      <c r="BI35" s="3">
        <f t="shared" si="28"/>
        <v>418</v>
      </c>
      <c r="BJ35" s="3">
        <f t="shared" si="28"/>
        <v>418</v>
      </c>
      <c r="BK35" s="3">
        <f t="shared" si="28"/>
        <v>418</v>
      </c>
      <c r="BL35" s="3">
        <f t="shared" si="28"/>
        <v>418</v>
      </c>
      <c r="BM35" s="3">
        <f t="shared" si="28"/>
        <v>418</v>
      </c>
      <c r="BN35" s="3">
        <f t="shared" si="28"/>
        <v>418</v>
      </c>
      <c r="BO35" s="3">
        <f t="shared" si="28"/>
        <v>418</v>
      </c>
      <c r="BP35" s="3">
        <f t="shared" si="28"/>
        <v>418</v>
      </c>
      <c r="BQ35" s="3">
        <f t="shared" si="28"/>
        <v>418</v>
      </c>
      <c r="BR35" s="3">
        <f t="shared" si="28"/>
        <v>418</v>
      </c>
      <c r="BS35" s="3">
        <f t="shared" si="28"/>
        <v>418</v>
      </c>
      <c r="BT35" s="3">
        <f t="shared" si="28"/>
        <v>418</v>
      </c>
      <c r="BU35" s="3">
        <f t="shared" si="28"/>
        <v>418</v>
      </c>
      <c r="BV35" s="3">
        <f t="shared" si="28"/>
        <v>418</v>
      </c>
      <c r="BW35" s="3">
        <f t="shared" si="28"/>
        <v>418</v>
      </c>
      <c r="BX35" s="3">
        <f t="shared" si="28"/>
        <v>418</v>
      </c>
      <c r="BY35" s="3">
        <f t="shared" si="28"/>
        <v>418</v>
      </c>
      <c r="BZ35" s="3">
        <f t="shared" si="28"/>
        <v>418</v>
      </c>
      <c r="CA35" s="3">
        <f t="shared" si="28"/>
        <v>418</v>
      </c>
      <c r="CB35" s="3">
        <f t="shared" si="28"/>
        <v>418</v>
      </c>
      <c r="CC35" s="3">
        <f t="shared" si="28"/>
        <v>418</v>
      </c>
      <c r="CD35" s="3">
        <f t="shared" ref="CD35:CS35" si="29">CD64-CD75</f>
        <v>418</v>
      </c>
      <c r="CE35" s="3">
        <f t="shared" si="29"/>
        <v>418</v>
      </c>
      <c r="CF35" s="3">
        <f t="shared" si="29"/>
        <v>418</v>
      </c>
      <c r="CG35" s="3">
        <f t="shared" si="29"/>
        <v>418</v>
      </c>
      <c r="CH35" s="3">
        <f t="shared" si="29"/>
        <v>418</v>
      </c>
      <c r="CI35" s="3">
        <f t="shared" si="29"/>
        <v>418</v>
      </c>
      <c r="CJ35" s="3">
        <f t="shared" si="29"/>
        <v>418</v>
      </c>
      <c r="CK35" s="3">
        <f t="shared" si="29"/>
        <v>418</v>
      </c>
      <c r="CL35" s="3">
        <f t="shared" si="29"/>
        <v>418</v>
      </c>
      <c r="CM35" s="3">
        <f t="shared" si="29"/>
        <v>418</v>
      </c>
      <c r="CN35" s="3">
        <f t="shared" si="29"/>
        <v>418</v>
      </c>
      <c r="CO35" s="3">
        <f t="shared" si="29"/>
        <v>418</v>
      </c>
      <c r="CP35" s="3">
        <f t="shared" si="29"/>
        <v>418</v>
      </c>
      <c r="CQ35" s="3">
        <f t="shared" si="29"/>
        <v>418</v>
      </c>
      <c r="CR35" s="3">
        <f t="shared" si="29"/>
        <v>418</v>
      </c>
      <c r="CS35" s="84">
        <f t="shared" si="29"/>
        <v>418</v>
      </c>
      <c r="CT35" s="31">
        <f t="shared" si="18"/>
        <v>40128</v>
      </c>
      <c r="CU35" s="152"/>
    </row>
    <row r="36" spans="1:99">
      <c r="A36" s="26" t="s">
        <v>8</v>
      </c>
      <c r="B36" s="83">
        <f t="shared" si="23"/>
        <v>459.66</v>
      </c>
      <c r="C36" s="3">
        <f t="shared" si="23"/>
        <v>459.66</v>
      </c>
      <c r="D36" s="3">
        <f t="shared" si="23"/>
        <v>459.66</v>
      </c>
      <c r="E36" s="3">
        <f t="shared" si="23"/>
        <v>459.66</v>
      </c>
      <c r="F36" s="3">
        <f t="shared" si="23"/>
        <v>459.66</v>
      </c>
      <c r="G36" s="3">
        <f t="shared" si="23"/>
        <v>459.66</v>
      </c>
      <c r="H36" s="3">
        <f t="shared" si="23"/>
        <v>459.66</v>
      </c>
      <c r="I36" s="3">
        <f t="shared" si="23"/>
        <v>459.66</v>
      </c>
      <c r="J36" s="3">
        <f t="shared" si="23"/>
        <v>459.66</v>
      </c>
      <c r="K36" s="3">
        <f t="shared" si="23"/>
        <v>459.66</v>
      </c>
      <c r="L36" s="3">
        <f t="shared" si="23"/>
        <v>459.66</v>
      </c>
      <c r="M36" s="3">
        <f t="shared" si="23"/>
        <v>459.66</v>
      </c>
      <c r="N36" s="3">
        <f t="shared" si="23"/>
        <v>429.66</v>
      </c>
      <c r="O36" s="3">
        <f t="shared" si="23"/>
        <v>399.66</v>
      </c>
      <c r="P36" s="3">
        <f t="shared" si="23"/>
        <v>369.66</v>
      </c>
      <c r="Q36" s="3">
        <f t="shared" si="23"/>
        <v>339.66</v>
      </c>
      <c r="R36" s="3">
        <f t="shared" ref="R36:CC36" si="30">R65-R76</f>
        <v>322.66000000000003</v>
      </c>
      <c r="S36" s="3">
        <f t="shared" si="30"/>
        <v>322.66000000000003</v>
      </c>
      <c r="T36" s="3">
        <f t="shared" si="30"/>
        <v>322.66000000000003</v>
      </c>
      <c r="U36" s="3">
        <f t="shared" si="30"/>
        <v>322.66000000000003</v>
      </c>
      <c r="V36" s="3">
        <f t="shared" si="30"/>
        <v>322.66000000000003</v>
      </c>
      <c r="W36" s="3">
        <f t="shared" si="30"/>
        <v>322.66000000000003</v>
      </c>
      <c r="X36" s="3">
        <f t="shared" si="30"/>
        <v>322.66000000000003</v>
      </c>
      <c r="Y36" s="3">
        <f t="shared" si="30"/>
        <v>322.66000000000003</v>
      </c>
      <c r="Z36" s="3">
        <f t="shared" si="30"/>
        <v>322.66000000000003</v>
      </c>
      <c r="AA36" s="3">
        <f t="shared" si="30"/>
        <v>322.66000000000003</v>
      </c>
      <c r="AB36" s="3">
        <f t="shared" si="30"/>
        <v>322.66000000000003</v>
      </c>
      <c r="AC36" s="3">
        <f t="shared" si="30"/>
        <v>322.66000000000003</v>
      </c>
      <c r="AD36" s="3">
        <f t="shared" si="30"/>
        <v>322.66000000000003</v>
      </c>
      <c r="AE36" s="3">
        <f t="shared" si="30"/>
        <v>322.66000000000003</v>
      </c>
      <c r="AF36" s="3">
        <f t="shared" si="30"/>
        <v>322.66000000000003</v>
      </c>
      <c r="AG36" s="3">
        <f t="shared" si="30"/>
        <v>322.66000000000003</v>
      </c>
      <c r="AH36" s="3">
        <f t="shared" si="30"/>
        <v>322.66000000000003</v>
      </c>
      <c r="AI36" s="3">
        <f t="shared" si="30"/>
        <v>322.66000000000003</v>
      </c>
      <c r="AJ36" s="3">
        <f t="shared" si="30"/>
        <v>322.66000000000003</v>
      </c>
      <c r="AK36" s="3">
        <f t="shared" si="30"/>
        <v>322.66000000000003</v>
      </c>
      <c r="AL36" s="3">
        <f t="shared" si="30"/>
        <v>322.66000000000003</v>
      </c>
      <c r="AM36" s="3">
        <f t="shared" si="30"/>
        <v>322.66000000000003</v>
      </c>
      <c r="AN36" s="3">
        <f t="shared" si="30"/>
        <v>322.66000000000003</v>
      </c>
      <c r="AO36" s="3">
        <f t="shared" si="30"/>
        <v>322.66000000000003</v>
      </c>
      <c r="AP36" s="3">
        <f t="shared" si="30"/>
        <v>322.66000000000003</v>
      </c>
      <c r="AQ36" s="3">
        <f t="shared" si="30"/>
        <v>322.66000000000003</v>
      </c>
      <c r="AR36" s="3">
        <f t="shared" si="30"/>
        <v>322.66000000000003</v>
      </c>
      <c r="AS36" s="3">
        <f t="shared" si="30"/>
        <v>322.66000000000003</v>
      </c>
      <c r="AT36" s="3">
        <f t="shared" si="30"/>
        <v>322.66000000000003</v>
      </c>
      <c r="AU36" s="3">
        <f t="shared" si="30"/>
        <v>322.66000000000003</v>
      </c>
      <c r="AV36" s="3">
        <f t="shared" si="30"/>
        <v>322.66000000000003</v>
      </c>
      <c r="AW36" s="3">
        <f t="shared" si="30"/>
        <v>322.66000000000003</v>
      </c>
      <c r="AX36" s="3">
        <f t="shared" si="30"/>
        <v>322.66000000000003</v>
      </c>
      <c r="AY36" s="3">
        <f t="shared" si="30"/>
        <v>322.66000000000003</v>
      </c>
      <c r="AZ36" s="3">
        <f t="shared" si="30"/>
        <v>322.66000000000003</v>
      </c>
      <c r="BA36" s="3">
        <f t="shared" si="30"/>
        <v>322.66000000000003</v>
      </c>
      <c r="BB36" s="3">
        <f t="shared" si="30"/>
        <v>322.66000000000003</v>
      </c>
      <c r="BC36" s="3">
        <f t="shared" si="30"/>
        <v>322.66000000000003</v>
      </c>
      <c r="BD36" s="3">
        <f t="shared" si="30"/>
        <v>322.66000000000003</v>
      </c>
      <c r="BE36" s="3">
        <f t="shared" si="30"/>
        <v>322.66000000000003</v>
      </c>
      <c r="BF36" s="3">
        <f t="shared" si="30"/>
        <v>352.66</v>
      </c>
      <c r="BG36" s="3">
        <f t="shared" si="30"/>
        <v>382.66</v>
      </c>
      <c r="BH36" s="3">
        <f t="shared" si="30"/>
        <v>412.66</v>
      </c>
      <c r="BI36" s="3">
        <f t="shared" si="30"/>
        <v>442.66</v>
      </c>
      <c r="BJ36" s="3">
        <f t="shared" si="30"/>
        <v>459.66</v>
      </c>
      <c r="BK36" s="3">
        <f t="shared" si="30"/>
        <v>459.66</v>
      </c>
      <c r="BL36" s="3">
        <f t="shared" si="30"/>
        <v>459.66</v>
      </c>
      <c r="BM36" s="3">
        <f t="shared" si="30"/>
        <v>459.66</v>
      </c>
      <c r="BN36" s="3">
        <f t="shared" si="30"/>
        <v>459.66</v>
      </c>
      <c r="BO36" s="3">
        <f t="shared" si="30"/>
        <v>459.66</v>
      </c>
      <c r="BP36" s="3">
        <f t="shared" si="30"/>
        <v>459.66</v>
      </c>
      <c r="BQ36" s="3">
        <f t="shared" si="30"/>
        <v>459.66</v>
      </c>
      <c r="BR36" s="3">
        <f t="shared" si="30"/>
        <v>459.66</v>
      </c>
      <c r="BS36" s="3">
        <f t="shared" si="30"/>
        <v>459.66</v>
      </c>
      <c r="BT36" s="3">
        <f t="shared" si="30"/>
        <v>459.66</v>
      </c>
      <c r="BU36" s="3">
        <f t="shared" si="30"/>
        <v>459.66</v>
      </c>
      <c r="BV36" s="3">
        <f t="shared" si="30"/>
        <v>459.66</v>
      </c>
      <c r="BW36" s="3">
        <f t="shared" si="30"/>
        <v>459.66</v>
      </c>
      <c r="BX36" s="3">
        <f t="shared" si="30"/>
        <v>459.66</v>
      </c>
      <c r="BY36" s="3">
        <f t="shared" si="30"/>
        <v>459.66</v>
      </c>
      <c r="BZ36" s="3">
        <f t="shared" si="30"/>
        <v>459.66</v>
      </c>
      <c r="CA36" s="3">
        <f t="shared" si="30"/>
        <v>459.66</v>
      </c>
      <c r="CB36" s="3">
        <f t="shared" si="30"/>
        <v>459.66</v>
      </c>
      <c r="CC36" s="3">
        <f t="shared" si="30"/>
        <v>459.66</v>
      </c>
      <c r="CD36" s="3">
        <f t="shared" ref="CD36:CS36" si="31">CD65-CD76</f>
        <v>459.66</v>
      </c>
      <c r="CE36" s="3">
        <f t="shared" si="31"/>
        <v>459.66</v>
      </c>
      <c r="CF36" s="3">
        <f t="shared" si="31"/>
        <v>459.66</v>
      </c>
      <c r="CG36" s="3">
        <f t="shared" si="31"/>
        <v>459.66</v>
      </c>
      <c r="CH36" s="3">
        <f t="shared" si="31"/>
        <v>459.66</v>
      </c>
      <c r="CI36" s="3">
        <f t="shared" si="31"/>
        <v>459.66</v>
      </c>
      <c r="CJ36" s="3">
        <f t="shared" si="31"/>
        <v>459.66</v>
      </c>
      <c r="CK36" s="3">
        <f t="shared" si="31"/>
        <v>459.66</v>
      </c>
      <c r="CL36" s="3">
        <f t="shared" si="31"/>
        <v>459.66</v>
      </c>
      <c r="CM36" s="3">
        <f t="shared" si="31"/>
        <v>459.66</v>
      </c>
      <c r="CN36" s="3">
        <f t="shared" si="31"/>
        <v>459.66</v>
      </c>
      <c r="CO36" s="3">
        <f t="shared" si="31"/>
        <v>459.66</v>
      </c>
      <c r="CP36" s="3">
        <f t="shared" si="31"/>
        <v>459.66</v>
      </c>
      <c r="CQ36" s="3">
        <f t="shared" si="31"/>
        <v>459.66</v>
      </c>
      <c r="CR36" s="3">
        <f t="shared" si="31"/>
        <v>459.66</v>
      </c>
      <c r="CS36" s="84">
        <f t="shared" si="31"/>
        <v>459.66</v>
      </c>
      <c r="CT36" s="31">
        <f t="shared" si="18"/>
        <v>38099.36000000003</v>
      </c>
      <c r="CU36" s="152"/>
    </row>
    <row r="37" spans="1:99">
      <c r="A37" s="26" t="s">
        <v>9</v>
      </c>
      <c r="B37" s="83">
        <f t="shared" si="23"/>
        <v>742</v>
      </c>
      <c r="C37" s="3">
        <f t="shared" si="23"/>
        <v>742</v>
      </c>
      <c r="D37" s="3">
        <f t="shared" si="23"/>
        <v>742</v>
      </c>
      <c r="E37" s="3">
        <f t="shared" si="23"/>
        <v>742</v>
      </c>
      <c r="F37" s="3">
        <f t="shared" si="23"/>
        <v>744</v>
      </c>
      <c r="G37" s="3">
        <f t="shared" si="23"/>
        <v>741</v>
      </c>
      <c r="H37" s="3">
        <f t="shared" si="23"/>
        <v>742</v>
      </c>
      <c r="I37" s="3">
        <f t="shared" si="23"/>
        <v>741</v>
      </c>
      <c r="J37" s="3">
        <f t="shared" si="23"/>
        <v>739</v>
      </c>
      <c r="K37" s="3">
        <f t="shared" si="23"/>
        <v>739</v>
      </c>
      <c r="L37" s="3">
        <f t="shared" si="23"/>
        <v>743</v>
      </c>
      <c r="M37" s="3">
        <f t="shared" si="23"/>
        <v>743</v>
      </c>
      <c r="N37" s="3">
        <f t="shared" si="23"/>
        <v>744</v>
      </c>
      <c r="O37" s="3">
        <f t="shared" si="23"/>
        <v>744</v>
      </c>
      <c r="P37" s="3">
        <f t="shared" si="23"/>
        <v>742</v>
      </c>
      <c r="Q37" s="3">
        <f t="shared" si="23"/>
        <v>742</v>
      </c>
      <c r="R37" s="3">
        <f t="shared" ref="R37:CC37" si="32">R66-R77</f>
        <v>742</v>
      </c>
      <c r="S37" s="3">
        <f t="shared" si="32"/>
        <v>742</v>
      </c>
      <c r="T37" s="3">
        <f t="shared" si="32"/>
        <v>743</v>
      </c>
      <c r="U37" s="3">
        <f t="shared" si="32"/>
        <v>745</v>
      </c>
      <c r="V37" s="3">
        <f t="shared" si="32"/>
        <v>744</v>
      </c>
      <c r="W37" s="3">
        <f t="shared" si="32"/>
        <v>742</v>
      </c>
      <c r="X37" s="3">
        <f t="shared" si="32"/>
        <v>734</v>
      </c>
      <c r="Y37" s="3">
        <f t="shared" si="32"/>
        <v>732</v>
      </c>
      <c r="Z37" s="3">
        <f t="shared" si="32"/>
        <v>733</v>
      </c>
      <c r="AA37" s="3">
        <f t="shared" si="32"/>
        <v>728</v>
      </c>
      <c r="AB37" s="3">
        <f t="shared" si="32"/>
        <v>716</v>
      </c>
      <c r="AC37" s="3">
        <f t="shared" si="32"/>
        <v>699</v>
      </c>
      <c r="AD37" s="3">
        <f t="shared" si="32"/>
        <v>695</v>
      </c>
      <c r="AE37" s="3">
        <f t="shared" si="32"/>
        <v>701</v>
      </c>
      <c r="AF37" s="3">
        <f t="shared" si="32"/>
        <v>705</v>
      </c>
      <c r="AG37" s="3">
        <f t="shared" si="32"/>
        <v>703</v>
      </c>
      <c r="AH37" s="3">
        <f t="shared" si="32"/>
        <v>702</v>
      </c>
      <c r="AI37" s="3">
        <f t="shared" si="32"/>
        <v>716</v>
      </c>
      <c r="AJ37" s="3">
        <f t="shared" si="32"/>
        <v>731</v>
      </c>
      <c r="AK37" s="3">
        <f t="shared" si="32"/>
        <v>743</v>
      </c>
      <c r="AL37" s="3">
        <f t="shared" si="32"/>
        <v>742</v>
      </c>
      <c r="AM37" s="3">
        <f t="shared" si="32"/>
        <v>741</v>
      </c>
      <c r="AN37" s="3">
        <f t="shared" si="32"/>
        <v>741</v>
      </c>
      <c r="AO37" s="3">
        <f t="shared" si="32"/>
        <v>744</v>
      </c>
      <c r="AP37" s="3">
        <f t="shared" si="32"/>
        <v>740</v>
      </c>
      <c r="AQ37" s="3">
        <f t="shared" si="32"/>
        <v>740</v>
      </c>
      <c r="AR37" s="3">
        <f t="shared" si="32"/>
        <v>741</v>
      </c>
      <c r="AS37" s="3">
        <f t="shared" si="32"/>
        <v>743</v>
      </c>
      <c r="AT37" s="3">
        <f t="shared" si="32"/>
        <v>742</v>
      </c>
      <c r="AU37" s="3">
        <f t="shared" si="32"/>
        <v>739</v>
      </c>
      <c r="AV37" s="3">
        <f t="shared" si="32"/>
        <v>744</v>
      </c>
      <c r="AW37" s="3">
        <f t="shared" si="32"/>
        <v>743</v>
      </c>
      <c r="AX37" s="3">
        <f t="shared" si="32"/>
        <v>740</v>
      </c>
      <c r="AY37" s="3">
        <f t="shared" si="32"/>
        <v>740</v>
      </c>
      <c r="AZ37" s="3">
        <f t="shared" si="32"/>
        <v>743</v>
      </c>
      <c r="BA37" s="3">
        <f t="shared" si="32"/>
        <v>745</v>
      </c>
      <c r="BB37" s="3">
        <f t="shared" si="32"/>
        <v>743</v>
      </c>
      <c r="BC37" s="3">
        <f t="shared" si="32"/>
        <v>744</v>
      </c>
      <c r="BD37" s="3">
        <f t="shared" si="32"/>
        <v>744</v>
      </c>
      <c r="BE37" s="3">
        <f t="shared" si="32"/>
        <v>745</v>
      </c>
      <c r="BF37" s="3">
        <f t="shared" si="32"/>
        <v>738</v>
      </c>
      <c r="BG37" s="3">
        <f t="shared" si="32"/>
        <v>735</v>
      </c>
      <c r="BH37" s="3">
        <f t="shared" si="32"/>
        <v>742</v>
      </c>
      <c r="BI37" s="3">
        <f t="shared" si="32"/>
        <v>737</v>
      </c>
      <c r="BJ37" s="3">
        <f t="shared" si="32"/>
        <v>728</v>
      </c>
      <c r="BK37" s="3">
        <f t="shared" si="32"/>
        <v>739</v>
      </c>
      <c r="BL37" s="3">
        <f t="shared" si="32"/>
        <v>751</v>
      </c>
      <c r="BM37" s="3">
        <f t="shared" si="32"/>
        <v>746</v>
      </c>
      <c r="BN37" s="3">
        <f t="shared" si="32"/>
        <v>745</v>
      </c>
      <c r="BO37" s="3">
        <f t="shared" si="32"/>
        <v>742</v>
      </c>
      <c r="BP37" s="3">
        <f t="shared" si="32"/>
        <v>740</v>
      </c>
      <c r="BQ37" s="3">
        <f t="shared" si="32"/>
        <v>741</v>
      </c>
      <c r="BR37" s="3">
        <f t="shared" si="32"/>
        <v>743</v>
      </c>
      <c r="BS37" s="3">
        <f t="shared" si="32"/>
        <v>745</v>
      </c>
      <c r="BT37" s="3">
        <f t="shared" si="32"/>
        <v>745</v>
      </c>
      <c r="BU37" s="3">
        <f t="shared" si="32"/>
        <v>743</v>
      </c>
      <c r="BV37" s="3">
        <f t="shared" si="32"/>
        <v>745</v>
      </c>
      <c r="BW37" s="3">
        <f t="shared" si="32"/>
        <v>741</v>
      </c>
      <c r="BX37" s="3">
        <f t="shared" si="32"/>
        <v>740</v>
      </c>
      <c r="BY37" s="3">
        <f t="shared" si="32"/>
        <v>742</v>
      </c>
      <c r="BZ37" s="3">
        <f t="shared" si="32"/>
        <v>741</v>
      </c>
      <c r="CA37" s="3">
        <f t="shared" si="32"/>
        <v>739</v>
      </c>
      <c r="CB37" s="3">
        <f t="shared" si="32"/>
        <v>740</v>
      </c>
      <c r="CC37" s="3">
        <f t="shared" si="32"/>
        <v>744</v>
      </c>
      <c r="CD37" s="3">
        <f t="shared" ref="CD37:CS37" si="33">CD66-CD77</f>
        <v>742</v>
      </c>
      <c r="CE37" s="3">
        <f t="shared" si="33"/>
        <v>741</v>
      </c>
      <c r="CF37" s="3">
        <f t="shared" si="33"/>
        <v>741</v>
      </c>
      <c r="CG37" s="3">
        <f t="shared" si="33"/>
        <v>740</v>
      </c>
      <c r="CH37" s="3">
        <f t="shared" si="33"/>
        <v>746</v>
      </c>
      <c r="CI37" s="3">
        <f t="shared" si="33"/>
        <v>747</v>
      </c>
      <c r="CJ37" s="3">
        <f t="shared" si="33"/>
        <v>742</v>
      </c>
      <c r="CK37" s="3">
        <f t="shared" si="33"/>
        <v>741</v>
      </c>
      <c r="CL37" s="3">
        <f t="shared" si="33"/>
        <v>742</v>
      </c>
      <c r="CM37" s="3">
        <f t="shared" si="33"/>
        <v>742</v>
      </c>
      <c r="CN37" s="3">
        <f t="shared" si="33"/>
        <v>742</v>
      </c>
      <c r="CO37" s="3">
        <f t="shared" si="33"/>
        <v>742</v>
      </c>
      <c r="CP37" s="3">
        <f t="shared" si="33"/>
        <v>745</v>
      </c>
      <c r="CQ37" s="3">
        <f t="shared" si="33"/>
        <v>748</v>
      </c>
      <c r="CR37" s="3">
        <f t="shared" si="33"/>
        <v>748</v>
      </c>
      <c r="CS37" s="84">
        <f t="shared" si="33"/>
        <v>747</v>
      </c>
      <c r="CT37" s="31">
        <f t="shared" si="18"/>
        <v>70900</v>
      </c>
      <c r="CU37" s="152"/>
    </row>
    <row r="38" spans="1:99">
      <c r="A38" s="58" t="s">
        <v>10</v>
      </c>
      <c r="B38" s="85">
        <f t="shared" si="23"/>
        <v>0</v>
      </c>
      <c r="C38" s="86">
        <f t="shared" si="23"/>
        <v>0</v>
      </c>
      <c r="D38" s="86">
        <f t="shared" si="23"/>
        <v>0</v>
      </c>
      <c r="E38" s="86">
        <f t="shared" si="23"/>
        <v>0</v>
      </c>
      <c r="F38" s="86">
        <f t="shared" si="23"/>
        <v>0</v>
      </c>
      <c r="G38" s="86">
        <f t="shared" si="23"/>
        <v>0</v>
      </c>
      <c r="H38" s="86">
        <f t="shared" si="23"/>
        <v>0</v>
      </c>
      <c r="I38" s="86">
        <f t="shared" si="23"/>
        <v>0</v>
      </c>
      <c r="J38" s="86">
        <f t="shared" si="23"/>
        <v>0</v>
      </c>
      <c r="K38" s="86">
        <f t="shared" si="23"/>
        <v>0</v>
      </c>
      <c r="L38" s="86">
        <f t="shared" si="23"/>
        <v>0</v>
      </c>
      <c r="M38" s="86">
        <f t="shared" si="23"/>
        <v>0</v>
      </c>
      <c r="N38" s="86">
        <f t="shared" si="23"/>
        <v>0</v>
      </c>
      <c r="O38" s="86">
        <f t="shared" si="23"/>
        <v>0</v>
      </c>
      <c r="P38" s="86">
        <f t="shared" si="23"/>
        <v>0</v>
      </c>
      <c r="Q38" s="86">
        <f t="shared" si="23"/>
        <v>0</v>
      </c>
      <c r="R38" s="86">
        <f t="shared" ref="R38:CC38" si="34">R67-R78</f>
        <v>0</v>
      </c>
      <c r="S38" s="86">
        <f t="shared" si="34"/>
        <v>0</v>
      </c>
      <c r="T38" s="86">
        <f t="shared" si="34"/>
        <v>0</v>
      </c>
      <c r="U38" s="86">
        <f t="shared" si="34"/>
        <v>0</v>
      </c>
      <c r="V38" s="86">
        <f t="shared" si="34"/>
        <v>0</v>
      </c>
      <c r="W38" s="86">
        <f t="shared" si="34"/>
        <v>0</v>
      </c>
      <c r="X38" s="86">
        <f t="shared" si="34"/>
        <v>0</v>
      </c>
      <c r="Y38" s="86">
        <f t="shared" si="34"/>
        <v>0</v>
      </c>
      <c r="Z38" s="86">
        <f t="shared" si="34"/>
        <v>0</v>
      </c>
      <c r="AA38" s="86">
        <f t="shared" si="34"/>
        <v>0</v>
      </c>
      <c r="AB38" s="86">
        <f t="shared" si="34"/>
        <v>0</v>
      </c>
      <c r="AC38" s="86">
        <f t="shared" si="34"/>
        <v>0</v>
      </c>
      <c r="AD38" s="86">
        <f t="shared" si="34"/>
        <v>0</v>
      </c>
      <c r="AE38" s="86">
        <f t="shared" si="34"/>
        <v>0</v>
      </c>
      <c r="AF38" s="86">
        <f t="shared" si="34"/>
        <v>0</v>
      </c>
      <c r="AG38" s="86">
        <f t="shared" si="34"/>
        <v>0</v>
      </c>
      <c r="AH38" s="86">
        <f t="shared" si="34"/>
        <v>0</v>
      </c>
      <c r="AI38" s="86">
        <f t="shared" si="34"/>
        <v>0</v>
      </c>
      <c r="AJ38" s="86">
        <f t="shared" si="34"/>
        <v>0</v>
      </c>
      <c r="AK38" s="86">
        <f t="shared" si="34"/>
        <v>0</v>
      </c>
      <c r="AL38" s="86">
        <f t="shared" si="34"/>
        <v>0</v>
      </c>
      <c r="AM38" s="86">
        <f t="shared" si="34"/>
        <v>0</v>
      </c>
      <c r="AN38" s="86">
        <f t="shared" si="34"/>
        <v>0</v>
      </c>
      <c r="AO38" s="86">
        <f t="shared" si="34"/>
        <v>0</v>
      </c>
      <c r="AP38" s="86">
        <f t="shared" si="34"/>
        <v>0</v>
      </c>
      <c r="AQ38" s="86">
        <f t="shared" si="34"/>
        <v>0</v>
      </c>
      <c r="AR38" s="86">
        <f t="shared" si="34"/>
        <v>0</v>
      </c>
      <c r="AS38" s="86">
        <f t="shared" si="34"/>
        <v>0</v>
      </c>
      <c r="AT38" s="86">
        <f t="shared" si="34"/>
        <v>0</v>
      </c>
      <c r="AU38" s="86">
        <f t="shared" si="34"/>
        <v>0</v>
      </c>
      <c r="AV38" s="86">
        <f t="shared" si="34"/>
        <v>0</v>
      </c>
      <c r="AW38" s="86">
        <f t="shared" si="34"/>
        <v>0</v>
      </c>
      <c r="AX38" s="86">
        <f t="shared" si="34"/>
        <v>0</v>
      </c>
      <c r="AY38" s="86">
        <f t="shared" si="34"/>
        <v>0</v>
      </c>
      <c r="AZ38" s="86">
        <f t="shared" si="34"/>
        <v>0</v>
      </c>
      <c r="BA38" s="86">
        <f t="shared" si="34"/>
        <v>0</v>
      </c>
      <c r="BB38" s="86">
        <f t="shared" si="34"/>
        <v>0</v>
      </c>
      <c r="BC38" s="86">
        <f t="shared" si="34"/>
        <v>0</v>
      </c>
      <c r="BD38" s="86">
        <f t="shared" si="34"/>
        <v>0</v>
      </c>
      <c r="BE38" s="86">
        <f t="shared" si="34"/>
        <v>0</v>
      </c>
      <c r="BF38" s="86">
        <f t="shared" si="34"/>
        <v>0</v>
      </c>
      <c r="BG38" s="86">
        <f t="shared" si="34"/>
        <v>0</v>
      </c>
      <c r="BH38" s="86">
        <f t="shared" si="34"/>
        <v>0</v>
      </c>
      <c r="BI38" s="86">
        <f t="shared" si="34"/>
        <v>0</v>
      </c>
      <c r="BJ38" s="86">
        <f t="shared" si="34"/>
        <v>0</v>
      </c>
      <c r="BK38" s="86">
        <f t="shared" si="34"/>
        <v>0</v>
      </c>
      <c r="BL38" s="86">
        <f t="shared" si="34"/>
        <v>0</v>
      </c>
      <c r="BM38" s="86">
        <f t="shared" si="34"/>
        <v>0</v>
      </c>
      <c r="BN38" s="86">
        <f t="shared" si="34"/>
        <v>0</v>
      </c>
      <c r="BO38" s="86">
        <f t="shared" si="34"/>
        <v>0</v>
      </c>
      <c r="BP38" s="86">
        <f t="shared" si="34"/>
        <v>0</v>
      </c>
      <c r="BQ38" s="86">
        <f t="shared" si="34"/>
        <v>0</v>
      </c>
      <c r="BR38" s="86">
        <f t="shared" si="34"/>
        <v>0</v>
      </c>
      <c r="BS38" s="86">
        <f t="shared" si="34"/>
        <v>0</v>
      </c>
      <c r="BT38" s="86">
        <f t="shared" si="34"/>
        <v>0</v>
      </c>
      <c r="BU38" s="86">
        <f t="shared" si="34"/>
        <v>0</v>
      </c>
      <c r="BV38" s="86">
        <f t="shared" si="34"/>
        <v>0</v>
      </c>
      <c r="BW38" s="86">
        <f t="shared" si="34"/>
        <v>0</v>
      </c>
      <c r="BX38" s="86">
        <f t="shared" si="34"/>
        <v>0</v>
      </c>
      <c r="BY38" s="86">
        <f t="shared" si="34"/>
        <v>0</v>
      </c>
      <c r="BZ38" s="86">
        <f t="shared" si="34"/>
        <v>0</v>
      </c>
      <c r="CA38" s="86">
        <f t="shared" si="34"/>
        <v>0</v>
      </c>
      <c r="CB38" s="86">
        <f t="shared" si="34"/>
        <v>5</v>
      </c>
      <c r="CC38" s="86">
        <f t="shared" si="34"/>
        <v>15</v>
      </c>
      <c r="CD38" s="86">
        <f t="shared" ref="CD38:CS38" si="35">CD67-CD78</f>
        <v>25</v>
      </c>
      <c r="CE38" s="86">
        <f t="shared" si="35"/>
        <v>35</v>
      </c>
      <c r="CF38" s="86">
        <f t="shared" si="35"/>
        <v>36</v>
      </c>
      <c r="CG38" s="86">
        <f t="shared" si="35"/>
        <v>36.6</v>
      </c>
      <c r="CH38" s="86">
        <f t="shared" si="35"/>
        <v>36.6</v>
      </c>
      <c r="CI38" s="86">
        <f t="shared" si="35"/>
        <v>36.6</v>
      </c>
      <c r="CJ38" s="86">
        <f t="shared" si="35"/>
        <v>36.6</v>
      </c>
      <c r="CK38" s="86">
        <f t="shared" si="35"/>
        <v>36.6</v>
      </c>
      <c r="CL38" s="86">
        <f t="shared" si="35"/>
        <v>36.6</v>
      </c>
      <c r="CM38" s="86">
        <f t="shared" si="35"/>
        <v>36.6</v>
      </c>
      <c r="CN38" s="86">
        <f t="shared" si="35"/>
        <v>36.6</v>
      </c>
      <c r="CO38" s="86">
        <f t="shared" si="35"/>
        <v>36.6</v>
      </c>
      <c r="CP38" s="86">
        <f t="shared" si="35"/>
        <v>36.6</v>
      </c>
      <c r="CQ38" s="86">
        <f t="shared" si="35"/>
        <v>36.6</v>
      </c>
      <c r="CR38" s="86">
        <f t="shared" si="35"/>
        <v>36.6</v>
      </c>
      <c r="CS38" s="87">
        <f t="shared" si="35"/>
        <v>36.6</v>
      </c>
      <c r="CT38" s="31">
        <f t="shared" si="18"/>
        <v>591.80000000000018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1442.55</v>
      </c>
      <c r="C40" s="41">
        <f t="shared" si="39"/>
        <v>1444.29</v>
      </c>
      <c r="D40" s="41">
        <f t="shared" si="39"/>
        <v>1379</v>
      </c>
      <c r="E40" s="41">
        <f t="shared" si="39"/>
        <v>1383.46</v>
      </c>
      <c r="F40" s="41">
        <f t="shared" si="39"/>
        <v>1090.29</v>
      </c>
      <c r="G40" s="41">
        <f t="shared" si="39"/>
        <v>962.85</v>
      </c>
      <c r="H40" s="41">
        <f t="shared" si="39"/>
        <v>925.82</v>
      </c>
      <c r="I40" s="41">
        <f t="shared" si="39"/>
        <v>925.72</v>
      </c>
      <c r="J40" s="41">
        <f t="shared" si="39"/>
        <v>972.46</v>
      </c>
      <c r="K40" s="41">
        <f t="shared" si="39"/>
        <v>980.86</v>
      </c>
      <c r="L40" s="41">
        <f t="shared" si="39"/>
        <v>982.49</v>
      </c>
      <c r="M40" s="41">
        <f t="shared" si="39"/>
        <v>982.49</v>
      </c>
      <c r="N40" s="41">
        <f t="shared" si="39"/>
        <v>972.46</v>
      </c>
      <c r="O40" s="41">
        <f t="shared" si="39"/>
        <v>972.46</v>
      </c>
      <c r="P40" s="41">
        <f t="shared" si="39"/>
        <v>972.46</v>
      </c>
      <c r="Q40" s="41">
        <f t="shared" si="39"/>
        <v>972.46</v>
      </c>
      <c r="R40" s="41">
        <f t="shared" si="39"/>
        <v>925.72</v>
      </c>
      <c r="S40" s="41">
        <f t="shared" si="39"/>
        <v>925.72</v>
      </c>
      <c r="T40" s="41">
        <f t="shared" si="39"/>
        <v>925.72</v>
      </c>
      <c r="U40" s="41">
        <f t="shared" si="39"/>
        <v>947.61</v>
      </c>
      <c r="V40" s="41">
        <f t="shared" si="39"/>
        <v>949.57</v>
      </c>
      <c r="W40" s="41">
        <f t="shared" si="39"/>
        <v>982.04</v>
      </c>
      <c r="X40" s="41">
        <f t="shared" si="39"/>
        <v>1031.79</v>
      </c>
      <c r="Y40" s="41">
        <f t="shared" si="39"/>
        <v>1047.75</v>
      </c>
      <c r="Z40" s="41">
        <f t="shared" si="39"/>
        <v>1031.33</v>
      </c>
      <c r="AA40" s="41">
        <f t="shared" si="39"/>
        <v>1031.33</v>
      </c>
      <c r="AB40" s="41">
        <f t="shared" si="39"/>
        <v>1031.33</v>
      </c>
      <c r="AC40" s="41">
        <f t="shared" si="39"/>
        <v>1033.08</v>
      </c>
      <c r="AD40" s="41">
        <f t="shared" si="39"/>
        <v>1052.24</v>
      </c>
      <c r="AE40" s="41">
        <f t="shared" si="39"/>
        <v>1081.23</v>
      </c>
      <c r="AF40" s="41">
        <f t="shared" si="39"/>
        <v>1090.23</v>
      </c>
      <c r="AG40" s="41">
        <f t="shared" si="39"/>
        <v>1090.23</v>
      </c>
      <c r="AH40" s="41">
        <f t="shared" ref="AH40:BM40" si="40">SUM(AH41:AH41)</f>
        <v>939.51</v>
      </c>
      <c r="AI40" s="41">
        <f t="shared" si="40"/>
        <v>779.66</v>
      </c>
      <c r="AJ40" s="41">
        <f t="shared" si="40"/>
        <v>574.67999999999995</v>
      </c>
      <c r="AK40" s="41">
        <f t="shared" si="40"/>
        <v>503.35</v>
      </c>
      <c r="AL40" s="41">
        <f t="shared" si="40"/>
        <v>492.66</v>
      </c>
      <c r="AM40" s="41">
        <f t="shared" si="40"/>
        <v>493.1</v>
      </c>
      <c r="AN40" s="41">
        <f t="shared" si="40"/>
        <v>477.78</v>
      </c>
      <c r="AO40" s="41">
        <f t="shared" si="40"/>
        <v>477.9</v>
      </c>
      <c r="AP40" s="41">
        <f t="shared" si="40"/>
        <v>477.91</v>
      </c>
      <c r="AQ40" s="41">
        <f t="shared" si="40"/>
        <v>478.09</v>
      </c>
      <c r="AR40" s="41">
        <f t="shared" si="40"/>
        <v>479.05</v>
      </c>
      <c r="AS40" s="41">
        <f t="shared" si="40"/>
        <v>479.1</v>
      </c>
      <c r="AT40" s="41">
        <f t="shared" si="40"/>
        <v>479.1</v>
      </c>
      <c r="AU40" s="41">
        <f t="shared" si="40"/>
        <v>479.1</v>
      </c>
      <c r="AV40" s="41">
        <f t="shared" si="40"/>
        <v>478.79</v>
      </c>
      <c r="AW40" s="41">
        <f t="shared" si="40"/>
        <v>461.56</v>
      </c>
      <c r="AX40" s="41">
        <f t="shared" si="40"/>
        <v>658.36</v>
      </c>
      <c r="AY40" s="41">
        <f t="shared" si="40"/>
        <v>766.42</v>
      </c>
      <c r="AZ40" s="41">
        <f t="shared" si="40"/>
        <v>771.62</v>
      </c>
      <c r="BA40" s="41">
        <f t="shared" si="40"/>
        <v>787.1</v>
      </c>
      <c r="BB40" s="41">
        <f t="shared" si="40"/>
        <v>795.68</v>
      </c>
      <c r="BC40" s="41">
        <f t="shared" si="40"/>
        <v>795.7</v>
      </c>
      <c r="BD40" s="41">
        <f t="shared" si="40"/>
        <v>795.43</v>
      </c>
      <c r="BE40" s="41">
        <f t="shared" si="40"/>
        <v>927.71</v>
      </c>
      <c r="BF40" s="41">
        <f t="shared" si="40"/>
        <v>1091.73</v>
      </c>
      <c r="BG40" s="41">
        <f t="shared" si="40"/>
        <v>1099.42</v>
      </c>
      <c r="BH40" s="41">
        <f t="shared" si="40"/>
        <v>1099.42</v>
      </c>
      <c r="BI40" s="41">
        <f t="shared" si="40"/>
        <v>1099.29</v>
      </c>
      <c r="BJ40" s="41">
        <f t="shared" si="40"/>
        <v>1338.27</v>
      </c>
      <c r="BK40" s="41">
        <f t="shared" si="40"/>
        <v>1372.97</v>
      </c>
      <c r="BL40" s="41">
        <f t="shared" si="40"/>
        <v>1373</v>
      </c>
      <c r="BM40" s="41">
        <f t="shared" si="40"/>
        <v>1373.01</v>
      </c>
      <c r="BN40" s="41">
        <f t="shared" ref="BN40:CS40" si="41">SUM(BN41:BN41)</f>
        <v>1408.5</v>
      </c>
      <c r="BO40" s="41">
        <f t="shared" si="41"/>
        <v>1406.68</v>
      </c>
      <c r="BP40" s="41">
        <f t="shared" si="41"/>
        <v>1405.11</v>
      </c>
      <c r="BQ40" s="41">
        <f t="shared" si="41"/>
        <v>1392.31</v>
      </c>
      <c r="BR40" s="41">
        <f t="shared" si="41"/>
        <v>1503</v>
      </c>
      <c r="BS40" s="41">
        <f t="shared" si="41"/>
        <v>1503</v>
      </c>
      <c r="BT40" s="41">
        <f t="shared" si="41"/>
        <v>1390.48</v>
      </c>
      <c r="BU40" s="41">
        <f t="shared" si="41"/>
        <v>1356.03</v>
      </c>
      <c r="BV40" s="41">
        <f t="shared" si="41"/>
        <v>1355.43</v>
      </c>
      <c r="BW40" s="41">
        <f t="shared" si="41"/>
        <v>1243.52</v>
      </c>
      <c r="BX40" s="41">
        <f t="shared" si="41"/>
        <v>1232.83</v>
      </c>
      <c r="BY40" s="41">
        <f t="shared" si="41"/>
        <v>1316.25</v>
      </c>
      <c r="BZ40" s="41">
        <f t="shared" si="41"/>
        <v>1531.01</v>
      </c>
      <c r="CA40" s="41">
        <f t="shared" si="41"/>
        <v>1375.68</v>
      </c>
      <c r="CB40" s="41">
        <f t="shared" si="41"/>
        <v>1364.16</v>
      </c>
      <c r="CC40" s="41">
        <f t="shared" si="41"/>
        <v>1363.73</v>
      </c>
      <c r="CD40" s="41">
        <f t="shared" si="41"/>
        <v>1363.73</v>
      </c>
      <c r="CE40" s="41">
        <f t="shared" si="41"/>
        <v>1363.73</v>
      </c>
      <c r="CF40" s="41">
        <f t="shared" si="41"/>
        <v>1367.6</v>
      </c>
      <c r="CG40" s="41">
        <f t="shared" si="41"/>
        <v>1366.41</v>
      </c>
      <c r="CH40" s="41">
        <f t="shared" si="41"/>
        <v>1366.11</v>
      </c>
      <c r="CI40" s="41">
        <f t="shared" si="41"/>
        <v>1366.11</v>
      </c>
      <c r="CJ40" s="41">
        <f t="shared" si="41"/>
        <v>1365.96</v>
      </c>
      <c r="CK40" s="41">
        <f t="shared" si="41"/>
        <v>1365.96</v>
      </c>
      <c r="CL40" s="41">
        <f t="shared" si="41"/>
        <v>1366.12</v>
      </c>
      <c r="CM40" s="41">
        <f t="shared" si="41"/>
        <v>1366.43</v>
      </c>
      <c r="CN40" s="41">
        <f t="shared" si="41"/>
        <v>1366.13</v>
      </c>
      <c r="CO40" s="41">
        <f t="shared" si="41"/>
        <v>1365.99</v>
      </c>
      <c r="CP40" s="41">
        <f t="shared" si="41"/>
        <v>1366.14</v>
      </c>
      <c r="CQ40" s="41">
        <f t="shared" si="41"/>
        <v>1366.17</v>
      </c>
      <c r="CR40" s="41">
        <f t="shared" si="41"/>
        <v>1366.23</v>
      </c>
      <c r="CS40" s="92">
        <f t="shared" si="41"/>
        <v>1366.12</v>
      </c>
      <c r="CT40" s="39">
        <f t="shared" si="18"/>
        <v>102238.17</v>
      </c>
      <c r="CU40" s="150"/>
    </row>
    <row r="41" spans="1:99">
      <c r="A41" s="26" t="s">
        <v>13</v>
      </c>
      <c r="B41" s="43">
        <v>1442.55</v>
      </c>
      <c r="C41" s="44">
        <v>1444.29</v>
      </c>
      <c r="D41" s="44">
        <v>1379</v>
      </c>
      <c r="E41" s="44">
        <v>1383.46</v>
      </c>
      <c r="F41" s="44">
        <v>1090.29</v>
      </c>
      <c r="G41" s="44">
        <v>962.85</v>
      </c>
      <c r="H41" s="44">
        <v>925.82</v>
      </c>
      <c r="I41" s="44">
        <v>925.72</v>
      </c>
      <c r="J41" s="44">
        <v>972.46</v>
      </c>
      <c r="K41" s="44">
        <v>980.86</v>
      </c>
      <c r="L41" s="44">
        <v>982.49</v>
      </c>
      <c r="M41" s="44">
        <v>982.49</v>
      </c>
      <c r="N41" s="44">
        <v>972.46</v>
      </c>
      <c r="O41" s="44">
        <v>972.46</v>
      </c>
      <c r="P41" s="44">
        <v>972.46</v>
      </c>
      <c r="Q41" s="44">
        <v>972.46</v>
      </c>
      <c r="R41" s="44">
        <v>925.72</v>
      </c>
      <c r="S41" s="44">
        <v>925.72</v>
      </c>
      <c r="T41" s="44">
        <v>925.72</v>
      </c>
      <c r="U41" s="44">
        <v>947.61</v>
      </c>
      <c r="V41" s="44">
        <v>949.57</v>
      </c>
      <c r="W41" s="44">
        <v>982.04</v>
      </c>
      <c r="X41" s="44">
        <v>1031.79</v>
      </c>
      <c r="Y41" s="44">
        <v>1047.75</v>
      </c>
      <c r="Z41" s="44">
        <v>1031.33</v>
      </c>
      <c r="AA41" s="44">
        <v>1031.33</v>
      </c>
      <c r="AB41" s="44">
        <v>1031.33</v>
      </c>
      <c r="AC41" s="44">
        <v>1033.08</v>
      </c>
      <c r="AD41" s="44">
        <v>1052.24</v>
      </c>
      <c r="AE41" s="44">
        <v>1081.23</v>
      </c>
      <c r="AF41" s="44">
        <v>1090.23</v>
      </c>
      <c r="AG41" s="44">
        <v>1090.23</v>
      </c>
      <c r="AH41" s="44">
        <v>939.51</v>
      </c>
      <c r="AI41" s="44">
        <v>779.66</v>
      </c>
      <c r="AJ41" s="44">
        <v>574.67999999999995</v>
      </c>
      <c r="AK41" s="44">
        <v>503.35</v>
      </c>
      <c r="AL41" s="44">
        <v>492.66</v>
      </c>
      <c r="AM41" s="44">
        <v>493.1</v>
      </c>
      <c r="AN41" s="44">
        <v>477.78</v>
      </c>
      <c r="AO41" s="44">
        <v>477.9</v>
      </c>
      <c r="AP41" s="44">
        <v>477.91</v>
      </c>
      <c r="AQ41" s="44">
        <v>478.09</v>
      </c>
      <c r="AR41" s="44">
        <v>479.05</v>
      </c>
      <c r="AS41" s="44">
        <v>479.1</v>
      </c>
      <c r="AT41" s="44">
        <v>479.1</v>
      </c>
      <c r="AU41" s="44">
        <v>479.1</v>
      </c>
      <c r="AV41" s="44">
        <v>478.79</v>
      </c>
      <c r="AW41" s="44">
        <v>461.56</v>
      </c>
      <c r="AX41" s="44">
        <v>658.36</v>
      </c>
      <c r="AY41" s="44">
        <v>766.42</v>
      </c>
      <c r="AZ41" s="44">
        <v>771.62</v>
      </c>
      <c r="BA41" s="44">
        <v>787.1</v>
      </c>
      <c r="BB41" s="44">
        <v>795.68</v>
      </c>
      <c r="BC41" s="44">
        <v>795.7</v>
      </c>
      <c r="BD41" s="44">
        <v>795.43</v>
      </c>
      <c r="BE41" s="44">
        <v>927.71</v>
      </c>
      <c r="BF41" s="44">
        <v>1091.73</v>
      </c>
      <c r="BG41" s="44">
        <v>1099.42</v>
      </c>
      <c r="BH41" s="44">
        <v>1099.42</v>
      </c>
      <c r="BI41" s="44">
        <v>1099.29</v>
      </c>
      <c r="BJ41" s="44">
        <v>1338.27</v>
      </c>
      <c r="BK41" s="44">
        <v>1372.97</v>
      </c>
      <c r="BL41" s="44">
        <v>1373</v>
      </c>
      <c r="BM41" s="44">
        <v>1373.01</v>
      </c>
      <c r="BN41" s="44">
        <v>1408.5</v>
      </c>
      <c r="BO41" s="44">
        <v>1406.68</v>
      </c>
      <c r="BP41" s="44">
        <v>1405.11</v>
      </c>
      <c r="BQ41" s="44">
        <v>1392.31</v>
      </c>
      <c r="BR41" s="44">
        <v>1503</v>
      </c>
      <c r="BS41" s="44">
        <v>1503</v>
      </c>
      <c r="BT41" s="44">
        <v>1390.48</v>
      </c>
      <c r="BU41" s="44">
        <v>1356.03</v>
      </c>
      <c r="BV41" s="44">
        <v>1355.43</v>
      </c>
      <c r="BW41" s="44">
        <v>1243.52</v>
      </c>
      <c r="BX41" s="44">
        <v>1232.83</v>
      </c>
      <c r="BY41" s="44">
        <v>1316.25</v>
      </c>
      <c r="BZ41" s="44">
        <v>1531.01</v>
      </c>
      <c r="CA41" s="44">
        <v>1375.68</v>
      </c>
      <c r="CB41" s="44">
        <v>1364.16</v>
      </c>
      <c r="CC41" s="44">
        <v>1363.73</v>
      </c>
      <c r="CD41" s="44">
        <v>1363.73</v>
      </c>
      <c r="CE41" s="44">
        <v>1363.73</v>
      </c>
      <c r="CF41" s="44">
        <v>1367.6</v>
      </c>
      <c r="CG41" s="44">
        <v>1366.41</v>
      </c>
      <c r="CH41" s="44">
        <v>1366.11</v>
      </c>
      <c r="CI41" s="44">
        <v>1366.11</v>
      </c>
      <c r="CJ41" s="44">
        <v>1365.96</v>
      </c>
      <c r="CK41" s="44">
        <v>1365.96</v>
      </c>
      <c r="CL41" s="44">
        <v>1366.12</v>
      </c>
      <c r="CM41" s="44">
        <v>1366.43</v>
      </c>
      <c r="CN41" s="44">
        <v>1366.13</v>
      </c>
      <c r="CO41" s="44">
        <v>1365.99</v>
      </c>
      <c r="CP41" s="44">
        <v>1366.14</v>
      </c>
      <c r="CQ41" s="44">
        <v>1366.17</v>
      </c>
      <c r="CR41" s="44">
        <v>1366.23</v>
      </c>
      <c r="CS41" s="93">
        <v>1366.12</v>
      </c>
      <c r="CT41" s="31">
        <f t="shared" si="18"/>
        <v>102238.17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1938.45</v>
      </c>
      <c r="T42" s="41">
        <f t="shared" si="42"/>
        <v>1906.45</v>
      </c>
      <c r="U42" s="41">
        <f t="shared" si="42"/>
        <v>1904.95</v>
      </c>
      <c r="V42" s="41">
        <f t="shared" si="42"/>
        <v>1904.95</v>
      </c>
      <c r="W42" s="41">
        <f t="shared" si="42"/>
        <v>1904.95</v>
      </c>
      <c r="X42" s="41">
        <f t="shared" si="42"/>
        <v>1904.95</v>
      </c>
      <c r="Y42" s="41">
        <f t="shared" si="42"/>
        <v>1936.95</v>
      </c>
      <c r="Z42" s="41">
        <f t="shared" si="42"/>
        <v>1968.95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1970.45</v>
      </c>
      <c r="AH42" s="41">
        <f t="shared" si="42"/>
        <v>1970.45</v>
      </c>
      <c r="AI42" s="41">
        <f t="shared" si="42"/>
        <v>1970.45</v>
      </c>
      <c r="AJ42" s="41">
        <f t="shared" si="42"/>
        <v>1864.85</v>
      </c>
      <c r="AK42" s="41">
        <f t="shared" si="42"/>
        <v>1759.25</v>
      </c>
      <c r="AL42" s="41">
        <f t="shared" si="42"/>
        <v>1864.85</v>
      </c>
      <c r="AM42" s="41">
        <f t="shared" si="42"/>
        <v>1938.45</v>
      </c>
      <c r="AN42" s="41">
        <f t="shared" si="42"/>
        <v>1906.45</v>
      </c>
      <c r="AO42" s="41">
        <f t="shared" si="42"/>
        <v>1874.45</v>
      </c>
      <c r="AP42" s="41">
        <f t="shared" si="42"/>
        <v>1842.45</v>
      </c>
      <c r="AQ42" s="41">
        <f t="shared" si="42"/>
        <v>1810.45</v>
      </c>
      <c r="AR42" s="41">
        <f t="shared" si="42"/>
        <v>1808.95</v>
      </c>
      <c r="AS42" s="41">
        <f t="shared" si="42"/>
        <v>1808.95</v>
      </c>
      <c r="AT42" s="41">
        <f t="shared" si="42"/>
        <v>1808.95</v>
      </c>
      <c r="AU42" s="41">
        <f t="shared" si="42"/>
        <v>1808.95</v>
      </c>
      <c r="AV42" s="41">
        <f t="shared" si="42"/>
        <v>1840.95</v>
      </c>
      <c r="AW42" s="41">
        <f t="shared" si="42"/>
        <v>1872.95</v>
      </c>
      <c r="AX42" s="41">
        <f t="shared" si="42"/>
        <v>1904.95</v>
      </c>
      <c r="AY42" s="41">
        <f t="shared" si="42"/>
        <v>1936.95</v>
      </c>
      <c r="AZ42" s="41">
        <f t="shared" si="42"/>
        <v>1968.95</v>
      </c>
      <c r="BA42" s="41">
        <f t="shared" si="42"/>
        <v>1970.45</v>
      </c>
      <c r="BB42" s="41">
        <f t="shared" si="42"/>
        <v>1970.45</v>
      </c>
      <c r="BC42" s="41">
        <f t="shared" si="42"/>
        <v>1970.45</v>
      </c>
      <c r="BD42" s="41">
        <f t="shared" si="42"/>
        <v>1970.45</v>
      </c>
      <c r="BE42" s="41">
        <f t="shared" si="42"/>
        <v>1970.45</v>
      </c>
      <c r="BF42" s="41">
        <f t="shared" si="42"/>
        <v>1970.45</v>
      </c>
      <c r="BG42" s="41">
        <f t="shared" si="42"/>
        <v>1970.45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186894.30000000022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1099</v>
      </c>
      <c r="T43" s="44">
        <v>1067</v>
      </c>
      <c r="U43" s="44">
        <v>1065.5</v>
      </c>
      <c r="V43" s="44">
        <v>1065.5</v>
      </c>
      <c r="W43" s="44">
        <v>1065.5</v>
      </c>
      <c r="X43" s="44">
        <v>1065.5</v>
      </c>
      <c r="Y43" s="44">
        <v>1097.5</v>
      </c>
      <c r="Z43" s="44">
        <v>1129.5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1131</v>
      </c>
      <c r="AJ43" s="44">
        <v>1131</v>
      </c>
      <c r="AK43" s="44">
        <v>1131</v>
      </c>
      <c r="AL43" s="44">
        <v>1131</v>
      </c>
      <c r="AM43" s="44">
        <v>1099</v>
      </c>
      <c r="AN43" s="44">
        <v>1067</v>
      </c>
      <c r="AO43" s="44">
        <v>1035</v>
      </c>
      <c r="AP43" s="44">
        <v>1003</v>
      </c>
      <c r="AQ43" s="44">
        <v>971</v>
      </c>
      <c r="AR43" s="44">
        <v>969.5</v>
      </c>
      <c r="AS43" s="44">
        <v>969.5</v>
      </c>
      <c r="AT43" s="44">
        <v>969.5</v>
      </c>
      <c r="AU43" s="44">
        <v>969.5</v>
      </c>
      <c r="AV43" s="44">
        <v>1001.5</v>
      </c>
      <c r="AW43" s="44">
        <v>1033.5</v>
      </c>
      <c r="AX43" s="44">
        <v>1065.5</v>
      </c>
      <c r="AY43" s="44">
        <v>1097.5</v>
      </c>
      <c r="AZ43" s="44">
        <v>1129.5</v>
      </c>
      <c r="BA43" s="44">
        <v>1131</v>
      </c>
      <c r="BB43" s="44">
        <v>1131</v>
      </c>
      <c r="BC43" s="44">
        <v>1131</v>
      </c>
      <c r="BD43" s="44">
        <v>1131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106729.5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464.4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54297.600000000006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37.33</v>
      </c>
      <c r="C47" s="55">
        <f t="shared" si="44"/>
        <v>37.35</v>
      </c>
      <c r="D47" s="55">
        <f t="shared" si="44"/>
        <v>37.57</v>
      </c>
      <c r="E47" s="55">
        <f t="shared" si="44"/>
        <v>38.010000000000005</v>
      </c>
      <c r="F47" s="55">
        <f t="shared" si="44"/>
        <v>37.29</v>
      </c>
      <c r="G47" s="55">
        <f t="shared" si="44"/>
        <v>28.11</v>
      </c>
      <c r="H47" s="55">
        <f t="shared" si="44"/>
        <v>9.65</v>
      </c>
      <c r="I47" s="55">
        <f t="shared" si="44"/>
        <v>10.139999999999999</v>
      </c>
      <c r="J47" s="55">
        <f t="shared" si="44"/>
        <v>12.48</v>
      </c>
      <c r="K47" s="55">
        <f t="shared" si="44"/>
        <v>19.39</v>
      </c>
      <c r="L47" s="55">
        <f t="shared" si="44"/>
        <v>24.68</v>
      </c>
      <c r="M47" s="55">
        <f t="shared" si="44"/>
        <v>29.04</v>
      </c>
      <c r="N47" s="55">
        <f t="shared" si="44"/>
        <v>23.630000000000003</v>
      </c>
      <c r="O47" s="55">
        <f t="shared" si="44"/>
        <v>22.009999999999998</v>
      </c>
      <c r="P47" s="55">
        <f t="shared" si="44"/>
        <v>26.020000000000003</v>
      </c>
      <c r="Q47" s="55">
        <f t="shared" si="44"/>
        <v>27.97</v>
      </c>
      <c r="R47" s="55">
        <f t="shared" si="44"/>
        <v>46.37</v>
      </c>
      <c r="S47" s="55">
        <f t="shared" si="44"/>
        <v>40.1</v>
      </c>
      <c r="T47" s="55">
        <f t="shared" si="44"/>
        <v>46.480000000000004</v>
      </c>
      <c r="U47" s="55">
        <f t="shared" si="44"/>
        <v>45.510000000000005</v>
      </c>
      <c r="V47" s="55">
        <f t="shared" si="44"/>
        <v>38.94</v>
      </c>
      <c r="W47" s="55">
        <f t="shared" si="44"/>
        <v>32.950000000000003</v>
      </c>
      <c r="X47" s="55">
        <f t="shared" si="44"/>
        <v>17.931951533402415</v>
      </c>
      <c r="Y47" s="55">
        <f t="shared" si="44"/>
        <v>18.649991074379635</v>
      </c>
      <c r="Z47" s="55">
        <f t="shared" si="44"/>
        <v>44.60843777692974</v>
      </c>
      <c r="AA47" s="55">
        <f t="shared" si="44"/>
        <v>116.89168264709311</v>
      </c>
      <c r="AB47" s="55">
        <f t="shared" si="44"/>
        <v>261.92136020706164</v>
      </c>
      <c r="AC47" s="55">
        <f t="shared" si="44"/>
        <v>452.11251660979713</v>
      </c>
      <c r="AD47" s="55">
        <f t="shared" si="44"/>
        <v>694.93386156825852</v>
      </c>
      <c r="AE47" s="55">
        <f t="shared" si="44"/>
        <v>988.17149551244086</v>
      </c>
      <c r="AF47" s="55">
        <f t="shared" si="44"/>
        <v>1259.0391022326824</v>
      </c>
      <c r="AG47" s="55">
        <f t="shared" si="44"/>
        <v>1497.1397912139321</v>
      </c>
      <c r="AH47" s="55">
        <f t="shared" ref="AH47:BM47" si="45">SUM(AH48:AH51)</f>
        <v>1741.5598557317437</v>
      </c>
      <c r="AI47" s="55">
        <f t="shared" si="45"/>
        <v>1959.5087729853351</v>
      </c>
      <c r="AJ47" s="55">
        <f t="shared" si="45"/>
        <v>2188.0139836581839</v>
      </c>
      <c r="AK47" s="55">
        <f t="shared" si="45"/>
        <v>2552.6572344148931</v>
      </c>
      <c r="AL47" s="55">
        <f t="shared" si="45"/>
        <v>2817.0302334552689</v>
      </c>
      <c r="AM47" s="55">
        <f t="shared" si="45"/>
        <v>3035.5532483616398</v>
      </c>
      <c r="AN47" s="55">
        <f t="shared" si="45"/>
        <v>3264.8780284544737</v>
      </c>
      <c r="AO47" s="55">
        <f t="shared" si="45"/>
        <v>3415.1460244158561</v>
      </c>
      <c r="AP47" s="55">
        <f t="shared" si="45"/>
        <v>3574.4964477414783</v>
      </c>
      <c r="AQ47" s="55">
        <f t="shared" si="45"/>
        <v>3750.5577766476604</v>
      </c>
      <c r="AR47" s="55">
        <f t="shared" si="45"/>
        <v>3847.8917158640252</v>
      </c>
      <c r="AS47" s="55">
        <f t="shared" si="45"/>
        <v>3947.7287125125276</v>
      </c>
      <c r="AT47" s="55">
        <f t="shared" si="45"/>
        <v>4007.3764398696871</v>
      </c>
      <c r="AU47" s="55">
        <f t="shared" si="45"/>
        <v>4095.2335219263155</v>
      </c>
      <c r="AV47" s="55">
        <f t="shared" si="45"/>
        <v>4120.8723619203329</v>
      </c>
      <c r="AW47" s="55">
        <f t="shared" si="45"/>
        <v>4150.0974589072839</v>
      </c>
      <c r="AX47" s="55">
        <f t="shared" si="45"/>
        <v>4155.9136501529374</v>
      </c>
      <c r="AY47" s="55">
        <f t="shared" si="45"/>
        <v>4133.8328162008802</v>
      </c>
      <c r="AZ47" s="55">
        <f t="shared" si="45"/>
        <v>4046.1240406235474</v>
      </c>
      <c r="BA47" s="55">
        <f t="shared" si="45"/>
        <v>4002.7963991961087</v>
      </c>
      <c r="BB47" s="55">
        <f t="shared" si="45"/>
        <v>3982.994264131301</v>
      </c>
      <c r="BC47" s="55">
        <f t="shared" si="45"/>
        <v>3845.9983378174334</v>
      </c>
      <c r="BD47" s="55">
        <f t="shared" si="45"/>
        <v>3744.8079376601036</v>
      </c>
      <c r="BE47" s="55">
        <f t="shared" si="45"/>
        <v>3659.4825061247211</v>
      </c>
      <c r="BF47" s="55">
        <f t="shared" si="45"/>
        <v>3520.9411033652837</v>
      </c>
      <c r="BG47" s="55">
        <f t="shared" si="45"/>
        <v>3367.2583207539033</v>
      </c>
      <c r="BH47" s="55">
        <f t="shared" si="45"/>
        <v>3157.797591631313</v>
      </c>
      <c r="BI47" s="55">
        <f t="shared" si="45"/>
        <v>2997.4483729344533</v>
      </c>
      <c r="BJ47" s="55">
        <f t="shared" si="45"/>
        <v>2762.392550651698</v>
      </c>
      <c r="BK47" s="55">
        <f t="shared" si="45"/>
        <v>2614.5702477564864</v>
      </c>
      <c r="BL47" s="55">
        <f t="shared" si="45"/>
        <v>2454.1495242969008</v>
      </c>
      <c r="BM47" s="55">
        <f t="shared" si="45"/>
        <v>2248.6638012870562</v>
      </c>
      <c r="BN47" s="55">
        <f t="shared" ref="BN47:CS47" si="46">SUM(BN48:BN51)</f>
        <v>2085.2227793115085</v>
      </c>
      <c r="BO47" s="55">
        <f t="shared" si="46"/>
        <v>1918.8338280000489</v>
      </c>
      <c r="BP47" s="55">
        <f t="shared" si="46"/>
        <v>1673.5157447144838</v>
      </c>
      <c r="BQ47" s="55">
        <f t="shared" si="46"/>
        <v>1474.781627400856</v>
      </c>
      <c r="BR47" s="55">
        <f t="shared" si="46"/>
        <v>1232.418737639453</v>
      </c>
      <c r="BS47" s="55">
        <f t="shared" si="46"/>
        <v>964.70106835471063</v>
      </c>
      <c r="BT47" s="55">
        <f t="shared" si="46"/>
        <v>700.87797514558031</v>
      </c>
      <c r="BU47" s="55">
        <f t="shared" si="46"/>
        <v>470.51973814986849</v>
      </c>
      <c r="BV47" s="55">
        <f t="shared" si="46"/>
        <v>304.68582755190511</v>
      </c>
      <c r="BW47" s="55">
        <f t="shared" si="46"/>
        <v>189.09779220495821</v>
      </c>
      <c r="BX47" s="55">
        <f t="shared" si="46"/>
        <v>132.93787069400022</v>
      </c>
      <c r="BY47" s="55">
        <f t="shared" si="46"/>
        <v>62.781388037752663</v>
      </c>
      <c r="BZ47" s="55">
        <f t="shared" si="46"/>
        <v>23.456327562283747</v>
      </c>
      <c r="CA47" s="55">
        <f t="shared" si="46"/>
        <v>16.28</v>
      </c>
      <c r="CB47" s="55">
        <f t="shared" si="46"/>
        <v>14.66</v>
      </c>
      <c r="CC47" s="55">
        <f t="shared" si="46"/>
        <v>23.17</v>
      </c>
      <c r="CD47" s="55">
        <f t="shared" si="46"/>
        <v>19.36</v>
      </c>
      <c r="CE47" s="55">
        <f t="shared" si="46"/>
        <v>20.61</v>
      </c>
      <c r="CF47" s="55">
        <f t="shared" si="46"/>
        <v>15.469999999999999</v>
      </c>
      <c r="CG47" s="55">
        <f t="shared" si="46"/>
        <v>17.78</v>
      </c>
      <c r="CH47" s="55">
        <f t="shared" si="46"/>
        <v>21.33</v>
      </c>
      <c r="CI47" s="55">
        <f t="shared" si="46"/>
        <v>49.7</v>
      </c>
      <c r="CJ47" s="55">
        <f t="shared" si="46"/>
        <v>65.06</v>
      </c>
      <c r="CK47" s="55">
        <f t="shared" si="46"/>
        <v>64.3</v>
      </c>
      <c r="CL47" s="55">
        <f t="shared" si="46"/>
        <v>67.040000000000006</v>
      </c>
      <c r="CM47" s="55">
        <f t="shared" si="46"/>
        <v>67.69</v>
      </c>
      <c r="CN47" s="55">
        <f t="shared" si="46"/>
        <v>65.17</v>
      </c>
      <c r="CO47" s="55">
        <f t="shared" si="46"/>
        <v>72.03</v>
      </c>
      <c r="CP47" s="55">
        <f t="shared" si="46"/>
        <v>75.429999999999993</v>
      </c>
      <c r="CQ47" s="55">
        <f t="shared" si="46"/>
        <v>68.789999999999992</v>
      </c>
      <c r="CR47" s="55">
        <f t="shared" si="46"/>
        <v>63.959999999999994</v>
      </c>
      <c r="CS47" s="97">
        <f t="shared" si="46"/>
        <v>58.379999999999995</v>
      </c>
      <c r="CT47" s="39">
        <f t="shared" si="18"/>
        <v>125286.23417659421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0.96</v>
      </c>
      <c r="Z48" s="44">
        <f t="shared" si="47"/>
        <v>9.67</v>
      </c>
      <c r="AA48" s="44">
        <f t="shared" si="47"/>
        <v>34.479999999999997</v>
      </c>
      <c r="AB48" s="44">
        <f t="shared" si="47"/>
        <v>66.34</v>
      </c>
      <c r="AC48" s="44">
        <f t="shared" si="47"/>
        <v>103.2</v>
      </c>
      <c r="AD48" s="44">
        <f t="shared" si="47"/>
        <v>195.99</v>
      </c>
      <c r="AE48" s="44">
        <f t="shared" si="47"/>
        <v>288.33000000000004</v>
      </c>
      <c r="AF48" s="44">
        <f t="shared" si="47"/>
        <v>389.6</v>
      </c>
      <c r="AG48" s="44">
        <f t="shared" si="47"/>
        <v>442.75</v>
      </c>
      <c r="AH48" s="44">
        <f t="shared" ref="AH48:BM48" si="48">AH21</f>
        <v>535.15</v>
      </c>
      <c r="AI48" s="44">
        <f t="shared" si="48"/>
        <v>642.36</v>
      </c>
      <c r="AJ48" s="44">
        <f t="shared" si="48"/>
        <v>745.30000000000007</v>
      </c>
      <c r="AK48" s="44">
        <f t="shared" si="48"/>
        <v>936.5200000000001</v>
      </c>
      <c r="AL48" s="44">
        <f t="shared" si="48"/>
        <v>1056.44</v>
      </c>
      <c r="AM48" s="44">
        <f t="shared" si="48"/>
        <v>1130.44</v>
      </c>
      <c r="AN48" s="44">
        <f t="shared" si="48"/>
        <v>1218.79</v>
      </c>
      <c r="AO48" s="44">
        <f t="shared" si="48"/>
        <v>1197.51</v>
      </c>
      <c r="AP48" s="44">
        <f t="shared" si="48"/>
        <v>1256.0200000000002</v>
      </c>
      <c r="AQ48" s="44">
        <f t="shared" si="48"/>
        <v>1328.9499999999998</v>
      </c>
      <c r="AR48" s="44">
        <f t="shared" si="48"/>
        <v>1372.1699999999998</v>
      </c>
      <c r="AS48" s="44">
        <f t="shared" si="48"/>
        <v>1409.8100000000002</v>
      </c>
      <c r="AT48" s="44">
        <f t="shared" si="48"/>
        <v>1436.14</v>
      </c>
      <c r="AU48" s="44">
        <f t="shared" si="48"/>
        <v>1503.9099999999999</v>
      </c>
      <c r="AV48" s="44">
        <f t="shared" si="48"/>
        <v>1538.1399999999999</v>
      </c>
      <c r="AW48" s="44">
        <f t="shared" si="48"/>
        <v>1562.26</v>
      </c>
      <c r="AX48" s="44">
        <f t="shared" si="48"/>
        <v>1548.02</v>
      </c>
      <c r="AY48" s="44">
        <f t="shared" si="48"/>
        <v>1548.3000000000002</v>
      </c>
      <c r="AZ48" s="44">
        <f t="shared" si="48"/>
        <v>1499.1599999999999</v>
      </c>
      <c r="BA48" s="44">
        <f t="shared" si="48"/>
        <v>1506.79</v>
      </c>
      <c r="BB48" s="44">
        <f t="shared" si="48"/>
        <v>1485.92</v>
      </c>
      <c r="BC48" s="44">
        <f t="shared" si="48"/>
        <v>1479.56</v>
      </c>
      <c r="BD48" s="44">
        <f t="shared" si="48"/>
        <v>1469.6200000000001</v>
      </c>
      <c r="BE48" s="44">
        <f t="shared" si="48"/>
        <v>1466.83</v>
      </c>
      <c r="BF48" s="44">
        <f t="shared" si="48"/>
        <v>1445.6299999999999</v>
      </c>
      <c r="BG48" s="44">
        <f t="shared" si="48"/>
        <v>1405.6</v>
      </c>
      <c r="BH48" s="44">
        <f t="shared" si="48"/>
        <v>1330.71</v>
      </c>
      <c r="BI48" s="44">
        <f t="shared" si="48"/>
        <v>1298.0900000000001</v>
      </c>
      <c r="BJ48" s="44">
        <f t="shared" si="48"/>
        <v>1220.95</v>
      </c>
      <c r="BK48" s="44">
        <f t="shared" si="48"/>
        <v>1165.1400000000001</v>
      </c>
      <c r="BL48" s="44">
        <f t="shared" si="48"/>
        <v>1101.33</v>
      </c>
      <c r="BM48" s="44">
        <f t="shared" si="48"/>
        <v>1011.53</v>
      </c>
      <c r="BN48" s="44">
        <f t="shared" ref="BN48:CS48" si="49">BN21</f>
        <v>945.84999999999991</v>
      </c>
      <c r="BO48" s="44">
        <f t="shared" si="49"/>
        <v>880.6099999999999</v>
      </c>
      <c r="BP48" s="44">
        <f t="shared" si="49"/>
        <v>785.96</v>
      </c>
      <c r="BQ48" s="44">
        <f t="shared" si="49"/>
        <v>662.74</v>
      </c>
      <c r="BR48" s="44">
        <f t="shared" si="49"/>
        <v>571.78</v>
      </c>
      <c r="BS48" s="44">
        <f t="shared" si="49"/>
        <v>447.29</v>
      </c>
      <c r="BT48" s="44">
        <f t="shared" si="49"/>
        <v>355.31</v>
      </c>
      <c r="BU48" s="44">
        <f t="shared" si="49"/>
        <v>265.02</v>
      </c>
      <c r="BV48" s="44">
        <f t="shared" si="49"/>
        <v>186.62</v>
      </c>
      <c r="BW48" s="44">
        <f t="shared" si="49"/>
        <v>115.83</v>
      </c>
      <c r="BX48" s="44">
        <f t="shared" si="49"/>
        <v>73.05</v>
      </c>
      <c r="BY48" s="44">
        <f t="shared" si="49"/>
        <v>27.07</v>
      </c>
      <c r="BZ48" s="44">
        <f t="shared" si="49"/>
        <v>10.199999999999999</v>
      </c>
      <c r="CA48" s="44">
        <f t="shared" si="49"/>
        <v>0.04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47711.779999999984</v>
      </c>
      <c r="CU48" s="152"/>
    </row>
    <row r="49" spans="1:174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3.0419515334024174</v>
      </c>
      <c r="Y49" s="1">
        <v>7.4699910743796361</v>
      </c>
      <c r="Z49" s="1">
        <v>25.498437776929745</v>
      </c>
      <c r="AA49" s="1">
        <v>71.7416826470931</v>
      </c>
      <c r="AB49" s="1">
        <v>185.26136020706161</v>
      </c>
      <c r="AC49" s="1">
        <v>332.6425166097971</v>
      </c>
      <c r="AD49" s="1">
        <v>478.55386156825853</v>
      </c>
      <c r="AE49" s="1">
        <v>686.94149551244084</v>
      </c>
      <c r="AF49" s="1">
        <v>855.57910223268243</v>
      </c>
      <c r="AG49" s="1">
        <v>1035.2797912139322</v>
      </c>
      <c r="AH49" s="1">
        <v>1181.8598557317437</v>
      </c>
      <c r="AI49" s="1">
        <v>1294.6387729853352</v>
      </c>
      <c r="AJ49" s="1">
        <v>1418.9139836581842</v>
      </c>
      <c r="AK49" s="1">
        <v>1593.3472344148929</v>
      </c>
      <c r="AL49" s="1">
        <v>1737.5202334552687</v>
      </c>
      <c r="AM49" s="1">
        <v>1864.7832483616401</v>
      </c>
      <c r="AN49" s="1">
        <v>2025.1580284544732</v>
      </c>
      <c r="AO49" s="1">
        <v>2203.5660244158562</v>
      </c>
      <c r="AP49" s="1">
        <v>2307.3964477414775</v>
      </c>
      <c r="AQ49" s="1">
        <v>2409.3677766476603</v>
      </c>
      <c r="AR49" s="1">
        <v>2461.4317158640256</v>
      </c>
      <c r="AS49" s="1">
        <v>2525.7087125125272</v>
      </c>
      <c r="AT49" s="1">
        <v>2559.6864398696871</v>
      </c>
      <c r="AU49" s="1">
        <v>2579.5935219263156</v>
      </c>
      <c r="AV49" s="1">
        <v>2571.5823619203334</v>
      </c>
      <c r="AW49" s="1">
        <v>2575.8574589072846</v>
      </c>
      <c r="AX49" s="1">
        <v>2597.2236501529383</v>
      </c>
      <c r="AY49" s="1">
        <v>2574.7528162008794</v>
      </c>
      <c r="AZ49" s="1">
        <v>2537.1340406235477</v>
      </c>
      <c r="BA49" s="1">
        <v>2486.3063991961089</v>
      </c>
      <c r="BB49" s="1">
        <v>2486.994264131301</v>
      </c>
      <c r="BC49" s="1">
        <v>2357.5083378174331</v>
      </c>
      <c r="BD49" s="1">
        <v>2265.9479376601039</v>
      </c>
      <c r="BE49" s="1">
        <v>2181.8425061247212</v>
      </c>
      <c r="BF49" s="1">
        <v>2064.8311033652835</v>
      </c>
      <c r="BG49" s="1">
        <v>1951.2683207539033</v>
      </c>
      <c r="BH49" s="1">
        <v>1817.8875916313127</v>
      </c>
      <c r="BI49" s="1">
        <v>1690.028372934453</v>
      </c>
      <c r="BJ49" s="1">
        <v>1531.382550651698</v>
      </c>
      <c r="BK49" s="1">
        <v>1438.7002477564863</v>
      </c>
      <c r="BL49" s="1">
        <v>1342.1295242969011</v>
      </c>
      <c r="BM49" s="1">
        <v>1226.413801287056</v>
      </c>
      <c r="BN49" s="1">
        <v>1128.6627793115085</v>
      </c>
      <c r="BO49" s="1">
        <v>1019.1738280000491</v>
      </c>
      <c r="BP49" s="1">
        <v>844.93574471448392</v>
      </c>
      <c r="BQ49" s="1">
        <v>776.0416274008561</v>
      </c>
      <c r="BR49" s="1">
        <v>629.49873763945288</v>
      </c>
      <c r="BS49" s="1">
        <v>499.86106835471065</v>
      </c>
      <c r="BT49" s="1">
        <v>334.76797514558018</v>
      </c>
      <c r="BU49" s="1">
        <v>194.47973814986844</v>
      </c>
      <c r="BV49" s="1">
        <v>108.3458275519051</v>
      </c>
      <c r="BW49" s="1">
        <v>63.187792204958207</v>
      </c>
      <c r="BX49" s="1">
        <v>28.317870694000241</v>
      </c>
      <c r="BY49" s="1">
        <v>13.271388037752658</v>
      </c>
      <c r="BZ49" s="1">
        <v>-3.6724377162546877E-3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75183.314176594227</v>
      </c>
      <c r="CU49" s="152"/>
    </row>
    <row r="50" spans="1:174">
      <c r="A50" s="31" t="s">
        <v>27</v>
      </c>
      <c r="B50" s="46">
        <v>27.93</v>
      </c>
      <c r="C50" s="1">
        <v>25.59</v>
      </c>
      <c r="D50" s="1">
        <v>27.25</v>
      </c>
      <c r="E50" s="1">
        <v>27.96</v>
      </c>
      <c r="F50" s="1">
        <v>26.96</v>
      </c>
      <c r="G50" s="1">
        <v>18.14</v>
      </c>
      <c r="H50" s="1">
        <v>0.82</v>
      </c>
      <c r="I50" s="1">
        <v>1.61</v>
      </c>
      <c r="J50" s="1">
        <v>2.6</v>
      </c>
      <c r="K50" s="1">
        <v>9.5</v>
      </c>
      <c r="L50" s="1">
        <v>14.2</v>
      </c>
      <c r="M50" s="1">
        <v>17.739999999999998</v>
      </c>
      <c r="N50" s="1">
        <v>12.58</v>
      </c>
      <c r="O50" s="1">
        <v>10.59</v>
      </c>
      <c r="P50" s="1">
        <v>14.56</v>
      </c>
      <c r="Q50" s="1">
        <v>17.2</v>
      </c>
      <c r="R50" s="1">
        <v>37</v>
      </c>
      <c r="S50" s="1">
        <v>29.91</v>
      </c>
      <c r="T50" s="1">
        <v>36.020000000000003</v>
      </c>
      <c r="U50" s="1">
        <v>36.520000000000003</v>
      </c>
      <c r="V50" s="1">
        <v>27.48</v>
      </c>
      <c r="W50" s="1">
        <v>22.34</v>
      </c>
      <c r="X50" s="1">
        <v>5.35</v>
      </c>
      <c r="Y50" s="1">
        <v>1.1499999999999999</v>
      </c>
      <c r="Z50" s="1">
        <v>0.26</v>
      </c>
      <c r="AA50" s="1">
        <v>0.2</v>
      </c>
      <c r="AB50" s="1">
        <v>0.41</v>
      </c>
      <c r="AC50" s="1">
        <v>5.67</v>
      </c>
      <c r="AD50" s="1">
        <v>9.2100000000000009</v>
      </c>
      <c r="AE50" s="1">
        <v>1.8</v>
      </c>
      <c r="AF50" s="1">
        <v>2.99</v>
      </c>
      <c r="AG50" s="1">
        <v>8.5</v>
      </c>
      <c r="AH50" s="1">
        <v>14.19</v>
      </c>
      <c r="AI50" s="1">
        <v>12.45</v>
      </c>
      <c r="AJ50" s="1">
        <v>13.62</v>
      </c>
      <c r="AK50" s="1">
        <v>12.68</v>
      </c>
      <c r="AL50" s="1">
        <v>13.56</v>
      </c>
      <c r="AM50" s="1">
        <v>30.12</v>
      </c>
      <c r="AN50" s="1">
        <v>10.67</v>
      </c>
      <c r="AO50" s="1">
        <v>4.3899999999999997</v>
      </c>
      <c r="AP50" s="1">
        <v>2.2999999999999998</v>
      </c>
      <c r="AQ50" s="1">
        <v>2.61</v>
      </c>
      <c r="AR50" s="1">
        <v>4.1100000000000003</v>
      </c>
      <c r="AS50" s="1">
        <v>3.18</v>
      </c>
      <c r="AT50" s="1">
        <v>2.16</v>
      </c>
      <c r="AU50" s="1">
        <v>1.3</v>
      </c>
      <c r="AV50" s="1">
        <v>1.53</v>
      </c>
      <c r="AW50" s="1">
        <v>2.29</v>
      </c>
      <c r="AX50" s="1">
        <v>1.23</v>
      </c>
      <c r="AY50" s="1">
        <v>0.97</v>
      </c>
      <c r="AZ50" s="1">
        <v>0.28999999999999998</v>
      </c>
      <c r="BA50" s="1">
        <v>0.12</v>
      </c>
      <c r="BB50" s="1">
        <v>0.21</v>
      </c>
      <c r="BC50" s="1">
        <v>0.15</v>
      </c>
      <c r="BD50" s="1">
        <v>0.08</v>
      </c>
      <c r="BE50" s="1">
        <v>0.23</v>
      </c>
      <c r="BF50" s="1">
        <v>0.31</v>
      </c>
      <c r="BG50" s="1">
        <v>0.31</v>
      </c>
      <c r="BH50" s="1">
        <v>0.13</v>
      </c>
      <c r="BI50" s="1">
        <v>0.05</v>
      </c>
      <c r="BJ50" s="1">
        <v>0.14000000000000001</v>
      </c>
      <c r="BK50" s="1">
        <v>0.08</v>
      </c>
      <c r="BL50" s="1">
        <v>0.08</v>
      </c>
      <c r="BM50" s="1">
        <v>7.0000000000000007E-2</v>
      </c>
      <c r="BN50" s="1">
        <v>0.09</v>
      </c>
      <c r="BO50" s="1">
        <v>8.09</v>
      </c>
      <c r="BP50" s="1">
        <v>31.55</v>
      </c>
      <c r="BQ50" s="1">
        <v>26.13</v>
      </c>
      <c r="BR50" s="1">
        <v>22.19</v>
      </c>
      <c r="BS50" s="1">
        <v>8.17</v>
      </c>
      <c r="BT50" s="1">
        <v>0.19</v>
      </c>
      <c r="BU50" s="1">
        <v>0.17</v>
      </c>
      <c r="BV50" s="1">
        <v>0.03</v>
      </c>
      <c r="BW50" s="1">
        <v>0.21</v>
      </c>
      <c r="BX50" s="1">
        <v>22.23</v>
      </c>
      <c r="BY50" s="1">
        <v>12.46</v>
      </c>
      <c r="BZ50" s="1">
        <v>3.43</v>
      </c>
      <c r="CA50" s="1">
        <v>5.44</v>
      </c>
      <c r="CB50" s="1">
        <v>3.82</v>
      </c>
      <c r="CC50" s="1">
        <v>12.92</v>
      </c>
      <c r="CD50" s="1">
        <v>8.66</v>
      </c>
      <c r="CE50" s="1">
        <v>9.83</v>
      </c>
      <c r="CF50" s="1">
        <v>4.93</v>
      </c>
      <c r="CG50" s="1">
        <v>7.01</v>
      </c>
      <c r="CH50" s="1">
        <v>10.38</v>
      </c>
      <c r="CI50" s="1">
        <v>38.49</v>
      </c>
      <c r="CJ50" s="1">
        <v>53.45</v>
      </c>
      <c r="CK50" s="1">
        <v>53.68</v>
      </c>
      <c r="CL50" s="1">
        <v>58.27</v>
      </c>
      <c r="CM50" s="1">
        <v>59.54</v>
      </c>
      <c r="CN50" s="1">
        <v>57.07</v>
      </c>
      <c r="CO50" s="1">
        <v>62.47</v>
      </c>
      <c r="CP50" s="1">
        <v>64.44</v>
      </c>
      <c r="CQ50" s="1">
        <v>58.72</v>
      </c>
      <c r="CR50" s="1">
        <v>55.26</v>
      </c>
      <c r="CS50" s="94">
        <v>47.61</v>
      </c>
      <c r="CT50" s="31">
        <f t="shared" si="50"/>
        <v>1422.5799999999997</v>
      </c>
      <c r="CU50" s="152"/>
    </row>
    <row r="51" spans="1:174">
      <c r="A51" s="57" t="s">
        <v>16</v>
      </c>
      <c r="B51" s="46">
        <f t="shared" ref="B51:AG51" si="51">B24</f>
        <v>9.4</v>
      </c>
      <c r="C51" s="1">
        <f t="shared" si="51"/>
        <v>11.76</v>
      </c>
      <c r="D51" s="1">
        <f t="shared" si="51"/>
        <v>10.32</v>
      </c>
      <c r="E51" s="1">
        <f t="shared" si="51"/>
        <v>10.050000000000001</v>
      </c>
      <c r="F51" s="1">
        <f t="shared" si="51"/>
        <v>10.33</v>
      </c>
      <c r="G51" s="1">
        <f t="shared" si="51"/>
        <v>9.9700000000000006</v>
      </c>
      <c r="H51" s="1">
        <f t="shared" si="51"/>
        <v>8.83</v>
      </c>
      <c r="I51" s="1">
        <f t="shared" si="51"/>
        <v>8.5299999999999994</v>
      </c>
      <c r="J51" s="1">
        <f t="shared" si="51"/>
        <v>9.8800000000000008</v>
      </c>
      <c r="K51" s="1">
        <f t="shared" si="51"/>
        <v>9.89</v>
      </c>
      <c r="L51" s="1">
        <f t="shared" si="51"/>
        <v>10.48</v>
      </c>
      <c r="M51" s="1">
        <f t="shared" si="51"/>
        <v>11.3</v>
      </c>
      <c r="N51" s="1">
        <f t="shared" si="51"/>
        <v>11.05</v>
      </c>
      <c r="O51" s="1">
        <f t="shared" si="51"/>
        <v>11.42</v>
      </c>
      <c r="P51" s="1">
        <f t="shared" si="51"/>
        <v>11.46</v>
      </c>
      <c r="Q51" s="1">
        <f t="shared" si="51"/>
        <v>10.77</v>
      </c>
      <c r="R51" s="1">
        <f t="shared" si="51"/>
        <v>9.3699999999999992</v>
      </c>
      <c r="S51" s="1">
        <f t="shared" si="51"/>
        <v>10.19</v>
      </c>
      <c r="T51" s="1">
        <f t="shared" si="51"/>
        <v>10.46</v>
      </c>
      <c r="U51" s="1">
        <f t="shared" si="51"/>
        <v>8.99</v>
      </c>
      <c r="V51" s="1">
        <f t="shared" si="51"/>
        <v>11.46</v>
      </c>
      <c r="W51" s="1">
        <f t="shared" si="51"/>
        <v>10.61</v>
      </c>
      <c r="X51" s="1">
        <f t="shared" si="51"/>
        <v>9.5399999999999991</v>
      </c>
      <c r="Y51" s="1">
        <f t="shared" si="51"/>
        <v>9.07</v>
      </c>
      <c r="Z51" s="1">
        <f t="shared" si="51"/>
        <v>9.18</v>
      </c>
      <c r="AA51" s="1">
        <f t="shared" si="51"/>
        <v>10.47</v>
      </c>
      <c r="AB51" s="1">
        <f t="shared" si="51"/>
        <v>9.91</v>
      </c>
      <c r="AC51" s="1">
        <f t="shared" si="51"/>
        <v>10.6</v>
      </c>
      <c r="AD51" s="1">
        <f t="shared" si="51"/>
        <v>11.18</v>
      </c>
      <c r="AE51" s="1">
        <f t="shared" si="51"/>
        <v>11.1</v>
      </c>
      <c r="AF51" s="1">
        <f t="shared" si="51"/>
        <v>10.87</v>
      </c>
      <c r="AG51" s="1">
        <f t="shared" si="51"/>
        <v>10.61</v>
      </c>
      <c r="AH51" s="1">
        <f t="shared" ref="AH51:BM51" si="52">AH24</f>
        <v>10.36</v>
      </c>
      <c r="AI51" s="1">
        <f t="shared" si="52"/>
        <v>10.06</v>
      </c>
      <c r="AJ51" s="1">
        <f t="shared" si="52"/>
        <v>10.18</v>
      </c>
      <c r="AK51" s="1">
        <f t="shared" si="52"/>
        <v>10.11</v>
      </c>
      <c r="AL51" s="1">
        <f t="shared" si="52"/>
        <v>9.51</v>
      </c>
      <c r="AM51" s="1">
        <f t="shared" si="52"/>
        <v>10.210000000000001</v>
      </c>
      <c r="AN51" s="1">
        <f t="shared" si="52"/>
        <v>10.26</v>
      </c>
      <c r="AO51" s="1">
        <f t="shared" si="52"/>
        <v>9.68</v>
      </c>
      <c r="AP51" s="1">
        <f t="shared" si="52"/>
        <v>8.7799999999999994</v>
      </c>
      <c r="AQ51" s="1">
        <f t="shared" si="52"/>
        <v>9.6300000000000008</v>
      </c>
      <c r="AR51" s="1">
        <f t="shared" si="52"/>
        <v>10.18</v>
      </c>
      <c r="AS51" s="1">
        <f t="shared" si="52"/>
        <v>9.0299999999999994</v>
      </c>
      <c r="AT51" s="1">
        <f t="shared" si="52"/>
        <v>9.39</v>
      </c>
      <c r="AU51" s="1">
        <f t="shared" si="52"/>
        <v>10.43</v>
      </c>
      <c r="AV51" s="1">
        <f t="shared" si="52"/>
        <v>9.6199999999999992</v>
      </c>
      <c r="AW51" s="1">
        <f t="shared" si="52"/>
        <v>9.69</v>
      </c>
      <c r="AX51" s="1">
        <f t="shared" si="52"/>
        <v>9.44</v>
      </c>
      <c r="AY51" s="1">
        <f t="shared" si="52"/>
        <v>9.81</v>
      </c>
      <c r="AZ51" s="1">
        <f t="shared" si="52"/>
        <v>9.5399999999999991</v>
      </c>
      <c r="BA51" s="1">
        <f t="shared" si="52"/>
        <v>9.58</v>
      </c>
      <c r="BB51" s="1">
        <f t="shared" si="52"/>
        <v>9.8699999999999992</v>
      </c>
      <c r="BC51" s="1">
        <f t="shared" si="52"/>
        <v>8.7799999999999994</v>
      </c>
      <c r="BD51" s="1">
        <f t="shared" si="52"/>
        <v>9.16</v>
      </c>
      <c r="BE51" s="1">
        <f t="shared" si="52"/>
        <v>10.58</v>
      </c>
      <c r="BF51" s="1">
        <f t="shared" si="52"/>
        <v>10.17</v>
      </c>
      <c r="BG51" s="1">
        <f t="shared" si="52"/>
        <v>10.08</v>
      </c>
      <c r="BH51" s="1">
        <f t="shared" si="52"/>
        <v>9.07</v>
      </c>
      <c r="BI51" s="1">
        <f t="shared" si="52"/>
        <v>9.2799999999999994</v>
      </c>
      <c r="BJ51" s="1">
        <f t="shared" si="52"/>
        <v>9.92</v>
      </c>
      <c r="BK51" s="1">
        <f t="shared" si="52"/>
        <v>10.65</v>
      </c>
      <c r="BL51" s="1">
        <f t="shared" si="52"/>
        <v>10.61</v>
      </c>
      <c r="BM51" s="1">
        <f t="shared" si="52"/>
        <v>10.65</v>
      </c>
      <c r="BN51" s="1">
        <f t="shared" ref="BN51:CS51" si="53">BN24</f>
        <v>10.62</v>
      </c>
      <c r="BO51" s="1">
        <f t="shared" si="53"/>
        <v>10.96</v>
      </c>
      <c r="BP51" s="1">
        <f t="shared" si="53"/>
        <v>11.07</v>
      </c>
      <c r="BQ51" s="1">
        <f t="shared" si="53"/>
        <v>9.8699999999999992</v>
      </c>
      <c r="BR51" s="1">
        <f t="shared" si="53"/>
        <v>8.9499999999999993</v>
      </c>
      <c r="BS51" s="1">
        <f t="shared" si="53"/>
        <v>9.3800000000000008</v>
      </c>
      <c r="BT51" s="1">
        <f t="shared" si="53"/>
        <v>10.61</v>
      </c>
      <c r="BU51" s="1">
        <f t="shared" si="53"/>
        <v>10.85</v>
      </c>
      <c r="BV51" s="1">
        <f t="shared" si="53"/>
        <v>9.69</v>
      </c>
      <c r="BW51" s="1">
        <f t="shared" si="53"/>
        <v>9.8699999999999992</v>
      </c>
      <c r="BX51" s="1">
        <f t="shared" si="53"/>
        <v>9.34</v>
      </c>
      <c r="BY51" s="1">
        <f t="shared" si="53"/>
        <v>9.98</v>
      </c>
      <c r="BZ51" s="1">
        <f t="shared" si="53"/>
        <v>9.83</v>
      </c>
      <c r="CA51" s="1">
        <f t="shared" si="53"/>
        <v>10.8</v>
      </c>
      <c r="CB51" s="1">
        <f t="shared" si="53"/>
        <v>10.84</v>
      </c>
      <c r="CC51" s="1">
        <f t="shared" si="53"/>
        <v>10.25</v>
      </c>
      <c r="CD51" s="1">
        <f t="shared" si="53"/>
        <v>10.7</v>
      </c>
      <c r="CE51" s="1">
        <f t="shared" si="53"/>
        <v>10.78</v>
      </c>
      <c r="CF51" s="1">
        <f t="shared" si="53"/>
        <v>10.54</v>
      </c>
      <c r="CG51" s="1">
        <f t="shared" si="53"/>
        <v>10.77</v>
      </c>
      <c r="CH51" s="1">
        <f t="shared" si="53"/>
        <v>10.95</v>
      </c>
      <c r="CI51" s="1">
        <f t="shared" si="53"/>
        <v>11.21</v>
      </c>
      <c r="CJ51" s="1">
        <f t="shared" si="53"/>
        <v>11.61</v>
      </c>
      <c r="CK51" s="1">
        <f t="shared" si="53"/>
        <v>10.62</v>
      </c>
      <c r="CL51" s="1">
        <f t="shared" si="53"/>
        <v>8.77</v>
      </c>
      <c r="CM51" s="1">
        <f t="shared" si="53"/>
        <v>8.15</v>
      </c>
      <c r="CN51" s="1">
        <f t="shared" si="53"/>
        <v>8.1</v>
      </c>
      <c r="CO51" s="1">
        <f t="shared" si="53"/>
        <v>9.56</v>
      </c>
      <c r="CP51" s="1">
        <f t="shared" si="53"/>
        <v>10.99</v>
      </c>
      <c r="CQ51" s="1">
        <f t="shared" si="53"/>
        <v>10.07</v>
      </c>
      <c r="CR51" s="1">
        <f t="shared" si="53"/>
        <v>8.6999999999999993</v>
      </c>
      <c r="CS51" s="94">
        <f t="shared" si="53"/>
        <v>10.77</v>
      </c>
      <c r="CT51" s="31">
        <f t="shared" si="50"/>
        <v>968.5600000000004</v>
      </c>
      <c r="CU51" s="152"/>
    </row>
    <row r="52" spans="1:174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0</v>
      </c>
      <c r="AF52" s="100">
        <v>0</v>
      </c>
      <c r="AG52" s="100">
        <v>100</v>
      </c>
      <c r="AH52" s="100">
        <v>123.33</v>
      </c>
      <c r="AI52" s="100">
        <v>111.94</v>
      </c>
      <c r="AJ52" s="100">
        <v>127.79</v>
      </c>
      <c r="AK52" s="100">
        <v>119.89</v>
      </c>
      <c r="AL52" s="100">
        <v>157.52000000000001</v>
      </c>
      <c r="AM52" s="100">
        <v>136.59</v>
      </c>
      <c r="AN52" s="100">
        <v>184.01</v>
      </c>
      <c r="AO52" s="100">
        <v>167.89</v>
      </c>
      <c r="AP52" s="100">
        <v>241.93</v>
      </c>
      <c r="AQ52" s="100">
        <v>200</v>
      </c>
      <c r="AR52" s="100">
        <v>400</v>
      </c>
      <c r="AS52" s="100">
        <v>443.5</v>
      </c>
      <c r="AT52" s="100">
        <v>550</v>
      </c>
      <c r="AU52" s="100">
        <v>545.70000000000005</v>
      </c>
      <c r="AV52" s="100">
        <v>389</v>
      </c>
      <c r="AW52" s="100">
        <v>389.4</v>
      </c>
      <c r="AX52" s="100">
        <v>494.2</v>
      </c>
      <c r="AY52" s="100">
        <v>550.09</v>
      </c>
      <c r="AZ52" s="100">
        <v>583.4</v>
      </c>
      <c r="BA52" s="100">
        <v>581.4</v>
      </c>
      <c r="BB52" s="100">
        <v>688.2</v>
      </c>
      <c r="BC52" s="100">
        <v>688</v>
      </c>
      <c r="BD52" s="100">
        <v>505.5</v>
      </c>
      <c r="BE52" s="100">
        <v>572.6</v>
      </c>
      <c r="BF52" s="100">
        <v>555.59</v>
      </c>
      <c r="BG52" s="100">
        <v>464</v>
      </c>
      <c r="BH52" s="100">
        <v>559</v>
      </c>
      <c r="BI52" s="100">
        <v>594.70000000000005</v>
      </c>
      <c r="BJ52" s="100">
        <v>810</v>
      </c>
      <c r="BK52" s="100">
        <v>760</v>
      </c>
      <c r="BL52" s="100">
        <v>526</v>
      </c>
      <c r="BM52" s="100">
        <v>210</v>
      </c>
      <c r="BN52" s="100">
        <v>200</v>
      </c>
      <c r="BO52" s="100">
        <v>50</v>
      </c>
      <c r="BP52" s="100">
        <v>0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13781.17</v>
      </c>
      <c r="CU52" s="150"/>
      <c r="CV52" s="159"/>
      <c r="CX52" s="151"/>
    </row>
    <row r="53" spans="1:174" ht="15.75" thickBot="1">
      <c r="A53" s="102" t="s">
        <v>32</v>
      </c>
      <c r="B53" s="103">
        <f t="shared" ref="B53:AG53" si="54">SUM(B30,B40,B42,B47,-B52)</f>
        <v>6977.7678408602142</v>
      </c>
      <c r="C53" s="104">
        <f t="shared" si="54"/>
        <v>6979.5278408602144</v>
      </c>
      <c r="D53" s="104">
        <f t="shared" si="54"/>
        <v>6914.4578408602147</v>
      </c>
      <c r="E53" s="104">
        <f t="shared" si="54"/>
        <v>6919.3578408602143</v>
      </c>
      <c r="F53" s="104">
        <f t="shared" si="54"/>
        <v>6627.467840860214</v>
      </c>
      <c r="G53" s="104">
        <f t="shared" si="54"/>
        <v>6487.8478408602141</v>
      </c>
      <c r="H53" s="104">
        <f t="shared" si="54"/>
        <v>6433.3578408602143</v>
      </c>
      <c r="I53" s="104">
        <f t="shared" si="54"/>
        <v>6432.7478408602146</v>
      </c>
      <c r="J53" s="104">
        <f t="shared" si="54"/>
        <v>6479.8278408602137</v>
      </c>
      <c r="K53" s="104">
        <f t="shared" si="54"/>
        <v>6495.137840860215</v>
      </c>
      <c r="L53" s="104">
        <f t="shared" si="54"/>
        <v>6506.057840860215</v>
      </c>
      <c r="M53" s="104">
        <f t="shared" si="54"/>
        <v>6510.4178408602147</v>
      </c>
      <c r="N53" s="104">
        <f t="shared" si="54"/>
        <v>6465.9778408602142</v>
      </c>
      <c r="O53" s="104">
        <f t="shared" si="54"/>
        <v>6434.3578408602143</v>
      </c>
      <c r="P53" s="104">
        <f t="shared" si="54"/>
        <v>6376.3678408602145</v>
      </c>
      <c r="Q53" s="104">
        <f t="shared" si="54"/>
        <v>6318.3178408602143</v>
      </c>
      <c r="R53" s="104">
        <f t="shared" si="54"/>
        <v>6242.9778408602142</v>
      </c>
      <c r="S53" s="104">
        <f t="shared" si="54"/>
        <v>6174.7078408602147</v>
      </c>
      <c r="T53" s="104">
        <f t="shared" si="54"/>
        <v>6130.0878408602139</v>
      </c>
      <c r="U53" s="104">
        <f t="shared" si="54"/>
        <v>6151.5078408602149</v>
      </c>
      <c r="V53" s="104">
        <f t="shared" si="54"/>
        <v>6145.8978408602143</v>
      </c>
      <c r="W53" s="104">
        <f t="shared" si="54"/>
        <v>6170.3778408602138</v>
      </c>
      <c r="X53" s="104">
        <f t="shared" si="54"/>
        <v>6197.1097923936168</v>
      </c>
      <c r="Y53" s="104">
        <f t="shared" si="54"/>
        <v>6273.7878319345946</v>
      </c>
      <c r="Z53" s="104">
        <f t="shared" si="54"/>
        <v>6346.3262786371442</v>
      </c>
      <c r="AA53" s="104">
        <f t="shared" si="54"/>
        <v>6425.109523507308</v>
      </c>
      <c r="AB53" s="104">
        <f t="shared" si="54"/>
        <v>6558.1392010672762</v>
      </c>
      <c r="AC53" s="104">
        <f t="shared" si="54"/>
        <v>6733.0803574700121</v>
      </c>
      <c r="AD53" s="104">
        <f t="shared" si="54"/>
        <v>6991.0617024284729</v>
      </c>
      <c r="AE53" s="104">
        <f t="shared" si="54"/>
        <v>7319.2893363726553</v>
      </c>
      <c r="AF53" s="104">
        <f t="shared" si="54"/>
        <v>7603.1569430928967</v>
      </c>
      <c r="AG53" s="104">
        <f t="shared" si="54"/>
        <v>7739.2576320741464</v>
      </c>
      <c r="AH53" s="104">
        <f t="shared" ref="AH53:BM53" si="55">SUM(AH30,AH40,AH42,AH47,-AH52)</f>
        <v>7808.6276965919578</v>
      </c>
      <c r="AI53" s="104">
        <f t="shared" si="55"/>
        <v>7892.1166138455501</v>
      </c>
      <c r="AJ53" s="104">
        <f t="shared" si="55"/>
        <v>7809.1918245183979</v>
      </c>
      <c r="AK53" s="104">
        <f t="shared" si="55"/>
        <v>7986.8050752751069</v>
      </c>
      <c r="AL53" s="104">
        <f t="shared" si="55"/>
        <v>8277.4580743154838</v>
      </c>
      <c r="AM53" s="104">
        <f t="shared" si="55"/>
        <v>8519.9510892218532</v>
      </c>
      <c r="AN53" s="104">
        <f t="shared" si="55"/>
        <v>8594.5358693146882</v>
      </c>
      <c r="AO53" s="104">
        <f t="shared" si="55"/>
        <v>8609.0438652760713</v>
      </c>
      <c r="AP53" s="104">
        <f t="shared" si="55"/>
        <v>8658.3642886016933</v>
      </c>
      <c r="AQ53" s="104">
        <f t="shared" si="55"/>
        <v>8844.5356175078759</v>
      </c>
      <c r="AR53" s="104">
        <f t="shared" si="55"/>
        <v>8742.3295567242403</v>
      </c>
      <c r="AS53" s="104">
        <f t="shared" si="55"/>
        <v>8800.7165533727421</v>
      </c>
      <c r="AT53" s="104">
        <f t="shared" si="55"/>
        <v>8752.864280729902</v>
      </c>
      <c r="AU53" s="104">
        <f t="shared" si="55"/>
        <v>8842.0213627865287</v>
      </c>
      <c r="AV53" s="104">
        <f t="shared" si="55"/>
        <v>9061.0502027805487</v>
      </c>
      <c r="AW53" s="104">
        <f t="shared" si="55"/>
        <v>9103.6452997674987</v>
      </c>
      <c r="AX53" s="104">
        <f t="shared" si="55"/>
        <v>9230.4614910131513</v>
      </c>
      <c r="AY53" s="104">
        <f t="shared" si="55"/>
        <v>9292.550657061096</v>
      </c>
      <c r="AZ53" s="104">
        <f t="shared" si="55"/>
        <v>9211.7318814837618</v>
      </c>
      <c r="BA53" s="104">
        <f t="shared" si="55"/>
        <v>9189.3842400563244</v>
      </c>
      <c r="BB53" s="104">
        <f t="shared" si="55"/>
        <v>9069.3621049915146</v>
      </c>
      <c r="BC53" s="104">
        <f t="shared" si="55"/>
        <v>8933.5861786776477</v>
      </c>
      <c r="BD53" s="104">
        <f t="shared" si="55"/>
        <v>9175.6257785203179</v>
      </c>
      <c r="BE53" s="104">
        <f t="shared" si="55"/>
        <v>9246.4803469849339</v>
      </c>
      <c r="BF53" s="104">
        <f t="shared" si="55"/>
        <v>9363.9689442254985</v>
      </c>
      <c r="BG53" s="104">
        <f t="shared" si="55"/>
        <v>9366.5661616141188</v>
      </c>
      <c r="BH53" s="104">
        <f t="shared" si="55"/>
        <v>9129.1054324915276</v>
      </c>
      <c r="BI53" s="104">
        <f t="shared" si="55"/>
        <v>8977.9262137946662</v>
      </c>
      <c r="BJ53" s="104">
        <f t="shared" si="55"/>
        <v>8774.5503915119116</v>
      </c>
      <c r="BK53" s="104">
        <f t="shared" si="55"/>
        <v>8722.4280886166998</v>
      </c>
      <c r="BL53" s="104">
        <f t="shared" si="55"/>
        <v>8808.0373651571153</v>
      </c>
      <c r="BM53" s="104">
        <f t="shared" si="55"/>
        <v>8913.5616421472696</v>
      </c>
      <c r="BN53" s="104">
        <f t="shared" ref="BN53:CS53" si="56">SUM(BN30,BN40,BN42,BN47,-BN52)</f>
        <v>8794.610620171723</v>
      </c>
      <c r="BO53" s="104">
        <f t="shared" si="56"/>
        <v>8773.4016688602642</v>
      </c>
      <c r="BP53" s="104">
        <f t="shared" si="56"/>
        <v>8574.5135855746994</v>
      </c>
      <c r="BQ53" s="104">
        <f t="shared" si="56"/>
        <v>8363.97946826107</v>
      </c>
      <c r="BR53" s="104">
        <f t="shared" si="56"/>
        <v>8234.3065784996688</v>
      </c>
      <c r="BS53" s="104">
        <f t="shared" si="56"/>
        <v>7968.5889092149255</v>
      </c>
      <c r="BT53" s="104">
        <f t="shared" si="56"/>
        <v>7592.2458160057949</v>
      </c>
      <c r="BU53" s="104">
        <f t="shared" si="56"/>
        <v>7325.437579010083</v>
      </c>
      <c r="BV53" s="104">
        <f t="shared" si="56"/>
        <v>7161.0036684121196</v>
      </c>
      <c r="BW53" s="104">
        <f t="shared" si="56"/>
        <v>6929.5056330651723</v>
      </c>
      <c r="BX53" s="104">
        <f t="shared" si="56"/>
        <v>6861.6557115542155</v>
      </c>
      <c r="BY53" s="104">
        <f t="shared" si="56"/>
        <v>6876.9192288979675</v>
      </c>
      <c r="BZ53" s="104">
        <f t="shared" si="56"/>
        <v>7051.3541684224983</v>
      </c>
      <c r="CA53" s="104">
        <f t="shared" si="56"/>
        <v>6886.8478408602141</v>
      </c>
      <c r="CB53" s="104">
        <f t="shared" si="56"/>
        <v>6879.7078408602147</v>
      </c>
      <c r="CC53" s="104">
        <f t="shared" si="56"/>
        <v>6901.7878408602146</v>
      </c>
      <c r="CD53" s="104">
        <f t="shared" si="56"/>
        <v>6905.9778408602142</v>
      </c>
      <c r="CE53" s="104">
        <f t="shared" si="56"/>
        <v>6916.2278408602142</v>
      </c>
      <c r="CF53" s="104">
        <f t="shared" si="56"/>
        <v>6915.9578408602147</v>
      </c>
      <c r="CG53" s="104">
        <f t="shared" si="56"/>
        <v>6916.677840860214</v>
      </c>
      <c r="CH53" s="104">
        <f t="shared" si="56"/>
        <v>6925.927840860214</v>
      </c>
      <c r="CI53" s="104">
        <f t="shared" si="56"/>
        <v>6955.2978408602139</v>
      </c>
      <c r="CJ53" s="104">
        <f t="shared" si="56"/>
        <v>6965.5078408602149</v>
      </c>
      <c r="CK53" s="104">
        <f t="shared" si="56"/>
        <v>6963.7478408602146</v>
      </c>
      <c r="CL53" s="104">
        <f t="shared" si="56"/>
        <v>6967.6478408602143</v>
      </c>
      <c r="CM53" s="104">
        <f t="shared" si="56"/>
        <v>6968.6078408602143</v>
      </c>
      <c r="CN53" s="104">
        <f t="shared" si="56"/>
        <v>6965.7878408602146</v>
      </c>
      <c r="CO53" s="104">
        <f t="shared" si="56"/>
        <v>6972.5078408602139</v>
      </c>
      <c r="CP53" s="104">
        <f t="shared" si="56"/>
        <v>6979.057840860215</v>
      </c>
      <c r="CQ53" s="104">
        <f t="shared" si="56"/>
        <v>6975.4478408602145</v>
      </c>
      <c r="CR53" s="104">
        <f t="shared" si="56"/>
        <v>6970.6778408602149</v>
      </c>
      <c r="CS53" s="105">
        <f t="shared" si="56"/>
        <v>6963.9878408602144</v>
      </c>
      <c r="CT53" s="106">
        <f>SUM(B53:CS53)</f>
        <v>724674.36689917475</v>
      </c>
      <c r="CU53" s="150"/>
    </row>
    <row r="54" spans="1:174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74" ht="15.75" thickBot="1">
      <c r="A55" s="107" t="s">
        <v>80</v>
      </c>
      <c r="B55" s="108">
        <f t="shared" ref="B55:AG55" si="57">B25-B53</f>
        <v>823.09000000000015</v>
      </c>
      <c r="C55" s="108">
        <f t="shared" si="57"/>
        <v>823.6899999999996</v>
      </c>
      <c r="D55" s="108">
        <f t="shared" si="57"/>
        <v>887.31999999999971</v>
      </c>
      <c r="E55" s="108">
        <f t="shared" si="57"/>
        <v>882.14999999999964</v>
      </c>
      <c r="F55" s="108">
        <f t="shared" si="57"/>
        <v>1174.3200000000006</v>
      </c>
      <c r="G55" s="108">
        <f t="shared" si="57"/>
        <v>1313.58</v>
      </c>
      <c r="H55" s="108">
        <f t="shared" si="57"/>
        <v>1366.8300000000008</v>
      </c>
      <c r="I55" s="108">
        <f t="shared" si="57"/>
        <v>1367.1400000000003</v>
      </c>
      <c r="J55" s="108">
        <f t="shared" si="57"/>
        <v>1321.4100000000008</v>
      </c>
      <c r="K55" s="108">
        <f t="shared" si="57"/>
        <v>1306.1099999999997</v>
      </c>
      <c r="L55" s="108">
        <f t="shared" si="57"/>
        <v>1295.7799999999997</v>
      </c>
      <c r="M55" s="108">
        <f t="shared" si="57"/>
        <v>1292.2399999999998</v>
      </c>
      <c r="N55" s="108">
        <f t="shared" si="57"/>
        <v>1336.4300000000003</v>
      </c>
      <c r="O55" s="108">
        <f t="shared" si="57"/>
        <v>1368.420000000001</v>
      </c>
      <c r="P55" s="108">
        <f t="shared" si="57"/>
        <v>1426.46</v>
      </c>
      <c r="Q55" s="108">
        <f t="shared" si="57"/>
        <v>1483.8100000000004</v>
      </c>
      <c r="R55" s="108">
        <f t="shared" si="57"/>
        <v>1557.6600000000008</v>
      </c>
      <c r="S55" s="108">
        <f t="shared" si="57"/>
        <v>1626.75</v>
      </c>
      <c r="T55" s="108">
        <f t="shared" si="57"/>
        <v>1671.6400000000012</v>
      </c>
      <c r="U55" s="108">
        <f t="shared" si="57"/>
        <v>1648.75</v>
      </c>
      <c r="V55" s="108">
        <f t="shared" si="57"/>
        <v>1657.1200000000008</v>
      </c>
      <c r="W55" s="108">
        <f t="shared" si="57"/>
        <v>1631.7900000000009</v>
      </c>
      <c r="X55" s="108">
        <f t="shared" si="57"/>
        <v>5104.6480484665981</v>
      </c>
      <c r="Y55" s="108">
        <f t="shared" si="57"/>
        <v>5028.6200089256199</v>
      </c>
      <c r="Z55" s="108">
        <f t="shared" si="57"/>
        <v>4964.90156222307</v>
      </c>
      <c r="AA55" s="108">
        <f t="shared" si="57"/>
        <v>4912.2183173529065</v>
      </c>
      <c r="AB55" s="108">
        <f t="shared" si="57"/>
        <v>4810.4886397929376</v>
      </c>
      <c r="AC55" s="108">
        <f t="shared" si="57"/>
        <v>4673.0974833902028</v>
      </c>
      <c r="AD55" s="108">
        <f t="shared" si="57"/>
        <v>4515.8861384317406</v>
      </c>
      <c r="AE55" s="108">
        <f t="shared" si="57"/>
        <v>4287.3285044875583</v>
      </c>
      <c r="AF55" s="108">
        <f t="shared" si="57"/>
        <v>4104.5008977673178</v>
      </c>
      <c r="AG55" s="108">
        <f t="shared" si="57"/>
        <v>4017.940208786069</v>
      </c>
      <c r="AH55" s="108">
        <f t="shared" ref="AH55:BM55" si="58">AH25-AH53</f>
        <v>4040.7201442682572</v>
      </c>
      <c r="AI55" s="108">
        <f t="shared" si="58"/>
        <v>4063.8512270146657</v>
      </c>
      <c r="AJ55" s="108">
        <f t="shared" si="58"/>
        <v>4249.8760163418165</v>
      </c>
      <c r="AK55" s="108">
        <f t="shared" si="58"/>
        <v>4263.4127655851089</v>
      </c>
      <c r="AL55" s="108">
        <f t="shared" si="58"/>
        <v>4092.3497665447321</v>
      </c>
      <c r="AM55" s="108">
        <f t="shared" si="58"/>
        <v>3925.2267516383617</v>
      </c>
      <c r="AN55" s="108">
        <f t="shared" si="58"/>
        <v>3938.9019715455288</v>
      </c>
      <c r="AO55" s="108">
        <f t="shared" si="58"/>
        <v>3902.6639755841425</v>
      </c>
      <c r="AP55" s="108">
        <f t="shared" si="58"/>
        <v>3910.9535522585211</v>
      </c>
      <c r="AQ55" s="108">
        <f t="shared" si="58"/>
        <v>3798.7622233523398</v>
      </c>
      <c r="AR55" s="108">
        <f t="shared" si="58"/>
        <v>3945.7282841359756</v>
      </c>
      <c r="AS55" s="108">
        <f t="shared" si="58"/>
        <v>3923.1612874874736</v>
      </c>
      <c r="AT55" s="108">
        <f t="shared" si="58"/>
        <v>3997.7935601303125</v>
      </c>
      <c r="AU55" s="108">
        <f t="shared" si="58"/>
        <v>3977.4464780736871</v>
      </c>
      <c r="AV55" s="108">
        <f t="shared" si="58"/>
        <v>3791.5276380796658</v>
      </c>
      <c r="AW55" s="108">
        <f t="shared" si="58"/>
        <v>3773.1225410927163</v>
      </c>
      <c r="AX55" s="108">
        <f t="shared" si="58"/>
        <v>3627.2063498470634</v>
      </c>
      <c r="AY55" s="108">
        <f t="shared" si="58"/>
        <v>3565.7171837991191</v>
      </c>
      <c r="AZ55" s="108">
        <f t="shared" si="58"/>
        <v>3597.1259593764535</v>
      </c>
      <c r="BA55" s="108">
        <f t="shared" si="58"/>
        <v>3626.9136008038913</v>
      </c>
      <c r="BB55" s="108">
        <f t="shared" si="58"/>
        <v>3726.4257358687009</v>
      </c>
      <c r="BC55" s="108">
        <f t="shared" si="58"/>
        <v>3854.7516621825671</v>
      </c>
      <c r="BD55" s="108">
        <f t="shared" si="58"/>
        <v>3602.8820623398988</v>
      </c>
      <c r="BE55" s="108">
        <f t="shared" si="58"/>
        <v>3530.6574938752801</v>
      </c>
      <c r="BF55" s="108">
        <f t="shared" si="58"/>
        <v>3381.1288966347165</v>
      </c>
      <c r="BG55" s="108">
        <f t="shared" si="58"/>
        <v>3338.4116792460954</v>
      </c>
      <c r="BH55" s="108">
        <f t="shared" si="58"/>
        <v>3499.9724083686888</v>
      </c>
      <c r="BI55" s="108">
        <f t="shared" si="58"/>
        <v>3618.6116270655493</v>
      </c>
      <c r="BJ55" s="108">
        <f t="shared" si="58"/>
        <v>3745.6274493483033</v>
      </c>
      <c r="BK55" s="108">
        <f t="shared" si="58"/>
        <v>3741.9997522435151</v>
      </c>
      <c r="BL55" s="108">
        <f t="shared" si="58"/>
        <v>3592.5704757030999</v>
      </c>
      <c r="BM55" s="108">
        <f t="shared" si="58"/>
        <v>3397.2861987129454</v>
      </c>
      <c r="BN55" s="108">
        <f t="shared" ref="BN55:CS55" si="59">BN25-BN53</f>
        <v>3444.7472206884922</v>
      </c>
      <c r="BO55" s="108">
        <f t="shared" si="59"/>
        <v>3401.0561719999514</v>
      </c>
      <c r="BP55" s="108">
        <f t="shared" si="59"/>
        <v>3505.1642552855155</v>
      </c>
      <c r="BQ55" s="108">
        <f t="shared" si="59"/>
        <v>3591.2783725991449</v>
      </c>
      <c r="BR55" s="108">
        <f t="shared" si="59"/>
        <v>3629.0012623605471</v>
      </c>
      <c r="BS55" s="108">
        <f t="shared" si="59"/>
        <v>3770.6589316452892</v>
      </c>
      <c r="BT55" s="108">
        <f t="shared" si="59"/>
        <v>4056.2520248544197</v>
      </c>
      <c r="BU55" s="108">
        <f t="shared" si="59"/>
        <v>4233.0102618501323</v>
      </c>
      <c r="BV55" s="108">
        <f t="shared" si="59"/>
        <v>4318.0141724480955</v>
      </c>
      <c r="BW55" s="108">
        <f t="shared" si="59"/>
        <v>4479.0422077950416</v>
      </c>
      <c r="BX55" s="108">
        <f t="shared" si="59"/>
        <v>4504.462129306</v>
      </c>
      <c r="BY55" s="108">
        <f t="shared" si="59"/>
        <v>4444.738611962247</v>
      </c>
      <c r="BZ55" s="108">
        <f t="shared" si="59"/>
        <v>756.50367243771689</v>
      </c>
      <c r="CA55" s="108">
        <f t="shared" si="59"/>
        <v>911.82000000000062</v>
      </c>
      <c r="CB55" s="108">
        <f t="shared" si="59"/>
        <v>917.97999999999956</v>
      </c>
      <c r="CC55" s="108">
        <f t="shared" si="59"/>
        <v>895.3100000000004</v>
      </c>
      <c r="CD55" s="108">
        <f t="shared" si="59"/>
        <v>891.57000000000062</v>
      </c>
      <c r="CE55" s="108">
        <f t="shared" si="59"/>
        <v>881.40000000000055</v>
      </c>
      <c r="CF55" s="108">
        <f t="shared" si="59"/>
        <v>881.43000000000029</v>
      </c>
      <c r="CG55" s="108">
        <f t="shared" si="59"/>
        <v>880.94000000000051</v>
      </c>
      <c r="CH55" s="108">
        <f t="shared" si="59"/>
        <v>871.8700000000008</v>
      </c>
      <c r="CI55" s="108">
        <f t="shared" si="59"/>
        <v>842.76000000000113</v>
      </c>
      <c r="CJ55" s="108">
        <f t="shared" si="59"/>
        <v>832.80000000000018</v>
      </c>
      <c r="CK55" s="108">
        <f t="shared" si="59"/>
        <v>833.57000000000062</v>
      </c>
      <c r="CL55" s="108">
        <f t="shared" si="59"/>
        <v>827.98000000000047</v>
      </c>
      <c r="CM55" s="108">
        <f t="shared" si="59"/>
        <v>826.40000000000055</v>
      </c>
      <c r="CN55" s="108">
        <f t="shared" si="59"/>
        <v>829.17000000000007</v>
      </c>
      <c r="CO55" s="108">
        <f t="shared" si="59"/>
        <v>823.77000000000044</v>
      </c>
      <c r="CP55" s="108">
        <f t="shared" si="59"/>
        <v>818.6899999999996</v>
      </c>
      <c r="CQ55" s="108">
        <f t="shared" si="59"/>
        <v>821.38000000000011</v>
      </c>
      <c r="CR55" s="108">
        <f t="shared" si="59"/>
        <v>824.85000000000036</v>
      </c>
      <c r="CS55" s="109">
        <f t="shared" si="59"/>
        <v>833.61000000000058</v>
      </c>
      <c r="CT55" s="110">
        <f>SUM(B55:CS55)</f>
        <v>261106.13582340576</v>
      </c>
      <c r="CU55" s="150"/>
    </row>
    <row r="56" spans="1:174" ht="15.75" thickBot="1">
      <c r="A56" s="57" t="s">
        <v>71</v>
      </c>
      <c r="B56" s="36">
        <v>778.83</v>
      </c>
      <c r="C56" s="37">
        <v>777.73</v>
      </c>
      <c r="D56" s="37">
        <v>800</v>
      </c>
      <c r="E56" s="37">
        <v>750</v>
      </c>
      <c r="F56" s="37">
        <v>1200</v>
      </c>
      <c r="G56" s="37">
        <v>1300</v>
      </c>
      <c r="H56" s="37">
        <v>1092.9000000000001</v>
      </c>
      <c r="I56" s="37">
        <v>1267.8</v>
      </c>
      <c r="J56" s="37">
        <v>1266.5999999999999</v>
      </c>
      <c r="K56" s="37">
        <v>1250</v>
      </c>
      <c r="L56" s="37">
        <v>1250</v>
      </c>
      <c r="M56" s="37">
        <v>1200</v>
      </c>
      <c r="N56" s="37">
        <v>1100</v>
      </c>
      <c r="O56" s="37">
        <v>1050</v>
      </c>
      <c r="P56" s="37">
        <v>1100</v>
      </c>
      <c r="Q56" s="37">
        <v>1050</v>
      </c>
      <c r="R56" s="37">
        <v>1200</v>
      </c>
      <c r="S56" s="37">
        <v>1200</v>
      </c>
      <c r="T56" s="37">
        <v>1400</v>
      </c>
      <c r="U56" s="37">
        <v>1350</v>
      </c>
      <c r="V56" s="37">
        <v>1550</v>
      </c>
      <c r="W56" s="37">
        <v>1600</v>
      </c>
      <c r="X56" s="37">
        <v>1650</v>
      </c>
      <c r="Y56" s="37">
        <v>1700</v>
      </c>
      <c r="Z56" s="37">
        <v>1450</v>
      </c>
      <c r="AA56" s="37">
        <v>1400</v>
      </c>
      <c r="AB56" s="37">
        <v>1250</v>
      </c>
      <c r="AC56" s="37">
        <v>1200</v>
      </c>
      <c r="AD56" s="37">
        <v>1000</v>
      </c>
      <c r="AE56" s="37">
        <v>700</v>
      </c>
      <c r="AF56" s="37">
        <v>600</v>
      </c>
      <c r="AG56" s="37">
        <v>600</v>
      </c>
      <c r="AH56" s="37">
        <v>500</v>
      </c>
      <c r="AI56" s="37">
        <v>400</v>
      </c>
      <c r="AJ56" s="37">
        <v>700</v>
      </c>
      <c r="AK56" s="37">
        <v>650</v>
      </c>
      <c r="AL56" s="37">
        <v>0</v>
      </c>
      <c r="AM56" s="37">
        <v>100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300</v>
      </c>
      <c r="BI56" s="37">
        <v>133.68</v>
      </c>
      <c r="BJ56" s="37">
        <v>650</v>
      </c>
      <c r="BK56" s="37">
        <v>650</v>
      </c>
      <c r="BL56" s="37">
        <v>650</v>
      </c>
      <c r="BM56" s="37">
        <v>500</v>
      </c>
      <c r="BN56" s="37">
        <v>700</v>
      </c>
      <c r="BO56" s="37">
        <v>700</v>
      </c>
      <c r="BP56" s="37">
        <v>850</v>
      </c>
      <c r="BQ56" s="37">
        <v>1020</v>
      </c>
      <c r="BR56" s="37">
        <v>850</v>
      </c>
      <c r="BS56" s="37">
        <v>850</v>
      </c>
      <c r="BT56" s="37">
        <v>800</v>
      </c>
      <c r="BU56" s="37">
        <v>850</v>
      </c>
      <c r="BV56" s="37">
        <v>1050</v>
      </c>
      <c r="BW56" s="37">
        <v>1200</v>
      </c>
      <c r="BX56" s="37">
        <v>1150</v>
      </c>
      <c r="BY56" s="37">
        <v>1400</v>
      </c>
      <c r="BZ56" s="37">
        <v>1051.6599999999999</v>
      </c>
      <c r="CA56" s="37">
        <v>1143.23</v>
      </c>
      <c r="CB56" s="37">
        <v>1224.8400000000001</v>
      </c>
      <c r="CC56" s="37">
        <v>1199.1300000000001</v>
      </c>
      <c r="CD56" s="37">
        <v>1667.63</v>
      </c>
      <c r="CE56" s="37">
        <v>1705.1</v>
      </c>
      <c r="CF56" s="37">
        <v>1591.3600000000001</v>
      </c>
      <c r="CG56" s="37">
        <v>1474.26</v>
      </c>
      <c r="CH56" s="37">
        <v>1200.73</v>
      </c>
      <c r="CI56" s="37">
        <v>1187.6199999999999</v>
      </c>
      <c r="CJ56" s="37">
        <v>1347.32</v>
      </c>
      <c r="CK56" s="37">
        <v>1335.24</v>
      </c>
      <c r="CL56" s="37">
        <v>1633.34</v>
      </c>
      <c r="CM56" s="37">
        <v>1479.26</v>
      </c>
      <c r="CN56" s="37">
        <v>1262.01</v>
      </c>
      <c r="CO56" s="37">
        <v>1216.71</v>
      </c>
      <c r="CP56" s="37">
        <v>1235.45</v>
      </c>
      <c r="CQ56" s="37">
        <v>1270.42</v>
      </c>
      <c r="CR56" s="37">
        <v>1337.05</v>
      </c>
      <c r="CS56" s="38">
        <v>1414.47</v>
      </c>
      <c r="CT56" s="31">
        <f>SUM(B56:CS56)</f>
        <v>80714.37</v>
      </c>
      <c r="CU56" s="152"/>
      <c r="CW56" s="140"/>
    </row>
    <row r="57" spans="1:174" ht="15.75" thickBot="1">
      <c r="A57" s="107" t="s">
        <v>81</v>
      </c>
      <c r="B57" s="108">
        <f>IF(B56&gt;B55,0,B55-B56)</f>
        <v>44.260000000000105</v>
      </c>
      <c r="C57" s="108">
        <f t="shared" ref="C57:BN57" si="60">IF(C56&gt;C55,0,C55-C56)</f>
        <v>45.959999999999582</v>
      </c>
      <c r="D57" s="108">
        <f t="shared" si="60"/>
        <v>87.319999999999709</v>
      </c>
      <c r="E57" s="108">
        <f t="shared" si="60"/>
        <v>132.14999999999964</v>
      </c>
      <c r="F57" s="108">
        <f t="shared" si="60"/>
        <v>0</v>
      </c>
      <c r="G57" s="108">
        <f t="shared" si="60"/>
        <v>13.579999999999927</v>
      </c>
      <c r="H57" s="108">
        <f t="shared" si="60"/>
        <v>273.93000000000075</v>
      </c>
      <c r="I57" s="108">
        <f t="shared" si="60"/>
        <v>99.340000000000373</v>
      </c>
      <c r="J57" s="108">
        <f t="shared" si="60"/>
        <v>54.810000000000855</v>
      </c>
      <c r="K57" s="108">
        <f t="shared" si="60"/>
        <v>56.109999999999673</v>
      </c>
      <c r="L57" s="108">
        <f t="shared" si="60"/>
        <v>45.779999999999745</v>
      </c>
      <c r="M57" s="108">
        <f t="shared" si="60"/>
        <v>92.239999999999782</v>
      </c>
      <c r="N57" s="108">
        <f t="shared" si="60"/>
        <v>236.43000000000029</v>
      </c>
      <c r="O57" s="108">
        <f t="shared" si="60"/>
        <v>318.42000000000098</v>
      </c>
      <c r="P57" s="108">
        <f t="shared" si="60"/>
        <v>326.46000000000004</v>
      </c>
      <c r="Q57" s="108">
        <f t="shared" si="60"/>
        <v>433.8100000000004</v>
      </c>
      <c r="R57" s="108">
        <f t="shared" si="60"/>
        <v>357.66000000000076</v>
      </c>
      <c r="S57" s="108">
        <f t="shared" si="60"/>
        <v>426.75</v>
      </c>
      <c r="T57" s="108">
        <f t="shared" si="60"/>
        <v>271.64000000000124</v>
      </c>
      <c r="U57" s="108">
        <f t="shared" si="60"/>
        <v>298.75</v>
      </c>
      <c r="V57" s="108">
        <f t="shared" si="60"/>
        <v>107.1200000000008</v>
      </c>
      <c r="W57" s="108">
        <f t="shared" si="60"/>
        <v>31.790000000000873</v>
      </c>
      <c r="X57" s="108">
        <f t="shared" si="60"/>
        <v>3454.6480484665981</v>
      </c>
      <c r="Y57" s="108">
        <f t="shared" si="60"/>
        <v>3328.6200089256199</v>
      </c>
      <c r="Z57" s="108">
        <f t="shared" si="60"/>
        <v>3514.90156222307</v>
      </c>
      <c r="AA57" s="108">
        <f t="shared" si="60"/>
        <v>3512.2183173529065</v>
      </c>
      <c r="AB57" s="108">
        <f t="shared" si="60"/>
        <v>3560.4886397929376</v>
      </c>
      <c r="AC57" s="108">
        <f t="shared" si="60"/>
        <v>3473.0974833902028</v>
      </c>
      <c r="AD57" s="108">
        <f t="shared" si="60"/>
        <v>3515.8861384317406</v>
      </c>
      <c r="AE57" s="108">
        <f t="shared" si="60"/>
        <v>3587.3285044875583</v>
      </c>
      <c r="AF57" s="108">
        <f t="shared" si="60"/>
        <v>3504.5008977673178</v>
      </c>
      <c r="AG57" s="108">
        <f t="shared" si="60"/>
        <v>3417.940208786069</v>
      </c>
      <c r="AH57" s="108">
        <f t="shared" si="60"/>
        <v>3540.7201442682572</v>
      </c>
      <c r="AI57" s="108">
        <f t="shared" si="60"/>
        <v>3663.8512270146657</v>
      </c>
      <c r="AJ57" s="108">
        <f t="shared" si="60"/>
        <v>3549.8760163418165</v>
      </c>
      <c r="AK57" s="108">
        <f t="shared" si="60"/>
        <v>3613.4127655851089</v>
      </c>
      <c r="AL57" s="108">
        <f t="shared" si="60"/>
        <v>4092.3497665447321</v>
      </c>
      <c r="AM57" s="108">
        <f t="shared" si="60"/>
        <v>3825.2267516383617</v>
      </c>
      <c r="AN57" s="108">
        <f t="shared" si="60"/>
        <v>3938.9019715455288</v>
      </c>
      <c r="AO57" s="108">
        <f t="shared" si="60"/>
        <v>3902.6639755841425</v>
      </c>
      <c r="AP57" s="108">
        <f t="shared" si="60"/>
        <v>3910.9535522585211</v>
      </c>
      <c r="AQ57" s="108">
        <f t="shared" si="60"/>
        <v>3798.7622233523398</v>
      </c>
      <c r="AR57" s="108">
        <f t="shared" si="60"/>
        <v>3945.7282841359756</v>
      </c>
      <c r="AS57" s="108">
        <f t="shared" si="60"/>
        <v>3923.1612874874736</v>
      </c>
      <c r="AT57" s="108">
        <f t="shared" si="60"/>
        <v>3997.7935601303125</v>
      </c>
      <c r="AU57" s="108">
        <f t="shared" si="60"/>
        <v>3977.4464780736871</v>
      </c>
      <c r="AV57" s="108">
        <f t="shared" si="60"/>
        <v>3791.5276380796658</v>
      </c>
      <c r="AW57" s="108">
        <f t="shared" si="60"/>
        <v>3773.1225410927163</v>
      </c>
      <c r="AX57" s="108">
        <f t="shared" si="60"/>
        <v>3627.2063498470634</v>
      </c>
      <c r="AY57" s="108">
        <f t="shared" si="60"/>
        <v>3565.7171837991191</v>
      </c>
      <c r="AZ57" s="108">
        <f t="shared" si="60"/>
        <v>3597.1259593764535</v>
      </c>
      <c r="BA57" s="108">
        <f t="shared" si="60"/>
        <v>3626.9136008038913</v>
      </c>
      <c r="BB57" s="108">
        <f t="shared" si="60"/>
        <v>3726.4257358687009</v>
      </c>
      <c r="BC57" s="108">
        <f t="shared" si="60"/>
        <v>3854.7516621825671</v>
      </c>
      <c r="BD57" s="108">
        <f t="shared" si="60"/>
        <v>3602.8820623398988</v>
      </c>
      <c r="BE57" s="108">
        <f t="shared" si="60"/>
        <v>3530.6574938752801</v>
      </c>
      <c r="BF57" s="108">
        <f t="shared" si="60"/>
        <v>3381.1288966347165</v>
      </c>
      <c r="BG57" s="108">
        <f t="shared" si="60"/>
        <v>3338.4116792460954</v>
      </c>
      <c r="BH57" s="108">
        <f t="shared" si="60"/>
        <v>3199.9724083686888</v>
      </c>
      <c r="BI57" s="108">
        <f t="shared" si="60"/>
        <v>3484.9316270655495</v>
      </c>
      <c r="BJ57" s="108">
        <f t="shared" si="60"/>
        <v>3095.6274493483033</v>
      </c>
      <c r="BK57" s="108">
        <f t="shared" si="60"/>
        <v>3091.9997522435151</v>
      </c>
      <c r="BL57" s="108">
        <f t="shared" si="60"/>
        <v>2942.5704757030999</v>
      </c>
      <c r="BM57" s="108">
        <f t="shared" si="60"/>
        <v>2897.2861987129454</v>
      </c>
      <c r="BN57" s="108">
        <f t="shared" si="60"/>
        <v>2744.7472206884922</v>
      </c>
      <c r="BO57" s="108">
        <f t="shared" ref="BO57:CS57" si="61">IF(BO56&gt;BO55,0,BO55-BO56)</f>
        <v>2701.0561719999514</v>
      </c>
      <c r="BP57" s="108">
        <f t="shared" si="61"/>
        <v>2655.1642552855155</v>
      </c>
      <c r="BQ57" s="108">
        <f t="shared" si="61"/>
        <v>2571.2783725991449</v>
      </c>
      <c r="BR57" s="108">
        <f t="shared" si="61"/>
        <v>2779.0012623605471</v>
      </c>
      <c r="BS57" s="108">
        <f t="shared" si="61"/>
        <v>2920.6589316452892</v>
      </c>
      <c r="BT57" s="108">
        <f t="shared" si="61"/>
        <v>3256.2520248544197</v>
      </c>
      <c r="BU57" s="108">
        <f t="shared" si="61"/>
        <v>3383.0102618501323</v>
      </c>
      <c r="BV57" s="108">
        <f t="shared" si="61"/>
        <v>3268.0141724480955</v>
      </c>
      <c r="BW57" s="108">
        <f t="shared" si="61"/>
        <v>3279.0422077950416</v>
      </c>
      <c r="BX57" s="108">
        <f t="shared" si="61"/>
        <v>3354.462129306</v>
      </c>
      <c r="BY57" s="108">
        <f t="shared" si="61"/>
        <v>3044.738611962247</v>
      </c>
      <c r="BZ57" s="108">
        <f t="shared" si="61"/>
        <v>0</v>
      </c>
      <c r="CA57" s="108">
        <f t="shared" si="61"/>
        <v>0</v>
      </c>
      <c r="CB57" s="108">
        <f t="shared" si="61"/>
        <v>0</v>
      </c>
      <c r="CC57" s="108">
        <f t="shared" si="61"/>
        <v>0</v>
      </c>
      <c r="CD57" s="108">
        <f t="shared" si="61"/>
        <v>0</v>
      </c>
      <c r="CE57" s="108">
        <f t="shared" si="61"/>
        <v>0</v>
      </c>
      <c r="CF57" s="108">
        <f t="shared" si="61"/>
        <v>0</v>
      </c>
      <c r="CG57" s="108">
        <f t="shared" si="61"/>
        <v>0</v>
      </c>
      <c r="CH57" s="108">
        <f t="shared" si="61"/>
        <v>0</v>
      </c>
      <c r="CI57" s="108">
        <f t="shared" si="61"/>
        <v>0</v>
      </c>
      <c r="CJ57" s="108">
        <f t="shared" si="61"/>
        <v>0</v>
      </c>
      <c r="CK57" s="108">
        <f t="shared" si="61"/>
        <v>0</v>
      </c>
      <c r="CL57" s="108">
        <f t="shared" si="61"/>
        <v>0</v>
      </c>
      <c r="CM57" s="108">
        <f t="shared" si="61"/>
        <v>0</v>
      </c>
      <c r="CN57" s="108">
        <f t="shared" si="61"/>
        <v>0</v>
      </c>
      <c r="CO57" s="108">
        <f t="shared" si="61"/>
        <v>0</v>
      </c>
      <c r="CP57" s="108">
        <f t="shared" si="61"/>
        <v>0</v>
      </c>
      <c r="CQ57" s="108">
        <f t="shared" si="61"/>
        <v>0</v>
      </c>
      <c r="CR57" s="108">
        <f t="shared" si="61"/>
        <v>0</v>
      </c>
      <c r="CS57" s="109">
        <f t="shared" si="61"/>
        <v>0</v>
      </c>
      <c r="CT57" s="110">
        <f>SUM(B57:CS57)</f>
        <v>190390.47215096813</v>
      </c>
      <c r="CU57" s="150"/>
    </row>
    <row r="58" spans="1:174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74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74">
      <c r="A60" s="22" t="s">
        <v>3</v>
      </c>
      <c r="B60" s="173">
        <f>SUM(B61:B67)</f>
        <v>3458.74</v>
      </c>
      <c r="C60" s="173">
        <f>SUM(C61:C67)</f>
        <v>3458.74</v>
      </c>
      <c r="D60" s="173">
        <f t="shared" ref="D60:BO60" si="62">SUM(D61:D67)</f>
        <v>3458.74</v>
      </c>
      <c r="E60" s="173">
        <f t="shared" si="62"/>
        <v>3458.74</v>
      </c>
      <c r="F60" s="173">
        <f t="shared" si="62"/>
        <v>3460.74</v>
      </c>
      <c r="G60" s="173">
        <f t="shared" si="62"/>
        <v>3457.74</v>
      </c>
      <c r="H60" s="173">
        <f t="shared" si="62"/>
        <v>3458.74</v>
      </c>
      <c r="I60" s="173">
        <f t="shared" si="62"/>
        <v>3457.74</v>
      </c>
      <c r="J60" s="173">
        <f t="shared" si="62"/>
        <v>3455.74</v>
      </c>
      <c r="K60" s="173">
        <f t="shared" si="62"/>
        <v>3455.74</v>
      </c>
      <c r="L60" s="173">
        <f t="shared" si="62"/>
        <v>3459.74</v>
      </c>
      <c r="M60" s="173">
        <f t="shared" si="62"/>
        <v>3459.74</v>
      </c>
      <c r="N60" s="173">
        <f t="shared" si="62"/>
        <v>3460.74</v>
      </c>
      <c r="O60" s="173">
        <f t="shared" si="62"/>
        <v>3460.74</v>
      </c>
      <c r="P60" s="173">
        <f t="shared" si="62"/>
        <v>3458.74</v>
      </c>
      <c r="Q60" s="173">
        <f t="shared" si="62"/>
        <v>3458.74</v>
      </c>
      <c r="R60" s="173">
        <f t="shared" si="62"/>
        <v>3458.74</v>
      </c>
      <c r="S60" s="173">
        <f t="shared" si="62"/>
        <v>3458.74</v>
      </c>
      <c r="T60" s="173">
        <f t="shared" si="62"/>
        <v>3459.74</v>
      </c>
      <c r="U60" s="173">
        <f t="shared" si="62"/>
        <v>3461.74</v>
      </c>
      <c r="V60" s="173">
        <f t="shared" si="62"/>
        <v>3460.74</v>
      </c>
      <c r="W60" s="173">
        <f t="shared" si="62"/>
        <v>3458.74</v>
      </c>
      <c r="X60" s="173">
        <f t="shared" si="62"/>
        <v>3450.74</v>
      </c>
      <c r="Y60" s="173">
        <f t="shared" si="62"/>
        <v>3448.74</v>
      </c>
      <c r="Z60" s="173">
        <f t="shared" si="62"/>
        <v>3449.74</v>
      </c>
      <c r="AA60" s="173">
        <f t="shared" si="62"/>
        <v>3444.74</v>
      </c>
      <c r="AB60" s="173">
        <f t="shared" si="62"/>
        <v>3432.74</v>
      </c>
      <c r="AC60" s="173">
        <f t="shared" si="62"/>
        <v>3415.74</v>
      </c>
      <c r="AD60" s="173">
        <f t="shared" si="62"/>
        <v>3411.74</v>
      </c>
      <c r="AE60" s="173">
        <f t="shared" si="62"/>
        <v>3417.74</v>
      </c>
      <c r="AF60" s="173">
        <f t="shared" si="62"/>
        <v>3421.74</v>
      </c>
      <c r="AG60" s="173">
        <f t="shared" si="62"/>
        <v>3419.74</v>
      </c>
      <c r="AH60" s="173">
        <f t="shared" si="62"/>
        <v>3418.74</v>
      </c>
      <c r="AI60" s="173">
        <f t="shared" si="62"/>
        <v>3432.74</v>
      </c>
      <c r="AJ60" s="173">
        <f t="shared" si="62"/>
        <v>3447.74</v>
      </c>
      <c r="AK60" s="173">
        <f t="shared" si="62"/>
        <v>3459.74</v>
      </c>
      <c r="AL60" s="173">
        <f t="shared" si="62"/>
        <v>3458.74</v>
      </c>
      <c r="AM60" s="173">
        <f t="shared" si="62"/>
        <v>3457.74</v>
      </c>
      <c r="AN60" s="173">
        <f t="shared" si="62"/>
        <v>3457.74</v>
      </c>
      <c r="AO60" s="173">
        <f t="shared" si="62"/>
        <v>3460.74</v>
      </c>
      <c r="AP60" s="173">
        <f t="shared" si="62"/>
        <v>3456.74</v>
      </c>
      <c r="AQ60" s="173">
        <f t="shared" si="62"/>
        <v>3456.74</v>
      </c>
      <c r="AR60" s="173">
        <f t="shared" si="62"/>
        <v>3457.74</v>
      </c>
      <c r="AS60" s="173">
        <f t="shared" si="62"/>
        <v>3459.74</v>
      </c>
      <c r="AT60" s="173">
        <f t="shared" si="62"/>
        <v>3458.74</v>
      </c>
      <c r="AU60" s="173">
        <f t="shared" si="62"/>
        <v>3455.74</v>
      </c>
      <c r="AV60" s="173">
        <f t="shared" si="62"/>
        <v>3460.74</v>
      </c>
      <c r="AW60" s="173">
        <f t="shared" si="62"/>
        <v>3459.74</v>
      </c>
      <c r="AX60" s="173">
        <f t="shared" si="62"/>
        <v>3456.74</v>
      </c>
      <c r="AY60" s="173">
        <f t="shared" si="62"/>
        <v>3456.74</v>
      </c>
      <c r="AZ60" s="173">
        <f t="shared" si="62"/>
        <v>3459.74</v>
      </c>
      <c r="BA60" s="173">
        <f t="shared" si="62"/>
        <v>3461.74</v>
      </c>
      <c r="BB60" s="173">
        <f t="shared" si="62"/>
        <v>3459.74</v>
      </c>
      <c r="BC60" s="173">
        <f t="shared" si="62"/>
        <v>3460.74</v>
      </c>
      <c r="BD60" s="173">
        <f t="shared" si="62"/>
        <v>3460.74</v>
      </c>
      <c r="BE60" s="173">
        <f t="shared" si="62"/>
        <v>3461.74</v>
      </c>
      <c r="BF60" s="173">
        <f t="shared" si="62"/>
        <v>3454.74</v>
      </c>
      <c r="BG60" s="173">
        <f t="shared" si="62"/>
        <v>3451.74</v>
      </c>
      <c r="BH60" s="173">
        <f t="shared" si="62"/>
        <v>3458.74</v>
      </c>
      <c r="BI60" s="173">
        <f t="shared" si="62"/>
        <v>3453.74</v>
      </c>
      <c r="BJ60" s="173">
        <f t="shared" si="62"/>
        <v>3444.74</v>
      </c>
      <c r="BK60" s="173">
        <f t="shared" si="62"/>
        <v>3455.74</v>
      </c>
      <c r="BL60" s="173">
        <f t="shared" si="62"/>
        <v>3467.74</v>
      </c>
      <c r="BM60" s="173">
        <f t="shared" si="62"/>
        <v>3462.74</v>
      </c>
      <c r="BN60" s="173">
        <f t="shared" si="62"/>
        <v>3461.74</v>
      </c>
      <c r="BO60" s="173">
        <f t="shared" si="62"/>
        <v>3458.74</v>
      </c>
      <c r="BP60" s="173">
        <f t="shared" ref="BP60:CS60" si="63">SUM(BP61:BP67)</f>
        <v>3456.74</v>
      </c>
      <c r="BQ60" s="173">
        <f t="shared" si="63"/>
        <v>3457.74</v>
      </c>
      <c r="BR60" s="173">
        <f t="shared" si="63"/>
        <v>3459.74</v>
      </c>
      <c r="BS60" s="173">
        <f t="shared" si="63"/>
        <v>3461.74</v>
      </c>
      <c r="BT60" s="173">
        <f t="shared" si="63"/>
        <v>3461.74</v>
      </c>
      <c r="BU60" s="173">
        <f t="shared" si="63"/>
        <v>3459.74</v>
      </c>
      <c r="BV60" s="173">
        <f t="shared" si="63"/>
        <v>3461.74</v>
      </c>
      <c r="BW60" s="173">
        <f t="shared" si="63"/>
        <v>3457.74</v>
      </c>
      <c r="BX60" s="173">
        <f t="shared" si="63"/>
        <v>3456.74</v>
      </c>
      <c r="BY60" s="173">
        <f t="shared" si="63"/>
        <v>3458.74</v>
      </c>
      <c r="BZ60" s="173">
        <f t="shared" si="63"/>
        <v>3457.74</v>
      </c>
      <c r="CA60" s="173">
        <f t="shared" si="63"/>
        <v>3455.74</v>
      </c>
      <c r="CB60" s="173">
        <f t="shared" si="63"/>
        <v>3461.74</v>
      </c>
      <c r="CC60" s="173">
        <f t="shared" si="63"/>
        <v>3475.74</v>
      </c>
      <c r="CD60" s="173">
        <f t="shared" si="63"/>
        <v>3483.74</v>
      </c>
      <c r="CE60" s="173">
        <f t="shared" si="63"/>
        <v>3492.74</v>
      </c>
      <c r="CF60" s="173">
        <f t="shared" si="63"/>
        <v>3493.74</v>
      </c>
      <c r="CG60" s="173">
        <f t="shared" si="63"/>
        <v>3493.3399999999997</v>
      </c>
      <c r="CH60" s="173">
        <f t="shared" si="63"/>
        <v>3499.3399999999997</v>
      </c>
      <c r="CI60" s="173">
        <f t="shared" si="63"/>
        <v>3500.3399999999997</v>
      </c>
      <c r="CJ60" s="173">
        <f t="shared" si="63"/>
        <v>3495.3399999999997</v>
      </c>
      <c r="CK60" s="173">
        <f t="shared" si="63"/>
        <v>3494.3399999999997</v>
      </c>
      <c r="CL60" s="173">
        <f t="shared" si="63"/>
        <v>3495.3399999999997</v>
      </c>
      <c r="CM60" s="173">
        <f t="shared" si="63"/>
        <v>3495.3399999999997</v>
      </c>
      <c r="CN60" s="173">
        <f t="shared" si="63"/>
        <v>3495.3399999999997</v>
      </c>
      <c r="CO60" s="173">
        <f t="shared" si="63"/>
        <v>3495.3399999999997</v>
      </c>
      <c r="CP60" s="173">
        <f t="shared" si="63"/>
        <v>3498.3399999999997</v>
      </c>
      <c r="CQ60" s="173">
        <f t="shared" si="63"/>
        <v>3501.3399999999997</v>
      </c>
      <c r="CR60" s="173">
        <f t="shared" si="63"/>
        <v>3501.3399999999997</v>
      </c>
      <c r="CS60" s="174">
        <f t="shared" si="63"/>
        <v>3500.3399999999997</v>
      </c>
      <c r="CT60" s="248">
        <f>SUM(B60:CS60)</f>
        <v>332298.83999999997</v>
      </c>
      <c r="CU60" s="150"/>
      <c r="CV60" s="151"/>
      <c r="CW60" s="141"/>
      <c r="CX60" s="252"/>
      <c r="CY60" s="141"/>
      <c r="CZ60" s="141"/>
      <c r="DA60" s="141"/>
      <c r="DB60" s="141"/>
      <c r="DC60" s="141"/>
      <c r="DD60" s="141"/>
      <c r="DE60" s="141"/>
      <c r="DF60" s="141"/>
      <c r="DG60" s="141"/>
      <c r="DH60" s="141"/>
      <c r="DI60" s="141"/>
      <c r="DJ60" s="141"/>
      <c r="DK60" s="141"/>
      <c r="DL60" s="141"/>
      <c r="DM60" s="141"/>
      <c r="DN60" s="141"/>
      <c r="DO60" s="141"/>
      <c r="DP60" s="141"/>
      <c r="DQ60" s="141"/>
      <c r="DR60" s="141"/>
      <c r="DS60" s="141"/>
      <c r="DT60" s="141"/>
      <c r="DU60" s="141"/>
      <c r="DV60" s="141"/>
      <c r="DW60" s="141"/>
      <c r="DX60" s="141"/>
      <c r="DY60" s="141"/>
      <c r="DZ60" s="141"/>
      <c r="EA60" s="141"/>
      <c r="EB60" s="141"/>
      <c r="EC60" s="141"/>
      <c r="ED60" s="141"/>
      <c r="EE60" s="141"/>
      <c r="EF60" s="141"/>
      <c r="EG60" s="141"/>
      <c r="EH60" s="141"/>
      <c r="EI60" s="141"/>
      <c r="EJ60" s="141"/>
      <c r="EK60" s="141"/>
      <c r="EL60" s="141"/>
      <c r="EM60" s="141"/>
      <c r="EN60" s="141"/>
      <c r="EO60" s="141"/>
      <c r="EP60" s="141"/>
      <c r="EQ60" s="141"/>
      <c r="ER60" s="141"/>
      <c r="ES60" s="141"/>
      <c r="ET60" s="141"/>
      <c r="EU60" s="141"/>
      <c r="EV60" s="141"/>
      <c r="EW60" s="141"/>
      <c r="EX60" s="141"/>
      <c r="EY60" s="141"/>
      <c r="EZ60" s="141"/>
      <c r="FA60" s="141"/>
      <c r="FB60" s="141"/>
      <c r="FC60" s="141"/>
      <c r="FD60" s="141"/>
      <c r="FE60" s="141"/>
      <c r="FF60" s="141"/>
      <c r="FG60" s="141"/>
      <c r="FH60" s="141"/>
      <c r="FI60" s="141"/>
      <c r="FJ60" s="141"/>
      <c r="FK60" s="141"/>
      <c r="FL60" s="141"/>
      <c r="FM60" s="141"/>
      <c r="FN60" s="141"/>
      <c r="FO60" s="141"/>
      <c r="FP60" s="141"/>
      <c r="FQ60" s="141"/>
      <c r="FR60" s="141"/>
    </row>
    <row r="61" spans="1:174">
      <c r="A61" s="26" t="s">
        <v>4</v>
      </c>
      <c r="B61" s="32">
        <v>466</v>
      </c>
      <c r="C61" s="33">
        <v>466</v>
      </c>
      <c r="D61" s="33">
        <v>466</v>
      </c>
      <c r="E61" s="33">
        <v>466</v>
      </c>
      <c r="F61" s="33">
        <v>466</v>
      </c>
      <c r="G61" s="33">
        <v>466</v>
      </c>
      <c r="H61" s="33">
        <v>466</v>
      </c>
      <c r="I61" s="33">
        <v>466</v>
      </c>
      <c r="J61" s="33">
        <v>466</v>
      </c>
      <c r="K61" s="33">
        <v>466</v>
      </c>
      <c r="L61" s="33">
        <v>466</v>
      </c>
      <c r="M61" s="33">
        <v>466</v>
      </c>
      <c r="N61" s="33">
        <v>466</v>
      </c>
      <c r="O61" s="33">
        <v>466</v>
      </c>
      <c r="P61" s="33">
        <v>466</v>
      </c>
      <c r="Q61" s="33">
        <v>466</v>
      </c>
      <c r="R61" s="33">
        <v>466</v>
      </c>
      <c r="S61" s="33">
        <v>466</v>
      </c>
      <c r="T61" s="33">
        <v>466</v>
      </c>
      <c r="U61" s="33">
        <v>466</v>
      </c>
      <c r="V61" s="33">
        <v>466</v>
      </c>
      <c r="W61" s="33">
        <v>466</v>
      </c>
      <c r="X61" s="33">
        <v>466</v>
      </c>
      <c r="Y61" s="33">
        <v>466</v>
      </c>
      <c r="Z61" s="33">
        <v>466</v>
      </c>
      <c r="AA61" s="33">
        <v>466</v>
      </c>
      <c r="AB61" s="33">
        <v>466</v>
      </c>
      <c r="AC61" s="33">
        <v>466</v>
      </c>
      <c r="AD61" s="33">
        <v>466</v>
      </c>
      <c r="AE61" s="33">
        <v>466</v>
      </c>
      <c r="AF61" s="33">
        <v>466</v>
      </c>
      <c r="AG61" s="33">
        <v>466</v>
      </c>
      <c r="AH61" s="33">
        <v>466</v>
      </c>
      <c r="AI61" s="33">
        <v>466</v>
      </c>
      <c r="AJ61" s="33">
        <v>466</v>
      </c>
      <c r="AK61" s="33">
        <v>466</v>
      </c>
      <c r="AL61" s="33">
        <v>466</v>
      </c>
      <c r="AM61" s="33">
        <v>466</v>
      </c>
      <c r="AN61" s="33">
        <v>466</v>
      </c>
      <c r="AO61" s="33">
        <v>466</v>
      </c>
      <c r="AP61" s="33">
        <v>466</v>
      </c>
      <c r="AQ61" s="33">
        <v>466</v>
      </c>
      <c r="AR61" s="33">
        <v>466</v>
      </c>
      <c r="AS61" s="33">
        <v>466</v>
      </c>
      <c r="AT61" s="33">
        <v>466</v>
      </c>
      <c r="AU61" s="33">
        <v>466</v>
      </c>
      <c r="AV61" s="33">
        <v>466</v>
      </c>
      <c r="AW61" s="33">
        <v>466</v>
      </c>
      <c r="AX61" s="33">
        <v>466</v>
      </c>
      <c r="AY61" s="33">
        <v>466</v>
      </c>
      <c r="AZ61" s="33">
        <v>466</v>
      </c>
      <c r="BA61" s="33">
        <v>466</v>
      </c>
      <c r="BB61" s="33">
        <v>466</v>
      </c>
      <c r="BC61" s="33">
        <v>466</v>
      </c>
      <c r="BD61" s="33">
        <v>466</v>
      </c>
      <c r="BE61" s="33">
        <v>466</v>
      </c>
      <c r="BF61" s="33">
        <v>466</v>
      </c>
      <c r="BG61" s="33">
        <v>466</v>
      </c>
      <c r="BH61" s="33">
        <v>466</v>
      </c>
      <c r="BI61" s="33">
        <v>466</v>
      </c>
      <c r="BJ61" s="33">
        <v>466</v>
      </c>
      <c r="BK61" s="33">
        <v>466</v>
      </c>
      <c r="BL61" s="33">
        <v>466</v>
      </c>
      <c r="BM61" s="33">
        <v>466</v>
      </c>
      <c r="BN61" s="33">
        <v>466</v>
      </c>
      <c r="BO61" s="33">
        <v>466</v>
      </c>
      <c r="BP61" s="33">
        <v>466</v>
      </c>
      <c r="BQ61" s="33">
        <v>466</v>
      </c>
      <c r="BR61" s="33">
        <v>466</v>
      </c>
      <c r="BS61" s="33">
        <v>466</v>
      </c>
      <c r="BT61" s="33">
        <v>466</v>
      </c>
      <c r="BU61" s="33">
        <v>466</v>
      </c>
      <c r="BV61" s="33">
        <v>466</v>
      </c>
      <c r="BW61" s="33">
        <v>466</v>
      </c>
      <c r="BX61" s="33">
        <v>466</v>
      </c>
      <c r="BY61" s="33">
        <v>466</v>
      </c>
      <c r="BZ61" s="33">
        <v>466</v>
      </c>
      <c r="CA61" s="33">
        <v>466</v>
      </c>
      <c r="CB61" s="33">
        <v>466</v>
      </c>
      <c r="CC61" s="33">
        <v>466</v>
      </c>
      <c r="CD61" s="33">
        <v>466</v>
      </c>
      <c r="CE61" s="33">
        <v>466</v>
      </c>
      <c r="CF61" s="33">
        <v>466</v>
      </c>
      <c r="CG61" s="33">
        <v>466</v>
      </c>
      <c r="CH61" s="33">
        <v>466</v>
      </c>
      <c r="CI61" s="33">
        <v>466</v>
      </c>
      <c r="CJ61" s="33">
        <v>466</v>
      </c>
      <c r="CK61" s="33">
        <v>466</v>
      </c>
      <c r="CL61" s="33">
        <v>466</v>
      </c>
      <c r="CM61" s="33">
        <v>466</v>
      </c>
      <c r="CN61" s="33">
        <v>466</v>
      </c>
      <c r="CO61" s="33">
        <v>466</v>
      </c>
      <c r="CP61" s="33">
        <v>466</v>
      </c>
      <c r="CQ61" s="33">
        <v>466</v>
      </c>
      <c r="CR61" s="33">
        <v>466</v>
      </c>
      <c r="CS61" s="34">
        <v>466</v>
      </c>
      <c r="CT61" s="31">
        <f t="shared" ref="CT61:CT67" si="64">SUM(B61:CS61)</f>
        <v>44736</v>
      </c>
      <c r="CU61" s="152"/>
      <c r="CV61" s="263"/>
      <c r="CW61" s="141"/>
      <c r="CY61" s="141"/>
      <c r="CZ61" s="141"/>
      <c r="DA61" s="141"/>
      <c r="DB61" s="141"/>
      <c r="DC61" s="141"/>
      <c r="DD61" s="141"/>
      <c r="DE61" s="141"/>
      <c r="DF61" s="141"/>
      <c r="DG61" s="141"/>
      <c r="DH61" s="141"/>
      <c r="DI61" s="141"/>
      <c r="DJ61" s="141"/>
      <c r="DK61" s="141"/>
      <c r="DL61" s="141"/>
      <c r="DM61" s="141"/>
      <c r="DN61" s="141"/>
      <c r="DO61" s="141"/>
      <c r="DP61" s="141"/>
      <c r="DQ61" s="141"/>
      <c r="DR61" s="141"/>
      <c r="DS61" s="141"/>
      <c r="DT61" s="141"/>
      <c r="DU61" s="141"/>
      <c r="DV61" s="141"/>
      <c r="DW61" s="141"/>
      <c r="DX61" s="141"/>
      <c r="DY61" s="141"/>
      <c r="DZ61" s="141"/>
      <c r="EA61" s="141"/>
      <c r="EB61" s="141"/>
      <c r="EC61" s="141"/>
      <c r="ED61" s="141"/>
      <c r="EE61" s="141"/>
      <c r="EF61" s="141"/>
      <c r="EG61" s="141"/>
      <c r="EH61" s="141"/>
      <c r="EI61" s="141"/>
      <c r="EJ61" s="141"/>
      <c r="EK61" s="141"/>
      <c r="EL61" s="141"/>
      <c r="EM61" s="141"/>
      <c r="EN61" s="141"/>
      <c r="EO61" s="141"/>
      <c r="EP61" s="141"/>
      <c r="EQ61" s="141"/>
      <c r="ER61" s="141"/>
      <c r="ES61" s="141"/>
      <c r="ET61" s="141"/>
      <c r="EU61" s="141"/>
      <c r="EV61" s="141"/>
      <c r="EW61" s="141"/>
      <c r="EX61" s="141"/>
      <c r="EY61" s="141"/>
      <c r="EZ61" s="141"/>
      <c r="FA61" s="141"/>
      <c r="FB61" s="141"/>
      <c r="FC61" s="141"/>
      <c r="FD61" s="141"/>
      <c r="FE61" s="141"/>
      <c r="FF61" s="141"/>
      <c r="FG61" s="141"/>
      <c r="FH61" s="141"/>
      <c r="FI61" s="141"/>
      <c r="FJ61" s="141"/>
      <c r="FK61" s="141"/>
      <c r="FL61" s="141"/>
      <c r="FM61" s="141"/>
      <c r="FN61" s="141"/>
      <c r="FO61" s="141"/>
      <c r="FP61" s="141"/>
      <c r="FQ61" s="141"/>
      <c r="FR61" s="141"/>
    </row>
    <row r="62" spans="1:174">
      <c r="A62" s="26" t="s">
        <v>5</v>
      </c>
      <c r="B62" s="32">
        <v>538</v>
      </c>
      <c r="C62" s="33">
        <v>538</v>
      </c>
      <c r="D62" s="33">
        <v>538</v>
      </c>
      <c r="E62" s="33">
        <v>538</v>
      </c>
      <c r="F62" s="33">
        <v>538</v>
      </c>
      <c r="G62" s="33">
        <v>538</v>
      </c>
      <c r="H62" s="33">
        <v>538</v>
      </c>
      <c r="I62" s="33">
        <v>538</v>
      </c>
      <c r="J62" s="33">
        <v>538</v>
      </c>
      <c r="K62" s="33">
        <v>538</v>
      </c>
      <c r="L62" s="33">
        <v>538</v>
      </c>
      <c r="M62" s="33">
        <v>538</v>
      </c>
      <c r="N62" s="33">
        <v>538</v>
      </c>
      <c r="O62" s="33">
        <v>538</v>
      </c>
      <c r="P62" s="33">
        <v>538</v>
      </c>
      <c r="Q62" s="33">
        <v>538</v>
      </c>
      <c r="R62" s="33">
        <v>538</v>
      </c>
      <c r="S62" s="33">
        <v>538</v>
      </c>
      <c r="T62" s="33">
        <v>538</v>
      </c>
      <c r="U62" s="33">
        <v>538</v>
      </c>
      <c r="V62" s="33">
        <v>538</v>
      </c>
      <c r="W62" s="33">
        <v>538</v>
      </c>
      <c r="X62" s="33">
        <v>538</v>
      </c>
      <c r="Y62" s="33">
        <v>538</v>
      </c>
      <c r="Z62" s="33">
        <v>538</v>
      </c>
      <c r="AA62" s="33">
        <v>538</v>
      </c>
      <c r="AB62" s="33">
        <v>538</v>
      </c>
      <c r="AC62" s="33">
        <v>538</v>
      </c>
      <c r="AD62" s="33">
        <v>538</v>
      </c>
      <c r="AE62" s="33">
        <v>538</v>
      </c>
      <c r="AF62" s="33">
        <v>538</v>
      </c>
      <c r="AG62" s="33">
        <v>538</v>
      </c>
      <c r="AH62" s="33">
        <v>538</v>
      </c>
      <c r="AI62" s="33">
        <v>538</v>
      </c>
      <c r="AJ62" s="33">
        <v>538</v>
      </c>
      <c r="AK62" s="33">
        <v>538</v>
      </c>
      <c r="AL62" s="33">
        <v>538</v>
      </c>
      <c r="AM62" s="33">
        <v>538</v>
      </c>
      <c r="AN62" s="33">
        <v>538</v>
      </c>
      <c r="AO62" s="33">
        <v>538</v>
      </c>
      <c r="AP62" s="33">
        <v>538</v>
      </c>
      <c r="AQ62" s="33">
        <v>538</v>
      </c>
      <c r="AR62" s="33">
        <v>538</v>
      </c>
      <c r="AS62" s="33">
        <v>538</v>
      </c>
      <c r="AT62" s="33">
        <v>538</v>
      </c>
      <c r="AU62" s="33">
        <v>538</v>
      </c>
      <c r="AV62" s="33">
        <v>538</v>
      </c>
      <c r="AW62" s="33">
        <v>538</v>
      </c>
      <c r="AX62" s="33">
        <v>538</v>
      </c>
      <c r="AY62" s="33">
        <v>538</v>
      </c>
      <c r="AZ62" s="33">
        <v>538</v>
      </c>
      <c r="BA62" s="33">
        <v>538</v>
      </c>
      <c r="BB62" s="33">
        <v>538</v>
      </c>
      <c r="BC62" s="33">
        <v>538</v>
      </c>
      <c r="BD62" s="33">
        <v>538</v>
      </c>
      <c r="BE62" s="33">
        <v>538</v>
      </c>
      <c r="BF62" s="33">
        <v>538</v>
      </c>
      <c r="BG62" s="33">
        <v>538</v>
      </c>
      <c r="BH62" s="33">
        <v>538</v>
      </c>
      <c r="BI62" s="33">
        <v>538</v>
      </c>
      <c r="BJ62" s="33">
        <v>538</v>
      </c>
      <c r="BK62" s="33">
        <v>538</v>
      </c>
      <c r="BL62" s="33">
        <v>538</v>
      </c>
      <c r="BM62" s="33">
        <v>538</v>
      </c>
      <c r="BN62" s="33">
        <v>538</v>
      </c>
      <c r="BO62" s="33">
        <v>538</v>
      </c>
      <c r="BP62" s="33">
        <v>538</v>
      </c>
      <c r="BQ62" s="33">
        <v>538</v>
      </c>
      <c r="BR62" s="33">
        <v>538</v>
      </c>
      <c r="BS62" s="33">
        <v>538</v>
      </c>
      <c r="BT62" s="33">
        <v>538</v>
      </c>
      <c r="BU62" s="33">
        <v>538</v>
      </c>
      <c r="BV62" s="33">
        <v>538</v>
      </c>
      <c r="BW62" s="33">
        <v>538</v>
      </c>
      <c r="BX62" s="33">
        <v>538</v>
      </c>
      <c r="BY62" s="33">
        <v>538</v>
      </c>
      <c r="BZ62" s="33">
        <v>538</v>
      </c>
      <c r="CA62" s="33">
        <v>538</v>
      </c>
      <c r="CB62" s="33">
        <v>538</v>
      </c>
      <c r="CC62" s="33">
        <v>538</v>
      </c>
      <c r="CD62" s="33">
        <v>538</v>
      </c>
      <c r="CE62" s="33">
        <v>538</v>
      </c>
      <c r="CF62" s="33">
        <v>538</v>
      </c>
      <c r="CG62" s="33">
        <v>538</v>
      </c>
      <c r="CH62" s="33">
        <v>538</v>
      </c>
      <c r="CI62" s="33">
        <v>538</v>
      </c>
      <c r="CJ62" s="33">
        <v>538</v>
      </c>
      <c r="CK62" s="33">
        <v>538</v>
      </c>
      <c r="CL62" s="33">
        <v>538</v>
      </c>
      <c r="CM62" s="33">
        <v>538</v>
      </c>
      <c r="CN62" s="33">
        <v>538</v>
      </c>
      <c r="CO62" s="33">
        <v>538</v>
      </c>
      <c r="CP62" s="33">
        <v>538</v>
      </c>
      <c r="CQ62" s="33">
        <v>538</v>
      </c>
      <c r="CR62" s="33">
        <v>538</v>
      </c>
      <c r="CS62" s="34">
        <v>538</v>
      </c>
      <c r="CT62" s="31">
        <f t="shared" si="64"/>
        <v>51648</v>
      </c>
      <c r="CU62" s="152"/>
      <c r="CV62" s="263"/>
      <c r="CW62" s="142"/>
      <c r="CY62" s="142"/>
      <c r="CZ62" s="142"/>
      <c r="DA62" s="142"/>
      <c r="DB62" s="142"/>
      <c r="DC62" s="142"/>
      <c r="DD62" s="142"/>
      <c r="DE62" s="142"/>
      <c r="DF62" s="142"/>
      <c r="DG62" s="142"/>
      <c r="DH62" s="142"/>
      <c r="DI62" s="142"/>
      <c r="DJ62" s="142"/>
      <c r="DK62" s="142"/>
      <c r="DL62" s="142"/>
      <c r="DM62" s="142"/>
      <c r="DN62" s="142"/>
      <c r="DO62" s="142"/>
      <c r="DP62" s="142"/>
      <c r="DQ62" s="142"/>
      <c r="DR62" s="142"/>
      <c r="DS62" s="142"/>
      <c r="DT62" s="142"/>
      <c r="DU62" s="142"/>
      <c r="DV62" s="142"/>
      <c r="DW62" s="142"/>
      <c r="DX62" s="142"/>
      <c r="DY62" s="142"/>
      <c r="DZ62" s="142"/>
      <c r="EA62" s="142"/>
      <c r="EB62" s="142"/>
      <c r="EC62" s="142"/>
      <c r="ED62" s="142"/>
      <c r="EE62" s="142"/>
      <c r="EF62" s="142"/>
      <c r="EG62" s="142"/>
      <c r="EH62" s="142"/>
      <c r="EI62" s="142"/>
      <c r="EJ62" s="142"/>
      <c r="EK62" s="142"/>
      <c r="EL62" s="142"/>
      <c r="EM62" s="142"/>
      <c r="EN62" s="142"/>
      <c r="EO62" s="142"/>
      <c r="EP62" s="142"/>
      <c r="EQ62" s="142"/>
      <c r="ER62" s="142"/>
      <c r="ES62" s="142"/>
      <c r="ET62" s="142"/>
      <c r="EU62" s="142"/>
      <c r="EV62" s="142"/>
      <c r="EW62" s="142"/>
      <c r="EX62" s="142"/>
      <c r="EY62" s="142"/>
      <c r="EZ62" s="142"/>
      <c r="FA62" s="142"/>
      <c r="FB62" s="142"/>
      <c r="FC62" s="142"/>
      <c r="FD62" s="142"/>
      <c r="FE62" s="142"/>
      <c r="FF62" s="142"/>
      <c r="FG62" s="142"/>
      <c r="FH62" s="142"/>
      <c r="FI62" s="142"/>
      <c r="FJ62" s="142"/>
      <c r="FK62" s="142"/>
      <c r="FL62" s="142"/>
      <c r="FM62" s="142"/>
      <c r="FN62" s="142"/>
      <c r="FO62" s="142"/>
      <c r="FP62" s="142"/>
      <c r="FQ62" s="142"/>
      <c r="FR62" s="142"/>
    </row>
    <row r="63" spans="1:174">
      <c r="A63" s="26" t="s">
        <v>6</v>
      </c>
      <c r="B63" s="32">
        <v>835.07999999999993</v>
      </c>
      <c r="C63" s="33">
        <v>835.07999999999993</v>
      </c>
      <c r="D63" s="33">
        <v>835.07999999999993</v>
      </c>
      <c r="E63" s="33">
        <v>835.07999999999993</v>
      </c>
      <c r="F63" s="33">
        <v>835.07999999999993</v>
      </c>
      <c r="G63" s="33">
        <v>835.07999999999993</v>
      </c>
      <c r="H63" s="33">
        <v>835.07999999999993</v>
      </c>
      <c r="I63" s="33">
        <v>835.07999999999993</v>
      </c>
      <c r="J63" s="33">
        <v>835.07999999999993</v>
      </c>
      <c r="K63" s="33">
        <v>835.07999999999993</v>
      </c>
      <c r="L63" s="33">
        <v>835.07999999999993</v>
      </c>
      <c r="M63" s="33">
        <v>835.07999999999993</v>
      </c>
      <c r="N63" s="33">
        <v>835.07999999999993</v>
      </c>
      <c r="O63" s="33">
        <v>835.07999999999993</v>
      </c>
      <c r="P63" s="33">
        <v>835.07999999999993</v>
      </c>
      <c r="Q63" s="33">
        <v>835.07999999999993</v>
      </c>
      <c r="R63" s="33">
        <v>835.07999999999993</v>
      </c>
      <c r="S63" s="33">
        <v>835.07999999999993</v>
      </c>
      <c r="T63" s="33">
        <v>835.07999999999993</v>
      </c>
      <c r="U63" s="33">
        <v>835.07999999999993</v>
      </c>
      <c r="V63" s="33">
        <v>835.07999999999993</v>
      </c>
      <c r="W63" s="33">
        <v>835.07999999999993</v>
      </c>
      <c r="X63" s="33">
        <v>835.07999999999993</v>
      </c>
      <c r="Y63" s="33">
        <v>835.07999999999993</v>
      </c>
      <c r="Z63" s="33">
        <v>835.07999999999993</v>
      </c>
      <c r="AA63" s="33">
        <v>835.07999999999993</v>
      </c>
      <c r="AB63" s="33">
        <v>835.07999999999993</v>
      </c>
      <c r="AC63" s="33">
        <v>835.07999999999993</v>
      </c>
      <c r="AD63" s="33">
        <v>835.07999999999993</v>
      </c>
      <c r="AE63" s="33">
        <v>835.07999999999993</v>
      </c>
      <c r="AF63" s="33">
        <v>835.07999999999993</v>
      </c>
      <c r="AG63" s="33">
        <v>835.07999999999993</v>
      </c>
      <c r="AH63" s="33">
        <v>835.07999999999993</v>
      </c>
      <c r="AI63" s="33">
        <v>835.07999999999993</v>
      </c>
      <c r="AJ63" s="33">
        <v>835.07999999999993</v>
      </c>
      <c r="AK63" s="33">
        <v>835.07999999999993</v>
      </c>
      <c r="AL63" s="33">
        <v>835.07999999999993</v>
      </c>
      <c r="AM63" s="33">
        <v>835.07999999999993</v>
      </c>
      <c r="AN63" s="33">
        <v>835.07999999999993</v>
      </c>
      <c r="AO63" s="33">
        <v>835.07999999999993</v>
      </c>
      <c r="AP63" s="33">
        <v>835.07999999999993</v>
      </c>
      <c r="AQ63" s="33">
        <v>835.07999999999993</v>
      </c>
      <c r="AR63" s="33">
        <v>835.07999999999993</v>
      </c>
      <c r="AS63" s="33">
        <v>835.07999999999993</v>
      </c>
      <c r="AT63" s="33">
        <v>835.07999999999993</v>
      </c>
      <c r="AU63" s="33">
        <v>835.07999999999993</v>
      </c>
      <c r="AV63" s="33">
        <v>835.07999999999993</v>
      </c>
      <c r="AW63" s="33">
        <v>835.07999999999993</v>
      </c>
      <c r="AX63" s="33">
        <v>835.07999999999993</v>
      </c>
      <c r="AY63" s="33">
        <v>835.07999999999993</v>
      </c>
      <c r="AZ63" s="33">
        <v>835.07999999999993</v>
      </c>
      <c r="BA63" s="33">
        <v>835.07999999999993</v>
      </c>
      <c r="BB63" s="33">
        <v>835.07999999999993</v>
      </c>
      <c r="BC63" s="33">
        <v>835.07999999999993</v>
      </c>
      <c r="BD63" s="33">
        <v>835.07999999999993</v>
      </c>
      <c r="BE63" s="33">
        <v>835.07999999999993</v>
      </c>
      <c r="BF63" s="33">
        <v>835.07999999999993</v>
      </c>
      <c r="BG63" s="33">
        <v>835.07999999999993</v>
      </c>
      <c r="BH63" s="33">
        <v>835.07999999999993</v>
      </c>
      <c r="BI63" s="33">
        <v>835.07999999999993</v>
      </c>
      <c r="BJ63" s="33">
        <v>835.07999999999993</v>
      </c>
      <c r="BK63" s="33">
        <v>835.07999999999993</v>
      </c>
      <c r="BL63" s="33">
        <v>835.07999999999993</v>
      </c>
      <c r="BM63" s="33">
        <v>835.07999999999993</v>
      </c>
      <c r="BN63" s="33">
        <v>835.07999999999993</v>
      </c>
      <c r="BO63" s="33">
        <v>835.07999999999993</v>
      </c>
      <c r="BP63" s="33">
        <v>835.07999999999993</v>
      </c>
      <c r="BQ63" s="33">
        <v>835.07999999999993</v>
      </c>
      <c r="BR63" s="33">
        <v>835.07999999999993</v>
      </c>
      <c r="BS63" s="33">
        <v>835.07999999999993</v>
      </c>
      <c r="BT63" s="33">
        <v>835.07999999999993</v>
      </c>
      <c r="BU63" s="33">
        <v>835.07999999999993</v>
      </c>
      <c r="BV63" s="33">
        <v>835.07999999999993</v>
      </c>
      <c r="BW63" s="33">
        <v>835.07999999999993</v>
      </c>
      <c r="BX63" s="33">
        <v>835.07999999999993</v>
      </c>
      <c r="BY63" s="33">
        <v>835.07999999999993</v>
      </c>
      <c r="BZ63" s="33">
        <v>835.07999999999993</v>
      </c>
      <c r="CA63" s="33">
        <v>835.07999999999993</v>
      </c>
      <c r="CB63" s="33">
        <v>835.07999999999993</v>
      </c>
      <c r="CC63" s="33">
        <v>835.07999999999993</v>
      </c>
      <c r="CD63" s="33">
        <v>835.07999999999993</v>
      </c>
      <c r="CE63" s="33">
        <v>835.07999999999993</v>
      </c>
      <c r="CF63" s="33">
        <v>835.07999999999993</v>
      </c>
      <c r="CG63" s="33">
        <v>835.07999999999993</v>
      </c>
      <c r="CH63" s="33">
        <v>835.07999999999993</v>
      </c>
      <c r="CI63" s="33">
        <v>835.07999999999993</v>
      </c>
      <c r="CJ63" s="33">
        <v>835.07999999999993</v>
      </c>
      <c r="CK63" s="33">
        <v>835.07999999999993</v>
      </c>
      <c r="CL63" s="33">
        <v>835.07999999999993</v>
      </c>
      <c r="CM63" s="33">
        <v>835.07999999999993</v>
      </c>
      <c r="CN63" s="33">
        <v>835.07999999999993</v>
      </c>
      <c r="CO63" s="33">
        <v>835.07999999999993</v>
      </c>
      <c r="CP63" s="33">
        <v>835.07999999999993</v>
      </c>
      <c r="CQ63" s="33">
        <v>835.07999999999993</v>
      </c>
      <c r="CR63" s="33">
        <v>835.07999999999993</v>
      </c>
      <c r="CS63" s="34">
        <v>835.07999999999993</v>
      </c>
      <c r="CT63" s="31">
        <f t="shared" si="64"/>
        <v>80167.680000000124</v>
      </c>
      <c r="CU63" s="152"/>
      <c r="CV63" s="264"/>
      <c r="DL63" s="143"/>
      <c r="DM63" s="143"/>
      <c r="DN63" s="143"/>
      <c r="DO63" s="143"/>
      <c r="DP63" s="143"/>
      <c r="DQ63" s="143"/>
      <c r="DR63" s="143"/>
      <c r="DS63" s="143"/>
      <c r="DT63" s="143"/>
      <c r="DU63" s="143"/>
      <c r="DV63" s="143"/>
      <c r="DW63" s="143"/>
      <c r="DX63" s="143"/>
      <c r="DY63" s="143"/>
      <c r="DZ63" s="143"/>
      <c r="EA63" s="143"/>
      <c r="EB63" s="143"/>
      <c r="EC63" s="143"/>
      <c r="ED63" s="143"/>
      <c r="EE63" s="143"/>
      <c r="EF63" s="143"/>
      <c r="EG63" s="143"/>
      <c r="EH63" s="143"/>
      <c r="EI63" s="143"/>
      <c r="EJ63" s="143"/>
      <c r="EK63" s="143"/>
      <c r="EL63" s="143"/>
      <c r="EM63" s="143"/>
      <c r="EN63" s="143"/>
      <c r="EO63" s="143"/>
      <c r="EP63" s="143"/>
      <c r="EQ63" s="143"/>
      <c r="ER63" s="143"/>
      <c r="ES63" s="143"/>
      <c r="ET63" s="143"/>
      <c r="EU63" s="143"/>
      <c r="EV63" s="143"/>
      <c r="EW63" s="143"/>
      <c r="EX63" s="143"/>
      <c r="EY63" s="143"/>
      <c r="EZ63" s="143"/>
      <c r="FA63" s="143"/>
      <c r="FB63" s="143"/>
      <c r="FC63" s="143"/>
      <c r="FD63" s="143"/>
      <c r="FE63" s="143"/>
      <c r="FF63" s="143"/>
      <c r="FG63" s="143"/>
      <c r="FH63" s="143"/>
      <c r="FI63" s="143"/>
      <c r="FJ63" s="143"/>
      <c r="FK63" s="143"/>
      <c r="FL63" s="143"/>
      <c r="FM63" s="143"/>
      <c r="FN63" s="143"/>
      <c r="FO63" s="143"/>
      <c r="FP63" s="143"/>
      <c r="FQ63" s="143"/>
      <c r="FR63" s="143"/>
    </row>
    <row r="64" spans="1:174">
      <c r="A64" s="26" t="s">
        <v>7</v>
      </c>
      <c r="B64" s="32">
        <v>418</v>
      </c>
      <c r="C64" s="33">
        <v>418</v>
      </c>
      <c r="D64" s="33">
        <v>418</v>
      </c>
      <c r="E64" s="33">
        <v>418</v>
      </c>
      <c r="F64" s="33">
        <v>418</v>
      </c>
      <c r="G64" s="33">
        <v>418</v>
      </c>
      <c r="H64" s="33">
        <v>418</v>
      </c>
      <c r="I64" s="33">
        <v>418</v>
      </c>
      <c r="J64" s="33">
        <v>418</v>
      </c>
      <c r="K64" s="33">
        <v>418</v>
      </c>
      <c r="L64" s="33">
        <v>418</v>
      </c>
      <c r="M64" s="33">
        <v>418</v>
      </c>
      <c r="N64" s="33">
        <v>418</v>
      </c>
      <c r="O64" s="33">
        <v>418</v>
      </c>
      <c r="P64" s="33">
        <v>418</v>
      </c>
      <c r="Q64" s="33">
        <v>418</v>
      </c>
      <c r="R64" s="33">
        <v>418</v>
      </c>
      <c r="S64" s="33">
        <v>418</v>
      </c>
      <c r="T64" s="33">
        <v>418</v>
      </c>
      <c r="U64" s="33">
        <v>418</v>
      </c>
      <c r="V64" s="33">
        <v>418</v>
      </c>
      <c r="W64" s="33">
        <v>418</v>
      </c>
      <c r="X64" s="33">
        <v>418</v>
      </c>
      <c r="Y64" s="33">
        <v>418</v>
      </c>
      <c r="Z64" s="33">
        <v>418</v>
      </c>
      <c r="AA64" s="33">
        <v>418</v>
      </c>
      <c r="AB64" s="33">
        <v>418</v>
      </c>
      <c r="AC64" s="33">
        <v>418</v>
      </c>
      <c r="AD64" s="33">
        <v>418</v>
      </c>
      <c r="AE64" s="33">
        <v>418</v>
      </c>
      <c r="AF64" s="33">
        <v>418</v>
      </c>
      <c r="AG64" s="33">
        <v>418</v>
      </c>
      <c r="AH64" s="33">
        <v>418</v>
      </c>
      <c r="AI64" s="33">
        <v>418</v>
      </c>
      <c r="AJ64" s="33">
        <v>418</v>
      </c>
      <c r="AK64" s="33">
        <v>418</v>
      </c>
      <c r="AL64" s="33">
        <v>418</v>
      </c>
      <c r="AM64" s="33">
        <v>418</v>
      </c>
      <c r="AN64" s="33">
        <v>418</v>
      </c>
      <c r="AO64" s="33">
        <v>418</v>
      </c>
      <c r="AP64" s="33">
        <v>418</v>
      </c>
      <c r="AQ64" s="33">
        <v>418</v>
      </c>
      <c r="AR64" s="33">
        <v>418</v>
      </c>
      <c r="AS64" s="33">
        <v>418</v>
      </c>
      <c r="AT64" s="33">
        <v>418</v>
      </c>
      <c r="AU64" s="33">
        <v>418</v>
      </c>
      <c r="AV64" s="33">
        <v>418</v>
      </c>
      <c r="AW64" s="33">
        <v>418</v>
      </c>
      <c r="AX64" s="33">
        <v>418</v>
      </c>
      <c r="AY64" s="33">
        <v>418</v>
      </c>
      <c r="AZ64" s="33">
        <v>418</v>
      </c>
      <c r="BA64" s="33">
        <v>418</v>
      </c>
      <c r="BB64" s="33">
        <v>418</v>
      </c>
      <c r="BC64" s="33">
        <v>418</v>
      </c>
      <c r="BD64" s="33">
        <v>418</v>
      </c>
      <c r="BE64" s="33">
        <v>418</v>
      </c>
      <c r="BF64" s="33">
        <v>418</v>
      </c>
      <c r="BG64" s="33">
        <v>418</v>
      </c>
      <c r="BH64" s="33">
        <v>418</v>
      </c>
      <c r="BI64" s="33">
        <v>418</v>
      </c>
      <c r="BJ64" s="33">
        <v>418</v>
      </c>
      <c r="BK64" s="33">
        <v>418</v>
      </c>
      <c r="BL64" s="33">
        <v>418</v>
      </c>
      <c r="BM64" s="33">
        <v>418</v>
      </c>
      <c r="BN64" s="33">
        <v>418</v>
      </c>
      <c r="BO64" s="33">
        <v>418</v>
      </c>
      <c r="BP64" s="33">
        <v>418</v>
      </c>
      <c r="BQ64" s="33">
        <v>418</v>
      </c>
      <c r="BR64" s="33">
        <v>418</v>
      </c>
      <c r="BS64" s="33">
        <v>418</v>
      </c>
      <c r="BT64" s="33">
        <v>418</v>
      </c>
      <c r="BU64" s="33">
        <v>418</v>
      </c>
      <c r="BV64" s="33">
        <v>418</v>
      </c>
      <c r="BW64" s="33">
        <v>418</v>
      </c>
      <c r="BX64" s="33">
        <v>418</v>
      </c>
      <c r="BY64" s="33">
        <v>418</v>
      </c>
      <c r="BZ64" s="33">
        <v>418</v>
      </c>
      <c r="CA64" s="33">
        <v>418</v>
      </c>
      <c r="CB64" s="33">
        <v>418</v>
      </c>
      <c r="CC64" s="33">
        <v>418</v>
      </c>
      <c r="CD64" s="33">
        <v>418</v>
      </c>
      <c r="CE64" s="33">
        <v>418</v>
      </c>
      <c r="CF64" s="33">
        <v>418</v>
      </c>
      <c r="CG64" s="33">
        <v>418</v>
      </c>
      <c r="CH64" s="33">
        <v>418</v>
      </c>
      <c r="CI64" s="33">
        <v>418</v>
      </c>
      <c r="CJ64" s="33">
        <v>418</v>
      </c>
      <c r="CK64" s="33">
        <v>418</v>
      </c>
      <c r="CL64" s="33">
        <v>418</v>
      </c>
      <c r="CM64" s="33">
        <v>418</v>
      </c>
      <c r="CN64" s="33">
        <v>418</v>
      </c>
      <c r="CO64" s="33">
        <v>418</v>
      </c>
      <c r="CP64" s="33">
        <v>418</v>
      </c>
      <c r="CQ64" s="33">
        <v>418</v>
      </c>
      <c r="CR64" s="33">
        <v>418</v>
      </c>
      <c r="CS64" s="34">
        <v>418</v>
      </c>
      <c r="CT64" s="31">
        <f t="shared" si="64"/>
        <v>40128</v>
      </c>
      <c r="CU64" s="152"/>
      <c r="CV64" s="143"/>
      <c r="CW64" s="141"/>
      <c r="CY64" s="141"/>
      <c r="CZ64" s="141"/>
      <c r="DA64" s="141"/>
      <c r="DB64" s="141"/>
      <c r="DC64" s="141"/>
      <c r="DD64" s="141"/>
      <c r="DE64" s="141"/>
      <c r="DF64" s="141"/>
      <c r="DG64" s="141"/>
      <c r="DH64" s="141"/>
      <c r="DI64" s="141"/>
      <c r="DJ64" s="141"/>
      <c r="DK64" s="141"/>
      <c r="DL64" s="141"/>
      <c r="DM64" s="141"/>
      <c r="DN64" s="141"/>
      <c r="DO64" s="141"/>
      <c r="DP64" s="141"/>
      <c r="DQ64" s="141"/>
      <c r="DR64" s="141"/>
      <c r="DS64" s="141"/>
      <c r="DT64" s="141"/>
      <c r="DU64" s="141"/>
      <c r="DV64" s="141"/>
      <c r="DW64" s="141"/>
      <c r="DX64" s="141"/>
      <c r="DY64" s="141"/>
      <c r="DZ64" s="141"/>
      <c r="EA64" s="141"/>
      <c r="EB64" s="141"/>
      <c r="EC64" s="141"/>
      <c r="ED64" s="141"/>
      <c r="EE64" s="141"/>
      <c r="EF64" s="141"/>
      <c r="EG64" s="141"/>
      <c r="EH64" s="141"/>
      <c r="EI64" s="141"/>
      <c r="EJ64" s="141"/>
      <c r="EK64" s="141"/>
      <c r="EL64" s="141"/>
      <c r="EM64" s="141"/>
      <c r="EN64" s="141"/>
      <c r="EO64" s="141"/>
      <c r="EP64" s="141"/>
      <c r="EQ64" s="141"/>
      <c r="ER64" s="141"/>
      <c r="ES64" s="141"/>
      <c r="ET64" s="141"/>
      <c r="EU64" s="141"/>
      <c r="EV64" s="141"/>
      <c r="EW64" s="141"/>
      <c r="EX64" s="141"/>
      <c r="EY64" s="141"/>
      <c r="EZ64" s="141"/>
      <c r="FA64" s="141"/>
      <c r="FB64" s="141"/>
      <c r="FC64" s="141"/>
      <c r="FD64" s="141"/>
      <c r="FE64" s="141"/>
      <c r="FF64" s="141"/>
      <c r="FG64" s="141"/>
      <c r="FH64" s="141"/>
      <c r="FI64" s="141"/>
      <c r="FJ64" s="141"/>
      <c r="FK64" s="141"/>
      <c r="FL64" s="141"/>
      <c r="FM64" s="141"/>
      <c r="FN64" s="141"/>
      <c r="FO64" s="141"/>
      <c r="FP64" s="141"/>
      <c r="FQ64" s="141"/>
      <c r="FR64" s="141"/>
    </row>
    <row r="65" spans="1:174">
      <c r="A65" s="26" t="s">
        <v>8</v>
      </c>
      <c r="B65" s="32">
        <v>459.66</v>
      </c>
      <c r="C65" s="33">
        <v>459.66</v>
      </c>
      <c r="D65" s="33">
        <v>459.66</v>
      </c>
      <c r="E65" s="33">
        <v>459.66</v>
      </c>
      <c r="F65" s="33">
        <v>459.66</v>
      </c>
      <c r="G65" s="33">
        <v>459.66</v>
      </c>
      <c r="H65" s="33">
        <v>459.66</v>
      </c>
      <c r="I65" s="33">
        <v>459.66</v>
      </c>
      <c r="J65" s="33">
        <v>459.66</v>
      </c>
      <c r="K65" s="33">
        <v>459.66</v>
      </c>
      <c r="L65" s="33">
        <v>459.66</v>
      </c>
      <c r="M65" s="33">
        <v>459.66</v>
      </c>
      <c r="N65" s="33">
        <v>459.66</v>
      </c>
      <c r="O65" s="33">
        <v>459.66</v>
      </c>
      <c r="P65" s="33">
        <v>459.66</v>
      </c>
      <c r="Q65" s="33">
        <v>459.66</v>
      </c>
      <c r="R65" s="33">
        <v>459.66</v>
      </c>
      <c r="S65" s="33">
        <v>459.66</v>
      </c>
      <c r="T65" s="33">
        <v>459.66</v>
      </c>
      <c r="U65" s="33">
        <v>459.66</v>
      </c>
      <c r="V65" s="33">
        <v>459.66</v>
      </c>
      <c r="W65" s="33">
        <v>459.66</v>
      </c>
      <c r="X65" s="33">
        <v>459.66</v>
      </c>
      <c r="Y65" s="33">
        <v>459.66</v>
      </c>
      <c r="Z65" s="33">
        <v>459.66</v>
      </c>
      <c r="AA65" s="33">
        <v>459.66</v>
      </c>
      <c r="AB65" s="33">
        <v>459.66</v>
      </c>
      <c r="AC65" s="33">
        <v>459.66</v>
      </c>
      <c r="AD65" s="33">
        <v>459.66</v>
      </c>
      <c r="AE65" s="33">
        <v>459.66</v>
      </c>
      <c r="AF65" s="33">
        <v>459.66</v>
      </c>
      <c r="AG65" s="33">
        <v>459.66</v>
      </c>
      <c r="AH65" s="33">
        <v>459.66</v>
      </c>
      <c r="AI65" s="33">
        <v>459.66</v>
      </c>
      <c r="AJ65" s="33">
        <v>459.66</v>
      </c>
      <c r="AK65" s="33">
        <v>459.66</v>
      </c>
      <c r="AL65" s="33">
        <v>459.66</v>
      </c>
      <c r="AM65" s="33">
        <v>459.66</v>
      </c>
      <c r="AN65" s="33">
        <v>459.66</v>
      </c>
      <c r="AO65" s="33">
        <v>459.66</v>
      </c>
      <c r="AP65" s="33">
        <v>459.66</v>
      </c>
      <c r="AQ65" s="33">
        <v>459.66</v>
      </c>
      <c r="AR65" s="33">
        <v>459.66</v>
      </c>
      <c r="AS65" s="33">
        <v>459.66</v>
      </c>
      <c r="AT65" s="33">
        <v>459.66</v>
      </c>
      <c r="AU65" s="33">
        <v>459.66</v>
      </c>
      <c r="AV65" s="33">
        <v>459.66</v>
      </c>
      <c r="AW65" s="33">
        <v>459.66</v>
      </c>
      <c r="AX65" s="33">
        <v>459.66</v>
      </c>
      <c r="AY65" s="33">
        <v>459.66</v>
      </c>
      <c r="AZ65" s="33">
        <v>459.66</v>
      </c>
      <c r="BA65" s="33">
        <v>459.66</v>
      </c>
      <c r="BB65" s="33">
        <v>459.66</v>
      </c>
      <c r="BC65" s="33">
        <v>459.66</v>
      </c>
      <c r="BD65" s="33">
        <v>459.66</v>
      </c>
      <c r="BE65" s="33">
        <v>459.66</v>
      </c>
      <c r="BF65" s="33">
        <v>459.66</v>
      </c>
      <c r="BG65" s="33">
        <v>459.66</v>
      </c>
      <c r="BH65" s="33">
        <v>459.66</v>
      </c>
      <c r="BI65" s="33">
        <v>459.66</v>
      </c>
      <c r="BJ65" s="33">
        <v>459.66</v>
      </c>
      <c r="BK65" s="33">
        <v>459.66</v>
      </c>
      <c r="BL65" s="33">
        <v>459.66</v>
      </c>
      <c r="BM65" s="33">
        <v>459.66</v>
      </c>
      <c r="BN65" s="33">
        <v>459.66</v>
      </c>
      <c r="BO65" s="33">
        <v>459.66</v>
      </c>
      <c r="BP65" s="33">
        <v>459.66</v>
      </c>
      <c r="BQ65" s="33">
        <v>459.66</v>
      </c>
      <c r="BR65" s="33">
        <v>459.66</v>
      </c>
      <c r="BS65" s="33">
        <v>459.66</v>
      </c>
      <c r="BT65" s="33">
        <v>459.66</v>
      </c>
      <c r="BU65" s="33">
        <v>459.66</v>
      </c>
      <c r="BV65" s="33">
        <v>459.66</v>
      </c>
      <c r="BW65" s="33">
        <v>459.66</v>
      </c>
      <c r="BX65" s="33">
        <v>459.66</v>
      </c>
      <c r="BY65" s="33">
        <v>459.66</v>
      </c>
      <c r="BZ65" s="33">
        <v>459.66</v>
      </c>
      <c r="CA65" s="33">
        <v>459.66</v>
      </c>
      <c r="CB65" s="33">
        <v>459.66</v>
      </c>
      <c r="CC65" s="33">
        <v>459.66</v>
      </c>
      <c r="CD65" s="33">
        <v>459.66</v>
      </c>
      <c r="CE65" s="33">
        <v>459.66</v>
      </c>
      <c r="CF65" s="33">
        <v>459.66</v>
      </c>
      <c r="CG65" s="33">
        <v>459.66</v>
      </c>
      <c r="CH65" s="33">
        <v>459.66</v>
      </c>
      <c r="CI65" s="33">
        <v>459.66</v>
      </c>
      <c r="CJ65" s="33">
        <v>459.66</v>
      </c>
      <c r="CK65" s="33">
        <v>459.66</v>
      </c>
      <c r="CL65" s="33">
        <v>459.66</v>
      </c>
      <c r="CM65" s="33">
        <v>459.66</v>
      </c>
      <c r="CN65" s="33">
        <v>459.66</v>
      </c>
      <c r="CO65" s="33">
        <v>459.66</v>
      </c>
      <c r="CP65" s="33">
        <v>459.66</v>
      </c>
      <c r="CQ65" s="33">
        <v>459.66</v>
      </c>
      <c r="CR65" s="33">
        <v>459.66</v>
      </c>
      <c r="CS65" s="34">
        <v>459.66</v>
      </c>
      <c r="CT65" s="31">
        <f t="shared" si="64"/>
        <v>44127.360000000081</v>
      </c>
      <c r="CU65" s="152"/>
      <c r="CV65" s="263"/>
      <c r="CW65" s="141"/>
      <c r="CY65" s="141"/>
      <c r="CZ65" s="141"/>
      <c r="DA65" s="141"/>
      <c r="DB65" s="141"/>
      <c r="DC65" s="141"/>
      <c r="DD65" s="141"/>
      <c r="DE65" s="141"/>
      <c r="DF65" s="141"/>
      <c r="DG65" s="141"/>
      <c r="DH65" s="141"/>
      <c r="DI65" s="141"/>
      <c r="DJ65" s="141"/>
      <c r="DK65" s="141"/>
      <c r="DL65" s="141"/>
      <c r="DM65" s="141"/>
      <c r="DN65" s="141"/>
      <c r="DO65" s="141"/>
      <c r="DP65" s="141"/>
      <c r="DQ65" s="141"/>
      <c r="DR65" s="141"/>
      <c r="DS65" s="141"/>
      <c r="DT65" s="141"/>
      <c r="DU65" s="141"/>
      <c r="DV65" s="141"/>
      <c r="DW65" s="141"/>
      <c r="DX65" s="141"/>
      <c r="DY65" s="141"/>
      <c r="DZ65" s="141"/>
      <c r="EA65" s="141"/>
      <c r="EB65" s="141"/>
      <c r="EC65" s="141"/>
      <c r="ED65" s="141"/>
      <c r="EE65" s="141"/>
      <c r="EF65" s="141"/>
      <c r="EG65" s="141"/>
      <c r="EH65" s="141"/>
      <c r="EI65" s="141"/>
      <c r="EJ65" s="141"/>
      <c r="EK65" s="141"/>
      <c r="EL65" s="141"/>
      <c r="EM65" s="141"/>
      <c r="EN65" s="141"/>
      <c r="EO65" s="141"/>
      <c r="EP65" s="141"/>
      <c r="EQ65" s="141"/>
      <c r="ER65" s="141"/>
      <c r="ES65" s="141"/>
      <c r="ET65" s="141"/>
      <c r="EU65" s="141"/>
      <c r="EV65" s="141"/>
      <c r="EW65" s="141"/>
      <c r="EX65" s="141"/>
      <c r="EY65" s="141"/>
      <c r="EZ65" s="141"/>
      <c r="FA65" s="141"/>
      <c r="FB65" s="141"/>
      <c r="FC65" s="141"/>
      <c r="FD65" s="141"/>
      <c r="FE65" s="141"/>
      <c r="FF65" s="141"/>
      <c r="FG65" s="141"/>
      <c r="FH65" s="141"/>
      <c r="FI65" s="141"/>
      <c r="FJ65" s="141"/>
      <c r="FK65" s="141"/>
      <c r="FL65" s="141"/>
      <c r="FM65" s="141"/>
      <c r="FN65" s="141"/>
      <c r="FO65" s="141"/>
      <c r="FP65" s="141"/>
      <c r="FQ65" s="141"/>
      <c r="FR65" s="141"/>
    </row>
    <row r="66" spans="1:174">
      <c r="A66" s="26" t="s">
        <v>9</v>
      </c>
      <c r="B66" s="32">
        <v>742</v>
      </c>
      <c r="C66" s="33">
        <v>742</v>
      </c>
      <c r="D66" s="33">
        <v>742</v>
      </c>
      <c r="E66" s="33">
        <v>742</v>
      </c>
      <c r="F66" s="33">
        <v>744</v>
      </c>
      <c r="G66" s="33">
        <v>741</v>
      </c>
      <c r="H66" s="33">
        <v>742</v>
      </c>
      <c r="I66" s="33">
        <v>741</v>
      </c>
      <c r="J66" s="33">
        <v>739</v>
      </c>
      <c r="K66" s="33">
        <v>739</v>
      </c>
      <c r="L66" s="33">
        <v>743</v>
      </c>
      <c r="M66" s="33">
        <v>743</v>
      </c>
      <c r="N66" s="33">
        <v>744</v>
      </c>
      <c r="O66" s="33">
        <v>744</v>
      </c>
      <c r="P66" s="33">
        <v>742</v>
      </c>
      <c r="Q66" s="33">
        <v>742</v>
      </c>
      <c r="R66" s="33">
        <v>742</v>
      </c>
      <c r="S66" s="33">
        <v>742</v>
      </c>
      <c r="T66" s="33">
        <v>743</v>
      </c>
      <c r="U66" s="33">
        <v>745</v>
      </c>
      <c r="V66" s="33">
        <v>744</v>
      </c>
      <c r="W66" s="33">
        <v>742</v>
      </c>
      <c r="X66" s="33">
        <v>734</v>
      </c>
      <c r="Y66" s="33">
        <v>732</v>
      </c>
      <c r="Z66" s="33">
        <v>733</v>
      </c>
      <c r="AA66" s="33">
        <v>728</v>
      </c>
      <c r="AB66" s="33">
        <v>716</v>
      </c>
      <c r="AC66" s="33">
        <v>699</v>
      </c>
      <c r="AD66" s="33">
        <v>695</v>
      </c>
      <c r="AE66" s="33">
        <v>701</v>
      </c>
      <c r="AF66" s="33">
        <v>705</v>
      </c>
      <c r="AG66" s="33">
        <v>703</v>
      </c>
      <c r="AH66" s="33">
        <v>702</v>
      </c>
      <c r="AI66" s="33">
        <v>716</v>
      </c>
      <c r="AJ66" s="33">
        <v>731</v>
      </c>
      <c r="AK66" s="33">
        <v>743</v>
      </c>
      <c r="AL66" s="33">
        <v>742</v>
      </c>
      <c r="AM66" s="33">
        <v>741</v>
      </c>
      <c r="AN66" s="33">
        <v>741</v>
      </c>
      <c r="AO66" s="33">
        <v>744</v>
      </c>
      <c r="AP66" s="33">
        <v>740</v>
      </c>
      <c r="AQ66" s="33">
        <v>740</v>
      </c>
      <c r="AR66" s="33">
        <v>741</v>
      </c>
      <c r="AS66" s="33">
        <v>743</v>
      </c>
      <c r="AT66" s="33">
        <v>742</v>
      </c>
      <c r="AU66" s="33">
        <v>739</v>
      </c>
      <c r="AV66" s="33">
        <v>744</v>
      </c>
      <c r="AW66" s="33">
        <v>743</v>
      </c>
      <c r="AX66" s="33">
        <v>740</v>
      </c>
      <c r="AY66" s="33">
        <v>740</v>
      </c>
      <c r="AZ66" s="33">
        <v>743</v>
      </c>
      <c r="BA66" s="33">
        <v>745</v>
      </c>
      <c r="BB66" s="33">
        <v>743</v>
      </c>
      <c r="BC66" s="33">
        <v>744</v>
      </c>
      <c r="BD66" s="33">
        <v>744</v>
      </c>
      <c r="BE66" s="33">
        <v>745</v>
      </c>
      <c r="BF66" s="33">
        <v>738</v>
      </c>
      <c r="BG66" s="33">
        <v>735</v>
      </c>
      <c r="BH66" s="33">
        <v>742</v>
      </c>
      <c r="BI66" s="33">
        <v>737</v>
      </c>
      <c r="BJ66" s="33">
        <v>728</v>
      </c>
      <c r="BK66" s="33">
        <v>739</v>
      </c>
      <c r="BL66" s="33">
        <v>751</v>
      </c>
      <c r="BM66" s="33">
        <v>746</v>
      </c>
      <c r="BN66" s="33">
        <v>745</v>
      </c>
      <c r="BO66" s="33">
        <v>742</v>
      </c>
      <c r="BP66" s="33">
        <v>740</v>
      </c>
      <c r="BQ66" s="33">
        <v>741</v>
      </c>
      <c r="BR66" s="33">
        <v>743</v>
      </c>
      <c r="BS66" s="33">
        <v>745</v>
      </c>
      <c r="BT66" s="33">
        <v>745</v>
      </c>
      <c r="BU66" s="33">
        <v>743</v>
      </c>
      <c r="BV66" s="33">
        <v>745</v>
      </c>
      <c r="BW66" s="33">
        <v>741</v>
      </c>
      <c r="BX66" s="33">
        <v>740</v>
      </c>
      <c r="BY66" s="33">
        <v>742</v>
      </c>
      <c r="BZ66" s="33">
        <v>741</v>
      </c>
      <c r="CA66" s="33">
        <v>739</v>
      </c>
      <c r="CB66" s="33">
        <v>740</v>
      </c>
      <c r="CC66" s="33">
        <v>744</v>
      </c>
      <c r="CD66" s="33">
        <v>742</v>
      </c>
      <c r="CE66" s="33">
        <v>741</v>
      </c>
      <c r="CF66" s="33">
        <v>741</v>
      </c>
      <c r="CG66" s="33">
        <v>740</v>
      </c>
      <c r="CH66" s="33">
        <v>746</v>
      </c>
      <c r="CI66" s="33">
        <v>747</v>
      </c>
      <c r="CJ66" s="33">
        <v>742</v>
      </c>
      <c r="CK66" s="33">
        <v>741</v>
      </c>
      <c r="CL66" s="33">
        <v>742</v>
      </c>
      <c r="CM66" s="33">
        <v>742</v>
      </c>
      <c r="CN66" s="33">
        <v>742</v>
      </c>
      <c r="CO66" s="33">
        <v>742</v>
      </c>
      <c r="CP66" s="33">
        <v>745</v>
      </c>
      <c r="CQ66" s="33">
        <v>748</v>
      </c>
      <c r="CR66" s="33">
        <v>748</v>
      </c>
      <c r="CS66" s="34">
        <v>747</v>
      </c>
      <c r="CT66" s="31">
        <f t="shared" si="64"/>
        <v>70900</v>
      </c>
      <c r="CU66" s="152"/>
      <c r="CV66" s="263"/>
      <c r="CW66" s="141"/>
      <c r="CY66" s="141"/>
      <c r="CZ66" s="141"/>
      <c r="DA66" s="141"/>
      <c r="DB66" s="141"/>
      <c r="DC66" s="141"/>
      <c r="DD66" s="141"/>
      <c r="DE66" s="141"/>
      <c r="DF66" s="141"/>
      <c r="DG66" s="141"/>
      <c r="DH66" s="141"/>
      <c r="DI66" s="141"/>
      <c r="DJ66" s="141"/>
      <c r="DK66" s="141"/>
      <c r="DL66" s="141"/>
      <c r="DM66" s="141"/>
      <c r="DN66" s="141"/>
      <c r="DO66" s="141"/>
      <c r="DP66" s="141"/>
      <c r="DQ66" s="141"/>
      <c r="DR66" s="141"/>
      <c r="DS66" s="141"/>
      <c r="DT66" s="141"/>
      <c r="DU66" s="141"/>
      <c r="DV66" s="141"/>
      <c r="DW66" s="141"/>
      <c r="DX66" s="141"/>
      <c r="DY66" s="141"/>
      <c r="DZ66" s="141"/>
      <c r="EA66" s="141"/>
      <c r="EB66" s="141"/>
      <c r="EC66" s="141"/>
      <c r="ED66" s="141"/>
      <c r="EE66" s="141"/>
      <c r="EF66" s="141"/>
      <c r="EG66" s="141"/>
      <c r="EH66" s="141"/>
      <c r="EI66" s="141"/>
      <c r="EJ66" s="141"/>
      <c r="EK66" s="141"/>
      <c r="EL66" s="141"/>
      <c r="EM66" s="141"/>
      <c r="EN66" s="141"/>
      <c r="EO66" s="141"/>
      <c r="EP66" s="141"/>
      <c r="EQ66" s="141"/>
      <c r="ER66" s="141"/>
      <c r="ES66" s="141"/>
      <c r="ET66" s="141"/>
      <c r="EU66" s="141"/>
      <c r="EV66" s="141"/>
      <c r="EW66" s="141"/>
      <c r="EX66" s="141"/>
      <c r="EY66" s="141"/>
      <c r="EZ66" s="141"/>
      <c r="FA66" s="141"/>
      <c r="FB66" s="141"/>
      <c r="FC66" s="141"/>
      <c r="FD66" s="141"/>
      <c r="FE66" s="141"/>
      <c r="FF66" s="141"/>
      <c r="FG66" s="141"/>
      <c r="FH66" s="141"/>
      <c r="FI66" s="141"/>
      <c r="FJ66" s="141"/>
      <c r="FK66" s="141"/>
      <c r="FL66" s="141"/>
      <c r="FM66" s="141"/>
      <c r="FN66" s="141"/>
      <c r="FO66" s="141"/>
      <c r="FP66" s="141"/>
      <c r="FQ66" s="141"/>
      <c r="FR66" s="141"/>
    </row>
    <row r="67" spans="1:174" ht="15.75" thickBot="1">
      <c r="A67" s="172" t="s">
        <v>10</v>
      </c>
      <c r="B67" s="117">
        <v>0</v>
      </c>
      <c r="C67" s="118">
        <v>0</v>
      </c>
      <c r="D67" s="118">
        <v>0</v>
      </c>
      <c r="E67" s="118">
        <v>0</v>
      </c>
      <c r="F67" s="118">
        <v>0</v>
      </c>
      <c r="G67" s="118">
        <v>0</v>
      </c>
      <c r="H67" s="118">
        <v>0</v>
      </c>
      <c r="I67" s="118">
        <v>0</v>
      </c>
      <c r="J67" s="118">
        <v>0</v>
      </c>
      <c r="K67" s="118">
        <v>0</v>
      </c>
      <c r="L67" s="118">
        <v>0</v>
      </c>
      <c r="M67" s="118">
        <v>0</v>
      </c>
      <c r="N67" s="118">
        <v>0</v>
      </c>
      <c r="O67" s="118">
        <v>0</v>
      </c>
      <c r="P67" s="118">
        <v>0</v>
      </c>
      <c r="Q67" s="118">
        <v>0</v>
      </c>
      <c r="R67" s="118">
        <v>0</v>
      </c>
      <c r="S67" s="118">
        <v>0</v>
      </c>
      <c r="T67" s="118">
        <v>0</v>
      </c>
      <c r="U67" s="118">
        <v>0</v>
      </c>
      <c r="V67" s="118">
        <v>0</v>
      </c>
      <c r="W67" s="118">
        <v>0</v>
      </c>
      <c r="X67" s="118">
        <v>0</v>
      </c>
      <c r="Y67" s="118">
        <v>0</v>
      </c>
      <c r="Z67" s="118">
        <v>0</v>
      </c>
      <c r="AA67" s="118">
        <v>0</v>
      </c>
      <c r="AB67" s="118">
        <v>0</v>
      </c>
      <c r="AC67" s="118">
        <v>0</v>
      </c>
      <c r="AD67" s="118">
        <v>0</v>
      </c>
      <c r="AE67" s="118">
        <v>0</v>
      </c>
      <c r="AF67" s="118">
        <v>0</v>
      </c>
      <c r="AG67" s="118">
        <v>0</v>
      </c>
      <c r="AH67" s="118">
        <v>0</v>
      </c>
      <c r="AI67" s="118">
        <v>0</v>
      </c>
      <c r="AJ67" s="118">
        <v>0</v>
      </c>
      <c r="AK67" s="118">
        <v>0</v>
      </c>
      <c r="AL67" s="118">
        <v>0</v>
      </c>
      <c r="AM67" s="118">
        <v>0</v>
      </c>
      <c r="AN67" s="118">
        <v>0</v>
      </c>
      <c r="AO67" s="118">
        <v>0</v>
      </c>
      <c r="AP67" s="118">
        <v>0</v>
      </c>
      <c r="AQ67" s="118">
        <v>0</v>
      </c>
      <c r="AR67" s="118">
        <v>0</v>
      </c>
      <c r="AS67" s="118">
        <v>0</v>
      </c>
      <c r="AT67" s="118">
        <v>0</v>
      </c>
      <c r="AU67" s="118">
        <v>0</v>
      </c>
      <c r="AV67" s="118">
        <v>0</v>
      </c>
      <c r="AW67" s="118">
        <v>0</v>
      </c>
      <c r="AX67" s="118">
        <v>0</v>
      </c>
      <c r="AY67" s="118">
        <v>0</v>
      </c>
      <c r="AZ67" s="118">
        <v>0</v>
      </c>
      <c r="BA67" s="118">
        <v>0</v>
      </c>
      <c r="BB67" s="118">
        <v>0</v>
      </c>
      <c r="BC67" s="118">
        <v>0</v>
      </c>
      <c r="BD67" s="118">
        <v>0</v>
      </c>
      <c r="BE67" s="118">
        <v>0</v>
      </c>
      <c r="BF67" s="118">
        <v>0</v>
      </c>
      <c r="BG67" s="118">
        <v>0</v>
      </c>
      <c r="BH67" s="118">
        <v>0</v>
      </c>
      <c r="BI67" s="118">
        <v>0</v>
      </c>
      <c r="BJ67" s="118">
        <v>0</v>
      </c>
      <c r="BK67" s="118">
        <v>0</v>
      </c>
      <c r="BL67" s="118">
        <v>0</v>
      </c>
      <c r="BM67" s="118">
        <v>0</v>
      </c>
      <c r="BN67" s="118">
        <v>0</v>
      </c>
      <c r="BO67" s="118">
        <v>0</v>
      </c>
      <c r="BP67" s="118">
        <v>0</v>
      </c>
      <c r="BQ67" s="118">
        <v>0</v>
      </c>
      <c r="BR67" s="118">
        <v>0</v>
      </c>
      <c r="BS67" s="118">
        <v>0</v>
      </c>
      <c r="BT67" s="118">
        <v>0</v>
      </c>
      <c r="BU67" s="118">
        <v>0</v>
      </c>
      <c r="BV67" s="118">
        <v>0</v>
      </c>
      <c r="BW67" s="118">
        <v>0</v>
      </c>
      <c r="BX67" s="118">
        <v>0</v>
      </c>
      <c r="BY67" s="118">
        <v>0</v>
      </c>
      <c r="BZ67" s="118">
        <v>0</v>
      </c>
      <c r="CA67" s="118">
        <v>0</v>
      </c>
      <c r="CB67" s="118">
        <v>5</v>
      </c>
      <c r="CC67" s="118">
        <v>15</v>
      </c>
      <c r="CD67" s="118">
        <v>25</v>
      </c>
      <c r="CE67" s="118">
        <v>35</v>
      </c>
      <c r="CF67" s="118">
        <v>36</v>
      </c>
      <c r="CG67" s="118">
        <v>36.6</v>
      </c>
      <c r="CH67" s="118">
        <v>36.6</v>
      </c>
      <c r="CI67" s="118">
        <v>36.6</v>
      </c>
      <c r="CJ67" s="118">
        <v>36.6</v>
      </c>
      <c r="CK67" s="118">
        <v>36.6</v>
      </c>
      <c r="CL67" s="118">
        <v>36.6</v>
      </c>
      <c r="CM67" s="118">
        <v>36.6</v>
      </c>
      <c r="CN67" s="118">
        <v>36.6</v>
      </c>
      <c r="CO67" s="118">
        <v>36.6</v>
      </c>
      <c r="CP67" s="118">
        <v>36.6</v>
      </c>
      <c r="CQ67" s="118">
        <v>36.6</v>
      </c>
      <c r="CR67" s="118">
        <v>36.6</v>
      </c>
      <c r="CS67" s="119">
        <v>36.6</v>
      </c>
      <c r="CT67" s="116">
        <f t="shared" si="64"/>
        <v>591.80000000000018</v>
      </c>
      <c r="CU67" s="152"/>
      <c r="CV67" s="263"/>
    </row>
    <row r="68" spans="1:174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74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74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74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74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30</v>
      </c>
      <c r="Q72" s="122">
        <v>60</v>
      </c>
      <c r="R72" s="122">
        <v>90</v>
      </c>
      <c r="S72" s="122">
        <v>120</v>
      </c>
      <c r="T72" s="122">
        <v>140</v>
      </c>
      <c r="U72" s="122">
        <v>140</v>
      </c>
      <c r="V72" s="122">
        <v>140</v>
      </c>
      <c r="W72" s="122">
        <v>140</v>
      </c>
      <c r="X72" s="122">
        <v>140</v>
      </c>
      <c r="Y72" s="122">
        <v>110</v>
      </c>
      <c r="Z72" s="122">
        <v>80</v>
      </c>
      <c r="AA72" s="122">
        <v>70</v>
      </c>
      <c r="AB72" s="122">
        <v>70</v>
      </c>
      <c r="AC72" s="122">
        <v>70</v>
      </c>
      <c r="AD72" s="122">
        <v>70</v>
      </c>
      <c r="AE72" s="122">
        <v>70</v>
      </c>
      <c r="AF72" s="122">
        <v>70</v>
      </c>
      <c r="AG72" s="122">
        <v>70</v>
      </c>
      <c r="AH72" s="122">
        <v>70</v>
      </c>
      <c r="AI72" s="122">
        <v>70</v>
      </c>
      <c r="AJ72" s="122">
        <v>70</v>
      </c>
      <c r="AK72" s="122">
        <v>100</v>
      </c>
      <c r="AL72" s="122">
        <v>130</v>
      </c>
      <c r="AM72" s="122">
        <v>140</v>
      </c>
      <c r="AN72" s="122">
        <v>140</v>
      </c>
      <c r="AO72" s="122">
        <v>140</v>
      </c>
      <c r="AP72" s="122">
        <v>140</v>
      </c>
      <c r="AQ72" s="122">
        <v>140</v>
      </c>
      <c r="AR72" s="122">
        <v>140</v>
      </c>
      <c r="AS72" s="122">
        <v>140</v>
      </c>
      <c r="AT72" s="122">
        <v>140</v>
      </c>
      <c r="AU72" s="122">
        <v>140</v>
      </c>
      <c r="AV72" s="122">
        <v>140</v>
      </c>
      <c r="AW72" s="122">
        <v>140</v>
      </c>
      <c r="AX72" s="122">
        <v>140</v>
      </c>
      <c r="AY72" s="122">
        <v>140</v>
      </c>
      <c r="AZ72" s="122">
        <v>140</v>
      </c>
      <c r="BA72" s="122">
        <v>140</v>
      </c>
      <c r="BB72" s="122">
        <v>140</v>
      </c>
      <c r="BC72" s="122">
        <v>140</v>
      </c>
      <c r="BD72" s="122">
        <v>140</v>
      </c>
      <c r="BE72" s="122">
        <v>110</v>
      </c>
      <c r="BF72" s="122">
        <v>80</v>
      </c>
      <c r="BG72" s="122">
        <v>50</v>
      </c>
      <c r="BH72" s="122">
        <v>20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4900</v>
      </c>
      <c r="CU72" s="152"/>
      <c r="CV72" s="166"/>
    </row>
    <row r="73" spans="1:174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60</v>
      </c>
      <c r="AN73" s="1">
        <v>120</v>
      </c>
      <c r="AO73" s="1">
        <v>142</v>
      </c>
      <c r="AP73" s="1">
        <v>142</v>
      </c>
      <c r="AQ73" s="1">
        <v>142</v>
      </c>
      <c r="AR73" s="1">
        <v>142</v>
      </c>
      <c r="AS73" s="1">
        <v>142</v>
      </c>
      <c r="AT73" s="1">
        <v>142</v>
      </c>
      <c r="AU73" s="1">
        <v>142</v>
      </c>
      <c r="AV73" s="1">
        <v>142</v>
      </c>
      <c r="AW73" s="1">
        <v>142</v>
      </c>
      <c r="AX73" s="1">
        <v>142</v>
      </c>
      <c r="AY73" s="1">
        <v>142</v>
      </c>
      <c r="AZ73" s="1">
        <v>142</v>
      </c>
      <c r="BA73" s="1">
        <v>142</v>
      </c>
      <c r="BB73" s="1">
        <v>142</v>
      </c>
      <c r="BC73" s="1">
        <v>142</v>
      </c>
      <c r="BD73" s="1">
        <v>82</v>
      </c>
      <c r="BE73" s="1">
        <v>22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2414</v>
      </c>
      <c r="CU73" s="152"/>
      <c r="CV73" s="166"/>
    </row>
    <row r="74" spans="1:174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101</v>
      </c>
      <c r="AP74" s="1">
        <v>101</v>
      </c>
      <c r="AQ74" s="1">
        <v>101</v>
      </c>
      <c r="AR74" s="1">
        <v>101</v>
      </c>
      <c r="AS74" s="1">
        <v>101</v>
      </c>
      <c r="AT74" s="1">
        <v>101</v>
      </c>
      <c r="AU74" s="1">
        <v>101</v>
      </c>
      <c r="AV74" s="1">
        <v>101</v>
      </c>
      <c r="AW74" s="1">
        <v>101</v>
      </c>
      <c r="AX74" s="1">
        <v>101</v>
      </c>
      <c r="AY74" s="1">
        <v>101</v>
      </c>
      <c r="AZ74" s="1">
        <v>101</v>
      </c>
      <c r="BA74" s="1">
        <v>101</v>
      </c>
      <c r="BB74" s="1">
        <v>101</v>
      </c>
      <c r="BC74" s="1">
        <v>101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1515</v>
      </c>
      <c r="CU74" s="152"/>
      <c r="CV74" s="166"/>
    </row>
    <row r="75" spans="1:174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  <c r="CV75" s="166"/>
    </row>
    <row r="76" spans="1:174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30</v>
      </c>
      <c r="O76" s="1">
        <v>60</v>
      </c>
      <c r="P76" s="1">
        <v>90</v>
      </c>
      <c r="Q76" s="1">
        <v>120</v>
      </c>
      <c r="R76" s="1">
        <v>137</v>
      </c>
      <c r="S76" s="1">
        <v>137</v>
      </c>
      <c r="T76" s="1">
        <v>137</v>
      </c>
      <c r="U76" s="1">
        <v>137</v>
      </c>
      <c r="V76" s="1">
        <v>137</v>
      </c>
      <c r="W76" s="1">
        <v>137</v>
      </c>
      <c r="X76" s="1">
        <v>137</v>
      </c>
      <c r="Y76" s="1">
        <v>137</v>
      </c>
      <c r="Z76" s="1">
        <v>137</v>
      </c>
      <c r="AA76" s="1">
        <v>137</v>
      </c>
      <c r="AB76" s="1">
        <v>137</v>
      </c>
      <c r="AC76" s="1">
        <v>137</v>
      </c>
      <c r="AD76" s="1">
        <v>137</v>
      </c>
      <c r="AE76" s="1">
        <v>137</v>
      </c>
      <c r="AF76" s="1">
        <v>137</v>
      </c>
      <c r="AG76" s="1">
        <v>137</v>
      </c>
      <c r="AH76" s="1">
        <v>137</v>
      </c>
      <c r="AI76" s="1">
        <v>137</v>
      </c>
      <c r="AJ76" s="1">
        <v>137</v>
      </c>
      <c r="AK76" s="1">
        <v>137</v>
      </c>
      <c r="AL76" s="1">
        <v>137</v>
      </c>
      <c r="AM76" s="1">
        <v>137</v>
      </c>
      <c r="AN76" s="1">
        <v>137</v>
      </c>
      <c r="AO76" s="1">
        <v>137</v>
      </c>
      <c r="AP76" s="1">
        <v>137</v>
      </c>
      <c r="AQ76" s="1">
        <v>137</v>
      </c>
      <c r="AR76" s="1">
        <v>137</v>
      </c>
      <c r="AS76" s="1">
        <v>137</v>
      </c>
      <c r="AT76" s="1">
        <v>137</v>
      </c>
      <c r="AU76" s="1">
        <v>137</v>
      </c>
      <c r="AV76" s="1">
        <v>137</v>
      </c>
      <c r="AW76" s="1">
        <v>137</v>
      </c>
      <c r="AX76" s="1">
        <v>137</v>
      </c>
      <c r="AY76" s="1">
        <v>137</v>
      </c>
      <c r="AZ76" s="1">
        <v>137</v>
      </c>
      <c r="BA76" s="1">
        <v>137</v>
      </c>
      <c r="BB76" s="1">
        <v>137</v>
      </c>
      <c r="BC76" s="1">
        <v>137</v>
      </c>
      <c r="BD76" s="1">
        <v>137</v>
      </c>
      <c r="BE76" s="1">
        <v>137</v>
      </c>
      <c r="BF76" s="1">
        <v>107</v>
      </c>
      <c r="BG76" s="1">
        <v>77</v>
      </c>
      <c r="BH76" s="1">
        <v>47</v>
      </c>
      <c r="BI76" s="1">
        <v>17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6028</v>
      </c>
      <c r="CU76" s="152"/>
      <c r="CV76" s="166"/>
    </row>
    <row r="77" spans="1:174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  <c r="CV77" s="166"/>
    </row>
    <row r="78" spans="1:174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  <c r="CV78" s="166"/>
    </row>
    <row r="79" spans="1:174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74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4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4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4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0.2</v>
      </c>
      <c r="O83" s="225">
        <f t="shared" si="66"/>
        <v>0.2</v>
      </c>
      <c r="P83" s="225">
        <f t="shared" si="66"/>
        <v>0.2</v>
      </c>
      <c r="Q83" s="225">
        <f t="shared" si="66"/>
        <v>18.899999999999999</v>
      </c>
      <c r="R83" s="225">
        <f t="shared" si="66"/>
        <v>72.27</v>
      </c>
      <c r="S83" s="225">
        <f t="shared" si="66"/>
        <v>18.899999999999999</v>
      </c>
      <c r="T83" s="225">
        <f t="shared" si="66"/>
        <v>18.899999999999999</v>
      </c>
      <c r="U83" s="225">
        <f t="shared" si="66"/>
        <v>0.2</v>
      </c>
      <c r="V83" s="225">
        <f t="shared" si="66"/>
        <v>112.7</v>
      </c>
      <c r="W83" s="225">
        <f t="shared" si="66"/>
        <v>0.2</v>
      </c>
      <c r="X83" s="225">
        <f t="shared" si="66"/>
        <v>0.2</v>
      </c>
      <c r="Y83" s="225">
        <f t="shared" si="66"/>
        <v>0.2</v>
      </c>
      <c r="Z83" s="225">
        <f t="shared" si="66"/>
        <v>179.2</v>
      </c>
      <c r="AA83" s="225">
        <f t="shared" si="66"/>
        <v>204.20000000000002</v>
      </c>
      <c r="AB83" s="225">
        <f t="shared" si="66"/>
        <v>204.3</v>
      </c>
      <c r="AC83" s="225">
        <f t="shared" si="66"/>
        <v>201.4</v>
      </c>
      <c r="AD83" s="225">
        <f t="shared" si="66"/>
        <v>149.80000000000001</v>
      </c>
      <c r="AE83" s="225">
        <f t="shared" si="66"/>
        <v>153.30000000000001</v>
      </c>
      <c r="AF83" s="225">
        <f t="shared" si="66"/>
        <v>208.5</v>
      </c>
      <c r="AG83" s="225">
        <f t="shared" si="66"/>
        <v>208.9</v>
      </c>
      <c r="AH83" s="225">
        <f t="shared" si="66"/>
        <v>208.6</v>
      </c>
      <c r="AI83" s="225">
        <f t="shared" si="66"/>
        <v>209.1</v>
      </c>
      <c r="AJ83" s="225">
        <f t="shared" si="66"/>
        <v>208.6</v>
      </c>
      <c r="AK83" s="225">
        <f t="shared" si="66"/>
        <v>154</v>
      </c>
      <c r="AL83" s="225">
        <f t="shared" si="66"/>
        <v>179.51</v>
      </c>
      <c r="AM83" s="225">
        <f t="shared" si="66"/>
        <v>207.8</v>
      </c>
      <c r="AN83" s="225">
        <f t="shared" si="66"/>
        <v>207.60000000000002</v>
      </c>
      <c r="AO83" s="225">
        <f t="shared" si="66"/>
        <v>207.20000000000002</v>
      </c>
      <c r="AP83" s="225">
        <f t="shared" si="66"/>
        <v>205.70000000000002</v>
      </c>
      <c r="AQ83" s="225">
        <f t="shared" si="66"/>
        <v>205.29999999999998</v>
      </c>
      <c r="AR83" s="225">
        <f t="shared" si="66"/>
        <v>205.9</v>
      </c>
      <c r="AS83" s="225">
        <f t="shared" si="66"/>
        <v>150.80000000000001</v>
      </c>
      <c r="AT83" s="225">
        <f t="shared" si="66"/>
        <v>149.69999999999999</v>
      </c>
      <c r="AU83" s="225">
        <f t="shared" si="66"/>
        <v>149.5</v>
      </c>
      <c r="AV83" s="225">
        <f t="shared" si="66"/>
        <v>139.28</v>
      </c>
      <c r="AW83" s="225">
        <f t="shared" si="66"/>
        <v>148.80000000000001</v>
      </c>
      <c r="AX83" s="225">
        <f t="shared" si="66"/>
        <v>138.4</v>
      </c>
      <c r="AY83" s="225">
        <f t="shared" si="66"/>
        <v>133.69999999999999</v>
      </c>
      <c r="AZ83" s="225">
        <f t="shared" si="66"/>
        <v>136.01</v>
      </c>
      <c r="BA83" s="225">
        <f t="shared" si="66"/>
        <v>139</v>
      </c>
      <c r="BB83" s="225">
        <f t="shared" si="66"/>
        <v>205.5</v>
      </c>
      <c r="BC83" s="225">
        <f t="shared" si="66"/>
        <v>191.8</v>
      </c>
      <c r="BD83" s="225">
        <f t="shared" si="66"/>
        <v>125.60000000000001</v>
      </c>
      <c r="BE83" s="225">
        <f t="shared" si="66"/>
        <v>66.5</v>
      </c>
      <c r="BF83" s="225">
        <f t="shared" si="66"/>
        <v>37.79</v>
      </c>
      <c r="BG83" s="225">
        <f t="shared" si="66"/>
        <v>36.300000000000004</v>
      </c>
      <c r="BH83" s="225">
        <f t="shared" si="66"/>
        <v>13.2</v>
      </c>
      <c r="BI83" s="225">
        <f t="shared" si="66"/>
        <v>13.2</v>
      </c>
      <c r="BJ83" s="225">
        <f t="shared" si="66"/>
        <v>3.9</v>
      </c>
      <c r="BK83" s="225">
        <f t="shared" si="66"/>
        <v>3.9</v>
      </c>
      <c r="BL83" s="225">
        <f t="shared" si="66"/>
        <v>3.9</v>
      </c>
      <c r="BM83" s="225">
        <f t="shared" si="66"/>
        <v>3.9</v>
      </c>
      <c r="BN83" s="225">
        <f t="shared" si="66"/>
        <v>3.9</v>
      </c>
      <c r="BO83" s="225">
        <f t="shared" ref="BO83:CS83" si="67">SUM(BO84:BO86)</f>
        <v>3.9</v>
      </c>
      <c r="BP83" s="225">
        <f t="shared" si="67"/>
        <v>3.9</v>
      </c>
      <c r="BQ83" s="225">
        <f t="shared" si="67"/>
        <v>3.9</v>
      </c>
      <c r="BR83" s="225">
        <f t="shared" si="67"/>
        <v>3.9</v>
      </c>
      <c r="BS83" s="225">
        <f t="shared" si="67"/>
        <v>3.9</v>
      </c>
      <c r="BT83" s="225">
        <f t="shared" si="67"/>
        <v>3.9</v>
      </c>
      <c r="BU83" s="225">
        <f t="shared" si="67"/>
        <v>3.9</v>
      </c>
      <c r="BV83" s="225">
        <f t="shared" si="67"/>
        <v>166.3</v>
      </c>
      <c r="BW83" s="225">
        <f t="shared" si="67"/>
        <v>130.1</v>
      </c>
      <c r="BX83" s="225">
        <f t="shared" si="67"/>
        <v>0.2</v>
      </c>
      <c r="BY83" s="225">
        <f t="shared" si="67"/>
        <v>0.2</v>
      </c>
      <c r="BZ83" s="225">
        <f t="shared" si="67"/>
        <v>0.2</v>
      </c>
      <c r="CA83" s="225">
        <f t="shared" si="67"/>
        <v>0.2</v>
      </c>
      <c r="CB83" s="225">
        <f t="shared" si="67"/>
        <v>0.2</v>
      </c>
      <c r="CC83" s="225">
        <f t="shared" si="67"/>
        <v>0.2</v>
      </c>
      <c r="CD83" s="225">
        <f t="shared" si="67"/>
        <v>0.2</v>
      </c>
      <c r="CE83" s="225">
        <f t="shared" si="67"/>
        <v>0.2</v>
      </c>
      <c r="CF83" s="225">
        <f t="shared" si="67"/>
        <v>0.2</v>
      </c>
      <c r="CG83" s="225">
        <f t="shared" si="67"/>
        <v>0.2</v>
      </c>
      <c r="CH83" s="225">
        <f t="shared" si="67"/>
        <v>0.2</v>
      </c>
      <c r="CI83" s="225">
        <f t="shared" si="67"/>
        <v>0.2</v>
      </c>
      <c r="CJ83" s="225">
        <f t="shared" si="67"/>
        <v>0.2</v>
      </c>
      <c r="CK83" s="225">
        <f t="shared" si="67"/>
        <v>0.2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6277.0599999999922</v>
      </c>
      <c r="CU83" s="150"/>
    </row>
    <row r="84" spans="1:104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89</v>
      </c>
      <c r="AA84" s="1">
        <v>149.30000000000001</v>
      </c>
      <c r="AB84" s="1">
        <v>149.4</v>
      </c>
      <c r="AC84" s="1">
        <v>146.5</v>
      </c>
      <c r="AD84" s="1">
        <v>149.80000000000001</v>
      </c>
      <c r="AE84" s="1">
        <v>153.30000000000001</v>
      </c>
      <c r="AF84" s="1">
        <v>153.6</v>
      </c>
      <c r="AG84" s="1">
        <v>154</v>
      </c>
      <c r="AH84" s="1">
        <v>153.69999999999999</v>
      </c>
      <c r="AI84" s="1">
        <v>154.19999999999999</v>
      </c>
      <c r="AJ84" s="1">
        <v>153.69999999999999</v>
      </c>
      <c r="AK84" s="1">
        <v>154</v>
      </c>
      <c r="AL84" s="1">
        <v>152.9</v>
      </c>
      <c r="AM84" s="1">
        <v>152.9</v>
      </c>
      <c r="AN84" s="1">
        <v>152.70000000000002</v>
      </c>
      <c r="AO84" s="1">
        <v>152.30000000000001</v>
      </c>
      <c r="AP84" s="1">
        <v>150.80000000000001</v>
      </c>
      <c r="AQ84" s="1">
        <v>150.39999999999998</v>
      </c>
      <c r="AR84" s="1">
        <v>151</v>
      </c>
      <c r="AS84" s="1">
        <v>150.80000000000001</v>
      </c>
      <c r="AT84" s="1">
        <v>149.69999999999999</v>
      </c>
      <c r="AU84" s="1">
        <v>149.5</v>
      </c>
      <c r="AV84" s="1">
        <v>139.28</v>
      </c>
      <c r="AW84" s="1">
        <v>148.80000000000001</v>
      </c>
      <c r="AX84" s="1">
        <v>138.4</v>
      </c>
      <c r="AY84" s="1">
        <v>133.69999999999999</v>
      </c>
      <c r="AZ84" s="1">
        <v>136.01</v>
      </c>
      <c r="BA84" s="1">
        <v>139</v>
      </c>
      <c r="BB84" s="1">
        <v>150.6</v>
      </c>
      <c r="BC84" s="1">
        <v>150.30000000000001</v>
      </c>
      <c r="BD84" s="1">
        <v>125.60000000000001</v>
      </c>
      <c r="BE84" s="1">
        <v>66.5</v>
      </c>
      <c r="BF84" s="1">
        <v>37.79</v>
      </c>
      <c r="BG84" s="1">
        <v>36.300000000000004</v>
      </c>
      <c r="BH84" s="1">
        <v>13.2</v>
      </c>
      <c r="BI84" s="1">
        <v>13.2</v>
      </c>
      <c r="BJ84" s="1">
        <v>3.9</v>
      </c>
      <c r="BK84" s="1">
        <v>3.9</v>
      </c>
      <c r="BL84" s="1">
        <v>3.9</v>
      </c>
      <c r="BM84" s="1">
        <v>3.9</v>
      </c>
      <c r="BN84" s="1">
        <v>3.9</v>
      </c>
      <c r="BO84" s="1">
        <v>3.9</v>
      </c>
      <c r="BP84" s="1">
        <v>3.9</v>
      </c>
      <c r="BQ84" s="1">
        <v>3.9</v>
      </c>
      <c r="BR84" s="1">
        <v>3.9</v>
      </c>
      <c r="BS84" s="1">
        <v>3.9</v>
      </c>
      <c r="BT84" s="1">
        <v>3.9</v>
      </c>
      <c r="BU84" s="1">
        <v>3.9</v>
      </c>
      <c r="BV84" s="1">
        <v>55.100000000000009</v>
      </c>
      <c r="BW84" s="1">
        <v>0.2</v>
      </c>
      <c r="BX84" s="1">
        <v>0.2</v>
      </c>
      <c r="BY84" s="1">
        <v>0.2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4813.4799999999932</v>
      </c>
      <c r="CU84" s="152"/>
    </row>
    <row r="85" spans="1:104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18.7</v>
      </c>
      <c r="R85" s="1">
        <v>72.069999999999993</v>
      </c>
      <c r="S85" s="1">
        <v>18.7</v>
      </c>
      <c r="T85" s="1">
        <v>18.7</v>
      </c>
      <c r="U85" s="1">
        <v>0</v>
      </c>
      <c r="V85" s="1">
        <v>112.5</v>
      </c>
      <c r="W85" s="1">
        <v>0</v>
      </c>
      <c r="X85" s="1">
        <v>0</v>
      </c>
      <c r="Y85" s="1">
        <v>0</v>
      </c>
      <c r="Z85" s="1">
        <v>90.199999999999989</v>
      </c>
      <c r="AA85" s="1">
        <v>54.9</v>
      </c>
      <c r="AB85" s="1">
        <v>54.9</v>
      </c>
      <c r="AC85" s="1">
        <v>54.9</v>
      </c>
      <c r="AD85" s="1">
        <v>0</v>
      </c>
      <c r="AE85" s="1">
        <v>0</v>
      </c>
      <c r="AF85" s="1">
        <v>54.9</v>
      </c>
      <c r="AG85" s="1">
        <v>54.9</v>
      </c>
      <c r="AH85" s="1">
        <v>54.9</v>
      </c>
      <c r="AI85" s="1">
        <v>54.9</v>
      </c>
      <c r="AJ85" s="1">
        <v>54.9</v>
      </c>
      <c r="AK85" s="1">
        <v>0</v>
      </c>
      <c r="AL85" s="1">
        <v>26.61</v>
      </c>
      <c r="AM85" s="1">
        <v>54.9</v>
      </c>
      <c r="AN85" s="1">
        <v>54.9</v>
      </c>
      <c r="AO85" s="1">
        <v>54.9</v>
      </c>
      <c r="AP85" s="1">
        <v>54.9</v>
      </c>
      <c r="AQ85" s="1">
        <v>54.9</v>
      </c>
      <c r="AR85" s="1">
        <v>54.9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54.9</v>
      </c>
      <c r="BC85" s="1">
        <v>41.5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111.2</v>
      </c>
      <c r="BW85" s="1">
        <v>129.9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" si="68">SUM(B85:CS85)</f>
        <v>1463.5800000000002</v>
      </c>
      <c r="CU85" s="152"/>
    </row>
    <row r="86" spans="1:104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>SUM(B86:CS86)</f>
        <v>0</v>
      </c>
      <c r="CU86" s="63"/>
      <c r="CW86"/>
      <c r="CX86" s="5"/>
      <c r="CY86"/>
      <c r="CZ86"/>
    </row>
    <row r="87" spans="1:104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9.6699999999999994E-2</v>
      </c>
      <c r="Y87" s="128">
        <f>SUM(Y88:Y88)</f>
        <v>1.2591600000000001</v>
      </c>
      <c r="Z87" s="128">
        <f>SUM(Z88:Z88)</f>
        <v>4.4671180799999997</v>
      </c>
      <c r="AA87" s="128">
        <f>SUM(AA88:AA88)</f>
        <v>9.7701905599999996</v>
      </c>
      <c r="AB87" s="128">
        <f>SUM(AB88:AB88)</f>
        <v>16.720391900000003</v>
      </c>
      <c r="AC87" s="128">
        <f>SUM(AC88:AC88)</f>
        <v>24.034554500000002</v>
      </c>
      <c r="AD87" s="128">
        <f>SUM(AD88:AD88)</f>
        <v>33.407448199999997</v>
      </c>
      <c r="AE87" s="128">
        <f>SUM(AE88:AE88)</f>
        <v>42.294105200000004</v>
      </c>
      <c r="AF87" s="128">
        <f>SUM(AF88:AF88)</f>
        <v>52.377926000000002</v>
      </c>
      <c r="AG87" s="128">
        <f>SUM(AG88:AG88)</f>
        <v>68.366224880000004</v>
      </c>
      <c r="AH87" s="128">
        <f>SUM(AH88:AH88)</f>
        <v>76.751121500000011</v>
      </c>
      <c r="AI87" s="128">
        <f>SUM(AI88:AI88)</f>
        <v>87.045441600000004</v>
      </c>
      <c r="AJ87" s="128">
        <f>SUM(AJ88:AJ88)</f>
        <v>100.31155010000001</v>
      </c>
      <c r="AK87" s="128">
        <f>SUM(AK88:AK88)</f>
        <v>116.95272199999998</v>
      </c>
      <c r="AL87" s="128">
        <f>SUM(AL88:AL88)</f>
        <v>116.43263099999999</v>
      </c>
      <c r="AM87" s="128">
        <f>SUM(AM88:AM88)</f>
        <v>132.21260599999999</v>
      </c>
      <c r="AN87" s="128">
        <f>SUM(AN88:AN88)</f>
        <v>147.24105299999999</v>
      </c>
      <c r="AO87" s="128">
        <f>SUM(AO88:AO88)</f>
        <v>159.78898799999999</v>
      </c>
      <c r="AP87" s="128">
        <f>SUM(AP88:AP88)</f>
        <v>165.28660600000003</v>
      </c>
      <c r="AQ87" s="128">
        <f>SUM(AQ88:AQ88)</f>
        <v>166.22017500000001</v>
      </c>
      <c r="AR87" s="128">
        <f>SUM(AR88:AR88)</f>
        <v>172.19439999999997</v>
      </c>
      <c r="AS87" s="128">
        <f>SUM(AS88:AS88)</f>
        <v>180.18866099999997</v>
      </c>
      <c r="AT87" s="128">
        <f>SUM(AT88:AT88)</f>
        <v>183.44824700000001</v>
      </c>
      <c r="AU87" s="128">
        <f>SUM(AU88:AU88)</f>
        <v>189.240657</v>
      </c>
      <c r="AV87" s="128">
        <f>SUM(AV88:AV88)</f>
        <v>190.68776</v>
      </c>
      <c r="AW87" s="128">
        <f>SUM(AW88:AW88)</f>
        <v>189.84053</v>
      </c>
      <c r="AX87" s="128">
        <f>SUM(AX88:AX88)</f>
        <v>192.00376899999998</v>
      </c>
      <c r="AY87" s="128">
        <f>SUM(AY88:AY88)</f>
        <v>188.87268599999999</v>
      </c>
      <c r="AZ87" s="128">
        <f>SUM(AZ88:AZ88)</f>
        <v>189.817477</v>
      </c>
      <c r="BA87" s="128">
        <f>SUM(BA88:BA88)</f>
        <v>187.03053599999998</v>
      </c>
      <c r="BB87" s="128">
        <f>SUM(BB88:BB88)</f>
        <v>177.74290300000001</v>
      </c>
      <c r="BC87" s="128">
        <f>SUM(BC88:BC88)</f>
        <v>157.38575100000003</v>
      </c>
      <c r="BD87" s="128">
        <f>SUM(BD88:BD88)</f>
        <v>163.066891</v>
      </c>
      <c r="BE87" s="128">
        <f>SUM(BE88:BE88)</f>
        <v>162.52883400000002</v>
      </c>
      <c r="BF87" s="128">
        <f>SUM(BF88:BF88)</f>
        <v>155.76312800000002</v>
      </c>
      <c r="BG87" s="128">
        <f>SUM(BG88:BG88)</f>
        <v>144.514884</v>
      </c>
      <c r="BH87" s="128">
        <f>SUM(BH88:BH88)</f>
        <v>131.17032999999998</v>
      </c>
      <c r="BI87" s="128">
        <f>SUM(BI88:BI88)</f>
        <v>114.47814699999999</v>
      </c>
      <c r="BJ87" s="128">
        <f>SUM(BJ88:BJ88)</f>
        <v>106.17588499999999</v>
      </c>
      <c r="BK87" s="128">
        <f>SUM(BK88:BK88)</f>
        <v>99.478086399999995</v>
      </c>
      <c r="BL87" s="128">
        <f>SUM(BL88:BL88)</f>
        <v>81.455017599999991</v>
      </c>
      <c r="BM87" s="128">
        <f>SUM(BM88:BM88)</f>
        <v>69.692581199999992</v>
      </c>
      <c r="BN87" s="128">
        <f>SUM(BN88:BN88)</f>
        <v>63.021784500000003</v>
      </c>
      <c r="BO87" s="128">
        <f>SUM(BO88:BO88)</f>
        <v>60.929812000000013</v>
      </c>
      <c r="BP87" s="128">
        <f>SUM(BP88:BP88)</f>
        <v>49.348199000000001</v>
      </c>
      <c r="BQ87" s="128">
        <f>SUM(BQ88:BQ88)</f>
        <v>39.528790000000001</v>
      </c>
      <c r="BR87" s="128">
        <f>SUM(BR88:BR88)</f>
        <v>33.9049318</v>
      </c>
      <c r="BS87" s="128">
        <f>SUM(BS88:BS88)</f>
        <v>31.067598699999998</v>
      </c>
      <c r="BT87" s="128">
        <f>SUM(BT88:BT88)</f>
        <v>23.2902971</v>
      </c>
      <c r="BU87" s="128">
        <f>SUM(BU88:BU88)</f>
        <v>15.9838752</v>
      </c>
      <c r="BV87" s="128">
        <f>SUM(BV88:BV88)</f>
        <v>10.1937307</v>
      </c>
      <c r="BW87" s="128">
        <f>SUM(BW88:BW88)</f>
        <v>4.7970430000000004</v>
      </c>
      <c r="BX87" s="128">
        <f>SUM(BX88:BX88)</f>
        <v>1.4908052000000001</v>
      </c>
      <c r="BY87" s="128">
        <f>SUM(BY88:BY88)</f>
        <v>0.28991</v>
      </c>
      <c r="BZ87" s="128">
        <f>SUM(BZ88:BZ88)</f>
        <v>2.5499999999999998E-2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5281.6861519200002</v>
      </c>
      <c r="CU87" s="150"/>
    </row>
    <row r="88" spans="1:104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9.6699999999999994E-2</v>
      </c>
      <c r="Y88" s="217">
        <v>1.2591600000000001</v>
      </c>
      <c r="Z88" s="217">
        <v>4.4671180799999997</v>
      </c>
      <c r="AA88" s="217">
        <v>9.7701905599999996</v>
      </c>
      <c r="AB88" s="217">
        <v>16.720391900000003</v>
      </c>
      <c r="AC88" s="217">
        <v>24.034554500000002</v>
      </c>
      <c r="AD88" s="217">
        <v>33.407448199999997</v>
      </c>
      <c r="AE88" s="217">
        <v>42.294105200000004</v>
      </c>
      <c r="AF88" s="217">
        <v>52.377926000000002</v>
      </c>
      <c r="AG88" s="217">
        <v>68.366224880000004</v>
      </c>
      <c r="AH88" s="217">
        <v>76.751121500000011</v>
      </c>
      <c r="AI88" s="217">
        <v>87.045441600000004</v>
      </c>
      <c r="AJ88" s="217">
        <v>100.31155010000001</v>
      </c>
      <c r="AK88" s="217">
        <v>116.95272199999998</v>
      </c>
      <c r="AL88" s="217">
        <v>116.43263099999999</v>
      </c>
      <c r="AM88" s="217">
        <v>132.21260599999999</v>
      </c>
      <c r="AN88" s="217">
        <v>147.24105299999999</v>
      </c>
      <c r="AO88" s="217">
        <v>159.78898799999999</v>
      </c>
      <c r="AP88" s="217">
        <v>165.28660600000003</v>
      </c>
      <c r="AQ88" s="217">
        <v>166.22017500000001</v>
      </c>
      <c r="AR88" s="217">
        <v>172.19439999999997</v>
      </c>
      <c r="AS88" s="217">
        <v>180.18866099999997</v>
      </c>
      <c r="AT88" s="217">
        <v>183.44824700000001</v>
      </c>
      <c r="AU88" s="217">
        <v>189.240657</v>
      </c>
      <c r="AV88" s="217">
        <v>190.68776</v>
      </c>
      <c r="AW88" s="217">
        <v>189.84053</v>
      </c>
      <c r="AX88" s="217">
        <v>192.00376899999998</v>
      </c>
      <c r="AY88" s="217">
        <v>188.87268599999999</v>
      </c>
      <c r="AZ88" s="217">
        <v>189.817477</v>
      </c>
      <c r="BA88" s="217">
        <v>187.03053599999998</v>
      </c>
      <c r="BB88" s="217">
        <v>177.74290300000001</v>
      </c>
      <c r="BC88" s="217">
        <v>157.38575100000003</v>
      </c>
      <c r="BD88" s="217">
        <v>163.066891</v>
      </c>
      <c r="BE88" s="217">
        <v>162.52883400000002</v>
      </c>
      <c r="BF88" s="217">
        <v>155.76312800000002</v>
      </c>
      <c r="BG88" s="217">
        <v>144.514884</v>
      </c>
      <c r="BH88" s="217">
        <v>131.17032999999998</v>
      </c>
      <c r="BI88" s="217">
        <v>114.47814699999999</v>
      </c>
      <c r="BJ88" s="217">
        <v>106.17588499999999</v>
      </c>
      <c r="BK88" s="217">
        <v>99.478086399999995</v>
      </c>
      <c r="BL88" s="217">
        <v>81.455017599999991</v>
      </c>
      <c r="BM88" s="217">
        <v>69.692581199999992</v>
      </c>
      <c r="BN88" s="217">
        <v>63.021784500000003</v>
      </c>
      <c r="BO88" s="217">
        <v>60.929812000000013</v>
      </c>
      <c r="BP88" s="217">
        <v>49.348199000000001</v>
      </c>
      <c r="BQ88" s="217">
        <v>39.528790000000001</v>
      </c>
      <c r="BR88" s="217">
        <v>33.9049318</v>
      </c>
      <c r="BS88" s="217">
        <v>31.067598699999998</v>
      </c>
      <c r="BT88" s="217">
        <v>23.2902971</v>
      </c>
      <c r="BU88" s="217">
        <v>15.9838752</v>
      </c>
      <c r="BV88" s="217">
        <v>10.1937307</v>
      </c>
      <c r="BW88" s="217">
        <v>4.7970430000000004</v>
      </c>
      <c r="BX88" s="217">
        <v>1.4908052000000001</v>
      </c>
      <c r="BY88" s="217">
        <v>0.28991</v>
      </c>
      <c r="BZ88" s="217">
        <v>2.5499999999999998E-2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5281.6861519200002</v>
      </c>
      <c r="CU88" s="281"/>
    </row>
    <row r="89" spans="1:104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0.2</v>
      </c>
      <c r="O89" s="129">
        <f t="shared" si="70"/>
        <v>0.2</v>
      </c>
      <c r="P89" s="129">
        <f t="shared" si="70"/>
        <v>0.2</v>
      </c>
      <c r="Q89" s="129">
        <f t="shared" si="70"/>
        <v>18.899999999999999</v>
      </c>
      <c r="R89" s="129">
        <f t="shared" si="70"/>
        <v>72.27</v>
      </c>
      <c r="S89" s="129">
        <f t="shared" si="70"/>
        <v>18.899999999999999</v>
      </c>
      <c r="T89" s="129">
        <f t="shared" si="70"/>
        <v>18.899999999999999</v>
      </c>
      <c r="U89" s="129">
        <f t="shared" si="70"/>
        <v>0.2</v>
      </c>
      <c r="V89" s="129">
        <f t="shared" si="70"/>
        <v>112.7</v>
      </c>
      <c r="W89" s="129">
        <f t="shared" si="70"/>
        <v>0.2</v>
      </c>
      <c r="X89" s="129">
        <f t="shared" si="70"/>
        <v>0.29670000000000002</v>
      </c>
      <c r="Y89" s="129">
        <f t="shared" si="70"/>
        <v>1.45916</v>
      </c>
      <c r="Z89" s="129">
        <f t="shared" si="70"/>
        <v>183.66711807999999</v>
      </c>
      <c r="AA89" s="129">
        <f t="shared" si="70"/>
        <v>213.97019056000002</v>
      </c>
      <c r="AB89" s="129">
        <f t="shared" si="70"/>
        <v>221.02039190000002</v>
      </c>
      <c r="AC89" s="129">
        <f t="shared" si="70"/>
        <v>225.43455450000002</v>
      </c>
      <c r="AD89" s="129">
        <f t="shared" si="70"/>
        <v>183.20744820000002</v>
      </c>
      <c r="AE89" s="129">
        <f t="shared" si="70"/>
        <v>195.5941052</v>
      </c>
      <c r="AF89" s="129">
        <f t="shared" si="70"/>
        <v>260.877926</v>
      </c>
      <c r="AG89" s="129">
        <f t="shared" si="70"/>
        <v>277.26622487999998</v>
      </c>
      <c r="AH89" s="129">
        <f t="shared" ref="AH89:BM89" si="71">SUM(AH83,AH87)</f>
        <v>285.35112149999998</v>
      </c>
      <c r="AI89" s="129">
        <f t="shared" si="71"/>
        <v>296.14544160000003</v>
      </c>
      <c r="AJ89" s="129">
        <f t="shared" si="71"/>
        <v>308.9115501</v>
      </c>
      <c r="AK89" s="129">
        <f t="shared" si="71"/>
        <v>270.95272199999999</v>
      </c>
      <c r="AL89" s="129">
        <f t="shared" si="71"/>
        <v>295.94263100000001</v>
      </c>
      <c r="AM89" s="129">
        <f t="shared" si="71"/>
        <v>340.01260600000001</v>
      </c>
      <c r="AN89" s="129">
        <f t="shared" si="71"/>
        <v>354.84105299999999</v>
      </c>
      <c r="AO89" s="129">
        <f t="shared" si="71"/>
        <v>366.98898800000001</v>
      </c>
      <c r="AP89" s="129">
        <f t="shared" si="71"/>
        <v>370.98660600000005</v>
      </c>
      <c r="AQ89" s="129">
        <f t="shared" si="71"/>
        <v>371.52017499999999</v>
      </c>
      <c r="AR89" s="129">
        <f t="shared" si="71"/>
        <v>378.09439999999995</v>
      </c>
      <c r="AS89" s="129">
        <f t="shared" si="71"/>
        <v>330.98866099999998</v>
      </c>
      <c r="AT89" s="129">
        <f t="shared" si="71"/>
        <v>333.14824699999997</v>
      </c>
      <c r="AU89" s="129">
        <f t="shared" si="71"/>
        <v>338.740657</v>
      </c>
      <c r="AV89" s="129">
        <f t="shared" si="71"/>
        <v>329.96776</v>
      </c>
      <c r="AW89" s="129">
        <f t="shared" si="71"/>
        <v>338.64053000000001</v>
      </c>
      <c r="AX89" s="129">
        <f t="shared" si="71"/>
        <v>330.40376900000001</v>
      </c>
      <c r="AY89" s="129">
        <f t="shared" si="71"/>
        <v>322.57268599999998</v>
      </c>
      <c r="AZ89" s="129">
        <f t="shared" si="71"/>
        <v>325.82747699999999</v>
      </c>
      <c r="BA89" s="129">
        <f t="shared" si="71"/>
        <v>326.03053599999998</v>
      </c>
      <c r="BB89" s="129">
        <f t="shared" si="71"/>
        <v>383.24290300000001</v>
      </c>
      <c r="BC89" s="129">
        <f t="shared" si="71"/>
        <v>349.18575100000004</v>
      </c>
      <c r="BD89" s="129">
        <f t="shared" si="71"/>
        <v>288.66689100000002</v>
      </c>
      <c r="BE89" s="129">
        <f t="shared" si="71"/>
        <v>229.02883400000002</v>
      </c>
      <c r="BF89" s="129">
        <f t="shared" si="71"/>
        <v>193.55312800000002</v>
      </c>
      <c r="BG89" s="129">
        <f t="shared" si="71"/>
        <v>180.81488400000001</v>
      </c>
      <c r="BH89" s="129">
        <f t="shared" si="71"/>
        <v>144.37032999999997</v>
      </c>
      <c r="BI89" s="129">
        <f t="shared" si="71"/>
        <v>127.678147</v>
      </c>
      <c r="BJ89" s="129">
        <f t="shared" si="71"/>
        <v>110.075885</v>
      </c>
      <c r="BK89" s="129">
        <f t="shared" si="71"/>
        <v>103.3780864</v>
      </c>
      <c r="BL89" s="129">
        <f t="shared" si="71"/>
        <v>85.355017599999996</v>
      </c>
      <c r="BM89" s="129">
        <f t="shared" si="71"/>
        <v>73.592581199999998</v>
      </c>
      <c r="BN89" s="129">
        <f t="shared" ref="BN89:CS89" si="72">SUM(BN83,BN87)</f>
        <v>66.921784500000001</v>
      </c>
      <c r="BO89" s="129">
        <f t="shared" si="72"/>
        <v>64.829812000000018</v>
      </c>
      <c r="BP89" s="129">
        <f t="shared" si="72"/>
        <v>53.248199</v>
      </c>
      <c r="BQ89" s="129">
        <f t="shared" si="72"/>
        <v>43.428789999999999</v>
      </c>
      <c r="BR89" s="129">
        <f t="shared" si="72"/>
        <v>37.804931799999999</v>
      </c>
      <c r="BS89" s="129">
        <f t="shared" si="72"/>
        <v>34.967598699999996</v>
      </c>
      <c r="BT89" s="129">
        <f t="shared" si="72"/>
        <v>27.190297099999999</v>
      </c>
      <c r="BU89" s="129">
        <f t="shared" si="72"/>
        <v>19.883875199999999</v>
      </c>
      <c r="BV89" s="129">
        <f t="shared" si="72"/>
        <v>176.49373070000001</v>
      </c>
      <c r="BW89" s="129">
        <f t="shared" si="72"/>
        <v>134.897043</v>
      </c>
      <c r="BX89" s="129">
        <f t="shared" si="72"/>
        <v>1.6908052</v>
      </c>
      <c r="BY89" s="129">
        <f t="shared" si="72"/>
        <v>0.48991000000000001</v>
      </c>
      <c r="BZ89" s="129">
        <f t="shared" si="72"/>
        <v>0.22550000000000001</v>
      </c>
      <c r="CA89" s="129">
        <f t="shared" si="72"/>
        <v>0.2</v>
      </c>
      <c r="CB89" s="129">
        <f t="shared" si="72"/>
        <v>0.2</v>
      </c>
      <c r="CC89" s="129">
        <f t="shared" si="72"/>
        <v>0.2</v>
      </c>
      <c r="CD89" s="129">
        <f t="shared" si="72"/>
        <v>0.2</v>
      </c>
      <c r="CE89" s="129">
        <f t="shared" si="72"/>
        <v>0.2</v>
      </c>
      <c r="CF89" s="129">
        <f t="shared" si="72"/>
        <v>0.2</v>
      </c>
      <c r="CG89" s="129">
        <f t="shared" si="72"/>
        <v>0.2</v>
      </c>
      <c r="CH89" s="129">
        <f t="shared" si="72"/>
        <v>0.2</v>
      </c>
      <c r="CI89" s="129">
        <f t="shared" si="72"/>
        <v>0.2</v>
      </c>
      <c r="CJ89" s="129">
        <f t="shared" si="72"/>
        <v>0.2</v>
      </c>
      <c r="CK89" s="129">
        <f t="shared" si="72"/>
        <v>0.2</v>
      </c>
      <c r="CL89" s="129">
        <f t="shared" si="72"/>
        <v>0.2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11558.746151920017</v>
      </c>
      <c r="CU89" s="150"/>
      <c r="CV89" s="159"/>
      <c r="CX89" s="250"/>
    </row>
    <row r="90" spans="1:104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4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4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4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4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9.0299999999999994</v>
      </c>
      <c r="Q94" s="169">
        <f t="shared" si="77"/>
        <v>27.729999999999997</v>
      </c>
      <c r="R94" s="169">
        <f t="shared" si="77"/>
        <v>81.099999999999994</v>
      </c>
      <c r="S94" s="169">
        <f t="shared" si="77"/>
        <v>27.729999999999997</v>
      </c>
      <c r="T94" s="169">
        <f t="shared" si="77"/>
        <v>27.729999999999997</v>
      </c>
      <c r="U94" s="169">
        <f t="shared" si="77"/>
        <v>9.0299999999999994</v>
      </c>
      <c r="V94" s="169">
        <f t="shared" si="77"/>
        <v>121.53</v>
      </c>
      <c r="W94" s="169">
        <f t="shared" si="77"/>
        <v>9.0299999999999994</v>
      </c>
      <c r="X94" s="169">
        <f t="shared" si="77"/>
        <v>9.1266999999999996</v>
      </c>
      <c r="Y94" s="169">
        <f t="shared" si="77"/>
        <v>10.289160000000001</v>
      </c>
      <c r="Z94" s="169">
        <f t="shared" si="77"/>
        <v>192.49711808000001</v>
      </c>
      <c r="AA94" s="169">
        <f t="shared" si="77"/>
        <v>222.80019056000003</v>
      </c>
      <c r="AB94" s="169">
        <f t="shared" si="77"/>
        <v>229.85039190000003</v>
      </c>
      <c r="AC94" s="169">
        <f t="shared" si="77"/>
        <v>234.26455450000003</v>
      </c>
      <c r="AD94" s="169">
        <f t="shared" si="77"/>
        <v>192.03744820000003</v>
      </c>
      <c r="AE94" s="169">
        <f t="shared" si="77"/>
        <v>204.42410520000001</v>
      </c>
      <c r="AF94" s="169">
        <f t="shared" si="77"/>
        <v>269.70792599999999</v>
      </c>
      <c r="AG94" s="169">
        <f t="shared" si="77"/>
        <v>286.09622487999997</v>
      </c>
      <c r="AH94" s="169">
        <f t="shared" ref="AH94:BM94" si="78">AH89+AH90</f>
        <v>294.18112149999996</v>
      </c>
      <c r="AI94" s="169">
        <f t="shared" si="78"/>
        <v>304.97544160000001</v>
      </c>
      <c r="AJ94" s="169">
        <f t="shared" si="78"/>
        <v>317.74155009999998</v>
      </c>
      <c r="AK94" s="169">
        <f t="shared" si="78"/>
        <v>279.78272199999998</v>
      </c>
      <c r="AL94" s="169">
        <f t="shared" si="78"/>
        <v>304.77263099999999</v>
      </c>
      <c r="AM94" s="169">
        <f t="shared" si="78"/>
        <v>348.84260599999999</v>
      </c>
      <c r="AN94" s="169">
        <f t="shared" si="78"/>
        <v>363.67105299999997</v>
      </c>
      <c r="AO94" s="169">
        <f t="shared" si="78"/>
        <v>375.81898799999999</v>
      </c>
      <c r="AP94" s="169">
        <f t="shared" si="78"/>
        <v>379.81660600000004</v>
      </c>
      <c r="AQ94" s="169">
        <f t="shared" si="78"/>
        <v>380.35017499999998</v>
      </c>
      <c r="AR94" s="169">
        <f t="shared" si="78"/>
        <v>386.92439999999993</v>
      </c>
      <c r="AS94" s="169">
        <f t="shared" si="78"/>
        <v>339.81866099999996</v>
      </c>
      <c r="AT94" s="169">
        <f t="shared" si="78"/>
        <v>341.97824699999995</v>
      </c>
      <c r="AU94" s="169">
        <f t="shared" si="78"/>
        <v>347.57065699999998</v>
      </c>
      <c r="AV94" s="169">
        <f t="shared" si="78"/>
        <v>338.79775999999998</v>
      </c>
      <c r="AW94" s="169">
        <f t="shared" si="78"/>
        <v>347.47053</v>
      </c>
      <c r="AX94" s="169">
        <f t="shared" si="78"/>
        <v>339.233769</v>
      </c>
      <c r="AY94" s="169">
        <f t="shared" si="78"/>
        <v>331.40268599999996</v>
      </c>
      <c r="AZ94" s="169">
        <f t="shared" si="78"/>
        <v>334.65747699999997</v>
      </c>
      <c r="BA94" s="169">
        <f t="shared" si="78"/>
        <v>334.86053599999997</v>
      </c>
      <c r="BB94" s="169">
        <f t="shared" si="78"/>
        <v>392.072903</v>
      </c>
      <c r="BC94" s="169">
        <f t="shared" si="78"/>
        <v>358.01575100000002</v>
      </c>
      <c r="BD94" s="169">
        <f t="shared" si="78"/>
        <v>297.49689100000001</v>
      </c>
      <c r="BE94" s="169">
        <f t="shared" si="78"/>
        <v>237.85883400000003</v>
      </c>
      <c r="BF94" s="169">
        <f t="shared" si="78"/>
        <v>202.38312800000003</v>
      </c>
      <c r="BG94" s="169">
        <f t="shared" si="78"/>
        <v>189.64488400000002</v>
      </c>
      <c r="BH94" s="169">
        <f t="shared" si="78"/>
        <v>153.20032999999998</v>
      </c>
      <c r="BI94" s="169">
        <f t="shared" si="78"/>
        <v>136.50814700000001</v>
      </c>
      <c r="BJ94" s="169">
        <f t="shared" si="78"/>
        <v>118.905885</v>
      </c>
      <c r="BK94" s="169">
        <f t="shared" si="78"/>
        <v>112.2080864</v>
      </c>
      <c r="BL94" s="169">
        <f t="shared" si="78"/>
        <v>94.185017599999995</v>
      </c>
      <c r="BM94" s="169">
        <f t="shared" si="78"/>
        <v>82.422581199999996</v>
      </c>
      <c r="BN94" s="169">
        <f t="shared" ref="BN94:CS94" si="79">BN89+BN90</f>
        <v>75.751784499999999</v>
      </c>
      <c r="BO94" s="169">
        <f t="shared" si="79"/>
        <v>73.659812000000016</v>
      </c>
      <c r="BP94" s="169">
        <f t="shared" si="79"/>
        <v>62.078198999999998</v>
      </c>
      <c r="BQ94" s="169">
        <f t="shared" si="79"/>
        <v>52.258789999999998</v>
      </c>
      <c r="BR94" s="169">
        <f t="shared" si="79"/>
        <v>46.634931799999997</v>
      </c>
      <c r="BS94" s="169">
        <f t="shared" si="79"/>
        <v>43.797598699999995</v>
      </c>
      <c r="BT94" s="169">
        <f t="shared" si="79"/>
        <v>36.020297100000001</v>
      </c>
      <c r="BU94" s="169">
        <f t="shared" si="79"/>
        <v>28.713875199999997</v>
      </c>
      <c r="BV94" s="169">
        <f t="shared" si="79"/>
        <v>185.32373070000003</v>
      </c>
      <c r="BW94" s="169">
        <f t="shared" si="79"/>
        <v>143.72704300000001</v>
      </c>
      <c r="BX94" s="169">
        <f t="shared" si="79"/>
        <v>10.5208052</v>
      </c>
      <c r="BY94" s="169">
        <f t="shared" si="79"/>
        <v>9.3199100000000001</v>
      </c>
      <c r="BZ94" s="169">
        <f t="shared" si="79"/>
        <v>9.0555000000000003</v>
      </c>
      <c r="CA94" s="169">
        <f t="shared" si="79"/>
        <v>9.0299999999999994</v>
      </c>
      <c r="CB94" s="169">
        <f t="shared" si="79"/>
        <v>9.0299999999999994</v>
      </c>
      <c r="CC94" s="169">
        <f t="shared" si="79"/>
        <v>9.0299999999999994</v>
      </c>
      <c r="CD94" s="169">
        <f t="shared" si="79"/>
        <v>9.0299999999999994</v>
      </c>
      <c r="CE94" s="169">
        <f t="shared" si="79"/>
        <v>9.0299999999999994</v>
      </c>
      <c r="CF94" s="169">
        <f t="shared" si="79"/>
        <v>9.0299999999999994</v>
      </c>
      <c r="CG94" s="169">
        <f t="shared" si="79"/>
        <v>9.0299999999999994</v>
      </c>
      <c r="CH94" s="169">
        <f t="shared" si="79"/>
        <v>9.0299999999999994</v>
      </c>
      <c r="CI94" s="169">
        <f t="shared" si="79"/>
        <v>9.0299999999999994</v>
      </c>
      <c r="CJ94" s="169">
        <f t="shared" si="79"/>
        <v>9.0299999999999994</v>
      </c>
      <c r="CK94" s="169">
        <f t="shared" si="79"/>
        <v>9.0299999999999994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12406.426151920015</v>
      </c>
      <c r="CU94" s="150"/>
      <c r="CV94" s="5"/>
      <c r="CX94" s="151"/>
    </row>
    <row r="95" spans="1:104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4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0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27.729999999999997</v>
      </c>
      <c r="R97" s="131">
        <f>IF(R57&lt;0,0,MIN(R57,R94))</f>
        <v>81.099999999999994</v>
      </c>
      <c r="S97" s="131">
        <f>IF(S57&lt;0,0,MIN(S57,S94))</f>
        <v>27.729999999999997</v>
      </c>
      <c r="T97" s="131">
        <f>IF(T57&lt;0,0,MIN(T57,T94))</f>
        <v>27.729999999999997</v>
      </c>
      <c r="U97" s="131">
        <f>IF(U57&lt;0,0,MIN(U57,U94))</f>
        <v>9.0299999999999994</v>
      </c>
      <c r="V97" s="131">
        <f>IF(V57&lt;0,0,MIN(V57,V94))</f>
        <v>107.1200000000008</v>
      </c>
      <c r="W97" s="131">
        <f>IF(W57&lt;0,0,MIN(W57,W94))</f>
        <v>9.0299999999999994</v>
      </c>
      <c r="X97" s="131">
        <f>IF(X57&lt;0,0,MIN(X57,X94))</f>
        <v>9.1266999999999996</v>
      </c>
      <c r="Y97" s="131">
        <f>IF(Y57&lt;0,0,MIN(Y57,Y94))</f>
        <v>10.289160000000001</v>
      </c>
      <c r="Z97" s="131">
        <f>IF(Z57&lt;0,0,MIN(Z57,Z94))</f>
        <v>192.49711808000001</v>
      </c>
      <c r="AA97" s="131">
        <f>IF(AA57&lt;0,0,MIN(AA57,AA94))</f>
        <v>222.80019056000003</v>
      </c>
      <c r="AB97" s="131">
        <f>IF(AB57&lt;0,0,MIN(AB57,AB94))</f>
        <v>229.85039190000003</v>
      </c>
      <c r="AC97" s="131">
        <f>IF(AC57&lt;0,0,MIN(AC57,AC94))</f>
        <v>234.26455450000003</v>
      </c>
      <c r="AD97" s="131">
        <f>IF(AD57&lt;0,0,MIN(AD57,AD94))</f>
        <v>192.03744820000003</v>
      </c>
      <c r="AE97" s="131">
        <f>IF(AE57&lt;0,0,MIN(AE57,AE94))</f>
        <v>204.42410520000001</v>
      </c>
      <c r="AF97" s="131">
        <f>IF(AF57&lt;0,0,MIN(AF57,AF94))</f>
        <v>269.70792599999999</v>
      </c>
      <c r="AG97" s="131">
        <f>IF(AG57&lt;0,0,MIN(AG57,AG94))</f>
        <v>286.09622487999997</v>
      </c>
      <c r="AH97" s="131">
        <f>IF(AH57&lt;0,0,MIN(AH57,AH94))</f>
        <v>294.18112149999996</v>
      </c>
      <c r="AI97" s="131">
        <f>IF(AI57&lt;0,0,MIN(AI57,AI94))</f>
        <v>304.97544160000001</v>
      </c>
      <c r="AJ97" s="131">
        <f>IF(AJ57&lt;0,0,MIN(AJ57,AJ94))</f>
        <v>317.74155009999998</v>
      </c>
      <c r="AK97" s="131">
        <f>IF(AK57&lt;0,0,MIN(AK57,AK94))</f>
        <v>279.78272199999998</v>
      </c>
      <c r="AL97" s="131">
        <f>IF(AL57&lt;0,0,MIN(AL57,AL94))</f>
        <v>304.77263099999999</v>
      </c>
      <c r="AM97" s="131">
        <f>IF(AM57&lt;0,0,MIN(AM57,AM94))</f>
        <v>348.84260599999999</v>
      </c>
      <c r="AN97" s="131">
        <f>IF(AN57&lt;0,0,MIN(AN57,AN94))</f>
        <v>363.67105299999997</v>
      </c>
      <c r="AO97" s="131">
        <f>IF(AO57&lt;0,0,MIN(AO57,AO94))</f>
        <v>375.81898799999999</v>
      </c>
      <c r="AP97" s="131">
        <f>IF(AP57&lt;0,0,MIN(AP57,AP94))</f>
        <v>379.81660600000004</v>
      </c>
      <c r="AQ97" s="131">
        <f>IF(AQ57&lt;0,0,MIN(AQ57,AQ94))</f>
        <v>380.35017499999998</v>
      </c>
      <c r="AR97" s="131">
        <f>IF(AR57&lt;0,0,MIN(AR57,AR94))</f>
        <v>386.92439999999993</v>
      </c>
      <c r="AS97" s="131">
        <f>IF(AS57&lt;0,0,MIN(AS57,AS94))</f>
        <v>339.81866099999996</v>
      </c>
      <c r="AT97" s="131">
        <f>IF(AT57&lt;0,0,MIN(AT57,AT94))</f>
        <v>341.97824699999995</v>
      </c>
      <c r="AU97" s="131">
        <f>IF(AU57&lt;0,0,MIN(AU57,AU94))</f>
        <v>347.57065699999998</v>
      </c>
      <c r="AV97" s="131">
        <f>IF(AV57&lt;0,0,MIN(AV57,AV94))</f>
        <v>338.79775999999998</v>
      </c>
      <c r="AW97" s="131">
        <f>IF(AW57&lt;0,0,MIN(AW57,AW94))</f>
        <v>347.47053</v>
      </c>
      <c r="AX97" s="131">
        <f>IF(AX57&lt;0,0,MIN(AX57,AX94))</f>
        <v>339.233769</v>
      </c>
      <c r="AY97" s="131">
        <f>IF(AY57&lt;0,0,MIN(AY57,AY94))</f>
        <v>331.40268599999996</v>
      </c>
      <c r="AZ97" s="131">
        <f>IF(AZ57&lt;0,0,MIN(AZ57,AZ94))</f>
        <v>334.65747699999997</v>
      </c>
      <c r="BA97" s="131">
        <f>IF(BA57&lt;0,0,MIN(BA57,BA94))</f>
        <v>334.86053599999997</v>
      </c>
      <c r="BB97" s="131">
        <f>IF(BB57&lt;0,0,MIN(BB57,BB94))</f>
        <v>392.072903</v>
      </c>
      <c r="BC97" s="131">
        <f>IF(BC57&lt;0,0,MIN(BC57,BC94))</f>
        <v>358.01575100000002</v>
      </c>
      <c r="BD97" s="131">
        <f>IF(BD57&lt;0,0,MIN(BD57,BD94))</f>
        <v>297.49689100000001</v>
      </c>
      <c r="BE97" s="131">
        <f>IF(BE57&lt;0,0,MIN(BE57,BE94))</f>
        <v>237.85883400000003</v>
      </c>
      <c r="BF97" s="131">
        <f>IF(BF57&lt;0,0,MIN(BF57,BF94))</f>
        <v>202.38312800000003</v>
      </c>
      <c r="BG97" s="131">
        <f>IF(BG57&lt;0,0,MIN(BG57,BG94))</f>
        <v>189.64488400000002</v>
      </c>
      <c r="BH97" s="131">
        <f>IF(BH57&lt;0,0,MIN(BH57,BH94))</f>
        <v>153.20032999999998</v>
      </c>
      <c r="BI97" s="131">
        <f>IF(BI57&lt;0,0,MIN(BI57,BI94))</f>
        <v>136.50814700000001</v>
      </c>
      <c r="BJ97" s="131">
        <f>IF(BJ57&lt;0,0,MIN(BJ57,BJ94))</f>
        <v>118.905885</v>
      </c>
      <c r="BK97" s="131">
        <f>IF(BK57&lt;0,0,MIN(BK57,BK94))</f>
        <v>112.2080864</v>
      </c>
      <c r="BL97" s="131">
        <f>IF(BL57&lt;0,0,MIN(BL57,BL94))</f>
        <v>94.185017599999995</v>
      </c>
      <c r="BM97" s="131">
        <f>IF(BM57&lt;0,0,MIN(BM57,BM94))</f>
        <v>82.422581199999996</v>
      </c>
      <c r="BN97" s="131">
        <f>IF(BN57&lt;0,0,MIN(BN57,BN94))</f>
        <v>75.751784499999999</v>
      </c>
      <c r="BO97" s="131">
        <f>IF(BO57&lt;0,0,MIN(BO57,BO94))</f>
        <v>73.659812000000016</v>
      </c>
      <c r="BP97" s="131">
        <f>IF(BP57&lt;0,0,MIN(BP57,BP94))</f>
        <v>62.078198999999998</v>
      </c>
      <c r="BQ97" s="131">
        <f>IF(BQ57&lt;0,0,MIN(BQ57,BQ94))</f>
        <v>52.258789999999998</v>
      </c>
      <c r="BR97" s="131">
        <f>IF(BR57&lt;0,0,MIN(BR57,BR94))</f>
        <v>46.634931799999997</v>
      </c>
      <c r="BS97" s="131">
        <f>IF(BS57&lt;0,0,MIN(BS57,BS94))</f>
        <v>43.797598699999995</v>
      </c>
      <c r="BT97" s="131">
        <f>IF(BT57&lt;0,0,MIN(BT57,BT94))</f>
        <v>36.020297100000001</v>
      </c>
      <c r="BU97" s="131">
        <f>IF(BU57&lt;0,0,MIN(BU57,BU94))</f>
        <v>28.713875199999997</v>
      </c>
      <c r="BV97" s="131">
        <f>IF(BV57&lt;0,0,MIN(BV57,BV94))</f>
        <v>185.32373070000003</v>
      </c>
      <c r="BW97" s="131">
        <f>IF(BW57&lt;0,0,MIN(BW57,BW94))</f>
        <v>143.72704300000001</v>
      </c>
      <c r="BX97" s="131">
        <f>IF(BX57&lt;0,0,MIN(BX57,BX94))</f>
        <v>10.5208052</v>
      </c>
      <c r="BY97" s="131">
        <f>IF(BY57&lt;0,0,MIN(BY57,BY94))</f>
        <v>9.3199100000000001</v>
      </c>
      <c r="BZ97" s="131">
        <f>IF(BZ57&lt;0,0,MIN(BZ57,BZ94))</f>
        <v>0</v>
      </c>
      <c r="CA97" s="131">
        <f>IF(CA57&lt;0,0,MIN(CA57,CA94))</f>
        <v>0</v>
      </c>
      <c r="CB97" s="131">
        <f>IF(CB57&lt;0,0,MIN(CB57,CB94))</f>
        <v>0</v>
      </c>
      <c r="CC97" s="131">
        <f>IF(CC57&lt;0,0,MIN(CC57,CC94))</f>
        <v>0</v>
      </c>
      <c r="CD97" s="131">
        <f>IF(CD57&lt;0,0,MIN(CD57,CD94))</f>
        <v>0</v>
      </c>
      <c r="CE97" s="131">
        <f>IF(CE57&lt;0,0,MIN(CE57,CE94))</f>
        <v>0</v>
      </c>
      <c r="CF97" s="131">
        <f>IF(CF57&lt;0,0,MIN(CF57,CF94))</f>
        <v>0</v>
      </c>
      <c r="CG97" s="131">
        <f>IF(CG57&lt;0,0,MIN(CG57,CG94))</f>
        <v>0</v>
      </c>
      <c r="CH97" s="131">
        <f>IF(CH57&lt;0,0,MIN(CH57,CH94))</f>
        <v>0</v>
      </c>
      <c r="CI97" s="131">
        <f>IF(CI57&lt;0,0,MIN(CI57,CI94))</f>
        <v>0</v>
      </c>
      <c r="CJ97" s="131">
        <f>IF(CJ57&lt;0,0,MIN(CJ57,CJ94))</f>
        <v>0</v>
      </c>
      <c r="CK97" s="131">
        <f>IF(CK57&lt;0,0,MIN(CK57,CK94))</f>
        <v>0</v>
      </c>
      <c r="CL97" s="131">
        <f>IF(CL57&lt;0,0,MIN(CL57,CL94))</f>
        <v>0</v>
      </c>
      <c r="CM97" s="131">
        <f>IF(CM57&lt;0,0,MIN(CM57,CM94))</f>
        <v>0</v>
      </c>
      <c r="CN97" s="131">
        <f>IF(CN57&lt;0,0,MIN(CN57,CN94))</f>
        <v>0</v>
      </c>
      <c r="CO97" s="131">
        <f>IF(CO57&lt;0,0,MIN(CO57,CO94))</f>
        <v>0</v>
      </c>
      <c r="CP97" s="131">
        <f>IF(CP57&lt;0,0,MIN(CP57,CP94))</f>
        <v>0</v>
      </c>
      <c r="CQ97" s="131">
        <f>IF(CQ57&lt;0,0,MIN(CQ57,CQ94))</f>
        <v>0</v>
      </c>
      <c r="CR97" s="131">
        <f>IF(CR57&lt;0,0,MIN(CR57,CR94))</f>
        <v>0</v>
      </c>
      <c r="CS97" s="131">
        <f>IF(CS57&lt;0,0,MIN(CS57,CS94))</f>
        <v>0</v>
      </c>
      <c r="CT97" s="133">
        <f>SUM(B97:CS97)</f>
        <v>12202.360651920004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0</v>
      </c>
      <c r="AI101" s="8">
        <f t="shared" si="84"/>
        <v>0</v>
      </c>
      <c r="AJ101" s="8">
        <f t="shared" si="84"/>
        <v>105.60000000000002</v>
      </c>
      <c r="AK101" s="8">
        <f t="shared" si="84"/>
        <v>211.2</v>
      </c>
      <c r="AL101" s="8">
        <f t="shared" si="84"/>
        <v>105.60000000000002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0.10560000000000001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3"/>
  <sheetViews>
    <sheetView showGridLines="0" topLeftCell="A80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3783.6978408602149</v>
      </c>
      <c r="C3" s="19">
        <f t="shared" si="0"/>
        <v>3783.6978408602149</v>
      </c>
      <c r="D3" s="19">
        <f t="shared" si="0"/>
        <v>3783.6978408602149</v>
      </c>
      <c r="E3" s="19">
        <f t="shared" si="0"/>
        <v>3783.6978408602149</v>
      </c>
      <c r="F3" s="19">
        <f t="shared" si="0"/>
        <v>3783.6978408602149</v>
      </c>
      <c r="G3" s="19">
        <f t="shared" si="0"/>
        <v>3783.6978408602149</v>
      </c>
      <c r="H3" s="19">
        <f t="shared" si="0"/>
        <v>3783.6978408602149</v>
      </c>
      <c r="I3" s="19">
        <f t="shared" si="0"/>
        <v>3783.6978408602149</v>
      </c>
      <c r="J3" s="19">
        <f t="shared" si="0"/>
        <v>3783.6978408602149</v>
      </c>
      <c r="K3" s="19">
        <f t="shared" si="0"/>
        <v>3783.6978408602149</v>
      </c>
      <c r="L3" s="19">
        <f t="shared" si="0"/>
        <v>3783.6978408602149</v>
      </c>
      <c r="M3" s="19">
        <f t="shared" si="0"/>
        <v>3783.6978408602149</v>
      </c>
      <c r="N3" s="19">
        <f t="shared" si="0"/>
        <v>3783.6978408602149</v>
      </c>
      <c r="O3" s="19">
        <f t="shared" si="0"/>
        <v>3783.6978408602149</v>
      </c>
      <c r="P3" s="19">
        <f t="shared" si="0"/>
        <v>3783.6978408602149</v>
      </c>
      <c r="Q3" s="19">
        <f t="shared" si="0"/>
        <v>3783.6978408602149</v>
      </c>
      <c r="R3" s="19">
        <f t="shared" si="0"/>
        <v>3783.6978408602149</v>
      </c>
      <c r="S3" s="19">
        <f t="shared" si="0"/>
        <v>3783.6978408602149</v>
      </c>
      <c r="T3" s="19">
        <f t="shared" si="0"/>
        <v>3783.6978408602149</v>
      </c>
      <c r="U3" s="19">
        <f t="shared" si="0"/>
        <v>3783.6978408602149</v>
      </c>
      <c r="V3" s="19">
        <f t="shared" si="0"/>
        <v>3783.6978408602149</v>
      </c>
      <c r="W3" s="19">
        <f t="shared" si="0"/>
        <v>3783.6978408602149</v>
      </c>
      <c r="X3" s="19">
        <f t="shared" si="0"/>
        <v>3783.6978408602149</v>
      </c>
      <c r="Y3" s="19">
        <f t="shared" si="0"/>
        <v>3783.6978408602149</v>
      </c>
      <c r="Z3" s="19">
        <f t="shared" si="0"/>
        <v>3783.6978408602149</v>
      </c>
      <c r="AA3" s="19">
        <f t="shared" si="0"/>
        <v>3783.6978408602149</v>
      </c>
      <c r="AB3" s="19">
        <f t="shared" si="0"/>
        <v>3783.6978408602149</v>
      </c>
      <c r="AC3" s="19">
        <f t="shared" si="0"/>
        <v>3783.6978408602149</v>
      </c>
      <c r="AD3" s="19">
        <f t="shared" si="0"/>
        <v>3783.6978408602149</v>
      </c>
      <c r="AE3" s="19">
        <f t="shared" si="0"/>
        <v>3783.6978408602149</v>
      </c>
      <c r="AF3" s="19">
        <f t="shared" si="0"/>
        <v>3783.6978408602149</v>
      </c>
      <c r="AG3" s="19">
        <f t="shared" si="0"/>
        <v>3783.6978408602149</v>
      </c>
      <c r="AH3" s="19">
        <f t="shared" si="0"/>
        <v>3783.6978408602149</v>
      </c>
      <c r="AI3" s="19">
        <f t="shared" si="0"/>
        <v>3783.6978408602149</v>
      </c>
      <c r="AJ3" s="19">
        <f t="shared" si="0"/>
        <v>3783.6978408602149</v>
      </c>
      <c r="AK3" s="19">
        <f t="shared" si="0"/>
        <v>3783.6978408602149</v>
      </c>
      <c r="AL3" s="19">
        <f t="shared" si="0"/>
        <v>3783.6978408602149</v>
      </c>
      <c r="AM3" s="19">
        <f t="shared" si="0"/>
        <v>3783.6978408602149</v>
      </c>
      <c r="AN3" s="19">
        <f t="shared" si="0"/>
        <v>3783.6978408602149</v>
      </c>
      <c r="AO3" s="19">
        <f t="shared" si="0"/>
        <v>3783.6978408602149</v>
      </c>
      <c r="AP3" s="19">
        <f t="shared" si="0"/>
        <v>3783.6978408602149</v>
      </c>
      <c r="AQ3" s="19">
        <f t="shared" si="0"/>
        <v>3783.6978408602149</v>
      </c>
      <c r="AR3" s="19">
        <f t="shared" si="0"/>
        <v>3783.6978408602149</v>
      </c>
      <c r="AS3" s="19">
        <f t="shared" si="0"/>
        <v>3783.6978408602149</v>
      </c>
      <c r="AT3" s="19">
        <f t="shared" si="0"/>
        <v>3783.6978408602149</v>
      </c>
      <c r="AU3" s="19">
        <f t="shared" si="0"/>
        <v>3783.6978408602149</v>
      </c>
      <c r="AV3" s="19">
        <f t="shared" si="0"/>
        <v>3783.6978408602149</v>
      </c>
      <c r="AW3" s="19">
        <f t="shared" si="0"/>
        <v>3783.6978408602149</v>
      </c>
      <c r="AX3" s="19">
        <f t="shared" si="0"/>
        <v>3783.6978408602149</v>
      </c>
      <c r="AY3" s="19">
        <f t="shared" si="0"/>
        <v>3783.6978408602149</v>
      </c>
      <c r="AZ3" s="19">
        <f t="shared" si="0"/>
        <v>3783.6978408602149</v>
      </c>
      <c r="BA3" s="19">
        <f t="shared" si="0"/>
        <v>3783.6978408602149</v>
      </c>
      <c r="BB3" s="19">
        <f t="shared" si="0"/>
        <v>3783.6978408602149</v>
      </c>
      <c r="BC3" s="19">
        <f t="shared" si="0"/>
        <v>3783.6978408602149</v>
      </c>
      <c r="BD3" s="19">
        <f t="shared" si="0"/>
        <v>3783.6978408602149</v>
      </c>
      <c r="BE3" s="19">
        <f t="shared" si="0"/>
        <v>3783.6978408602149</v>
      </c>
      <c r="BF3" s="19">
        <f t="shared" si="0"/>
        <v>3783.6978408602149</v>
      </c>
      <c r="BG3" s="19">
        <f t="shared" si="0"/>
        <v>3783.6978408602149</v>
      </c>
      <c r="BH3" s="19">
        <f t="shared" si="0"/>
        <v>3783.6978408602149</v>
      </c>
      <c r="BI3" s="19">
        <f t="shared" si="0"/>
        <v>3783.6978408602149</v>
      </c>
      <c r="BJ3" s="19">
        <f t="shared" si="0"/>
        <v>3783.6978408602149</v>
      </c>
      <c r="BK3" s="19">
        <f t="shared" si="0"/>
        <v>3783.6978408602149</v>
      </c>
      <c r="BL3" s="19">
        <f t="shared" si="0"/>
        <v>3783.6978408602149</v>
      </c>
      <c r="BM3" s="19">
        <f t="shared" si="0"/>
        <v>3783.6978408602149</v>
      </c>
      <c r="BN3" s="19">
        <f t="shared" ref="BN3:CS3" si="1">BN4+BN12</f>
        <v>3783.6978408602149</v>
      </c>
      <c r="BO3" s="19">
        <f t="shared" si="1"/>
        <v>3783.6978408602149</v>
      </c>
      <c r="BP3" s="19">
        <f t="shared" si="1"/>
        <v>3783.6978408602149</v>
      </c>
      <c r="BQ3" s="19">
        <f t="shared" si="1"/>
        <v>3783.6978408602149</v>
      </c>
      <c r="BR3" s="19">
        <f t="shared" si="1"/>
        <v>3783.6978408602149</v>
      </c>
      <c r="BS3" s="19">
        <f t="shared" si="1"/>
        <v>3783.6978408602149</v>
      </c>
      <c r="BT3" s="19">
        <f t="shared" si="1"/>
        <v>3783.6978408602149</v>
      </c>
      <c r="BU3" s="19">
        <f t="shared" si="1"/>
        <v>3783.6978408602149</v>
      </c>
      <c r="BV3" s="19">
        <f t="shared" si="1"/>
        <v>3783.6978408602149</v>
      </c>
      <c r="BW3" s="19">
        <f t="shared" si="1"/>
        <v>3783.6978408602149</v>
      </c>
      <c r="BX3" s="19">
        <f t="shared" si="1"/>
        <v>3783.6978408602149</v>
      </c>
      <c r="BY3" s="19">
        <f t="shared" si="1"/>
        <v>3783.6978408602149</v>
      </c>
      <c r="BZ3" s="19">
        <f t="shared" si="1"/>
        <v>3783.6978408602149</v>
      </c>
      <c r="CA3" s="19">
        <f t="shared" si="1"/>
        <v>3783.6978408602149</v>
      </c>
      <c r="CB3" s="19">
        <f t="shared" si="1"/>
        <v>3783.6978408602149</v>
      </c>
      <c r="CC3" s="19">
        <f t="shared" si="1"/>
        <v>3783.6978408602149</v>
      </c>
      <c r="CD3" s="19">
        <f t="shared" si="1"/>
        <v>3783.6978408602149</v>
      </c>
      <c r="CE3" s="19">
        <f t="shared" si="1"/>
        <v>3783.6978408602149</v>
      </c>
      <c r="CF3" s="19">
        <f t="shared" si="1"/>
        <v>3783.6978408602149</v>
      </c>
      <c r="CG3" s="19">
        <f t="shared" si="1"/>
        <v>3783.6978408602149</v>
      </c>
      <c r="CH3" s="19">
        <f t="shared" si="1"/>
        <v>3783.6978408602149</v>
      </c>
      <c r="CI3" s="19">
        <f t="shared" si="1"/>
        <v>3783.6978408602149</v>
      </c>
      <c r="CJ3" s="19">
        <f t="shared" si="1"/>
        <v>3783.6978408602149</v>
      </c>
      <c r="CK3" s="19">
        <f t="shared" si="1"/>
        <v>3783.6978408602149</v>
      </c>
      <c r="CL3" s="19">
        <f t="shared" si="1"/>
        <v>3783.6978408602149</v>
      </c>
      <c r="CM3" s="19">
        <f t="shared" si="1"/>
        <v>3783.6978408602149</v>
      </c>
      <c r="CN3" s="19">
        <f t="shared" si="1"/>
        <v>3783.6978408602149</v>
      </c>
      <c r="CO3" s="19">
        <f t="shared" si="1"/>
        <v>3783.6978408602149</v>
      </c>
      <c r="CP3" s="19">
        <f t="shared" si="1"/>
        <v>3783.6978408602149</v>
      </c>
      <c r="CQ3" s="19">
        <f t="shared" si="1"/>
        <v>3783.6978408602149</v>
      </c>
      <c r="CR3" s="19">
        <f t="shared" si="1"/>
        <v>3783.6978408602149</v>
      </c>
      <c r="CS3" s="20">
        <f t="shared" si="1"/>
        <v>3783.6978408602149</v>
      </c>
      <c r="CT3" s="74">
        <f t="shared" ref="CT3:CT19" si="2">SUM(B3:CS3)</f>
        <v>363234.99272258056</v>
      </c>
      <c r="CU3" s="150"/>
      <c r="CW3" s="140"/>
    </row>
    <row r="4" spans="1:102">
      <c r="A4" s="22" t="s">
        <v>3</v>
      </c>
      <c r="B4" s="23">
        <f>SUM(B5:B11)</f>
        <v>3715</v>
      </c>
      <c r="C4" s="24">
        <f t="shared" ref="C4:BN4" si="3">SUM(C5:C11)</f>
        <v>3715</v>
      </c>
      <c r="D4" s="24">
        <f t="shared" si="3"/>
        <v>3715</v>
      </c>
      <c r="E4" s="24">
        <f t="shared" si="3"/>
        <v>3715</v>
      </c>
      <c r="F4" s="24">
        <f t="shared" si="3"/>
        <v>3715</v>
      </c>
      <c r="G4" s="24">
        <f t="shared" si="3"/>
        <v>3715</v>
      </c>
      <c r="H4" s="24">
        <f t="shared" si="3"/>
        <v>3715</v>
      </c>
      <c r="I4" s="24">
        <f t="shared" si="3"/>
        <v>3715</v>
      </c>
      <c r="J4" s="24">
        <f t="shared" si="3"/>
        <v>3715</v>
      </c>
      <c r="K4" s="24">
        <f t="shared" si="3"/>
        <v>3715</v>
      </c>
      <c r="L4" s="24">
        <f t="shared" si="3"/>
        <v>3715</v>
      </c>
      <c r="M4" s="24">
        <f t="shared" si="3"/>
        <v>3715</v>
      </c>
      <c r="N4" s="24">
        <f t="shared" si="3"/>
        <v>3715</v>
      </c>
      <c r="O4" s="24">
        <f t="shared" si="3"/>
        <v>3715</v>
      </c>
      <c r="P4" s="24">
        <f t="shared" si="3"/>
        <v>3715</v>
      </c>
      <c r="Q4" s="24">
        <f t="shared" si="3"/>
        <v>3715</v>
      </c>
      <c r="R4" s="24">
        <f t="shared" si="3"/>
        <v>3715</v>
      </c>
      <c r="S4" s="24">
        <f t="shared" si="3"/>
        <v>3715</v>
      </c>
      <c r="T4" s="24">
        <f t="shared" si="3"/>
        <v>3715</v>
      </c>
      <c r="U4" s="24">
        <f t="shared" si="3"/>
        <v>3715</v>
      </c>
      <c r="V4" s="24">
        <f t="shared" si="3"/>
        <v>3715</v>
      </c>
      <c r="W4" s="24">
        <f t="shared" si="3"/>
        <v>3715</v>
      </c>
      <c r="X4" s="24">
        <f t="shared" si="3"/>
        <v>3715</v>
      </c>
      <c r="Y4" s="24">
        <f t="shared" si="3"/>
        <v>3715</v>
      </c>
      <c r="Z4" s="24">
        <f t="shared" si="3"/>
        <v>3715</v>
      </c>
      <c r="AA4" s="24">
        <f t="shared" si="3"/>
        <v>3715</v>
      </c>
      <c r="AB4" s="24">
        <f t="shared" si="3"/>
        <v>3715</v>
      </c>
      <c r="AC4" s="24">
        <f t="shared" si="3"/>
        <v>3715</v>
      </c>
      <c r="AD4" s="24">
        <f t="shared" si="3"/>
        <v>3715</v>
      </c>
      <c r="AE4" s="24">
        <f t="shared" si="3"/>
        <v>3715</v>
      </c>
      <c r="AF4" s="24">
        <f t="shared" si="3"/>
        <v>3715</v>
      </c>
      <c r="AG4" s="24">
        <f t="shared" si="3"/>
        <v>3715</v>
      </c>
      <c r="AH4" s="24">
        <f t="shared" si="3"/>
        <v>3715</v>
      </c>
      <c r="AI4" s="24">
        <f t="shared" si="3"/>
        <v>3715</v>
      </c>
      <c r="AJ4" s="24">
        <f t="shared" si="3"/>
        <v>3715</v>
      </c>
      <c r="AK4" s="24">
        <f t="shared" si="3"/>
        <v>3715</v>
      </c>
      <c r="AL4" s="24">
        <f t="shared" si="3"/>
        <v>3715</v>
      </c>
      <c r="AM4" s="24">
        <f t="shared" si="3"/>
        <v>3715</v>
      </c>
      <c r="AN4" s="24">
        <f t="shared" si="3"/>
        <v>3715</v>
      </c>
      <c r="AO4" s="24">
        <f t="shared" si="3"/>
        <v>3715</v>
      </c>
      <c r="AP4" s="24">
        <f t="shared" si="3"/>
        <v>3715</v>
      </c>
      <c r="AQ4" s="24">
        <f t="shared" si="3"/>
        <v>3715</v>
      </c>
      <c r="AR4" s="24">
        <f t="shared" si="3"/>
        <v>3715</v>
      </c>
      <c r="AS4" s="24">
        <f t="shared" si="3"/>
        <v>3715</v>
      </c>
      <c r="AT4" s="24">
        <f t="shared" si="3"/>
        <v>3715</v>
      </c>
      <c r="AU4" s="24">
        <f t="shared" si="3"/>
        <v>3715</v>
      </c>
      <c r="AV4" s="24">
        <f t="shared" si="3"/>
        <v>3715</v>
      </c>
      <c r="AW4" s="24">
        <f t="shared" si="3"/>
        <v>3715</v>
      </c>
      <c r="AX4" s="24">
        <f t="shared" si="3"/>
        <v>3715</v>
      </c>
      <c r="AY4" s="24">
        <f t="shared" si="3"/>
        <v>3715</v>
      </c>
      <c r="AZ4" s="24">
        <f t="shared" si="3"/>
        <v>3715</v>
      </c>
      <c r="BA4" s="24">
        <f t="shared" si="3"/>
        <v>3715</v>
      </c>
      <c r="BB4" s="24">
        <f t="shared" si="3"/>
        <v>3715</v>
      </c>
      <c r="BC4" s="24">
        <f t="shared" si="3"/>
        <v>3715</v>
      </c>
      <c r="BD4" s="24">
        <f t="shared" si="3"/>
        <v>3715</v>
      </c>
      <c r="BE4" s="24">
        <f t="shared" si="3"/>
        <v>3715</v>
      </c>
      <c r="BF4" s="24">
        <f t="shared" si="3"/>
        <v>3715</v>
      </c>
      <c r="BG4" s="24">
        <f t="shared" si="3"/>
        <v>3715</v>
      </c>
      <c r="BH4" s="24">
        <f t="shared" si="3"/>
        <v>3715</v>
      </c>
      <c r="BI4" s="24">
        <f t="shared" si="3"/>
        <v>3715</v>
      </c>
      <c r="BJ4" s="24">
        <f t="shared" si="3"/>
        <v>3715</v>
      </c>
      <c r="BK4" s="24">
        <f t="shared" si="3"/>
        <v>3715</v>
      </c>
      <c r="BL4" s="24">
        <f t="shared" si="3"/>
        <v>3715</v>
      </c>
      <c r="BM4" s="24">
        <f t="shared" si="3"/>
        <v>3715</v>
      </c>
      <c r="BN4" s="24">
        <f t="shared" si="3"/>
        <v>3715</v>
      </c>
      <c r="BO4" s="24">
        <f t="shared" ref="BO4:CS4" si="4">SUM(BO5:BO11)</f>
        <v>3715</v>
      </c>
      <c r="BP4" s="24">
        <f t="shared" si="4"/>
        <v>3715</v>
      </c>
      <c r="BQ4" s="24">
        <f t="shared" si="4"/>
        <v>3715</v>
      </c>
      <c r="BR4" s="24">
        <f t="shared" si="4"/>
        <v>3715</v>
      </c>
      <c r="BS4" s="24">
        <f t="shared" si="4"/>
        <v>3715</v>
      </c>
      <c r="BT4" s="24">
        <f t="shared" si="4"/>
        <v>3715</v>
      </c>
      <c r="BU4" s="24">
        <f t="shared" si="4"/>
        <v>3715</v>
      </c>
      <c r="BV4" s="24">
        <f t="shared" si="4"/>
        <v>3715</v>
      </c>
      <c r="BW4" s="24">
        <f t="shared" si="4"/>
        <v>3715</v>
      </c>
      <c r="BX4" s="24">
        <f t="shared" si="4"/>
        <v>3715</v>
      </c>
      <c r="BY4" s="24">
        <f t="shared" si="4"/>
        <v>3715</v>
      </c>
      <c r="BZ4" s="24">
        <f t="shared" si="4"/>
        <v>3715</v>
      </c>
      <c r="CA4" s="24">
        <f t="shared" si="4"/>
        <v>3715</v>
      </c>
      <c r="CB4" s="24">
        <f t="shared" si="4"/>
        <v>3715</v>
      </c>
      <c r="CC4" s="24">
        <f t="shared" si="4"/>
        <v>3715</v>
      </c>
      <c r="CD4" s="24">
        <f t="shared" si="4"/>
        <v>3715</v>
      </c>
      <c r="CE4" s="24">
        <f t="shared" si="4"/>
        <v>3715</v>
      </c>
      <c r="CF4" s="24">
        <f t="shared" si="4"/>
        <v>3715</v>
      </c>
      <c r="CG4" s="24">
        <f t="shared" si="4"/>
        <v>3715</v>
      </c>
      <c r="CH4" s="24">
        <f t="shared" si="4"/>
        <v>3715</v>
      </c>
      <c r="CI4" s="24">
        <f t="shared" si="4"/>
        <v>3715</v>
      </c>
      <c r="CJ4" s="24">
        <f t="shared" si="4"/>
        <v>3715</v>
      </c>
      <c r="CK4" s="24">
        <f t="shared" si="4"/>
        <v>3715</v>
      </c>
      <c r="CL4" s="24">
        <f t="shared" si="4"/>
        <v>3715</v>
      </c>
      <c r="CM4" s="24">
        <f t="shared" si="4"/>
        <v>3715</v>
      </c>
      <c r="CN4" s="24">
        <f t="shared" si="4"/>
        <v>3715</v>
      </c>
      <c r="CO4" s="24">
        <f t="shared" si="4"/>
        <v>3715</v>
      </c>
      <c r="CP4" s="24">
        <f t="shared" si="4"/>
        <v>3715</v>
      </c>
      <c r="CQ4" s="24">
        <f t="shared" si="4"/>
        <v>3715</v>
      </c>
      <c r="CR4" s="24">
        <f t="shared" si="4"/>
        <v>3715</v>
      </c>
      <c r="CS4" s="25">
        <f t="shared" si="4"/>
        <v>3715</v>
      </c>
      <c r="CT4" s="31">
        <f t="shared" si="2"/>
        <v>356640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470</v>
      </c>
      <c r="C9" s="33">
        <v>470</v>
      </c>
      <c r="D9" s="33">
        <v>470</v>
      </c>
      <c r="E9" s="33">
        <v>470</v>
      </c>
      <c r="F9" s="33">
        <v>470</v>
      </c>
      <c r="G9" s="33">
        <v>470</v>
      </c>
      <c r="H9" s="33">
        <v>470</v>
      </c>
      <c r="I9" s="33">
        <v>470</v>
      </c>
      <c r="J9" s="33">
        <v>470</v>
      </c>
      <c r="K9" s="33">
        <v>470</v>
      </c>
      <c r="L9" s="33">
        <v>470</v>
      </c>
      <c r="M9" s="33">
        <v>470</v>
      </c>
      <c r="N9" s="33">
        <v>470</v>
      </c>
      <c r="O9" s="33">
        <v>470</v>
      </c>
      <c r="P9" s="33">
        <v>470</v>
      </c>
      <c r="Q9" s="33">
        <v>470</v>
      </c>
      <c r="R9" s="33">
        <v>470</v>
      </c>
      <c r="S9" s="33">
        <v>470</v>
      </c>
      <c r="T9" s="33">
        <v>470</v>
      </c>
      <c r="U9" s="33">
        <v>470</v>
      </c>
      <c r="V9" s="33">
        <v>470</v>
      </c>
      <c r="W9" s="33">
        <v>470</v>
      </c>
      <c r="X9" s="33">
        <v>470</v>
      </c>
      <c r="Y9" s="33">
        <v>470</v>
      </c>
      <c r="Z9" s="33">
        <v>470</v>
      </c>
      <c r="AA9" s="33">
        <v>470</v>
      </c>
      <c r="AB9" s="33">
        <v>470</v>
      </c>
      <c r="AC9" s="33">
        <v>470</v>
      </c>
      <c r="AD9" s="33">
        <v>470</v>
      </c>
      <c r="AE9" s="33">
        <v>470</v>
      </c>
      <c r="AF9" s="33">
        <v>470</v>
      </c>
      <c r="AG9" s="33">
        <v>470</v>
      </c>
      <c r="AH9" s="33">
        <v>470</v>
      </c>
      <c r="AI9" s="33">
        <v>470</v>
      </c>
      <c r="AJ9" s="33">
        <v>470</v>
      </c>
      <c r="AK9" s="33">
        <v>470</v>
      </c>
      <c r="AL9" s="33">
        <v>470</v>
      </c>
      <c r="AM9" s="33">
        <v>470</v>
      </c>
      <c r="AN9" s="33">
        <v>470</v>
      </c>
      <c r="AO9" s="33">
        <v>470</v>
      </c>
      <c r="AP9" s="33">
        <v>470</v>
      </c>
      <c r="AQ9" s="33">
        <v>470</v>
      </c>
      <c r="AR9" s="33">
        <v>470</v>
      </c>
      <c r="AS9" s="33">
        <v>470</v>
      </c>
      <c r="AT9" s="33">
        <v>470</v>
      </c>
      <c r="AU9" s="33">
        <v>470</v>
      </c>
      <c r="AV9" s="33">
        <v>470</v>
      </c>
      <c r="AW9" s="33">
        <v>470</v>
      </c>
      <c r="AX9" s="33">
        <v>470</v>
      </c>
      <c r="AY9" s="33">
        <v>470</v>
      </c>
      <c r="AZ9" s="33">
        <v>470</v>
      </c>
      <c r="BA9" s="33">
        <v>470</v>
      </c>
      <c r="BB9" s="33">
        <v>470</v>
      </c>
      <c r="BC9" s="33">
        <v>470</v>
      </c>
      <c r="BD9" s="33">
        <v>470</v>
      </c>
      <c r="BE9" s="33">
        <v>470</v>
      </c>
      <c r="BF9" s="33">
        <v>470</v>
      </c>
      <c r="BG9" s="33">
        <v>470</v>
      </c>
      <c r="BH9" s="33">
        <v>470</v>
      </c>
      <c r="BI9" s="33">
        <v>470</v>
      </c>
      <c r="BJ9" s="33">
        <v>470</v>
      </c>
      <c r="BK9" s="33">
        <v>470</v>
      </c>
      <c r="BL9" s="33">
        <v>470</v>
      </c>
      <c r="BM9" s="33">
        <v>470</v>
      </c>
      <c r="BN9" s="33">
        <v>470</v>
      </c>
      <c r="BO9" s="33">
        <v>470</v>
      </c>
      <c r="BP9" s="33">
        <v>470</v>
      </c>
      <c r="BQ9" s="33">
        <v>470</v>
      </c>
      <c r="BR9" s="33">
        <v>470</v>
      </c>
      <c r="BS9" s="33">
        <v>470</v>
      </c>
      <c r="BT9" s="33">
        <v>470</v>
      </c>
      <c r="BU9" s="33">
        <v>470</v>
      </c>
      <c r="BV9" s="33">
        <v>470</v>
      </c>
      <c r="BW9" s="33">
        <v>470</v>
      </c>
      <c r="BX9" s="33">
        <v>470</v>
      </c>
      <c r="BY9" s="33">
        <v>470</v>
      </c>
      <c r="BZ9" s="33">
        <v>470</v>
      </c>
      <c r="CA9" s="33">
        <v>470</v>
      </c>
      <c r="CB9" s="33">
        <v>470</v>
      </c>
      <c r="CC9" s="33">
        <v>470</v>
      </c>
      <c r="CD9" s="33">
        <v>470</v>
      </c>
      <c r="CE9" s="33">
        <v>470</v>
      </c>
      <c r="CF9" s="33">
        <v>470</v>
      </c>
      <c r="CG9" s="33">
        <v>470</v>
      </c>
      <c r="CH9" s="33">
        <v>470</v>
      </c>
      <c r="CI9" s="33">
        <v>470</v>
      </c>
      <c r="CJ9" s="33">
        <v>470</v>
      </c>
      <c r="CK9" s="33">
        <v>470</v>
      </c>
      <c r="CL9" s="33">
        <v>470</v>
      </c>
      <c r="CM9" s="33">
        <v>470</v>
      </c>
      <c r="CN9" s="33">
        <v>470</v>
      </c>
      <c r="CO9" s="33">
        <v>470</v>
      </c>
      <c r="CP9" s="33">
        <v>470</v>
      </c>
      <c r="CQ9" s="33">
        <v>470</v>
      </c>
      <c r="CR9" s="33">
        <v>470</v>
      </c>
      <c r="CS9" s="34">
        <v>470</v>
      </c>
      <c r="CT9" s="31">
        <f t="shared" si="2"/>
        <v>45120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1828.64</v>
      </c>
      <c r="C13" s="41">
        <f t="shared" si="5"/>
        <v>1828.64</v>
      </c>
      <c r="D13" s="41">
        <f t="shared" si="5"/>
        <v>1828.64</v>
      </c>
      <c r="E13" s="41">
        <f t="shared" si="5"/>
        <v>1828.64</v>
      </c>
      <c r="F13" s="41">
        <f t="shared" si="5"/>
        <v>1828.33</v>
      </c>
      <c r="G13" s="41">
        <f t="shared" si="5"/>
        <v>1828.33</v>
      </c>
      <c r="H13" s="41">
        <f t="shared" si="5"/>
        <v>1828.33</v>
      </c>
      <c r="I13" s="41">
        <f t="shared" si="5"/>
        <v>1828.33</v>
      </c>
      <c r="J13" s="41">
        <f t="shared" si="5"/>
        <v>1828.29</v>
      </c>
      <c r="K13" s="41">
        <f t="shared" si="5"/>
        <v>1828.29</v>
      </c>
      <c r="L13" s="41">
        <f t="shared" si="5"/>
        <v>1828.29</v>
      </c>
      <c r="M13" s="41">
        <f t="shared" si="5"/>
        <v>1828.29</v>
      </c>
      <c r="N13" s="41">
        <f t="shared" si="5"/>
        <v>1828.56</v>
      </c>
      <c r="O13" s="41">
        <f t="shared" si="5"/>
        <v>1828.67</v>
      </c>
      <c r="P13" s="41">
        <f t="shared" si="5"/>
        <v>1828.77</v>
      </c>
      <c r="Q13" s="41">
        <f t="shared" si="5"/>
        <v>1828.87</v>
      </c>
      <c r="R13" s="41">
        <f t="shared" si="5"/>
        <v>1829.22</v>
      </c>
      <c r="S13" s="41">
        <f t="shared" si="5"/>
        <v>1829.42</v>
      </c>
      <c r="T13" s="41">
        <f t="shared" si="5"/>
        <v>1829.63</v>
      </c>
      <c r="U13" s="41">
        <f t="shared" si="5"/>
        <v>1829.83</v>
      </c>
      <c r="V13" s="41">
        <f t="shared" si="5"/>
        <v>1777.83</v>
      </c>
      <c r="W13" s="41">
        <f t="shared" si="5"/>
        <v>1774.6</v>
      </c>
      <c r="X13" s="41">
        <f t="shared" si="5"/>
        <v>1774.6</v>
      </c>
      <c r="Y13" s="41">
        <f t="shared" si="5"/>
        <v>1774.76</v>
      </c>
      <c r="Z13" s="41">
        <f t="shared" si="5"/>
        <v>1774.76</v>
      </c>
      <c r="AA13" s="41">
        <f t="shared" si="5"/>
        <v>1774.76</v>
      </c>
      <c r="AB13" s="41">
        <f t="shared" si="5"/>
        <v>1774.76</v>
      </c>
      <c r="AC13" s="41">
        <f t="shared" si="5"/>
        <v>1774.76</v>
      </c>
      <c r="AD13" s="41">
        <f t="shared" si="5"/>
        <v>1787.6</v>
      </c>
      <c r="AE13" s="41">
        <f t="shared" si="5"/>
        <v>1787.6</v>
      </c>
      <c r="AF13" s="41">
        <f t="shared" si="5"/>
        <v>1800.48</v>
      </c>
      <c r="AG13" s="41">
        <f t="shared" si="5"/>
        <v>1800.48</v>
      </c>
      <c r="AH13" s="41">
        <f t="shared" ref="AH13:BM13" si="6">SUM(AH14:AH14)</f>
        <v>1845.68</v>
      </c>
      <c r="AI13" s="41">
        <f t="shared" si="6"/>
        <v>1845.68</v>
      </c>
      <c r="AJ13" s="41">
        <f t="shared" si="6"/>
        <v>1845.61</v>
      </c>
      <c r="AK13" s="41">
        <f t="shared" si="6"/>
        <v>1858.47</v>
      </c>
      <c r="AL13" s="41">
        <f t="shared" si="6"/>
        <v>1858.4</v>
      </c>
      <c r="AM13" s="41">
        <f t="shared" si="6"/>
        <v>1871.26</v>
      </c>
      <c r="AN13" s="41">
        <f t="shared" si="6"/>
        <v>1871.6</v>
      </c>
      <c r="AO13" s="41">
        <f t="shared" si="6"/>
        <v>1884.58</v>
      </c>
      <c r="AP13" s="41">
        <f t="shared" si="6"/>
        <v>1907.79</v>
      </c>
      <c r="AQ13" s="41">
        <f t="shared" si="6"/>
        <v>1920.85</v>
      </c>
      <c r="AR13" s="41">
        <f t="shared" si="6"/>
        <v>1920.78</v>
      </c>
      <c r="AS13" s="41">
        <f t="shared" si="6"/>
        <v>1933.64</v>
      </c>
      <c r="AT13" s="41">
        <f t="shared" si="6"/>
        <v>1933.64</v>
      </c>
      <c r="AU13" s="41">
        <f t="shared" si="6"/>
        <v>1946.24</v>
      </c>
      <c r="AV13" s="41">
        <f t="shared" si="6"/>
        <v>1946.24</v>
      </c>
      <c r="AW13" s="41">
        <f t="shared" si="6"/>
        <v>1951.69</v>
      </c>
      <c r="AX13" s="41">
        <f t="shared" si="6"/>
        <v>1951.69</v>
      </c>
      <c r="AY13" s="41">
        <f t="shared" si="6"/>
        <v>1951.69</v>
      </c>
      <c r="AZ13" s="41">
        <f t="shared" si="6"/>
        <v>1951.97</v>
      </c>
      <c r="BA13" s="41">
        <f t="shared" si="6"/>
        <v>1951.74</v>
      </c>
      <c r="BB13" s="41">
        <f t="shared" si="6"/>
        <v>1951.67</v>
      </c>
      <c r="BC13" s="41">
        <f t="shared" si="6"/>
        <v>1951.67</v>
      </c>
      <c r="BD13" s="41">
        <f t="shared" si="6"/>
        <v>1951.6</v>
      </c>
      <c r="BE13" s="41">
        <f t="shared" si="6"/>
        <v>1951.6</v>
      </c>
      <c r="BF13" s="41">
        <f t="shared" si="6"/>
        <v>1951.6</v>
      </c>
      <c r="BG13" s="41">
        <f t="shared" si="6"/>
        <v>1951.6</v>
      </c>
      <c r="BH13" s="41">
        <f t="shared" si="6"/>
        <v>1951.29</v>
      </c>
      <c r="BI13" s="41">
        <f t="shared" si="6"/>
        <v>1951.16</v>
      </c>
      <c r="BJ13" s="41">
        <f t="shared" si="6"/>
        <v>1951.09</v>
      </c>
      <c r="BK13" s="41">
        <f t="shared" si="6"/>
        <v>1951.02</v>
      </c>
      <c r="BL13" s="41">
        <f t="shared" si="6"/>
        <v>1950.88</v>
      </c>
      <c r="BM13" s="41">
        <f t="shared" si="6"/>
        <v>1950.88</v>
      </c>
      <c r="BN13" s="41">
        <f t="shared" ref="BN13:CS13" si="7">SUM(BN14:BN14)</f>
        <v>1950.74</v>
      </c>
      <c r="BO13" s="41">
        <f t="shared" si="7"/>
        <v>1950.74</v>
      </c>
      <c r="BP13" s="41">
        <f t="shared" si="7"/>
        <v>1950.74</v>
      </c>
      <c r="BQ13" s="41">
        <f t="shared" si="7"/>
        <v>1950.74</v>
      </c>
      <c r="BR13" s="41">
        <f t="shared" si="7"/>
        <v>1950.74</v>
      </c>
      <c r="BS13" s="41">
        <f t="shared" si="7"/>
        <v>1950.81</v>
      </c>
      <c r="BT13" s="41">
        <f t="shared" si="7"/>
        <v>1950.88</v>
      </c>
      <c r="BU13" s="41">
        <f t="shared" si="7"/>
        <v>1950.95</v>
      </c>
      <c r="BV13" s="41">
        <f t="shared" si="7"/>
        <v>1945.22</v>
      </c>
      <c r="BW13" s="41">
        <f t="shared" si="7"/>
        <v>1945.22</v>
      </c>
      <c r="BX13" s="41">
        <f t="shared" si="7"/>
        <v>1945.22</v>
      </c>
      <c r="BY13" s="41">
        <f t="shared" si="7"/>
        <v>1945.22</v>
      </c>
      <c r="BZ13" s="41">
        <f t="shared" si="7"/>
        <v>1945.5</v>
      </c>
      <c r="CA13" s="41">
        <f t="shared" si="7"/>
        <v>1945.5</v>
      </c>
      <c r="CB13" s="41">
        <f t="shared" si="7"/>
        <v>1945.5</v>
      </c>
      <c r="CC13" s="41">
        <f t="shared" si="7"/>
        <v>1945.5</v>
      </c>
      <c r="CD13" s="41">
        <f t="shared" si="7"/>
        <v>1944.43</v>
      </c>
      <c r="CE13" s="41">
        <f t="shared" si="7"/>
        <v>1944.43</v>
      </c>
      <c r="CF13" s="41">
        <f t="shared" si="7"/>
        <v>1944.43</v>
      </c>
      <c r="CG13" s="41">
        <f t="shared" si="7"/>
        <v>1944.43</v>
      </c>
      <c r="CH13" s="41">
        <f t="shared" si="7"/>
        <v>1944.22</v>
      </c>
      <c r="CI13" s="41">
        <f t="shared" si="7"/>
        <v>1944.47</v>
      </c>
      <c r="CJ13" s="41">
        <f t="shared" si="7"/>
        <v>1944.51</v>
      </c>
      <c r="CK13" s="41">
        <f t="shared" si="7"/>
        <v>1944.51</v>
      </c>
      <c r="CL13" s="41">
        <f t="shared" si="7"/>
        <v>1944.74</v>
      </c>
      <c r="CM13" s="41">
        <f t="shared" si="7"/>
        <v>1944.74</v>
      </c>
      <c r="CN13" s="41">
        <f t="shared" si="7"/>
        <v>1944.74</v>
      </c>
      <c r="CO13" s="41">
        <f t="shared" si="7"/>
        <v>1944.6</v>
      </c>
      <c r="CP13" s="41">
        <f t="shared" si="7"/>
        <v>1944.6</v>
      </c>
      <c r="CQ13" s="41">
        <f t="shared" si="7"/>
        <v>1944.6</v>
      </c>
      <c r="CR13" s="41">
        <f t="shared" si="7"/>
        <v>1944.6</v>
      </c>
      <c r="CS13" s="42">
        <f t="shared" si="7"/>
        <v>1944.6</v>
      </c>
      <c r="CT13" s="146">
        <f t="shared" si="2"/>
        <v>181798.1700000001</v>
      </c>
      <c r="CU13" s="150"/>
      <c r="CW13" s="140"/>
    </row>
    <row r="14" spans="1:102">
      <c r="A14" s="31" t="s">
        <v>13</v>
      </c>
      <c r="B14" s="43">
        <v>1828.64</v>
      </c>
      <c r="C14" s="44">
        <v>1828.64</v>
      </c>
      <c r="D14" s="44">
        <v>1828.64</v>
      </c>
      <c r="E14" s="44">
        <v>1828.64</v>
      </c>
      <c r="F14" s="44">
        <v>1828.33</v>
      </c>
      <c r="G14" s="44">
        <v>1828.33</v>
      </c>
      <c r="H14" s="44">
        <v>1828.33</v>
      </c>
      <c r="I14" s="44">
        <v>1828.33</v>
      </c>
      <c r="J14" s="44">
        <v>1828.29</v>
      </c>
      <c r="K14" s="44">
        <v>1828.29</v>
      </c>
      <c r="L14" s="44">
        <v>1828.29</v>
      </c>
      <c r="M14" s="44">
        <v>1828.29</v>
      </c>
      <c r="N14" s="44">
        <v>1828.56</v>
      </c>
      <c r="O14" s="44">
        <v>1828.67</v>
      </c>
      <c r="P14" s="44">
        <v>1828.77</v>
      </c>
      <c r="Q14" s="44">
        <v>1828.87</v>
      </c>
      <c r="R14" s="44">
        <v>1829.22</v>
      </c>
      <c r="S14" s="44">
        <v>1829.42</v>
      </c>
      <c r="T14" s="44">
        <v>1829.63</v>
      </c>
      <c r="U14" s="44">
        <v>1829.83</v>
      </c>
      <c r="V14" s="44">
        <v>1777.83</v>
      </c>
      <c r="W14" s="44">
        <v>1774.6</v>
      </c>
      <c r="X14" s="44">
        <v>1774.6</v>
      </c>
      <c r="Y14" s="44">
        <v>1774.76</v>
      </c>
      <c r="Z14" s="44">
        <v>1774.76</v>
      </c>
      <c r="AA14" s="44">
        <v>1774.76</v>
      </c>
      <c r="AB14" s="44">
        <v>1774.76</v>
      </c>
      <c r="AC14" s="44">
        <v>1774.76</v>
      </c>
      <c r="AD14" s="44">
        <v>1787.6</v>
      </c>
      <c r="AE14" s="44">
        <v>1787.6</v>
      </c>
      <c r="AF14" s="44">
        <v>1800.48</v>
      </c>
      <c r="AG14" s="44">
        <v>1800.48</v>
      </c>
      <c r="AH14" s="44">
        <v>1845.68</v>
      </c>
      <c r="AI14" s="44">
        <v>1845.68</v>
      </c>
      <c r="AJ14" s="44">
        <v>1845.61</v>
      </c>
      <c r="AK14" s="44">
        <v>1858.47</v>
      </c>
      <c r="AL14" s="44">
        <v>1858.4</v>
      </c>
      <c r="AM14" s="44">
        <v>1871.26</v>
      </c>
      <c r="AN14" s="44">
        <v>1871.6</v>
      </c>
      <c r="AO14" s="44">
        <v>1884.58</v>
      </c>
      <c r="AP14" s="44">
        <v>1907.79</v>
      </c>
      <c r="AQ14" s="44">
        <v>1920.85</v>
      </c>
      <c r="AR14" s="44">
        <v>1920.78</v>
      </c>
      <c r="AS14" s="44">
        <v>1933.64</v>
      </c>
      <c r="AT14" s="44">
        <v>1933.64</v>
      </c>
      <c r="AU14" s="44">
        <v>1946.24</v>
      </c>
      <c r="AV14" s="44">
        <v>1946.24</v>
      </c>
      <c r="AW14" s="44">
        <v>1951.69</v>
      </c>
      <c r="AX14" s="44">
        <v>1951.69</v>
      </c>
      <c r="AY14" s="44">
        <v>1951.69</v>
      </c>
      <c r="AZ14" s="44">
        <v>1951.97</v>
      </c>
      <c r="BA14" s="44">
        <v>1951.74</v>
      </c>
      <c r="BB14" s="44">
        <v>1951.67</v>
      </c>
      <c r="BC14" s="44">
        <v>1951.67</v>
      </c>
      <c r="BD14" s="44">
        <v>1951.6</v>
      </c>
      <c r="BE14" s="44">
        <v>1951.6</v>
      </c>
      <c r="BF14" s="44">
        <v>1951.6</v>
      </c>
      <c r="BG14" s="44">
        <v>1951.6</v>
      </c>
      <c r="BH14" s="44">
        <v>1951.29</v>
      </c>
      <c r="BI14" s="44">
        <v>1951.16</v>
      </c>
      <c r="BJ14" s="44">
        <v>1951.09</v>
      </c>
      <c r="BK14" s="44">
        <v>1951.02</v>
      </c>
      <c r="BL14" s="44">
        <v>1950.88</v>
      </c>
      <c r="BM14" s="44">
        <v>1950.88</v>
      </c>
      <c r="BN14" s="44">
        <v>1950.74</v>
      </c>
      <c r="BO14" s="44">
        <v>1950.74</v>
      </c>
      <c r="BP14" s="44">
        <v>1950.74</v>
      </c>
      <c r="BQ14" s="44">
        <v>1950.74</v>
      </c>
      <c r="BR14" s="44">
        <v>1950.74</v>
      </c>
      <c r="BS14" s="44">
        <v>1950.81</v>
      </c>
      <c r="BT14" s="44">
        <v>1950.88</v>
      </c>
      <c r="BU14" s="44">
        <v>1950.95</v>
      </c>
      <c r="BV14" s="44">
        <v>1945.22</v>
      </c>
      <c r="BW14" s="44">
        <v>1945.22</v>
      </c>
      <c r="BX14" s="44">
        <v>1945.22</v>
      </c>
      <c r="BY14" s="44">
        <v>1945.22</v>
      </c>
      <c r="BZ14" s="44">
        <v>1945.5</v>
      </c>
      <c r="CA14" s="44">
        <v>1945.5</v>
      </c>
      <c r="CB14" s="44">
        <v>1945.5</v>
      </c>
      <c r="CC14" s="44">
        <v>1945.5</v>
      </c>
      <c r="CD14" s="44">
        <v>1944.43</v>
      </c>
      <c r="CE14" s="44">
        <v>1944.43</v>
      </c>
      <c r="CF14" s="44">
        <v>1944.43</v>
      </c>
      <c r="CG14" s="44">
        <v>1944.43</v>
      </c>
      <c r="CH14" s="44">
        <v>1944.22</v>
      </c>
      <c r="CI14" s="44">
        <v>1944.47</v>
      </c>
      <c r="CJ14" s="44">
        <v>1944.51</v>
      </c>
      <c r="CK14" s="44">
        <v>1944.51</v>
      </c>
      <c r="CL14" s="44">
        <v>1944.74</v>
      </c>
      <c r="CM14" s="44">
        <v>1944.74</v>
      </c>
      <c r="CN14" s="44">
        <v>1944.74</v>
      </c>
      <c r="CO14" s="44">
        <v>1944.6</v>
      </c>
      <c r="CP14" s="44">
        <v>1944.6</v>
      </c>
      <c r="CQ14" s="44">
        <v>1944.6</v>
      </c>
      <c r="CR14" s="44">
        <v>1944.6</v>
      </c>
      <c r="CS14" s="45">
        <v>1944.6</v>
      </c>
      <c r="CT14" s="31">
        <f t="shared" si="2"/>
        <v>181798.1700000001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139.44999999999999</v>
      </c>
      <c r="C20" s="55">
        <f t="shared" si="10"/>
        <v>137.54</v>
      </c>
      <c r="D20" s="55">
        <f t="shared" si="10"/>
        <v>138.20999999999998</v>
      </c>
      <c r="E20" s="55">
        <f t="shared" si="10"/>
        <v>139.94999999999999</v>
      </c>
      <c r="F20" s="55">
        <f t="shared" si="10"/>
        <v>139.91</v>
      </c>
      <c r="G20" s="55">
        <f t="shared" si="10"/>
        <v>138.66999999999999</v>
      </c>
      <c r="H20" s="55">
        <f t="shared" si="10"/>
        <v>137.63999999999999</v>
      </c>
      <c r="I20" s="55">
        <f t="shared" si="10"/>
        <v>138.47999999999999</v>
      </c>
      <c r="J20" s="55">
        <f t="shared" si="10"/>
        <v>139</v>
      </c>
      <c r="K20" s="55">
        <f t="shared" si="10"/>
        <v>137.4</v>
      </c>
      <c r="L20" s="55">
        <f t="shared" si="10"/>
        <v>138.66</v>
      </c>
      <c r="M20" s="55">
        <f t="shared" si="10"/>
        <v>138.09</v>
      </c>
      <c r="N20" s="55">
        <f t="shared" si="10"/>
        <v>139.01999999999998</v>
      </c>
      <c r="O20" s="55">
        <f t="shared" si="10"/>
        <v>139.45999999999998</v>
      </c>
      <c r="P20" s="55">
        <f t="shared" si="10"/>
        <v>138.72</v>
      </c>
      <c r="Q20" s="55">
        <f t="shared" si="10"/>
        <v>139.82999999999998</v>
      </c>
      <c r="R20" s="55">
        <f t="shared" si="10"/>
        <v>137.19</v>
      </c>
      <c r="S20" s="55">
        <f t="shared" si="10"/>
        <v>137.66</v>
      </c>
      <c r="T20" s="55">
        <f t="shared" si="10"/>
        <v>137.10999999999999</v>
      </c>
      <c r="U20" s="55">
        <f t="shared" si="10"/>
        <v>137.19999999999999</v>
      </c>
      <c r="V20" s="55">
        <f t="shared" si="10"/>
        <v>138.66999999999999</v>
      </c>
      <c r="W20" s="55">
        <f t="shared" si="10"/>
        <v>139.01999999999998</v>
      </c>
      <c r="X20" s="55">
        <f t="shared" si="10"/>
        <v>3638.8599999999997</v>
      </c>
      <c r="Y20" s="55">
        <f t="shared" si="10"/>
        <v>3638.69</v>
      </c>
      <c r="Z20" s="55">
        <f t="shared" si="10"/>
        <v>3644.47</v>
      </c>
      <c r="AA20" s="55">
        <f t="shared" si="10"/>
        <v>3655.66</v>
      </c>
      <c r="AB20" s="55">
        <f t="shared" si="10"/>
        <v>3690.7499999999995</v>
      </c>
      <c r="AC20" s="55">
        <f t="shared" si="10"/>
        <v>3727.14</v>
      </c>
      <c r="AD20" s="55">
        <f t="shared" si="10"/>
        <v>3797.5899999999997</v>
      </c>
      <c r="AE20" s="55">
        <f t="shared" si="10"/>
        <v>3870.68</v>
      </c>
      <c r="AF20" s="55">
        <f t="shared" si="10"/>
        <v>3943.58</v>
      </c>
      <c r="AG20" s="55">
        <f t="shared" si="10"/>
        <v>4033.85</v>
      </c>
      <c r="AH20" s="55">
        <f t="shared" ref="AH20:BM20" si="11">SUM(AH21:AH24)</f>
        <v>4194.0199999999995</v>
      </c>
      <c r="AI20" s="55">
        <f t="shared" si="11"/>
        <v>4292.26</v>
      </c>
      <c r="AJ20" s="55">
        <f t="shared" si="11"/>
        <v>4413.4800000000005</v>
      </c>
      <c r="AK20" s="55">
        <f t="shared" si="11"/>
        <v>4516.22</v>
      </c>
      <c r="AL20" s="55">
        <f t="shared" si="11"/>
        <v>4632.4500000000007</v>
      </c>
      <c r="AM20" s="55">
        <f t="shared" si="11"/>
        <v>4700.8600000000006</v>
      </c>
      <c r="AN20" s="55">
        <f t="shared" si="11"/>
        <v>4737.97</v>
      </c>
      <c r="AO20" s="55">
        <f t="shared" si="11"/>
        <v>4816.5700000000006</v>
      </c>
      <c r="AP20" s="55">
        <f t="shared" si="11"/>
        <v>4801.9400000000005</v>
      </c>
      <c r="AQ20" s="55">
        <f t="shared" si="11"/>
        <v>4858.51</v>
      </c>
      <c r="AR20" s="55">
        <f t="shared" si="11"/>
        <v>4879.9400000000005</v>
      </c>
      <c r="AS20" s="55">
        <f t="shared" si="11"/>
        <v>4922.3100000000004</v>
      </c>
      <c r="AT20" s="55">
        <f t="shared" si="11"/>
        <v>4964.0200000000004</v>
      </c>
      <c r="AU20" s="55">
        <f t="shared" si="11"/>
        <v>4997.55</v>
      </c>
      <c r="AV20" s="55">
        <f t="shared" si="11"/>
        <v>4995.7700000000004</v>
      </c>
      <c r="AW20" s="55">
        <f t="shared" si="11"/>
        <v>5012.4700000000012</v>
      </c>
      <c r="AX20" s="55">
        <f t="shared" si="11"/>
        <v>5025.2700000000004</v>
      </c>
      <c r="AY20" s="55">
        <f t="shared" si="11"/>
        <v>5029.0200000000004</v>
      </c>
      <c r="AZ20" s="55">
        <f t="shared" si="11"/>
        <v>5009.0600000000004</v>
      </c>
      <c r="BA20" s="55">
        <f t="shared" si="11"/>
        <v>4995.93</v>
      </c>
      <c r="BB20" s="55">
        <f t="shared" si="11"/>
        <v>4969.0200000000004</v>
      </c>
      <c r="BC20" s="55">
        <f t="shared" si="11"/>
        <v>4832.5600000000004</v>
      </c>
      <c r="BD20" s="55">
        <f t="shared" si="11"/>
        <v>4766.8099999999995</v>
      </c>
      <c r="BE20" s="55">
        <f t="shared" si="11"/>
        <v>4758.18</v>
      </c>
      <c r="BF20" s="55">
        <f t="shared" si="11"/>
        <v>4749.2500000000009</v>
      </c>
      <c r="BG20" s="55">
        <f t="shared" si="11"/>
        <v>4709.1800000000012</v>
      </c>
      <c r="BH20" s="55">
        <f t="shared" si="11"/>
        <v>4688.9799999999996</v>
      </c>
      <c r="BI20" s="55">
        <f t="shared" si="11"/>
        <v>4685.9400000000005</v>
      </c>
      <c r="BJ20" s="55">
        <f t="shared" si="11"/>
        <v>4651.43</v>
      </c>
      <c r="BK20" s="55">
        <f t="shared" si="11"/>
        <v>4573.6500000000005</v>
      </c>
      <c r="BL20" s="55">
        <f t="shared" si="11"/>
        <v>4492.76</v>
      </c>
      <c r="BM20" s="55">
        <f t="shared" si="11"/>
        <v>4457.5600000000004</v>
      </c>
      <c r="BN20" s="55">
        <f t="shared" ref="BN20:CS20" si="12">SUM(BN21:BN24)</f>
        <v>4398.79</v>
      </c>
      <c r="BO20" s="55">
        <f t="shared" si="12"/>
        <v>4337.5000000000009</v>
      </c>
      <c r="BP20" s="55">
        <f t="shared" si="12"/>
        <v>4267.72</v>
      </c>
      <c r="BQ20" s="55">
        <f t="shared" si="12"/>
        <v>4157.3100000000004</v>
      </c>
      <c r="BR20" s="55">
        <f t="shared" si="12"/>
        <v>4091.45</v>
      </c>
      <c r="BS20" s="55">
        <f t="shared" si="12"/>
        <v>4003.89</v>
      </c>
      <c r="BT20" s="55">
        <f t="shared" si="12"/>
        <v>3918.49</v>
      </c>
      <c r="BU20" s="55">
        <f t="shared" si="12"/>
        <v>3882.25</v>
      </c>
      <c r="BV20" s="55">
        <f t="shared" si="12"/>
        <v>3819.87</v>
      </c>
      <c r="BW20" s="55">
        <f t="shared" si="12"/>
        <v>3757.6299999999997</v>
      </c>
      <c r="BX20" s="55">
        <f t="shared" si="12"/>
        <v>3714.98</v>
      </c>
      <c r="BY20" s="55">
        <f t="shared" si="12"/>
        <v>3671.0499999999997</v>
      </c>
      <c r="BZ20" s="55">
        <f t="shared" si="12"/>
        <v>156.48000000000002</v>
      </c>
      <c r="CA20" s="55">
        <f t="shared" si="12"/>
        <v>147.71999999999997</v>
      </c>
      <c r="CB20" s="55">
        <f t="shared" si="12"/>
        <v>147.69</v>
      </c>
      <c r="CC20" s="55">
        <f t="shared" si="12"/>
        <v>147.70999999999998</v>
      </c>
      <c r="CD20" s="55">
        <f t="shared" si="12"/>
        <v>146.66</v>
      </c>
      <c r="CE20" s="55">
        <f t="shared" si="12"/>
        <v>146.66999999999999</v>
      </c>
      <c r="CF20" s="55">
        <f t="shared" si="12"/>
        <v>147.63999999999999</v>
      </c>
      <c r="CG20" s="55">
        <f t="shared" si="12"/>
        <v>147.69999999999999</v>
      </c>
      <c r="CH20" s="55">
        <f t="shared" si="12"/>
        <v>147.72</v>
      </c>
      <c r="CI20" s="55">
        <f t="shared" si="12"/>
        <v>147.79</v>
      </c>
      <c r="CJ20" s="55">
        <f t="shared" si="12"/>
        <v>147.72</v>
      </c>
      <c r="CK20" s="55">
        <f t="shared" si="12"/>
        <v>147.79</v>
      </c>
      <c r="CL20" s="55">
        <f t="shared" si="12"/>
        <v>147.84</v>
      </c>
      <c r="CM20" s="55">
        <f t="shared" si="12"/>
        <v>147.93</v>
      </c>
      <c r="CN20" s="55">
        <f t="shared" si="12"/>
        <v>147.19999999999999</v>
      </c>
      <c r="CO20" s="55">
        <f t="shared" si="12"/>
        <v>147.49</v>
      </c>
      <c r="CP20" s="55">
        <f t="shared" si="12"/>
        <v>146.32</v>
      </c>
      <c r="CQ20" s="55">
        <f t="shared" si="12"/>
        <v>147.5</v>
      </c>
      <c r="CR20" s="55">
        <f t="shared" si="12"/>
        <v>147.04</v>
      </c>
      <c r="CS20" s="56">
        <f t="shared" si="12"/>
        <v>146.99</v>
      </c>
      <c r="CT20" s="39">
        <f>SUM(B20:CS20)</f>
        <v>243797.62000000008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0.09</v>
      </c>
      <c r="Z21" s="44">
        <v>6.1</v>
      </c>
      <c r="AA21" s="44">
        <v>20.78</v>
      </c>
      <c r="AB21" s="44">
        <v>56.1</v>
      </c>
      <c r="AC21" s="44">
        <v>92.4</v>
      </c>
      <c r="AD21" s="44">
        <v>172.61999999999998</v>
      </c>
      <c r="AE21" s="44">
        <v>245.22</v>
      </c>
      <c r="AF21" s="44">
        <v>319.81</v>
      </c>
      <c r="AG21" s="44">
        <v>409.62</v>
      </c>
      <c r="AH21" s="44">
        <v>569.25</v>
      </c>
      <c r="AI21" s="44">
        <v>668.22</v>
      </c>
      <c r="AJ21" s="44">
        <v>788.97</v>
      </c>
      <c r="AK21" s="44">
        <v>891.61</v>
      </c>
      <c r="AL21" s="44">
        <v>997.98</v>
      </c>
      <c r="AM21" s="44">
        <v>1067.1600000000001</v>
      </c>
      <c r="AN21" s="44">
        <v>1103.24</v>
      </c>
      <c r="AO21" s="44">
        <v>1175.3600000000001</v>
      </c>
      <c r="AP21" s="44">
        <v>1158.7600000000002</v>
      </c>
      <c r="AQ21" s="44">
        <v>1216.78</v>
      </c>
      <c r="AR21" s="44">
        <v>1237.54</v>
      </c>
      <c r="AS21" s="44">
        <v>1280.1100000000001</v>
      </c>
      <c r="AT21" s="44">
        <v>1321.7900000000002</v>
      </c>
      <c r="AU21" s="44">
        <v>1352.7099999999998</v>
      </c>
      <c r="AV21" s="44">
        <v>1350.46</v>
      </c>
      <c r="AW21" s="44">
        <v>1367.21</v>
      </c>
      <c r="AX21" s="44">
        <v>1379.94</v>
      </c>
      <c r="AY21" s="44">
        <v>1384.3300000000002</v>
      </c>
      <c r="AZ21" s="44">
        <v>1363.8200000000002</v>
      </c>
      <c r="BA21" s="44">
        <v>1350.69</v>
      </c>
      <c r="BB21" s="44">
        <v>1323.85</v>
      </c>
      <c r="BC21" s="44">
        <v>1187.28</v>
      </c>
      <c r="BD21" s="44">
        <v>1121.5</v>
      </c>
      <c r="BE21" s="44">
        <v>1112.78</v>
      </c>
      <c r="BF21" s="44">
        <v>1104.1300000000001</v>
      </c>
      <c r="BG21" s="44">
        <v>1064.46</v>
      </c>
      <c r="BH21" s="44">
        <v>1044</v>
      </c>
      <c r="BI21" s="44">
        <v>1040.76</v>
      </c>
      <c r="BJ21" s="44">
        <v>1006.26</v>
      </c>
      <c r="BK21" s="44">
        <v>929.19</v>
      </c>
      <c r="BL21" s="44">
        <v>848.24</v>
      </c>
      <c r="BM21" s="44">
        <v>812.81</v>
      </c>
      <c r="BN21" s="44">
        <v>754.23</v>
      </c>
      <c r="BO21" s="44">
        <v>692.46</v>
      </c>
      <c r="BP21" s="44">
        <v>622.77</v>
      </c>
      <c r="BQ21" s="44">
        <v>512.36</v>
      </c>
      <c r="BR21" s="44">
        <v>446.57</v>
      </c>
      <c r="BS21" s="44">
        <v>358.99</v>
      </c>
      <c r="BT21" s="44">
        <v>273.87</v>
      </c>
      <c r="BU21" s="44">
        <v>237.48</v>
      </c>
      <c r="BV21" s="44">
        <v>174.91</v>
      </c>
      <c r="BW21" s="44">
        <v>112.43</v>
      </c>
      <c r="BX21" s="44">
        <v>69.63</v>
      </c>
      <c r="BY21" s="44">
        <v>25.74</v>
      </c>
      <c r="BZ21" s="44">
        <v>8.58</v>
      </c>
      <c r="CA21" s="44">
        <v>0.04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41233.99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3500.66</v>
      </c>
      <c r="AA22" s="1">
        <v>3497.31</v>
      </c>
      <c r="AB22" s="1">
        <v>3497.31</v>
      </c>
      <c r="AC22" s="1">
        <v>3497.31</v>
      </c>
      <c r="AD22" s="1">
        <v>3487.31</v>
      </c>
      <c r="AE22" s="1">
        <v>3487.31</v>
      </c>
      <c r="AF22" s="1">
        <v>3487.31</v>
      </c>
      <c r="AG22" s="1">
        <v>3487.31</v>
      </c>
      <c r="AH22" s="1">
        <v>3487.31</v>
      </c>
      <c r="AI22" s="1">
        <v>3487.31</v>
      </c>
      <c r="AJ22" s="1">
        <v>3487.31</v>
      </c>
      <c r="AK22" s="1">
        <v>3487.31</v>
      </c>
      <c r="AL22" s="1">
        <v>3497.31</v>
      </c>
      <c r="AM22" s="1">
        <v>3497.31</v>
      </c>
      <c r="AN22" s="1">
        <v>3497.31</v>
      </c>
      <c r="AO22" s="1">
        <v>3497.31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3497.31</v>
      </c>
      <c r="AZ22" s="1">
        <v>3497.31</v>
      </c>
      <c r="BA22" s="1">
        <v>3497.31</v>
      </c>
      <c r="BB22" s="1">
        <v>3497.31</v>
      </c>
      <c r="BC22" s="1">
        <v>3497.31</v>
      </c>
      <c r="BD22" s="1">
        <v>3497.31</v>
      </c>
      <c r="BE22" s="1">
        <v>3497.31</v>
      </c>
      <c r="BF22" s="1">
        <v>3497.31</v>
      </c>
      <c r="BG22" s="1">
        <v>3497.31</v>
      </c>
      <c r="BH22" s="1">
        <v>3497.31</v>
      </c>
      <c r="BI22" s="1">
        <v>3497.31</v>
      </c>
      <c r="BJ22" s="1">
        <v>3497.31</v>
      </c>
      <c r="BK22" s="1">
        <v>3497.31</v>
      </c>
      <c r="BL22" s="1">
        <v>3497.31</v>
      </c>
      <c r="BM22" s="1">
        <v>3497.31</v>
      </c>
      <c r="BN22" s="1">
        <v>3497.31</v>
      </c>
      <c r="BO22" s="1">
        <v>3497.31</v>
      </c>
      <c r="BP22" s="1">
        <v>3497.31</v>
      </c>
      <c r="BQ22" s="1">
        <v>3497.31</v>
      </c>
      <c r="BR22" s="1">
        <v>3497.31</v>
      </c>
      <c r="BS22" s="1">
        <v>3497.31</v>
      </c>
      <c r="BT22" s="1">
        <v>3497.31</v>
      </c>
      <c r="BU22" s="1">
        <v>3497.31</v>
      </c>
      <c r="BV22" s="1">
        <v>3497.31</v>
      </c>
      <c r="BW22" s="1">
        <v>3497.31</v>
      </c>
      <c r="BX22" s="1">
        <v>3497.31</v>
      </c>
      <c r="BY22" s="1">
        <v>3497.31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188784.78999999992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7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11.35</v>
      </c>
      <c r="C24" s="37">
        <v>9.44</v>
      </c>
      <c r="D24" s="37">
        <v>10.11</v>
      </c>
      <c r="E24" s="37">
        <v>11.85</v>
      </c>
      <c r="F24" s="37">
        <v>11.81</v>
      </c>
      <c r="G24" s="37">
        <v>10.57</v>
      </c>
      <c r="H24" s="37">
        <v>9.5399999999999991</v>
      </c>
      <c r="I24" s="37">
        <v>10.38</v>
      </c>
      <c r="J24" s="37">
        <v>10.9</v>
      </c>
      <c r="K24" s="37">
        <v>9.3000000000000007</v>
      </c>
      <c r="L24" s="37">
        <v>10.56</v>
      </c>
      <c r="M24" s="37">
        <v>9.99</v>
      </c>
      <c r="N24" s="37">
        <v>10.92</v>
      </c>
      <c r="O24" s="37">
        <v>11.36</v>
      </c>
      <c r="P24" s="37">
        <v>10.62</v>
      </c>
      <c r="Q24" s="37">
        <v>11.73</v>
      </c>
      <c r="R24" s="37">
        <v>9.09</v>
      </c>
      <c r="S24" s="37">
        <v>9.56</v>
      </c>
      <c r="T24" s="37">
        <v>9.01</v>
      </c>
      <c r="U24" s="37">
        <v>9.1</v>
      </c>
      <c r="V24" s="37">
        <v>10.57</v>
      </c>
      <c r="W24" s="37">
        <v>10.92</v>
      </c>
      <c r="X24" s="37">
        <v>10.1</v>
      </c>
      <c r="Y24" s="37">
        <v>9.84</v>
      </c>
      <c r="Z24" s="37">
        <v>9.61</v>
      </c>
      <c r="AA24" s="37">
        <v>9.4700000000000006</v>
      </c>
      <c r="AB24" s="37">
        <v>9.24</v>
      </c>
      <c r="AC24" s="37">
        <v>9.33</v>
      </c>
      <c r="AD24" s="37">
        <v>9.56</v>
      </c>
      <c r="AE24" s="37">
        <v>10.050000000000001</v>
      </c>
      <c r="AF24" s="37">
        <v>8.36</v>
      </c>
      <c r="AG24" s="37">
        <v>8.82</v>
      </c>
      <c r="AH24" s="37">
        <v>9.36</v>
      </c>
      <c r="AI24" s="37">
        <v>8.6300000000000008</v>
      </c>
      <c r="AJ24" s="37">
        <v>9.1</v>
      </c>
      <c r="AK24" s="37">
        <v>9.1999999999999993</v>
      </c>
      <c r="AL24" s="37">
        <v>9.06</v>
      </c>
      <c r="AM24" s="37">
        <v>8.2899999999999991</v>
      </c>
      <c r="AN24" s="37">
        <v>9.32</v>
      </c>
      <c r="AO24" s="37">
        <v>15.8</v>
      </c>
      <c r="AP24" s="37">
        <v>17.77</v>
      </c>
      <c r="AQ24" s="37">
        <v>16.32</v>
      </c>
      <c r="AR24" s="37">
        <v>16.989999999999998</v>
      </c>
      <c r="AS24" s="37">
        <v>16.79</v>
      </c>
      <c r="AT24" s="37">
        <v>16.82</v>
      </c>
      <c r="AU24" s="37">
        <v>19.43</v>
      </c>
      <c r="AV24" s="37">
        <v>19.899999999999999</v>
      </c>
      <c r="AW24" s="37">
        <v>19.850000000000001</v>
      </c>
      <c r="AX24" s="37">
        <v>19.920000000000002</v>
      </c>
      <c r="AY24" s="37">
        <v>19.28</v>
      </c>
      <c r="AZ24" s="37">
        <v>19.829999999999998</v>
      </c>
      <c r="BA24" s="37">
        <v>19.829999999999998</v>
      </c>
      <c r="BB24" s="37">
        <v>19.760000000000002</v>
      </c>
      <c r="BC24" s="37">
        <v>19.87</v>
      </c>
      <c r="BD24" s="37">
        <v>19.899999999999999</v>
      </c>
      <c r="BE24" s="37">
        <v>19.989999999999998</v>
      </c>
      <c r="BF24" s="37">
        <v>19.71</v>
      </c>
      <c r="BG24" s="37">
        <v>19.309999999999999</v>
      </c>
      <c r="BH24" s="37">
        <v>19.57</v>
      </c>
      <c r="BI24" s="37">
        <v>19.77</v>
      </c>
      <c r="BJ24" s="37">
        <v>19.760000000000002</v>
      </c>
      <c r="BK24" s="37">
        <v>19.05</v>
      </c>
      <c r="BL24" s="37">
        <v>19.11</v>
      </c>
      <c r="BM24" s="37">
        <v>19.34</v>
      </c>
      <c r="BN24" s="37">
        <v>19.149999999999999</v>
      </c>
      <c r="BO24" s="37">
        <v>19.63</v>
      </c>
      <c r="BP24" s="37">
        <v>19.54</v>
      </c>
      <c r="BQ24" s="37">
        <v>19.54</v>
      </c>
      <c r="BR24" s="37">
        <v>19.47</v>
      </c>
      <c r="BS24" s="37">
        <v>19.489999999999998</v>
      </c>
      <c r="BT24" s="37">
        <v>19.21</v>
      </c>
      <c r="BU24" s="37">
        <v>19.36</v>
      </c>
      <c r="BV24" s="37">
        <v>19.55</v>
      </c>
      <c r="BW24" s="37">
        <v>19.79</v>
      </c>
      <c r="BX24" s="37">
        <v>19.940000000000001</v>
      </c>
      <c r="BY24" s="37">
        <v>19.899999999999999</v>
      </c>
      <c r="BZ24" s="37">
        <v>19.8</v>
      </c>
      <c r="CA24" s="37">
        <v>19.579999999999998</v>
      </c>
      <c r="CB24" s="37">
        <v>19.59</v>
      </c>
      <c r="CC24" s="37">
        <v>19.61</v>
      </c>
      <c r="CD24" s="37">
        <v>18.559999999999999</v>
      </c>
      <c r="CE24" s="37">
        <v>18.57</v>
      </c>
      <c r="CF24" s="37">
        <v>19.54</v>
      </c>
      <c r="CG24" s="37">
        <v>19.600000000000001</v>
      </c>
      <c r="CH24" s="37">
        <v>19.62</v>
      </c>
      <c r="CI24" s="37">
        <v>19.690000000000001</v>
      </c>
      <c r="CJ24" s="37">
        <v>19.62</v>
      </c>
      <c r="CK24" s="37">
        <v>19.690000000000001</v>
      </c>
      <c r="CL24" s="37">
        <v>19.739999999999998</v>
      </c>
      <c r="CM24" s="37">
        <v>19.829999999999998</v>
      </c>
      <c r="CN24" s="37">
        <v>19.100000000000001</v>
      </c>
      <c r="CO24" s="37">
        <v>19.39</v>
      </c>
      <c r="CP24" s="37">
        <v>18.22</v>
      </c>
      <c r="CQ24" s="37">
        <v>19.399999999999999</v>
      </c>
      <c r="CR24" s="37">
        <v>18.940000000000001</v>
      </c>
      <c r="CS24" s="38">
        <v>18.89</v>
      </c>
      <c r="CT24" s="31">
        <f t="shared" si="13"/>
        <v>1481.2399999999998</v>
      </c>
      <c r="CU24" s="152"/>
      <c r="CW24" s="140"/>
    </row>
    <row r="25" spans="1:102" ht="15.75" thickBot="1">
      <c r="A25" s="59" t="s">
        <v>29</v>
      </c>
      <c r="B25" s="60">
        <f>SUM(B3,B13,B15,B20)</f>
        <v>7722.2378408602144</v>
      </c>
      <c r="C25" s="61">
        <f t="shared" ref="C25:BN25" si="14">SUM(C3,C13,C15,C20)</f>
        <v>7720.3278408602146</v>
      </c>
      <c r="D25" s="61">
        <f t="shared" si="14"/>
        <v>7720.9978408602146</v>
      </c>
      <c r="E25" s="61">
        <f t="shared" si="14"/>
        <v>7722.7378408602144</v>
      </c>
      <c r="F25" s="61">
        <f t="shared" si="14"/>
        <v>7722.387840860215</v>
      </c>
      <c r="G25" s="61">
        <f t="shared" si="14"/>
        <v>7721.1478408602152</v>
      </c>
      <c r="H25" s="61">
        <f t="shared" si="14"/>
        <v>7720.1178408602154</v>
      </c>
      <c r="I25" s="61">
        <f t="shared" si="14"/>
        <v>7720.9578408602147</v>
      </c>
      <c r="J25" s="61">
        <f t="shared" si="14"/>
        <v>7721.4378408602142</v>
      </c>
      <c r="K25" s="61">
        <f t="shared" si="14"/>
        <v>7719.8378408602139</v>
      </c>
      <c r="L25" s="61">
        <f t="shared" si="14"/>
        <v>7721.0978408602141</v>
      </c>
      <c r="M25" s="61">
        <f t="shared" si="14"/>
        <v>7720.5278408602144</v>
      </c>
      <c r="N25" s="61">
        <f t="shared" si="14"/>
        <v>7721.7278408602142</v>
      </c>
      <c r="O25" s="61">
        <f t="shared" si="14"/>
        <v>7722.2778408602153</v>
      </c>
      <c r="P25" s="61">
        <f t="shared" si="14"/>
        <v>7721.637840860215</v>
      </c>
      <c r="Q25" s="61">
        <f t="shared" si="14"/>
        <v>7722.8478408602141</v>
      </c>
      <c r="R25" s="61">
        <f t="shared" si="14"/>
        <v>7720.5578408602141</v>
      </c>
      <c r="S25" s="61">
        <f t="shared" si="14"/>
        <v>7721.2278408602151</v>
      </c>
      <c r="T25" s="61">
        <f t="shared" si="14"/>
        <v>7720.8878408602141</v>
      </c>
      <c r="U25" s="61">
        <f t="shared" si="14"/>
        <v>7721.1778408602149</v>
      </c>
      <c r="V25" s="61">
        <f t="shared" si="14"/>
        <v>7670.6478408602152</v>
      </c>
      <c r="W25" s="61">
        <f t="shared" si="14"/>
        <v>7667.7678408602151</v>
      </c>
      <c r="X25" s="61">
        <f t="shared" si="14"/>
        <v>11167.607840860215</v>
      </c>
      <c r="Y25" s="61">
        <f t="shared" si="14"/>
        <v>11167.597840860215</v>
      </c>
      <c r="Z25" s="61">
        <f t="shared" si="14"/>
        <v>11173.377840860214</v>
      </c>
      <c r="AA25" s="61">
        <f t="shared" si="14"/>
        <v>11184.567840860214</v>
      </c>
      <c r="AB25" s="61">
        <f t="shared" si="14"/>
        <v>11219.657840860214</v>
      </c>
      <c r="AC25" s="61">
        <f t="shared" si="14"/>
        <v>11256.047840860214</v>
      </c>
      <c r="AD25" s="61">
        <f t="shared" si="14"/>
        <v>11339.337840860215</v>
      </c>
      <c r="AE25" s="61">
        <f t="shared" si="14"/>
        <v>11412.427840860215</v>
      </c>
      <c r="AF25" s="61">
        <f t="shared" si="14"/>
        <v>11498.207840860214</v>
      </c>
      <c r="AG25" s="61">
        <f t="shared" si="14"/>
        <v>11588.477840860214</v>
      </c>
      <c r="AH25" s="61">
        <f t="shared" si="14"/>
        <v>11793.847840860213</v>
      </c>
      <c r="AI25" s="61">
        <f t="shared" si="14"/>
        <v>11892.087840860215</v>
      </c>
      <c r="AJ25" s="61">
        <f t="shared" si="14"/>
        <v>12013.237840860216</v>
      </c>
      <c r="AK25" s="61">
        <f t="shared" si="14"/>
        <v>12128.837840860215</v>
      </c>
      <c r="AL25" s="61">
        <f t="shared" si="14"/>
        <v>12244.997840860215</v>
      </c>
      <c r="AM25" s="61">
        <f t="shared" si="14"/>
        <v>12326.267840860215</v>
      </c>
      <c r="AN25" s="61">
        <f t="shared" si="14"/>
        <v>12363.717840860216</v>
      </c>
      <c r="AO25" s="61">
        <f t="shared" si="14"/>
        <v>12455.297840860216</v>
      </c>
      <c r="AP25" s="61">
        <f t="shared" si="14"/>
        <v>12463.877840860216</v>
      </c>
      <c r="AQ25" s="61">
        <f t="shared" si="14"/>
        <v>12533.507840860215</v>
      </c>
      <c r="AR25" s="61">
        <f t="shared" si="14"/>
        <v>12554.867840860215</v>
      </c>
      <c r="AS25" s="61">
        <f t="shared" si="14"/>
        <v>12610.097840860215</v>
      </c>
      <c r="AT25" s="61">
        <f t="shared" si="14"/>
        <v>12651.807840860216</v>
      </c>
      <c r="AU25" s="61">
        <f t="shared" si="14"/>
        <v>12697.937840860215</v>
      </c>
      <c r="AV25" s="61">
        <f t="shared" si="14"/>
        <v>12696.157840860214</v>
      </c>
      <c r="AW25" s="61">
        <f t="shared" si="14"/>
        <v>12718.307840860216</v>
      </c>
      <c r="AX25" s="61">
        <f t="shared" si="14"/>
        <v>12731.107840860215</v>
      </c>
      <c r="AY25" s="61">
        <f t="shared" si="14"/>
        <v>12734.857840860215</v>
      </c>
      <c r="AZ25" s="61">
        <f t="shared" si="14"/>
        <v>12715.177840860215</v>
      </c>
      <c r="BA25" s="61">
        <f t="shared" si="14"/>
        <v>12701.817840860214</v>
      </c>
      <c r="BB25" s="61">
        <f t="shared" si="14"/>
        <v>12674.837840860215</v>
      </c>
      <c r="BC25" s="61">
        <f t="shared" si="14"/>
        <v>12538.377840860216</v>
      </c>
      <c r="BD25" s="61">
        <f t="shared" si="14"/>
        <v>12472.557840860214</v>
      </c>
      <c r="BE25" s="61">
        <f t="shared" si="14"/>
        <v>12463.927840860215</v>
      </c>
      <c r="BF25" s="61">
        <f t="shared" si="14"/>
        <v>12454.997840860215</v>
      </c>
      <c r="BG25" s="61">
        <f t="shared" si="14"/>
        <v>12414.927840860215</v>
      </c>
      <c r="BH25" s="61">
        <f t="shared" si="14"/>
        <v>12394.417840860213</v>
      </c>
      <c r="BI25" s="61">
        <f t="shared" si="14"/>
        <v>12391.247840860215</v>
      </c>
      <c r="BJ25" s="61">
        <f t="shared" si="14"/>
        <v>12356.667840860215</v>
      </c>
      <c r="BK25" s="61">
        <f t="shared" si="14"/>
        <v>12278.817840860214</v>
      </c>
      <c r="BL25" s="61">
        <f t="shared" si="14"/>
        <v>12197.787840860216</v>
      </c>
      <c r="BM25" s="61">
        <f t="shared" si="14"/>
        <v>12162.587840860215</v>
      </c>
      <c r="BN25" s="61">
        <f t="shared" si="14"/>
        <v>12103.677840860215</v>
      </c>
      <c r="BO25" s="61">
        <f t="shared" ref="BO25:CS25" si="15">SUM(BO3,BO13,BO15,BO20)</f>
        <v>12042.387840860216</v>
      </c>
      <c r="BP25" s="61">
        <f t="shared" si="15"/>
        <v>11972.607840860215</v>
      </c>
      <c r="BQ25" s="61">
        <f t="shared" si="15"/>
        <v>11862.197840860215</v>
      </c>
      <c r="BR25" s="61">
        <f t="shared" si="15"/>
        <v>11796.337840860215</v>
      </c>
      <c r="BS25" s="61">
        <f t="shared" si="15"/>
        <v>11708.847840860215</v>
      </c>
      <c r="BT25" s="61">
        <f t="shared" si="15"/>
        <v>11623.517840860215</v>
      </c>
      <c r="BU25" s="61">
        <f t="shared" si="15"/>
        <v>11587.347840860215</v>
      </c>
      <c r="BV25" s="61">
        <f t="shared" si="15"/>
        <v>11519.237840860214</v>
      </c>
      <c r="BW25" s="61">
        <f t="shared" si="15"/>
        <v>11456.997840860215</v>
      </c>
      <c r="BX25" s="61">
        <f t="shared" si="15"/>
        <v>11414.347840860215</v>
      </c>
      <c r="BY25" s="61">
        <f t="shared" si="15"/>
        <v>11370.417840860215</v>
      </c>
      <c r="BZ25" s="61">
        <f t="shared" si="15"/>
        <v>7856.1278408602157</v>
      </c>
      <c r="CA25" s="61">
        <f t="shared" si="15"/>
        <v>7847.3678408602154</v>
      </c>
      <c r="CB25" s="61">
        <f t="shared" si="15"/>
        <v>7847.3378408602148</v>
      </c>
      <c r="CC25" s="61">
        <f t="shared" si="15"/>
        <v>7847.3578408602152</v>
      </c>
      <c r="CD25" s="61">
        <f t="shared" si="15"/>
        <v>7845.2378408602144</v>
      </c>
      <c r="CE25" s="61">
        <f t="shared" si="15"/>
        <v>7845.2478408602146</v>
      </c>
      <c r="CF25" s="61">
        <f t="shared" si="15"/>
        <v>7846.2178408602149</v>
      </c>
      <c r="CG25" s="61">
        <f t="shared" si="15"/>
        <v>7846.2778408602144</v>
      </c>
      <c r="CH25" s="61">
        <f t="shared" si="15"/>
        <v>7846.0878408602148</v>
      </c>
      <c r="CI25" s="61">
        <f t="shared" si="15"/>
        <v>7846.4078408602145</v>
      </c>
      <c r="CJ25" s="61">
        <f t="shared" si="15"/>
        <v>7846.3778408602147</v>
      </c>
      <c r="CK25" s="61">
        <f t="shared" si="15"/>
        <v>7846.4478408602145</v>
      </c>
      <c r="CL25" s="61">
        <f t="shared" si="15"/>
        <v>7846.7278408602151</v>
      </c>
      <c r="CM25" s="61">
        <f t="shared" si="15"/>
        <v>7846.8178408602153</v>
      </c>
      <c r="CN25" s="61">
        <f t="shared" si="15"/>
        <v>7846.0878408602148</v>
      </c>
      <c r="CO25" s="61">
        <f t="shared" si="15"/>
        <v>7846.2378408602144</v>
      </c>
      <c r="CP25" s="61">
        <f t="shared" si="15"/>
        <v>7845.0678408602143</v>
      </c>
      <c r="CQ25" s="61">
        <f t="shared" si="15"/>
        <v>7846.2478408602146</v>
      </c>
      <c r="CR25" s="61">
        <f t="shared" si="15"/>
        <v>7845.7878408602146</v>
      </c>
      <c r="CS25" s="62">
        <f t="shared" si="15"/>
        <v>7845.7378408602144</v>
      </c>
      <c r="CT25" s="110">
        <f t="shared" si="13"/>
        <v>977993.98272258067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3314.4278408602149</v>
      </c>
      <c r="C30" s="72">
        <f t="shared" si="16"/>
        <v>3313.4278408602149</v>
      </c>
      <c r="D30" s="72">
        <f t="shared" si="16"/>
        <v>3314.4278408602149</v>
      </c>
      <c r="E30" s="72">
        <f t="shared" si="16"/>
        <v>3315.4278408602149</v>
      </c>
      <c r="F30" s="72">
        <f t="shared" si="16"/>
        <v>3309.4278408602149</v>
      </c>
      <c r="G30" s="72">
        <f t="shared" si="16"/>
        <v>3308.4278408602149</v>
      </c>
      <c r="H30" s="72">
        <f t="shared" si="16"/>
        <v>3310.4278408602149</v>
      </c>
      <c r="I30" s="72">
        <f t="shared" si="16"/>
        <v>3309.4278408602149</v>
      </c>
      <c r="J30" s="72">
        <f t="shared" si="16"/>
        <v>3303.4278408602149</v>
      </c>
      <c r="K30" s="72">
        <f t="shared" si="16"/>
        <v>3302.4278408602149</v>
      </c>
      <c r="L30" s="72">
        <f t="shared" si="16"/>
        <v>3300.4278408602149</v>
      </c>
      <c r="M30" s="72">
        <f t="shared" si="16"/>
        <v>3303.4278408602149</v>
      </c>
      <c r="N30" s="72">
        <f t="shared" si="16"/>
        <v>3303.4278408602149</v>
      </c>
      <c r="O30" s="72">
        <f t="shared" si="16"/>
        <v>3304.4278408602149</v>
      </c>
      <c r="P30" s="72">
        <f t="shared" si="16"/>
        <v>3300.4278408602149</v>
      </c>
      <c r="Q30" s="72">
        <f t="shared" si="16"/>
        <v>3301.4278408602149</v>
      </c>
      <c r="R30" s="72">
        <f t="shared" si="16"/>
        <v>3300.4278408602149</v>
      </c>
      <c r="S30" s="72">
        <f t="shared" si="16"/>
        <v>3296.4278408602149</v>
      </c>
      <c r="T30" s="72">
        <f t="shared" si="16"/>
        <v>3266.4278408602149</v>
      </c>
      <c r="U30" s="72">
        <f t="shared" si="16"/>
        <v>3265.4278408602149</v>
      </c>
      <c r="V30" s="72">
        <f t="shared" si="16"/>
        <v>3263.4278408602149</v>
      </c>
      <c r="W30" s="72">
        <f t="shared" si="16"/>
        <v>3264.4278408602149</v>
      </c>
      <c r="X30" s="72">
        <f t="shared" si="16"/>
        <v>3261.4278408602149</v>
      </c>
      <c r="Y30" s="72">
        <f t="shared" si="16"/>
        <v>3260.4278408602149</v>
      </c>
      <c r="Z30" s="72">
        <f t="shared" si="16"/>
        <v>3249.4278408602149</v>
      </c>
      <c r="AA30" s="72">
        <f t="shared" si="16"/>
        <v>3253.4278408602149</v>
      </c>
      <c r="AB30" s="72">
        <f t="shared" si="16"/>
        <v>3253.4278408602149</v>
      </c>
      <c r="AC30" s="72">
        <f t="shared" si="16"/>
        <v>3249.4278408602149</v>
      </c>
      <c r="AD30" s="72">
        <f t="shared" si="16"/>
        <v>3247.4278408602149</v>
      </c>
      <c r="AE30" s="72">
        <f t="shared" si="16"/>
        <v>3248.4278408602149</v>
      </c>
      <c r="AF30" s="72">
        <f t="shared" si="16"/>
        <v>3235.4278408602149</v>
      </c>
      <c r="AG30" s="72">
        <f t="shared" si="16"/>
        <v>3234.4278408602149</v>
      </c>
      <c r="AH30" s="72">
        <f t="shared" si="16"/>
        <v>3237.4278408602149</v>
      </c>
      <c r="AI30" s="72">
        <f t="shared" si="16"/>
        <v>3217.4278408602149</v>
      </c>
      <c r="AJ30" s="72">
        <f t="shared" si="16"/>
        <v>3196.4278408602149</v>
      </c>
      <c r="AK30" s="72">
        <f t="shared" si="16"/>
        <v>3180.4278408602149</v>
      </c>
      <c r="AL30" s="72">
        <f t="shared" si="16"/>
        <v>3120.4278408602149</v>
      </c>
      <c r="AM30" s="72">
        <f t="shared" si="16"/>
        <v>3045.4278408602149</v>
      </c>
      <c r="AN30" s="72">
        <f t="shared" si="16"/>
        <v>3048.4278408602149</v>
      </c>
      <c r="AO30" s="72">
        <f t="shared" si="16"/>
        <v>3055.4278408602149</v>
      </c>
      <c r="AP30" s="72">
        <f t="shared" si="16"/>
        <v>3053.4278408602149</v>
      </c>
      <c r="AQ30" s="72">
        <f t="shared" si="16"/>
        <v>3050.4278408602149</v>
      </c>
      <c r="AR30" s="72">
        <f t="shared" si="16"/>
        <v>3047.4278408602149</v>
      </c>
      <c r="AS30" s="72">
        <f t="shared" si="16"/>
        <v>3046.4278408602149</v>
      </c>
      <c r="AT30" s="72">
        <f t="shared" si="16"/>
        <v>3046.4278408602149</v>
      </c>
      <c r="AU30" s="72">
        <f t="shared" si="16"/>
        <v>3046.4278408602149</v>
      </c>
      <c r="AV30" s="72">
        <f t="shared" si="16"/>
        <v>3048.4278408602149</v>
      </c>
      <c r="AW30" s="72">
        <f t="shared" si="16"/>
        <v>3048.4278408602149</v>
      </c>
      <c r="AX30" s="72">
        <f t="shared" si="16"/>
        <v>3047.4278408602149</v>
      </c>
      <c r="AY30" s="72">
        <f t="shared" si="16"/>
        <v>3075.4278408602149</v>
      </c>
      <c r="AZ30" s="72">
        <f t="shared" si="16"/>
        <v>3101.4278408602149</v>
      </c>
      <c r="BA30" s="72">
        <f t="shared" si="16"/>
        <v>3117.4278408602149</v>
      </c>
      <c r="BB30" s="72">
        <f t="shared" si="16"/>
        <v>3117.4278408602149</v>
      </c>
      <c r="BC30" s="72">
        <f t="shared" si="16"/>
        <v>3116.4278408602149</v>
      </c>
      <c r="BD30" s="72">
        <f t="shared" si="16"/>
        <v>3119.4278408602149</v>
      </c>
      <c r="BE30" s="72">
        <f t="shared" si="16"/>
        <v>3146.4278408602149</v>
      </c>
      <c r="BF30" s="72">
        <f t="shared" si="16"/>
        <v>3148.4278408602149</v>
      </c>
      <c r="BG30" s="72">
        <f t="shared" si="16"/>
        <v>3144.4278408602149</v>
      </c>
      <c r="BH30" s="72">
        <f t="shared" si="16"/>
        <v>3148.4278408602149</v>
      </c>
      <c r="BI30" s="72">
        <f t="shared" si="16"/>
        <v>3148.4278408602149</v>
      </c>
      <c r="BJ30" s="72">
        <f t="shared" si="16"/>
        <v>3147.4278408602149</v>
      </c>
      <c r="BK30" s="72">
        <f t="shared" si="16"/>
        <v>3149.4278408602149</v>
      </c>
      <c r="BL30" s="72">
        <f t="shared" si="16"/>
        <v>3147.4278408602149</v>
      </c>
      <c r="BM30" s="72">
        <f t="shared" si="16"/>
        <v>3149.4278408602149</v>
      </c>
      <c r="BN30" s="72">
        <f t="shared" ref="BN30:CS30" si="17">BN31+BN39</f>
        <v>3158.4278408602149</v>
      </c>
      <c r="BO30" s="72">
        <f t="shared" si="17"/>
        <v>3146.4278408602149</v>
      </c>
      <c r="BP30" s="72">
        <f t="shared" si="17"/>
        <v>3150.4278408602149</v>
      </c>
      <c r="BQ30" s="72">
        <f t="shared" si="17"/>
        <v>3150.4278408602149</v>
      </c>
      <c r="BR30" s="72">
        <f t="shared" si="17"/>
        <v>3153.4278408602149</v>
      </c>
      <c r="BS30" s="72">
        <f t="shared" si="17"/>
        <v>3153.4278408602149</v>
      </c>
      <c r="BT30" s="72">
        <f t="shared" si="17"/>
        <v>3152.4278408602149</v>
      </c>
      <c r="BU30" s="72">
        <f t="shared" si="17"/>
        <v>3150.4278408602149</v>
      </c>
      <c r="BV30" s="72">
        <f t="shared" si="17"/>
        <v>3146.4278408602149</v>
      </c>
      <c r="BW30" s="72">
        <f t="shared" si="17"/>
        <v>3151.4278408602149</v>
      </c>
      <c r="BX30" s="72">
        <f t="shared" si="17"/>
        <v>3153.4278408602149</v>
      </c>
      <c r="BY30" s="72">
        <f t="shared" si="17"/>
        <v>3150.4278408602149</v>
      </c>
      <c r="BZ30" s="72">
        <f t="shared" si="17"/>
        <v>3152.4278408602149</v>
      </c>
      <c r="CA30" s="72">
        <f t="shared" si="17"/>
        <v>3155.4278408602149</v>
      </c>
      <c r="CB30" s="72">
        <f t="shared" si="17"/>
        <v>3147.4278408602149</v>
      </c>
      <c r="CC30" s="72">
        <f t="shared" si="17"/>
        <v>3150.4278408602149</v>
      </c>
      <c r="CD30" s="72">
        <f t="shared" si="17"/>
        <v>3154.4278408602149</v>
      </c>
      <c r="CE30" s="72">
        <f t="shared" si="17"/>
        <v>3150.4278408602149</v>
      </c>
      <c r="CF30" s="72">
        <f t="shared" si="17"/>
        <v>3151.4278408602149</v>
      </c>
      <c r="CG30" s="72">
        <f t="shared" si="17"/>
        <v>3149.4278408602149</v>
      </c>
      <c r="CH30" s="72">
        <f t="shared" si="17"/>
        <v>3157.4278408602149</v>
      </c>
      <c r="CI30" s="72">
        <f t="shared" si="17"/>
        <v>3161.4278408602149</v>
      </c>
      <c r="CJ30" s="72">
        <f t="shared" si="17"/>
        <v>3159.4278408602149</v>
      </c>
      <c r="CK30" s="72">
        <f t="shared" si="17"/>
        <v>3159.4278408602149</v>
      </c>
      <c r="CL30" s="72">
        <f t="shared" si="17"/>
        <v>3155.4278408602149</v>
      </c>
      <c r="CM30" s="72">
        <f t="shared" si="17"/>
        <v>3152.4278408602149</v>
      </c>
      <c r="CN30" s="72">
        <f t="shared" si="17"/>
        <v>3151.4278408602149</v>
      </c>
      <c r="CO30" s="72">
        <f t="shared" si="17"/>
        <v>3150.4278408602149</v>
      </c>
      <c r="CP30" s="72">
        <f t="shared" si="17"/>
        <v>3151.4278408602149</v>
      </c>
      <c r="CQ30" s="72">
        <f t="shared" si="17"/>
        <v>3157.4278408602149</v>
      </c>
      <c r="CR30" s="72">
        <f t="shared" si="17"/>
        <v>3154.4278408602149</v>
      </c>
      <c r="CS30" s="73">
        <f t="shared" si="17"/>
        <v>3150.4278408602149</v>
      </c>
      <c r="CT30" s="74">
        <f t="shared" ref="CT30:CT47" si="18">SUM(B30:CS30)</f>
        <v>305468.07272258034</v>
      </c>
      <c r="CU30" s="150"/>
    </row>
    <row r="31" spans="1:102">
      <c r="A31" s="75" t="s">
        <v>3</v>
      </c>
      <c r="B31" s="76">
        <f>SUM(B32:B38)</f>
        <v>3245.73</v>
      </c>
      <c r="C31" s="77">
        <f t="shared" ref="C31:BN31" si="19">SUM(C32:C38)</f>
        <v>3244.73</v>
      </c>
      <c r="D31" s="77">
        <f t="shared" si="19"/>
        <v>3245.73</v>
      </c>
      <c r="E31" s="77">
        <f t="shared" si="19"/>
        <v>3246.73</v>
      </c>
      <c r="F31" s="77">
        <f t="shared" si="19"/>
        <v>3240.73</v>
      </c>
      <c r="G31" s="77">
        <f t="shared" si="19"/>
        <v>3239.73</v>
      </c>
      <c r="H31" s="77">
        <f t="shared" si="19"/>
        <v>3241.73</v>
      </c>
      <c r="I31" s="77">
        <f t="shared" si="19"/>
        <v>3240.73</v>
      </c>
      <c r="J31" s="77">
        <f t="shared" si="19"/>
        <v>3234.73</v>
      </c>
      <c r="K31" s="77">
        <f t="shared" si="19"/>
        <v>3233.73</v>
      </c>
      <c r="L31" s="77">
        <f t="shared" si="19"/>
        <v>3231.73</v>
      </c>
      <c r="M31" s="77">
        <f t="shared" si="19"/>
        <v>3234.73</v>
      </c>
      <c r="N31" s="77">
        <f t="shared" si="19"/>
        <v>3234.73</v>
      </c>
      <c r="O31" s="77">
        <f t="shared" si="19"/>
        <v>3235.73</v>
      </c>
      <c r="P31" s="77">
        <f t="shared" si="19"/>
        <v>3231.73</v>
      </c>
      <c r="Q31" s="77">
        <f t="shared" si="19"/>
        <v>3232.73</v>
      </c>
      <c r="R31" s="77">
        <f t="shared" si="19"/>
        <v>3231.73</v>
      </c>
      <c r="S31" s="77">
        <f t="shared" si="19"/>
        <v>3227.73</v>
      </c>
      <c r="T31" s="77">
        <f t="shared" si="19"/>
        <v>3197.73</v>
      </c>
      <c r="U31" s="77">
        <f t="shared" si="19"/>
        <v>3196.73</v>
      </c>
      <c r="V31" s="77">
        <f t="shared" si="19"/>
        <v>3194.73</v>
      </c>
      <c r="W31" s="77">
        <f t="shared" si="19"/>
        <v>3195.73</v>
      </c>
      <c r="X31" s="77">
        <f t="shared" si="19"/>
        <v>3192.73</v>
      </c>
      <c r="Y31" s="77">
        <f t="shared" si="19"/>
        <v>3191.73</v>
      </c>
      <c r="Z31" s="77">
        <f t="shared" si="19"/>
        <v>3180.73</v>
      </c>
      <c r="AA31" s="77">
        <f t="shared" si="19"/>
        <v>3184.73</v>
      </c>
      <c r="AB31" s="77">
        <f t="shared" si="19"/>
        <v>3184.73</v>
      </c>
      <c r="AC31" s="77">
        <f t="shared" si="19"/>
        <v>3180.73</v>
      </c>
      <c r="AD31" s="77">
        <f t="shared" si="19"/>
        <v>3178.73</v>
      </c>
      <c r="AE31" s="77">
        <f t="shared" si="19"/>
        <v>3179.73</v>
      </c>
      <c r="AF31" s="77">
        <f t="shared" si="19"/>
        <v>3166.73</v>
      </c>
      <c r="AG31" s="77">
        <f t="shared" si="19"/>
        <v>3165.73</v>
      </c>
      <c r="AH31" s="77">
        <f t="shared" si="19"/>
        <v>3168.73</v>
      </c>
      <c r="AI31" s="77">
        <f t="shared" si="19"/>
        <v>3148.73</v>
      </c>
      <c r="AJ31" s="77">
        <f t="shared" si="19"/>
        <v>3127.73</v>
      </c>
      <c r="AK31" s="77">
        <f t="shared" si="19"/>
        <v>3111.73</v>
      </c>
      <c r="AL31" s="77">
        <f t="shared" si="19"/>
        <v>3051.73</v>
      </c>
      <c r="AM31" s="77">
        <f t="shared" si="19"/>
        <v>2976.73</v>
      </c>
      <c r="AN31" s="77">
        <f t="shared" si="19"/>
        <v>2979.73</v>
      </c>
      <c r="AO31" s="77">
        <f t="shared" si="19"/>
        <v>2986.73</v>
      </c>
      <c r="AP31" s="77">
        <f t="shared" si="19"/>
        <v>2984.73</v>
      </c>
      <c r="AQ31" s="77">
        <f t="shared" si="19"/>
        <v>2981.73</v>
      </c>
      <c r="AR31" s="77">
        <f t="shared" si="19"/>
        <v>2978.73</v>
      </c>
      <c r="AS31" s="77">
        <f t="shared" si="19"/>
        <v>2977.73</v>
      </c>
      <c r="AT31" s="77">
        <f t="shared" si="19"/>
        <v>2977.73</v>
      </c>
      <c r="AU31" s="77">
        <f t="shared" si="19"/>
        <v>2977.73</v>
      </c>
      <c r="AV31" s="77">
        <f t="shared" si="19"/>
        <v>2979.73</v>
      </c>
      <c r="AW31" s="77">
        <f t="shared" si="19"/>
        <v>2979.73</v>
      </c>
      <c r="AX31" s="77">
        <f t="shared" si="19"/>
        <v>2978.73</v>
      </c>
      <c r="AY31" s="77">
        <f t="shared" si="19"/>
        <v>3006.73</v>
      </c>
      <c r="AZ31" s="77">
        <f t="shared" si="19"/>
        <v>3032.73</v>
      </c>
      <c r="BA31" s="77">
        <f t="shared" si="19"/>
        <v>3048.73</v>
      </c>
      <c r="BB31" s="77">
        <f t="shared" si="19"/>
        <v>3048.73</v>
      </c>
      <c r="BC31" s="77">
        <f t="shared" si="19"/>
        <v>3047.73</v>
      </c>
      <c r="BD31" s="77">
        <f t="shared" si="19"/>
        <v>3050.73</v>
      </c>
      <c r="BE31" s="77">
        <f t="shared" si="19"/>
        <v>3077.73</v>
      </c>
      <c r="BF31" s="77">
        <f t="shared" si="19"/>
        <v>3079.73</v>
      </c>
      <c r="BG31" s="77">
        <f t="shared" si="19"/>
        <v>3075.73</v>
      </c>
      <c r="BH31" s="77">
        <f t="shared" si="19"/>
        <v>3079.73</v>
      </c>
      <c r="BI31" s="77">
        <f t="shared" si="19"/>
        <v>3079.73</v>
      </c>
      <c r="BJ31" s="77">
        <f t="shared" si="19"/>
        <v>3078.73</v>
      </c>
      <c r="BK31" s="77">
        <f t="shared" si="19"/>
        <v>3080.73</v>
      </c>
      <c r="BL31" s="77">
        <f t="shared" si="19"/>
        <v>3078.73</v>
      </c>
      <c r="BM31" s="77">
        <f t="shared" si="19"/>
        <v>3080.73</v>
      </c>
      <c r="BN31" s="77">
        <f t="shared" si="19"/>
        <v>3089.73</v>
      </c>
      <c r="BO31" s="77">
        <f t="shared" ref="BO31:CS31" si="20">SUM(BO32:BO38)</f>
        <v>3077.73</v>
      </c>
      <c r="BP31" s="77">
        <f t="shared" si="20"/>
        <v>3081.73</v>
      </c>
      <c r="BQ31" s="77">
        <f t="shared" si="20"/>
        <v>3081.73</v>
      </c>
      <c r="BR31" s="77">
        <f t="shared" si="20"/>
        <v>3084.73</v>
      </c>
      <c r="BS31" s="77">
        <f t="shared" si="20"/>
        <v>3084.73</v>
      </c>
      <c r="BT31" s="77">
        <f t="shared" si="20"/>
        <v>3083.73</v>
      </c>
      <c r="BU31" s="77">
        <f t="shared" si="20"/>
        <v>3081.73</v>
      </c>
      <c r="BV31" s="77">
        <f t="shared" si="20"/>
        <v>3077.73</v>
      </c>
      <c r="BW31" s="77">
        <f t="shared" si="20"/>
        <v>3082.73</v>
      </c>
      <c r="BX31" s="77">
        <f t="shared" si="20"/>
        <v>3084.73</v>
      </c>
      <c r="BY31" s="77">
        <f t="shared" si="20"/>
        <v>3081.73</v>
      </c>
      <c r="BZ31" s="77">
        <f t="shared" si="20"/>
        <v>3083.73</v>
      </c>
      <c r="CA31" s="77">
        <f t="shared" si="20"/>
        <v>3086.73</v>
      </c>
      <c r="CB31" s="77">
        <f t="shared" si="20"/>
        <v>3078.73</v>
      </c>
      <c r="CC31" s="77">
        <f t="shared" si="20"/>
        <v>3081.73</v>
      </c>
      <c r="CD31" s="77">
        <f t="shared" si="20"/>
        <v>3085.73</v>
      </c>
      <c r="CE31" s="77">
        <f t="shared" si="20"/>
        <v>3081.73</v>
      </c>
      <c r="CF31" s="77">
        <f t="shared" si="20"/>
        <v>3082.73</v>
      </c>
      <c r="CG31" s="77">
        <f t="shared" si="20"/>
        <v>3080.73</v>
      </c>
      <c r="CH31" s="77">
        <f t="shared" si="20"/>
        <v>3088.73</v>
      </c>
      <c r="CI31" s="77">
        <f t="shared" si="20"/>
        <v>3092.73</v>
      </c>
      <c r="CJ31" s="77">
        <f t="shared" si="20"/>
        <v>3090.73</v>
      </c>
      <c r="CK31" s="77">
        <f t="shared" si="20"/>
        <v>3090.73</v>
      </c>
      <c r="CL31" s="77">
        <f t="shared" si="20"/>
        <v>3086.73</v>
      </c>
      <c r="CM31" s="77">
        <f t="shared" si="20"/>
        <v>3083.73</v>
      </c>
      <c r="CN31" s="77">
        <f t="shared" si="20"/>
        <v>3082.73</v>
      </c>
      <c r="CO31" s="77">
        <f t="shared" si="20"/>
        <v>3081.73</v>
      </c>
      <c r="CP31" s="77">
        <f t="shared" si="20"/>
        <v>3082.73</v>
      </c>
      <c r="CQ31" s="77">
        <f t="shared" si="20"/>
        <v>3088.73</v>
      </c>
      <c r="CR31" s="77">
        <f t="shared" si="20"/>
        <v>3085.73</v>
      </c>
      <c r="CS31" s="78">
        <f t="shared" si="20"/>
        <v>3081.73</v>
      </c>
      <c r="CT31" s="31">
        <f t="shared" si="18"/>
        <v>298873.08000000019</v>
      </c>
      <c r="CU31" s="152"/>
    </row>
    <row r="32" spans="1:102">
      <c r="A32" s="79" t="s">
        <v>4</v>
      </c>
      <c r="B32" s="80">
        <f>B61-B72</f>
        <v>461</v>
      </c>
      <c r="C32" s="81">
        <f t="shared" ref="C32:BN32" si="21">C61-C72</f>
        <v>461</v>
      </c>
      <c r="D32" s="81">
        <f t="shared" si="21"/>
        <v>461</v>
      </c>
      <c r="E32" s="81">
        <f t="shared" si="21"/>
        <v>461</v>
      </c>
      <c r="F32" s="81">
        <f t="shared" si="21"/>
        <v>461</v>
      </c>
      <c r="G32" s="81">
        <f t="shared" si="21"/>
        <v>461</v>
      </c>
      <c r="H32" s="81">
        <f t="shared" si="21"/>
        <v>461</v>
      </c>
      <c r="I32" s="81">
        <f t="shared" si="21"/>
        <v>461</v>
      </c>
      <c r="J32" s="81">
        <f t="shared" si="21"/>
        <v>461</v>
      </c>
      <c r="K32" s="81">
        <f t="shared" si="21"/>
        <v>461</v>
      </c>
      <c r="L32" s="81">
        <f t="shared" si="21"/>
        <v>461</v>
      </c>
      <c r="M32" s="81">
        <f t="shared" si="21"/>
        <v>461</v>
      </c>
      <c r="N32" s="81">
        <f t="shared" si="21"/>
        <v>461</v>
      </c>
      <c r="O32" s="81">
        <f t="shared" si="21"/>
        <v>461</v>
      </c>
      <c r="P32" s="81">
        <f t="shared" si="21"/>
        <v>461</v>
      </c>
      <c r="Q32" s="81">
        <f t="shared" si="21"/>
        <v>461</v>
      </c>
      <c r="R32" s="81">
        <f t="shared" si="21"/>
        <v>461</v>
      </c>
      <c r="S32" s="81">
        <f t="shared" si="21"/>
        <v>461</v>
      </c>
      <c r="T32" s="81">
        <f t="shared" si="21"/>
        <v>461</v>
      </c>
      <c r="U32" s="81">
        <f t="shared" si="21"/>
        <v>461</v>
      </c>
      <c r="V32" s="81">
        <f t="shared" si="21"/>
        <v>461</v>
      </c>
      <c r="W32" s="81">
        <f t="shared" si="21"/>
        <v>461</v>
      </c>
      <c r="X32" s="81">
        <f t="shared" si="21"/>
        <v>461</v>
      </c>
      <c r="Y32" s="81">
        <f t="shared" si="21"/>
        <v>461</v>
      </c>
      <c r="Z32" s="81">
        <f t="shared" si="21"/>
        <v>461</v>
      </c>
      <c r="AA32" s="81">
        <f t="shared" si="21"/>
        <v>461</v>
      </c>
      <c r="AB32" s="81">
        <f t="shared" si="21"/>
        <v>461</v>
      </c>
      <c r="AC32" s="81">
        <f t="shared" si="21"/>
        <v>461</v>
      </c>
      <c r="AD32" s="81">
        <f t="shared" si="21"/>
        <v>461</v>
      </c>
      <c r="AE32" s="81">
        <f t="shared" si="21"/>
        <v>461</v>
      </c>
      <c r="AF32" s="81">
        <f t="shared" si="21"/>
        <v>461</v>
      </c>
      <c r="AG32" s="81">
        <f t="shared" si="21"/>
        <v>461</v>
      </c>
      <c r="AH32" s="81">
        <f t="shared" si="21"/>
        <v>461</v>
      </c>
      <c r="AI32" s="81">
        <f t="shared" si="21"/>
        <v>461</v>
      </c>
      <c r="AJ32" s="81">
        <f t="shared" si="21"/>
        <v>461</v>
      </c>
      <c r="AK32" s="81">
        <f t="shared" si="21"/>
        <v>461</v>
      </c>
      <c r="AL32" s="81">
        <f t="shared" si="21"/>
        <v>461</v>
      </c>
      <c r="AM32" s="81">
        <f t="shared" si="21"/>
        <v>461</v>
      </c>
      <c r="AN32" s="81">
        <f t="shared" si="21"/>
        <v>461</v>
      </c>
      <c r="AO32" s="81">
        <f t="shared" si="21"/>
        <v>461</v>
      </c>
      <c r="AP32" s="81">
        <f t="shared" si="21"/>
        <v>461</v>
      </c>
      <c r="AQ32" s="81">
        <f t="shared" si="21"/>
        <v>461</v>
      </c>
      <c r="AR32" s="81">
        <f t="shared" si="21"/>
        <v>461</v>
      </c>
      <c r="AS32" s="81">
        <f t="shared" si="21"/>
        <v>461</v>
      </c>
      <c r="AT32" s="81">
        <f t="shared" si="21"/>
        <v>461</v>
      </c>
      <c r="AU32" s="81">
        <f t="shared" si="21"/>
        <v>461</v>
      </c>
      <c r="AV32" s="81">
        <f t="shared" si="21"/>
        <v>461</v>
      </c>
      <c r="AW32" s="81">
        <f t="shared" si="21"/>
        <v>461</v>
      </c>
      <c r="AX32" s="81">
        <f t="shared" si="21"/>
        <v>461</v>
      </c>
      <c r="AY32" s="81">
        <f t="shared" si="21"/>
        <v>461</v>
      </c>
      <c r="AZ32" s="81">
        <f t="shared" si="21"/>
        <v>461</v>
      </c>
      <c r="BA32" s="81">
        <f t="shared" si="21"/>
        <v>461</v>
      </c>
      <c r="BB32" s="81">
        <f t="shared" si="21"/>
        <v>461</v>
      </c>
      <c r="BC32" s="81">
        <f t="shared" si="21"/>
        <v>461</v>
      </c>
      <c r="BD32" s="81">
        <f t="shared" si="21"/>
        <v>461</v>
      </c>
      <c r="BE32" s="81">
        <f t="shared" si="21"/>
        <v>461</v>
      </c>
      <c r="BF32" s="81">
        <f t="shared" si="21"/>
        <v>461</v>
      </c>
      <c r="BG32" s="81">
        <f t="shared" si="21"/>
        <v>461</v>
      </c>
      <c r="BH32" s="81">
        <f t="shared" si="21"/>
        <v>461</v>
      </c>
      <c r="BI32" s="81">
        <f t="shared" si="21"/>
        <v>461</v>
      </c>
      <c r="BJ32" s="81">
        <f t="shared" si="21"/>
        <v>461</v>
      </c>
      <c r="BK32" s="81">
        <f t="shared" si="21"/>
        <v>461</v>
      </c>
      <c r="BL32" s="81">
        <f t="shared" si="21"/>
        <v>461</v>
      </c>
      <c r="BM32" s="81">
        <f t="shared" si="21"/>
        <v>461</v>
      </c>
      <c r="BN32" s="81">
        <f t="shared" si="21"/>
        <v>461</v>
      </c>
      <c r="BO32" s="81">
        <f t="shared" ref="BO32:CS32" si="22">BO61-BO72</f>
        <v>461</v>
      </c>
      <c r="BP32" s="81">
        <f t="shared" si="22"/>
        <v>461</v>
      </c>
      <c r="BQ32" s="81">
        <f t="shared" si="22"/>
        <v>461</v>
      </c>
      <c r="BR32" s="81">
        <f t="shared" si="22"/>
        <v>461</v>
      </c>
      <c r="BS32" s="81">
        <f t="shared" si="22"/>
        <v>461</v>
      </c>
      <c r="BT32" s="81">
        <f t="shared" si="22"/>
        <v>461</v>
      </c>
      <c r="BU32" s="81">
        <f t="shared" si="22"/>
        <v>461</v>
      </c>
      <c r="BV32" s="81">
        <f t="shared" si="22"/>
        <v>461</v>
      </c>
      <c r="BW32" s="81">
        <f t="shared" si="22"/>
        <v>461</v>
      </c>
      <c r="BX32" s="81">
        <f t="shared" si="22"/>
        <v>461</v>
      </c>
      <c r="BY32" s="81">
        <f t="shared" si="22"/>
        <v>461</v>
      </c>
      <c r="BZ32" s="81">
        <f t="shared" si="22"/>
        <v>461</v>
      </c>
      <c r="CA32" s="81">
        <f t="shared" si="22"/>
        <v>461</v>
      </c>
      <c r="CB32" s="81">
        <f t="shared" si="22"/>
        <v>461</v>
      </c>
      <c r="CC32" s="81">
        <f t="shared" si="22"/>
        <v>461</v>
      </c>
      <c r="CD32" s="81">
        <f t="shared" si="22"/>
        <v>461</v>
      </c>
      <c r="CE32" s="81">
        <f t="shared" si="22"/>
        <v>461</v>
      </c>
      <c r="CF32" s="81">
        <f t="shared" si="22"/>
        <v>461</v>
      </c>
      <c r="CG32" s="81">
        <f t="shared" si="22"/>
        <v>461</v>
      </c>
      <c r="CH32" s="81">
        <f t="shared" si="22"/>
        <v>461</v>
      </c>
      <c r="CI32" s="81">
        <f t="shared" si="22"/>
        <v>461</v>
      </c>
      <c r="CJ32" s="81">
        <f t="shared" si="22"/>
        <v>461</v>
      </c>
      <c r="CK32" s="81">
        <f t="shared" si="22"/>
        <v>461</v>
      </c>
      <c r="CL32" s="81">
        <f t="shared" si="22"/>
        <v>461</v>
      </c>
      <c r="CM32" s="81">
        <f t="shared" si="22"/>
        <v>461</v>
      </c>
      <c r="CN32" s="81">
        <f t="shared" si="22"/>
        <v>461</v>
      </c>
      <c r="CO32" s="81">
        <f t="shared" si="22"/>
        <v>461</v>
      </c>
      <c r="CP32" s="81">
        <f t="shared" si="22"/>
        <v>461</v>
      </c>
      <c r="CQ32" s="81">
        <f t="shared" si="22"/>
        <v>461</v>
      </c>
      <c r="CR32" s="81">
        <f t="shared" si="22"/>
        <v>461</v>
      </c>
      <c r="CS32" s="82">
        <f t="shared" si="22"/>
        <v>461</v>
      </c>
      <c r="CT32" s="31">
        <f t="shared" si="18"/>
        <v>44256</v>
      </c>
      <c r="CU32" s="152"/>
    </row>
    <row r="33" spans="1:99">
      <c r="A33" s="26" t="s">
        <v>5</v>
      </c>
      <c r="B33" s="83">
        <f t="shared" ref="B33:Q38" si="23">B62-B73</f>
        <v>550</v>
      </c>
      <c r="C33" s="3">
        <f t="shared" si="23"/>
        <v>550</v>
      </c>
      <c r="D33" s="3">
        <f t="shared" si="23"/>
        <v>550</v>
      </c>
      <c r="E33" s="3">
        <f t="shared" si="23"/>
        <v>550</v>
      </c>
      <c r="F33" s="3">
        <f t="shared" si="23"/>
        <v>550</v>
      </c>
      <c r="G33" s="3">
        <f t="shared" si="23"/>
        <v>550</v>
      </c>
      <c r="H33" s="3">
        <f t="shared" si="23"/>
        <v>550</v>
      </c>
      <c r="I33" s="3">
        <f t="shared" si="23"/>
        <v>550</v>
      </c>
      <c r="J33" s="3">
        <f t="shared" si="23"/>
        <v>550</v>
      </c>
      <c r="K33" s="3">
        <f t="shared" si="23"/>
        <v>550</v>
      </c>
      <c r="L33" s="3">
        <f t="shared" si="23"/>
        <v>550</v>
      </c>
      <c r="M33" s="3">
        <f t="shared" si="23"/>
        <v>550</v>
      </c>
      <c r="N33" s="3">
        <f t="shared" si="23"/>
        <v>550</v>
      </c>
      <c r="O33" s="3">
        <f t="shared" si="23"/>
        <v>550</v>
      </c>
      <c r="P33" s="3">
        <f t="shared" si="23"/>
        <v>550</v>
      </c>
      <c r="Q33" s="3">
        <f t="shared" si="23"/>
        <v>550</v>
      </c>
      <c r="R33" s="3">
        <f t="shared" ref="R33:CC33" si="24">R62-R73</f>
        <v>550</v>
      </c>
      <c r="S33" s="3">
        <f t="shared" si="24"/>
        <v>550</v>
      </c>
      <c r="T33" s="3">
        <f t="shared" si="24"/>
        <v>550</v>
      </c>
      <c r="U33" s="3">
        <f t="shared" si="24"/>
        <v>550</v>
      </c>
      <c r="V33" s="3">
        <f t="shared" si="24"/>
        <v>550</v>
      </c>
      <c r="W33" s="3">
        <f t="shared" si="24"/>
        <v>550</v>
      </c>
      <c r="X33" s="3">
        <f t="shared" si="24"/>
        <v>550</v>
      </c>
      <c r="Y33" s="3">
        <f t="shared" si="24"/>
        <v>550</v>
      </c>
      <c r="Z33" s="3">
        <f t="shared" si="24"/>
        <v>550</v>
      </c>
      <c r="AA33" s="3">
        <f t="shared" si="24"/>
        <v>550</v>
      </c>
      <c r="AB33" s="3">
        <f t="shared" si="24"/>
        <v>550</v>
      </c>
      <c r="AC33" s="3">
        <f t="shared" si="24"/>
        <v>550</v>
      </c>
      <c r="AD33" s="3">
        <f t="shared" si="24"/>
        <v>550</v>
      </c>
      <c r="AE33" s="3">
        <f t="shared" si="24"/>
        <v>550</v>
      </c>
      <c r="AF33" s="3">
        <f t="shared" si="24"/>
        <v>550</v>
      </c>
      <c r="AG33" s="3">
        <f t="shared" si="24"/>
        <v>550</v>
      </c>
      <c r="AH33" s="3">
        <f t="shared" si="24"/>
        <v>550</v>
      </c>
      <c r="AI33" s="3">
        <f t="shared" si="24"/>
        <v>550</v>
      </c>
      <c r="AJ33" s="3">
        <f t="shared" si="24"/>
        <v>550</v>
      </c>
      <c r="AK33" s="3">
        <f t="shared" si="24"/>
        <v>550</v>
      </c>
      <c r="AL33" s="3">
        <f t="shared" si="24"/>
        <v>550</v>
      </c>
      <c r="AM33" s="3">
        <f t="shared" si="24"/>
        <v>550</v>
      </c>
      <c r="AN33" s="3">
        <f t="shared" si="24"/>
        <v>550</v>
      </c>
      <c r="AO33" s="3">
        <f t="shared" si="24"/>
        <v>550</v>
      </c>
      <c r="AP33" s="3">
        <f t="shared" si="24"/>
        <v>550</v>
      </c>
      <c r="AQ33" s="3">
        <f t="shared" si="24"/>
        <v>550</v>
      </c>
      <c r="AR33" s="3">
        <f t="shared" si="24"/>
        <v>550</v>
      </c>
      <c r="AS33" s="3">
        <f t="shared" si="24"/>
        <v>550</v>
      </c>
      <c r="AT33" s="3">
        <f t="shared" si="24"/>
        <v>550</v>
      </c>
      <c r="AU33" s="3">
        <f t="shared" si="24"/>
        <v>550</v>
      </c>
      <c r="AV33" s="3">
        <f t="shared" si="24"/>
        <v>550</v>
      </c>
      <c r="AW33" s="3">
        <f t="shared" si="24"/>
        <v>550</v>
      </c>
      <c r="AX33" s="3">
        <f t="shared" si="24"/>
        <v>550</v>
      </c>
      <c r="AY33" s="3">
        <f t="shared" si="24"/>
        <v>550</v>
      </c>
      <c r="AZ33" s="3">
        <f t="shared" si="24"/>
        <v>550</v>
      </c>
      <c r="BA33" s="3">
        <f t="shared" si="24"/>
        <v>550</v>
      </c>
      <c r="BB33" s="3">
        <f t="shared" si="24"/>
        <v>550</v>
      </c>
      <c r="BC33" s="3">
        <f t="shared" si="24"/>
        <v>550</v>
      </c>
      <c r="BD33" s="3">
        <f t="shared" si="24"/>
        <v>550</v>
      </c>
      <c r="BE33" s="3">
        <f t="shared" si="24"/>
        <v>550</v>
      </c>
      <c r="BF33" s="3">
        <f t="shared" si="24"/>
        <v>550</v>
      </c>
      <c r="BG33" s="3">
        <f t="shared" si="24"/>
        <v>550</v>
      </c>
      <c r="BH33" s="3">
        <f t="shared" si="24"/>
        <v>550</v>
      </c>
      <c r="BI33" s="3">
        <f t="shared" si="24"/>
        <v>550</v>
      </c>
      <c r="BJ33" s="3">
        <f t="shared" si="24"/>
        <v>550</v>
      </c>
      <c r="BK33" s="3">
        <f t="shared" si="24"/>
        <v>550</v>
      </c>
      <c r="BL33" s="3">
        <f t="shared" si="24"/>
        <v>550</v>
      </c>
      <c r="BM33" s="3">
        <f t="shared" si="24"/>
        <v>550</v>
      </c>
      <c r="BN33" s="3">
        <f t="shared" si="24"/>
        <v>550</v>
      </c>
      <c r="BO33" s="3">
        <f t="shared" si="24"/>
        <v>550</v>
      </c>
      <c r="BP33" s="3">
        <f t="shared" si="24"/>
        <v>550</v>
      </c>
      <c r="BQ33" s="3">
        <f t="shared" si="24"/>
        <v>550</v>
      </c>
      <c r="BR33" s="3">
        <f t="shared" si="24"/>
        <v>550</v>
      </c>
      <c r="BS33" s="3">
        <f t="shared" si="24"/>
        <v>550</v>
      </c>
      <c r="BT33" s="3">
        <f t="shared" si="24"/>
        <v>550</v>
      </c>
      <c r="BU33" s="3">
        <f t="shared" si="24"/>
        <v>550</v>
      </c>
      <c r="BV33" s="3">
        <f t="shared" si="24"/>
        <v>550</v>
      </c>
      <c r="BW33" s="3">
        <f t="shared" si="24"/>
        <v>550</v>
      </c>
      <c r="BX33" s="3">
        <f t="shared" si="24"/>
        <v>550</v>
      </c>
      <c r="BY33" s="3">
        <f t="shared" si="24"/>
        <v>550</v>
      </c>
      <c r="BZ33" s="3">
        <f t="shared" si="24"/>
        <v>550</v>
      </c>
      <c r="CA33" s="3">
        <f t="shared" si="24"/>
        <v>550</v>
      </c>
      <c r="CB33" s="3">
        <f t="shared" si="24"/>
        <v>550</v>
      </c>
      <c r="CC33" s="3">
        <f t="shared" si="24"/>
        <v>550</v>
      </c>
      <c r="CD33" s="3">
        <f t="shared" ref="CD33:CS33" si="25">CD62-CD73</f>
        <v>550</v>
      </c>
      <c r="CE33" s="3">
        <f t="shared" si="25"/>
        <v>550</v>
      </c>
      <c r="CF33" s="3">
        <f t="shared" si="25"/>
        <v>550</v>
      </c>
      <c r="CG33" s="3">
        <f t="shared" si="25"/>
        <v>550</v>
      </c>
      <c r="CH33" s="3">
        <f t="shared" si="25"/>
        <v>550</v>
      </c>
      <c r="CI33" s="3">
        <f t="shared" si="25"/>
        <v>550</v>
      </c>
      <c r="CJ33" s="3">
        <f t="shared" si="25"/>
        <v>550</v>
      </c>
      <c r="CK33" s="3">
        <f t="shared" si="25"/>
        <v>550</v>
      </c>
      <c r="CL33" s="3">
        <f t="shared" si="25"/>
        <v>550</v>
      </c>
      <c r="CM33" s="3">
        <f t="shared" si="25"/>
        <v>550</v>
      </c>
      <c r="CN33" s="3">
        <f t="shared" si="25"/>
        <v>550</v>
      </c>
      <c r="CO33" s="3">
        <f t="shared" si="25"/>
        <v>550</v>
      </c>
      <c r="CP33" s="3">
        <f t="shared" si="25"/>
        <v>550</v>
      </c>
      <c r="CQ33" s="3">
        <f t="shared" si="25"/>
        <v>550</v>
      </c>
      <c r="CR33" s="3">
        <f t="shared" si="25"/>
        <v>550</v>
      </c>
      <c r="CS33" s="84">
        <f t="shared" si="25"/>
        <v>550</v>
      </c>
      <c r="CT33" s="31">
        <f t="shared" si="18"/>
        <v>52800</v>
      </c>
      <c r="CU33" s="152"/>
    </row>
    <row r="34" spans="1:99">
      <c r="A34" s="26" t="s">
        <v>6</v>
      </c>
      <c r="B34" s="83">
        <f t="shared" si="23"/>
        <v>627.66999999999996</v>
      </c>
      <c r="C34" s="3">
        <f t="shared" si="23"/>
        <v>627.66999999999996</v>
      </c>
      <c r="D34" s="3">
        <f t="shared" si="23"/>
        <v>627.66999999999996</v>
      </c>
      <c r="E34" s="3">
        <f t="shared" si="23"/>
        <v>627.66999999999996</v>
      </c>
      <c r="F34" s="3">
        <f t="shared" si="23"/>
        <v>622.66999999999996</v>
      </c>
      <c r="G34" s="3">
        <f t="shared" si="23"/>
        <v>622.66999999999996</v>
      </c>
      <c r="H34" s="3">
        <f t="shared" si="23"/>
        <v>622.66999999999996</v>
      </c>
      <c r="I34" s="3">
        <f t="shared" si="23"/>
        <v>622.66999999999996</v>
      </c>
      <c r="J34" s="3">
        <f t="shared" si="23"/>
        <v>617.66999999999996</v>
      </c>
      <c r="K34" s="3">
        <f t="shared" si="23"/>
        <v>617.66999999999996</v>
      </c>
      <c r="L34" s="3">
        <f t="shared" si="23"/>
        <v>617.66999999999996</v>
      </c>
      <c r="M34" s="3">
        <f t="shared" si="23"/>
        <v>617.66999999999996</v>
      </c>
      <c r="N34" s="3">
        <f t="shared" si="23"/>
        <v>617.66999999999996</v>
      </c>
      <c r="O34" s="3">
        <f t="shared" si="23"/>
        <v>617.66999999999996</v>
      </c>
      <c r="P34" s="3">
        <f t="shared" si="23"/>
        <v>617.66999999999996</v>
      </c>
      <c r="Q34" s="3">
        <f t="shared" si="23"/>
        <v>617.66999999999996</v>
      </c>
      <c r="R34" s="3">
        <f t="shared" ref="R34:CC34" si="26">R63-R74</f>
        <v>617.66999999999996</v>
      </c>
      <c r="S34" s="3">
        <f t="shared" si="26"/>
        <v>617.66999999999996</v>
      </c>
      <c r="T34" s="3">
        <f t="shared" si="26"/>
        <v>617.66999999999996</v>
      </c>
      <c r="U34" s="3">
        <f t="shared" si="26"/>
        <v>617.66999999999996</v>
      </c>
      <c r="V34" s="3">
        <f t="shared" si="26"/>
        <v>612.66999999999996</v>
      </c>
      <c r="W34" s="3">
        <f t="shared" si="26"/>
        <v>612.66999999999996</v>
      </c>
      <c r="X34" s="3">
        <f t="shared" si="26"/>
        <v>612.66999999999996</v>
      </c>
      <c r="Y34" s="3">
        <f t="shared" si="26"/>
        <v>612.66999999999996</v>
      </c>
      <c r="Z34" s="3">
        <f t="shared" si="26"/>
        <v>602.66999999999996</v>
      </c>
      <c r="AA34" s="3">
        <f t="shared" si="26"/>
        <v>602.66999999999996</v>
      </c>
      <c r="AB34" s="3">
        <f t="shared" si="26"/>
        <v>602.66999999999996</v>
      </c>
      <c r="AC34" s="3">
        <f t="shared" si="26"/>
        <v>602.66999999999996</v>
      </c>
      <c r="AD34" s="3">
        <f t="shared" si="26"/>
        <v>597.66999999999996</v>
      </c>
      <c r="AE34" s="3">
        <f t="shared" si="26"/>
        <v>597.66999999999996</v>
      </c>
      <c r="AF34" s="3">
        <f t="shared" si="26"/>
        <v>592.66999999999996</v>
      </c>
      <c r="AG34" s="3">
        <f t="shared" si="26"/>
        <v>590.66999999999996</v>
      </c>
      <c r="AH34" s="3">
        <f t="shared" si="26"/>
        <v>587.66999999999996</v>
      </c>
      <c r="AI34" s="3">
        <f t="shared" si="26"/>
        <v>567.66999999999996</v>
      </c>
      <c r="AJ34" s="3">
        <f t="shared" si="26"/>
        <v>547.66999999999996</v>
      </c>
      <c r="AK34" s="3">
        <f t="shared" si="26"/>
        <v>537.66999999999996</v>
      </c>
      <c r="AL34" s="3">
        <f t="shared" si="26"/>
        <v>517.66999999999996</v>
      </c>
      <c r="AM34" s="3">
        <f t="shared" si="26"/>
        <v>467.66999999999996</v>
      </c>
      <c r="AN34" s="3">
        <f t="shared" si="26"/>
        <v>467.66999999999996</v>
      </c>
      <c r="AO34" s="3">
        <f t="shared" si="26"/>
        <v>467.66999999999996</v>
      </c>
      <c r="AP34" s="3">
        <f t="shared" si="26"/>
        <v>467.66999999999996</v>
      </c>
      <c r="AQ34" s="3">
        <f t="shared" si="26"/>
        <v>467.66999999999996</v>
      </c>
      <c r="AR34" s="3">
        <f t="shared" si="26"/>
        <v>467.66999999999996</v>
      </c>
      <c r="AS34" s="3">
        <f t="shared" si="26"/>
        <v>467.66999999999996</v>
      </c>
      <c r="AT34" s="3">
        <f t="shared" si="26"/>
        <v>467.66999999999996</v>
      </c>
      <c r="AU34" s="3">
        <f t="shared" si="26"/>
        <v>467.66999999999996</v>
      </c>
      <c r="AV34" s="3">
        <f t="shared" si="26"/>
        <v>467.66999999999996</v>
      </c>
      <c r="AW34" s="3">
        <f t="shared" si="26"/>
        <v>467.66999999999996</v>
      </c>
      <c r="AX34" s="3">
        <f t="shared" si="26"/>
        <v>467.66999999999996</v>
      </c>
      <c r="AY34" s="3">
        <f t="shared" si="26"/>
        <v>467.66999999999996</v>
      </c>
      <c r="AZ34" s="3">
        <f t="shared" si="26"/>
        <v>467.66999999999996</v>
      </c>
      <c r="BA34" s="3">
        <f t="shared" si="26"/>
        <v>467.66999999999996</v>
      </c>
      <c r="BB34" s="3">
        <f t="shared" si="26"/>
        <v>467.66999999999996</v>
      </c>
      <c r="BC34" s="3">
        <f t="shared" si="26"/>
        <v>467.66999999999996</v>
      </c>
      <c r="BD34" s="3">
        <f t="shared" si="26"/>
        <v>467.66999999999996</v>
      </c>
      <c r="BE34" s="3">
        <f t="shared" si="26"/>
        <v>467.66999999999996</v>
      </c>
      <c r="BF34" s="3">
        <f t="shared" si="26"/>
        <v>467.66999999999996</v>
      </c>
      <c r="BG34" s="3">
        <f t="shared" si="26"/>
        <v>467.66999999999996</v>
      </c>
      <c r="BH34" s="3">
        <f t="shared" si="26"/>
        <v>467.66999999999996</v>
      </c>
      <c r="BI34" s="3">
        <f t="shared" si="26"/>
        <v>467.66999999999996</v>
      </c>
      <c r="BJ34" s="3">
        <f t="shared" si="26"/>
        <v>467.66999999999996</v>
      </c>
      <c r="BK34" s="3">
        <f t="shared" si="26"/>
        <v>467.66999999999996</v>
      </c>
      <c r="BL34" s="3">
        <f t="shared" si="26"/>
        <v>467.66999999999996</v>
      </c>
      <c r="BM34" s="3">
        <f t="shared" si="26"/>
        <v>467.66999999999996</v>
      </c>
      <c r="BN34" s="3">
        <f t="shared" si="26"/>
        <v>467.66999999999996</v>
      </c>
      <c r="BO34" s="3">
        <f t="shared" si="26"/>
        <v>467.66999999999996</v>
      </c>
      <c r="BP34" s="3">
        <f t="shared" si="26"/>
        <v>467.66999999999996</v>
      </c>
      <c r="BQ34" s="3">
        <f t="shared" si="26"/>
        <v>467.66999999999996</v>
      </c>
      <c r="BR34" s="3">
        <f t="shared" si="26"/>
        <v>467.66999999999996</v>
      </c>
      <c r="BS34" s="3">
        <f t="shared" si="26"/>
        <v>467.66999999999996</v>
      </c>
      <c r="BT34" s="3">
        <f t="shared" si="26"/>
        <v>467.66999999999996</v>
      </c>
      <c r="BU34" s="3">
        <f t="shared" si="26"/>
        <v>467.66999999999996</v>
      </c>
      <c r="BV34" s="3">
        <f t="shared" si="26"/>
        <v>467.66999999999996</v>
      </c>
      <c r="BW34" s="3">
        <f t="shared" si="26"/>
        <v>467.66999999999996</v>
      </c>
      <c r="BX34" s="3">
        <f t="shared" si="26"/>
        <v>467.66999999999996</v>
      </c>
      <c r="BY34" s="3">
        <f t="shared" si="26"/>
        <v>467.66999999999996</v>
      </c>
      <c r="BZ34" s="3">
        <f t="shared" si="26"/>
        <v>467.66999999999996</v>
      </c>
      <c r="CA34" s="3">
        <f t="shared" si="26"/>
        <v>467.66999999999996</v>
      </c>
      <c r="CB34" s="3">
        <f t="shared" si="26"/>
        <v>467.66999999999996</v>
      </c>
      <c r="CC34" s="3">
        <f t="shared" si="26"/>
        <v>467.66999999999996</v>
      </c>
      <c r="CD34" s="3">
        <f t="shared" ref="CD34:CS34" si="27">CD63-CD74</f>
        <v>467.66999999999996</v>
      </c>
      <c r="CE34" s="3">
        <f t="shared" si="27"/>
        <v>467.66999999999996</v>
      </c>
      <c r="CF34" s="3">
        <f t="shared" si="27"/>
        <v>467.66999999999996</v>
      </c>
      <c r="CG34" s="3">
        <f t="shared" si="27"/>
        <v>467.66999999999996</v>
      </c>
      <c r="CH34" s="3">
        <f t="shared" si="27"/>
        <v>467.66999999999996</v>
      </c>
      <c r="CI34" s="3">
        <f t="shared" si="27"/>
        <v>467.66999999999996</v>
      </c>
      <c r="CJ34" s="3">
        <f t="shared" si="27"/>
        <v>467.66999999999996</v>
      </c>
      <c r="CK34" s="3">
        <f t="shared" si="27"/>
        <v>467.66999999999996</v>
      </c>
      <c r="CL34" s="3">
        <f t="shared" si="27"/>
        <v>467.66999999999996</v>
      </c>
      <c r="CM34" s="3">
        <f t="shared" si="27"/>
        <v>467.66999999999996</v>
      </c>
      <c r="CN34" s="3">
        <f t="shared" si="27"/>
        <v>467.66999999999996</v>
      </c>
      <c r="CO34" s="3">
        <f t="shared" si="27"/>
        <v>467.66999999999996</v>
      </c>
      <c r="CP34" s="3">
        <f t="shared" si="27"/>
        <v>467.66999999999996</v>
      </c>
      <c r="CQ34" s="3">
        <f t="shared" si="27"/>
        <v>467.66999999999996</v>
      </c>
      <c r="CR34" s="3">
        <f t="shared" si="27"/>
        <v>467.66999999999996</v>
      </c>
      <c r="CS34" s="84">
        <f t="shared" si="27"/>
        <v>467.66999999999996</v>
      </c>
      <c r="CT34" s="31">
        <f t="shared" si="18"/>
        <v>50004.319999999883</v>
      </c>
      <c r="CU34" s="152"/>
    </row>
    <row r="35" spans="1:99">
      <c r="A35" s="26" t="s">
        <v>7</v>
      </c>
      <c r="B35" s="83">
        <f t="shared" si="23"/>
        <v>384</v>
      </c>
      <c r="C35" s="3">
        <f t="shared" si="23"/>
        <v>384</v>
      </c>
      <c r="D35" s="3">
        <f t="shared" si="23"/>
        <v>384</v>
      </c>
      <c r="E35" s="3">
        <f t="shared" si="23"/>
        <v>384</v>
      </c>
      <c r="F35" s="3">
        <f t="shared" si="23"/>
        <v>384</v>
      </c>
      <c r="G35" s="3">
        <f t="shared" si="23"/>
        <v>384</v>
      </c>
      <c r="H35" s="3">
        <f t="shared" si="23"/>
        <v>384</v>
      </c>
      <c r="I35" s="3">
        <f t="shared" si="23"/>
        <v>384</v>
      </c>
      <c r="J35" s="3">
        <f t="shared" si="23"/>
        <v>384</v>
      </c>
      <c r="K35" s="3">
        <f t="shared" si="23"/>
        <v>384</v>
      </c>
      <c r="L35" s="3">
        <f t="shared" si="23"/>
        <v>384</v>
      </c>
      <c r="M35" s="3">
        <f t="shared" si="23"/>
        <v>384</v>
      </c>
      <c r="N35" s="3">
        <f t="shared" si="23"/>
        <v>384</v>
      </c>
      <c r="O35" s="3">
        <f t="shared" si="23"/>
        <v>384</v>
      </c>
      <c r="P35" s="3">
        <f t="shared" si="23"/>
        <v>384</v>
      </c>
      <c r="Q35" s="3">
        <f t="shared" si="23"/>
        <v>384</v>
      </c>
      <c r="R35" s="3">
        <f t="shared" ref="R35:CC35" si="28">R64-R75</f>
        <v>384</v>
      </c>
      <c r="S35" s="3">
        <f t="shared" si="28"/>
        <v>384</v>
      </c>
      <c r="T35" s="3">
        <f t="shared" si="28"/>
        <v>384</v>
      </c>
      <c r="U35" s="3">
        <f t="shared" si="28"/>
        <v>384</v>
      </c>
      <c r="V35" s="3">
        <f t="shared" si="28"/>
        <v>384</v>
      </c>
      <c r="W35" s="3">
        <f t="shared" si="28"/>
        <v>384</v>
      </c>
      <c r="X35" s="3">
        <f t="shared" si="28"/>
        <v>384</v>
      </c>
      <c r="Y35" s="3">
        <f t="shared" si="28"/>
        <v>384</v>
      </c>
      <c r="Z35" s="3">
        <f t="shared" si="28"/>
        <v>384</v>
      </c>
      <c r="AA35" s="3">
        <f t="shared" si="28"/>
        <v>384</v>
      </c>
      <c r="AB35" s="3">
        <f t="shared" si="28"/>
        <v>384</v>
      </c>
      <c r="AC35" s="3">
        <f t="shared" si="28"/>
        <v>384</v>
      </c>
      <c r="AD35" s="3">
        <f t="shared" si="28"/>
        <v>384</v>
      </c>
      <c r="AE35" s="3">
        <f t="shared" si="28"/>
        <v>384</v>
      </c>
      <c r="AF35" s="3">
        <f t="shared" si="28"/>
        <v>384</v>
      </c>
      <c r="AG35" s="3">
        <f t="shared" si="28"/>
        <v>384</v>
      </c>
      <c r="AH35" s="3">
        <f t="shared" si="28"/>
        <v>384</v>
      </c>
      <c r="AI35" s="3">
        <f t="shared" si="28"/>
        <v>384</v>
      </c>
      <c r="AJ35" s="3">
        <f t="shared" si="28"/>
        <v>384</v>
      </c>
      <c r="AK35" s="3">
        <f t="shared" si="28"/>
        <v>384</v>
      </c>
      <c r="AL35" s="3">
        <f t="shared" si="28"/>
        <v>384</v>
      </c>
      <c r="AM35" s="3">
        <f t="shared" si="28"/>
        <v>384</v>
      </c>
      <c r="AN35" s="3">
        <f t="shared" si="28"/>
        <v>384</v>
      </c>
      <c r="AO35" s="3">
        <f t="shared" si="28"/>
        <v>384</v>
      </c>
      <c r="AP35" s="3">
        <f t="shared" si="28"/>
        <v>384</v>
      </c>
      <c r="AQ35" s="3">
        <f t="shared" si="28"/>
        <v>384</v>
      </c>
      <c r="AR35" s="3">
        <f t="shared" si="28"/>
        <v>384</v>
      </c>
      <c r="AS35" s="3">
        <f t="shared" si="28"/>
        <v>384</v>
      </c>
      <c r="AT35" s="3">
        <f t="shared" si="28"/>
        <v>384</v>
      </c>
      <c r="AU35" s="3">
        <f t="shared" si="28"/>
        <v>384</v>
      </c>
      <c r="AV35" s="3">
        <f t="shared" si="28"/>
        <v>384</v>
      </c>
      <c r="AW35" s="3">
        <f t="shared" si="28"/>
        <v>384</v>
      </c>
      <c r="AX35" s="3">
        <f t="shared" si="28"/>
        <v>384</v>
      </c>
      <c r="AY35" s="3">
        <f t="shared" si="28"/>
        <v>384</v>
      </c>
      <c r="AZ35" s="3">
        <f t="shared" si="28"/>
        <v>384</v>
      </c>
      <c r="BA35" s="3">
        <f t="shared" si="28"/>
        <v>384</v>
      </c>
      <c r="BB35" s="3">
        <f t="shared" si="28"/>
        <v>384</v>
      </c>
      <c r="BC35" s="3">
        <f t="shared" si="28"/>
        <v>384</v>
      </c>
      <c r="BD35" s="3">
        <f t="shared" si="28"/>
        <v>384</v>
      </c>
      <c r="BE35" s="3">
        <f t="shared" si="28"/>
        <v>384</v>
      </c>
      <c r="BF35" s="3">
        <f t="shared" si="28"/>
        <v>384</v>
      </c>
      <c r="BG35" s="3">
        <f t="shared" si="28"/>
        <v>384</v>
      </c>
      <c r="BH35" s="3">
        <f t="shared" si="28"/>
        <v>384</v>
      </c>
      <c r="BI35" s="3">
        <f t="shared" si="28"/>
        <v>384</v>
      </c>
      <c r="BJ35" s="3">
        <f t="shared" si="28"/>
        <v>384</v>
      </c>
      <c r="BK35" s="3">
        <f t="shared" si="28"/>
        <v>384</v>
      </c>
      <c r="BL35" s="3">
        <f t="shared" si="28"/>
        <v>384</v>
      </c>
      <c r="BM35" s="3">
        <f t="shared" si="28"/>
        <v>384</v>
      </c>
      <c r="BN35" s="3">
        <f t="shared" si="28"/>
        <v>384</v>
      </c>
      <c r="BO35" s="3">
        <f t="shared" si="28"/>
        <v>384</v>
      </c>
      <c r="BP35" s="3">
        <f t="shared" si="28"/>
        <v>384</v>
      </c>
      <c r="BQ35" s="3">
        <f t="shared" si="28"/>
        <v>384</v>
      </c>
      <c r="BR35" s="3">
        <f t="shared" si="28"/>
        <v>384</v>
      </c>
      <c r="BS35" s="3">
        <f t="shared" si="28"/>
        <v>384</v>
      </c>
      <c r="BT35" s="3">
        <f t="shared" si="28"/>
        <v>384</v>
      </c>
      <c r="BU35" s="3">
        <f t="shared" si="28"/>
        <v>384</v>
      </c>
      <c r="BV35" s="3">
        <f t="shared" si="28"/>
        <v>384</v>
      </c>
      <c r="BW35" s="3">
        <f t="shared" si="28"/>
        <v>384</v>
      </c>
      <c r="BX35" s="3">
        <f t="shared" si="28"/>
        <v>384</v>
      </c>
      <c r="BY35" s="3">
        <f t="shared" si="28"/>
        <v>384</v>
      </c>
      <c r="BZ35" s="3">
        <f t="shared" si="28"/>
        <v>384</v>
      </c>
      <c r="CA35" s="3">
        <f t="shared" si="28"/>
        <v>384</v>
      </c>
      <c r="CB35" s="3">
        <f t="shared" si="28"/>
        <v>384</v>
      </c>
      <c r="CC35" s="3">
        <f t="shared" si="28"/>
        <v>384</v>
      </c>
      <c r="CD35" s="3">
        <f t="shared" ref="CD35:CS35" si="29">CD64-CD75</f>
        <v>384</v>
      </c>
      <c r="CE35" s="3">
        <f t="shared" si="29"/>
        <v>384</v>
      </c>
      <c r="CF35" s="3">
        <f t="shared" si="29"/>
        <v>384</v>
      </c>
      <c r="CG35" s="3">
        <f t="shared" si="29"/>
        <v>384</v>
      </c>
      <c r="CH35" s="3">
        <f t="shared" si="29"/>
        <v>384</v>
      </c>
      <c r="CI35" s="3">
        <f t="shared" si="29"/>
        <v>384</v>
      </c>
      <c r="CJ35" s="3">
        <f t="shared" si="29"/>
        <v>384</v>
      </c>
      <c r="CK35" s="3">
        <f t="shared" si="29"/>
        <v>384</v>
      </c>
      <c r="CL35" s="3">
        <f t="shared" si="29"/>
        <v>384</v>
      </c>
      <c r="CM35" s="3">
        <f t="shared" si="29"/>
        <v>384</v>
      </c>
      <c r="CN35" s="3">
        <f t="shared" si="29"/>
        <v>384</v>
      </c>
      <c r="CO35" s="3">
        <f t="shared" si="29"/>
        <v>384</v>
      </c>
      <c r="CP35" s="3">
        <f t="shared" si="29"/>
        <v>384</v>
      </c>
      <c r="CQ35" s="3">
        <f t="shared" si="29"/>
        <v>384</v>
      </c>
      <c r="CR35" s="3">
        <f t="shared" si="29"/>
        <v>384</v>
      </c>
      <c r="CS35" s="84">
        <f t="shared" si="29"/>
        <v>384</v>
      </c>
      <c r="CT35" s="31">
        <f t="shared" si="18"/>
        <v>36864</v>
      </c>
      <c r="CU35" s="152"/>
    </row>
    <row r="36" spans="1:99">
      <c r="A36" s="26" t="s">
        <v>8</v>
      </c>
      <c r="B36" s="83">
        <f t="shared" si="23"/>
        <v>443.46</v>
      </c>
      <c r="C36" s="3">
        <f t="shared" si="23"/>
        <v>443.46</v>
      </c>
      <c r="D36" s="3">
        <f t="shared" si="23"/>
        <v>443.46</v>
      </c>
      <c r="E36" s="3">
        <f t="shared" si="23"/>
        <v>443.46</v>
      </c>
      <c r="F36" s="3">
        <f t="shared" si="23"/>
        <v>443.46</v>
      </c>
      <c r="G36" s="3">
        <f t="shared" si="23"/>
        <v>443.46</v>
      </c>
      <c r="H36" s="3">
        <f t="shared" si="23"/>
        <v>443.46</v>
      </c>
      <c r="I36" s="3">
        <f t="shared" si="23"/>
        <v>443.46</v>
      </c>
      <c r="J36" s="3">
        <f t="shared" si="23"/>
        <v>443.46</v>
      </c>
      <c r="K36" s="3">
        <f t="shared" si="23"/>
        <v>443.46</v>
      </c>
      <c r="L36" s="3">
        <f t="shared" si="23"/>
        <v>443.46</v>
      </c>
      <c r="M36" s="3">
        <f t="shared" si="23"/>
        <v>443.46</v>
      </c>
      <c r="N36" s="3">
        <f t="shared" si="23"/>
        <v>443.46</v>
      </c>
      <c r="O36" s="3">
        <f t="shared" si="23"/>
        <v>443.46</v>
      </c>
      <c r="P36" s="3">
        <f t="shared" si="23"/>
        <v>443.46</v>
      </c>
      <c r="Q36" s="3">
        <f t="shared" si="23"/>
        <v>443.46</v>
      </c>
      <c r="R36" s="3">
        <f t="shared" ref="R36:CC36" si="30">R65-R76</f>
        <v>443.46</v>
      </c>
      <c r="S36" s="3">
        <f t="shared" si="30"/>
        <v>443.46</v>
      </c>
      <c r="T36" s="3">
        <f t="shared" si="30"/>
        <v>413.46</v>
      </c>
      <c r="U36" s="3">
        <f t="shared" si="30"/>
        <v>408.46</v>
      </c>
      <c r="V36" s="3">
        <f t="shared" si="30"/>
        <v>408.46</v>
      </c>
      <c r="W36" s="3">
        <f t="shared" si="30"/>
        <v>408.46</v>
      </c>
      <c r="X36" s="3">
        <f t="shared" si="30"/>
        <v>408.46</v>
      </c>
      <c r="Y36" s="3">
        <f t="shared" si="30"/>
        <v>408.46</v>
      </c>
      <c r="Z36" s="3">
        <f t="shared" si="30"/>
        <v>408.46</v>
      </c>
      <c r="AA36" s="3">
        <f t="shared" si="30"/>
        <v>408.46</v>
      </c>
      <c r="AB36" s="3">
        <f t="shared" si="30"/>
        <v>408.46</v>
      </c>
      <c r="AC36" s="3">
        <f t="shared" si="30"/>
        <v>408.46</v>
      </c>
      <c r="AD36" s="3">
        <f t="shared" si="30"/>
        <v>408.46</v>
      </c>
      <c r="AE36" s="3">
        <f t="shared" si="30"/>
        <v>408.46</v>
      </c>
      <c r="AF36" s="3">
        <f t="shared" si="30"/>
        <v>408.46</v>
      </c>
      <c r="AG36" s="3">
        <f t="shared" si="30"/>
        <v>408.46</v>
      </c>
      <c r="AH36" s="3">
        <f t="shared" si="30"/>
        <v>408.46</v>
      </c>
      <c r="AI36" s="3">
        <f t="shared" si="30"/>
        <v>408.46</v>
      </c>
      <c r="AJ36" s="3">
        <f t="shared" si="30"/>
        <v>408.46</v>
      </c>
      <c r="AK36" s="3">
        <f t="shared" si="30"/>
        <v>408.46</v>
      </c>
      <c r="AL36" s="3">
        <f t="shared" si="30"/>
        <v>378.46</v>
      </c>
      <c r="AM36" s="3">
        <f t="shared" si="30"/>
        <v>348.46</v>
      </c>
      <c r="AN36" s="3">
        <f t="shared" si="30"/>
        <v>338.46</v>
      </c>
      <c r="AO36" s="3">
        <f t="shared" si="30"/>
        <v>338.46</v>
      </c>
      <c r="AP36" s="3">
        <f t="shared" si="30"/>
        <v>338.46</v>
      </c>
      <c r="AQ36" s="3">
        <f t="shared" si="30"/>
        <v>338.46</v>
      </c>
      <c r="AR36" s="3">
        <f t="shared" si="30"/>
        <v>338.46</v>
      </c>
      <c r="AS36" s="3">
        <f t="shared" si="30"/>
        <v>338.46</v>
      </c>
      <c r="AT36" s="3">
        <f t="shared" si="30"/>
        <v>338.46</v>
      </c>
      <c r="AU36" s="3">
        <f t="shared" si="30"/>
        <v>338.46</v>
      </c>
      <c r="AV36" s="3">
        <f t="shared" si="30"/>
        <v>338.46</v>
      </c>
      <c r="AW36" s="3">
        <f t="shared" si="30"/>
        <v>338.46</v>
      </c>
      <c r="AX36" s="3">
        <f t="shared" si="30"/>
        <v>338.46</v>
      </c>
      <c r="AY36" s="3">
        <f t="shared" si="30"/>
        <v>368.46</v>
      </c>
      <c r="AZ36" s="3">
        <f t="shared" si="30"/>
        <v>398.46</v>
      </c>
      <c r="BA36" s="3">
        <f t="shared" si="30"/>
        <v>408.46</v>
      </c>
      <c r="BB36" s="3">
        <f t="shared" si="30"/>
        <v>408.46</v>
      </c>
      <c r="BC36" s="3">
        <f t="shared" si="30"/>
        <v>408.46</v>
      </c>
      <c r="BD36" s="3">
        <f t="shared" si="30"/>
        <v>408.46</v>
      </c>
      <c r="BE36" s="3">
        <f t="shared" si="30"/>
        <v>438.46</v>
      </c>
      <c r="BF36" s="3">
        <f t="shared" si="30"/>
        <v>443.46</v>
      </c>
      <c r="BG36" s="3">
        <f t="shared" si="30"/>
        <v>443.46</v>
      </c>
      <c r="BH36" s="3">
        <f t="shared" si="30"/>
        <v>443.46</v>
      </c>
      <c r="BI36" s="3">
        <f t="shared" si="30"/>
        <v>443.46</v>
      </c>
      <c r="BJ36" s="3">
        <f t="shared" si="30"/>
        <v>443.46</v>
      </c>
      <c r="BK36" s="3">
        <f t="shared" si="30"/>
        <v>443.46</v>
      </c>
      <c r="BL36" s="3">
        <f t="shared" si="30"/>
        <v>443.46</v>
      </c>
      <c r="BM36" s="3">
        <f t="shared" si="30"/>
        <v>443.46</v>
      </c>
      <c r="BN36" s="3">
        <f t="shared" si="30"/>
        <v>443.46</v>
      </c>
      <c r="BO36" s="3">
        <f t="shared" si="30"/>
        <v>443.46</v>
      </c>
      <c r="BP36" s="3">
        <f t="shared" si="30"/>
        <v>443.46</v>
      </c>
      <c r="BQ36" s="3">
        <f t="shared" si="30"/>
        <v>443.46</v>
      </c>
      <c r="BR36" s="3">
        <f t="shared" si="30"/>
        <v>443.46</v>
      </c>
      <c r="BS36" s="3">
        <f t="shared" si="30"/>
        <v>443.46</v>
      </c>
      <c r="BT36" s="3">
        <f t="shared" si="30"/>
        <v>443.46</v>
      </c>
      <c r="BU36" s="3">
        <f t="shared" si="30"/>
        <v>443.46</v>
      </c>
      <c r="BV36" s="3">
        <f t="shared" si="30"/>
        <v>443.46</v>
      </c>
      <c r="BW36" s="3">
        <f t="shared" si="30"/>
        <v>443.46</v>
      </c>
      <c r="BX36" s="3">
        <f t="shared" si="30"/>
        <v>443.46</v>
      </c>
      <c r="BY36" s="3">
        <f t="shared" si="30"/>
        <v>443.46</v>
      </c>
      <c r="BZ36" s="3">
        <f t="shared" si="30"/>
        <v>443.46</v>
      </c>
      <c r="CA36" s="3">
        <f t="shared" si="30"/>
        <v>443.46</v>
      </c>
      <c r="CB36" s="3">
        <f t="shared" si="30"/>
        <v>443.46</v>
      </c>
      <c r="CC36" s="3">
        <f t="shared" si="30"/>
        <v>443.46</v>
      </c>
      <c r="CD36" s="3">
        <f t="shared" ref="CD36:CS36" si="31">CD65-CD76</f>
        <v>443.46</v>
      </c>
      <c r="CE36" s="3">
        <f t="shared" si="31"/>
        <v>443.46</v>
      </c>
      <c r="CF36" s="3">
        <f t="shared" si="31"/>
        <v>443.46</v>
      </c>
      <c r="CG36" s="3">
        <f t="shared" si="31"/>
        <v>443.46</v>
      </c>
      <c r="CH36" s="3">
        <f t="shared" si="31"/>
        <v>443.46</v>
      </c>
      <c r="CI36" s="3">
        <f t="shared" si="31"/>
        <v>443.46</v>
      </c>
      <c r="CJ36" s="3">
        <f t="shared" si="31"/>
        <v>443.46</v>
      </c>
      <c r="CK36" s="3">
        <f t="shared" si="31"/>
        <v>443.46</v>
      </c>
      <c r="CL36" s="3">
        <f t="shared" si="31"/>
        <v>443.46</v>
      </c>
      <c r="CM36" s="3">
        <f t="shared" si="31"/>
        <v>443.46</v>
      </c>
      <c r="CN36" s="3">
        <f t="shared" si="31"/>
        <v>443.46</v>
      </c>
      <c r="CO36" s="3">
        <f t="shared" si="31"/>
        <v>443.46</v>
      </c>
      <c r="CP36" s="3">
        <f t="shared" si="31"/>
        <v>443.46</v>
      </c>
      <c r="CQ36" s="3">
        <f t="shared" si="31"/>
        <v>443.46</v>
      </c>
      <c r="CR36" s="3">
        <f t="shared" si="31"/>
        <v>443.46</v>
      </c>
      <c r="CS36" s="84">
        <f t="shared" si="31"/>
        <v>443.46</v>
      </c>
      <c r="CT36" s="31">
        <f t="shared" si="18"/>
        <v>40367.159999999938</v>
      </c>
      <c r="CU36" s="152"/>
    </row>
    <row r="37" spans="1:99">
      <c r="A37" s="26" t="s">
        <v>9</v>
      </c>
      <c r="B37" s="83">
        <f t="shared" si="23"/>
        <v>746</v>
      </c>
      <c r="C37" s="3">
        <f t="shared" si="23"/>
        <v>745</v>
      </c>
      <c r="D37" s="3">
        <f t="shared" si="23"/>
        <v>746</v>
      </c>
      <c r="E37" s="3">
        <f t="shared" si="23"/>
        <v>747</v>
      </c>
      <c r="F37" s="3">
        <f t="shared" si="23"/>
        <v>746</v>
      </c>
      <c r="G37" s="3">
        <f t="shared" si="23"/>
        <v>745</v>
      </c>
      <c r="H37" s="3">
        <f t="shared" si="23"/>
        <v>747</v>
      </c>
      <c r="I37" s="3">
        <f t="shared" si="23"/>
        <v>746</v>
      </c>
      <c r="J37" s="3">
        <f t="shared" si="23"/>
        <v>745</v>
      </c>
      <c r="K37" s="3">
        <f t="shared" si="23"/>
        <v>744</v>
      </c>
      <c r="L37" s="3">
        <f t="shared" si="23"/>
        <v>742</v>
      </c>
      <c r="M37" s="3">
        <f t="shared" si="23"/>
        <v>745</v>
      </c>
      <c r="N37" s="3">
        <f t="shared" si="23"/>
        <v>745</v>
      </c>
      <c r="O37" s="3">
        <f t="shared" si="23"/>
        <v>746</v>
      </c>
      <c r="P37" s="3">
        <f t="shared" si="23"/>
        <v>742</v>
      </c>
      <c r="Q37" s="3">
        <f t="shared" si="23"/>
        <v>743</v>
      </c>
      <c r="R37" s="3">
        <f t="shared" ref="R37:CC37" si="32">R66-R77</f>
        <v>742</v>
      </c>
      <c r="S37" s="3">
        <f t="shared" si="32"/>
        <v>738</v>
      </c>
      <c r="T37" s="3">
        <f t="shared" si="32"/>
        <v>738</v>
      </c>
      <c r="U37" s="3">
        <f t="shared" si="32"/>
        <v>742</v>
      </c>
      <c r="V37" s="3">
        <f t="shared" si="32"/>
        <v>745</v>
      </c>
      <c r="W37" s="3">
        <f t="shared" si="32"/>
        <v>746</v>
      </c>
      <c r="X37" s="3">
        <f t="shared" si="32"/>
        <v>743</v>
      </c>
      <c r="Y37" s="3">
        <f t="shared" si="32"/>
        <v>742</v>
      </c>
      <c r="Z37" s="3">
        <f t="shared" si="32"/>
        <v>741</v>
      </c>
      <c r="AA37" s="3">
        <f t="shared" si="32"/>
        <v>745</v>
      </c>
      <c r="AB37" s="3">
        <f t="shared" si="32"/>
        <v>745</v>
      </c>
      <c r="AC37" s="3">
        <f t="shared" si="32"/>
        <v>741</v>
      </c>
      <c r="AD37" s="3">
        <f t="shared" si="32"/>
        <v>744</v>
      </c>
      <c r="AE37" s="3">
        <f t="shared" si="32"/>
        <v>745</v>
      </c>
      <c r="AF37" s="3">
        <f t="shared" si="32"/>
        <v>737</v>
      </c>
      <c r="AG37" s="3">
        <f t="shared" si="32"/>
        <v>738</v>
      </c>
      <c r="AH37" s="3">
        <f t="shared" si="32"/>
        <v>744</v>
      </c>
      <c r="AI37" s="3">
        <f t="shared" si="32"/>
        <v>744</v>
      </c>
      <c r="AJ37" s="3">
        <f t="shared" si="32"/>
        <v>743</v>
      </c>
      <c r="AK37" s="3">
        <f t="shared" si="32"/>
        <v>737</v>
      </c>
      <c r="AL37" s="3">
        <f t="shared" si="32"/>
        <v>727</v>
      </c>
      <c r="AM37" s="3">
        <f t="shared" si="32"/>
        <v>732</v>
      </c>
      <c r="AN37" s="3">
        <f t="shared" si="32"/>
        <v>745</v>
      </c>
      <c r="AO37" s="3">
        <f t="shared" si="32"/>
        <v>752</v>
      </c>
      <c r="AP37" s="3">
        <f t="shared" si="32"/>
        <v>750</v>
      </c>
      <c r="AQ37" s="3">
        <f t="shared" si="32"/>
        <v>747</v>
      </c>
      <c r="AR37" s="3">
        <f t="shared" si="32"/>
        <v>744</v>
      </c>
      <c r="AS37" s="3">
        <f t="shared" si="32"/>
        <v>743</v>
      </c>
      <c r="AT37" s="3">
        <f t="shared" si="32"/>
        <v>743</v>
      </c>
      <c r="AU37" s="3">
        <f t="shared" si="32"/>
        <v>743</v>
      </c>
      <c r="AV37" s="3">
        <f t="shared" si="32"/>
        <v>745</v>
      </c>
      <c r="AW37" s="3">
        <f t="shared" si="32"/>
        <v>745</v>
      </c>
      <c r="AX37" s="3">
        <f t="shared" si="32"/>
        <v>744</v>
      </c>
      <c r="AY37" s="3">
        <f t="shared" si="32"/>
        <v>742</v>
      </c>
      <c r="AZ37" s="3">
        <f t="shared" si="32"/>
        <v>738</v>
      </c>
      <c r="BA37" s="3">
        <f t="shared" si="32"/>
        <v>744</v>
      </c>
      <c r="BB37" s="3">
        <f t="shared" si="32"/>
        <v>744</v>
      </c>
      <c r="BC37" s="3">
        <f t="shared" si="32"/>
        <v>743</v>
      </c>
      <c r="BD37" s="3">
        <f t="shared" si="32"/>
        <v>746</v>
      </c>
      <c r="BE37" s="3">
        <f t="shared" si="32"/>
        <v>743</v>
      </c>
      <c r="BF37" s="3">
        <f t="shared" si="32"/>
        <v>740</v>
      </c>
      <c r="BG37" s="3">
        <f t="shared" si="32"/>
        <v>736</v>
      </c>
      <c r="BH37" s="3">
        <f t="shared" si="32"/>
        <v>740</v>
      </c>
      <c r="BI37" s="3">
        <f t="shared" si="32"/>
        <v>740</v>
      </c>
      <c r="BJ37" s="3">
        <f t="shared" si="32"/>
        <v>739</v>
      </c>
      <c r="BK37" s="3">
        <f t="shared" si="32"/>
        <v>741</v>
      </c>
      <c r="BL37" s="3">
        <f t="shared" si="32"/>
        <v>739</v>
      </c>
      <c r="BM37" s="3">
        <f t="shared" si="32"/>
        <v>741</v>
      </c>
      <c r="BN37" s="3">
        <f t="shared" si="32"/>
        <v>750</v>
      </c>
      <c r="BO37" s="3">
        <f t="shared" si="32"/>
        <v>738</v>
      </c>
      <c r="BP37" s="3">
        <f t="shared" si="32"/>
        <v>742</v>
      </c>
      <c r="BQ37" s="3">
        <f t="shared" si="32"/>
        <v>742</v>
      </c>
      <c r="BR37" s="3">
        <f t="shared" si="32"/>
        <v>745</v>
      </c>
      <c r="BS37" s="3">
        <f t="shared" si="32"/>
        <v>745</v>
      </c>
      <c r="BT37" s="3">
        <f t="shared" si="32"/>
        <v>744</v>
      </c>
      <c r="BU37" s="3">
        <f t="shared" si="32"/>
        <v>742</v>
      </c>
      <c r="BV37" s="3">
        <f t="shared" si="32"/>
        <v>738</v>
      </c>
      <c r="BW37" s="3">
        <f t="shared" si="32"/>
        <v>743</v>
      </c>
      <c r="BX37" s="3">
        <f t="shared" si="32"/>
        <v>745</v>
      </c>
      <c r="BY37" s="3">
        <f t="shared" si="32"/>
        <v>742</v>
      </c>
      <c r="BZ37" s="3">
        <f t="shared" si="32"/>
        <v>744</v>
      </c>
      <c r="CA37" s="3">
        <f t="shared" si="32"/>
        <v>747</v>
      </c>
      <c r="CB37" s="3">
        <f t="shared" si="32"/>
        <v>739</v>
      </c>
      <c r="CC37" s="3">
        <f t="shared" si="32"/>
        <v>742</v>
      </c>
      <c r="CD37" s="3">
        <f t="shared" ref="CD37:CS37" si="33">CD66-CD77</f>
        <v>746</v>
      </c>
      <c r="CE37" s="3">
        <f t="shared" si="33"/>
        <v>742</v>
      </c>
      <c r="CF37" s="3">
        <f t="shared" si="33"/>
        <v>743</v>
      </c>
      <c r="CG37" s="3">
        <f t="shared" si="33"/>
        <v>741</v>
      </c>
      <c r="CH37" s="3">
        <f t="shared" si="33"/>
        <v>749</v>
      </c>
      <c r="CI37" s="3">
        <f t="shared" si="33"/>
        <v>753</v>
      </c>
      <c r="CJ37" s="3">
        <f t="shared" si="33"/>
        <v>751</v>
      </c>
      <c r="CK37" s="3">
        <f t="shared" si="33"/>
        <v>751</v>
      </c>
      <c r="CL37" s="3">
        <f t="shared" si="33"/>
        <v>747</v>
      </c>
      <c r="CM37" s="3">
        <f t="shared" si="33"/>
        <v>744</v>
      </c>
      <c r="CN37" s="3">
        <f t="shared" si="33"/>
        <v>743</v>
      </c>
      <c r="CO37" s="3">
        <f t="shared" si="33"/>
        <v>742</v>
      </c>
      <c r="CP37" s="3">
        <f t="shared" si="33"/>
        <v>743</v>
      </c>
      <c r="CQ37" s="3">
        <f t="shared" si="33"/>
        <v>749</v>
      </c>
      <c r="CR37" s="3">
        <f t="shared" si="33"/>
        <v>746</v>
      </c>
      <c r="CS37" s="84">
        <f t="shared" si="33"/>
        <v>742</v>
      </c>
      <c r="CT37" s="31">
        <f t="shared" si="18"/>
        <v>71356</v>
      </c>
      <c r="CU37" s="152"/>
    </row>
    <row r="38" spans="1:99">
      <c r="A38" s="58" t="s">
        <v>10</v>
      </c>
      <c r="B38" s="85">
        <f t="shared" si="23"/>
        <v>33.6</v>
      </c>
      <c r="C38" s="86">
        <f t="shared" si="23"/>
        <v>33.6</v>
      </c>
      <c r="D38" s="86">
        <f t="shared" si="23"/>
        <v>33.6</v>
      </c>
      <c r="E38" s="86">
        <f t="shared" si="23"/>
        <v>33.6</v>
      </c>
      <c r="F38" s="86">
        <f t="shared" si="23"/>
        <v>33.6</v>
      </c>
      <c r="G38" s="86">
        <f t="shared" si="23"/>
        <v>33.6</v>
      </c>
      <c r="H38" s="86">
        <f t="shared" si="23"/>
        <v>33.6</v>
      </c>
      <c r="I38" s="86">
        <f t="shared" si="23"/>
        <v>33.6</v>
      </c>
      <c r="J38" s="86">
        <f t="shared" si="23"/>
        <v>33.6</v>
      </c>
      <c r="K38" s="86">
        <f t="shared" si="23"/>
        <v>33.6</v>
      </c>
      <c r="L38" s="86">
        <f t="shared" si="23"/>
        <v>33.6</v>
      </c>
      <c r="M38" s="86">
        <f t="shared" si="23"/>
        <v>33.6</v>
      </c>
      <c r="N38" s="86">
        <f t="shared" si="23"/>
        <v>33.6</v>
      </c>
      <c r="O38" s="86">
        <f t="shared" si="23"/>
        <v>33.6</v>
      </c>
      <c r="P38" s="86">
        <f t="shared" si="23"/>
        <v>33.6</v>
      </c>
      <c r="Q38" s="86">
        <f t="shared" si="23"/>
        <v>33.6</v>
      </c>
      <c r="R38" s="86">
        <f t="shared" ref="R38:CC38" si="34">R67-R78</f>
        <v>33.6</v>
      </c>
      <c r="S38" s="86">
        <f t="shared" si="34"/>
        <v>33.6</v>
      </c>
      <c r="T38" s="86">
        <f t="shared" si="34"/>
        <v>33.6</v>
      </c>
      <c r="U38" s="86">
        <f t="shared" si="34"/>
        <v>33.6</v>
      </c>
      <c r="V38" s="86">
        <f t="shared" si="34"/>
        <v>33.6</v>
      </c>
      <c r="W38" s="86">
        <f t="shared" si="34"/>
        <v>33.6</v>
      </c>
      <c r="X38" s="86">
        <f t="shared" si="34"/>
        <v>33.6</v>
      </c>
      <c r="Y38" s="86">
        <f t="shared" si="34"/>
        <v>33.6</v>
      </c>
      <c r="Z38" s="86">
        <f t="shared" si="34"/>
        <v>33.6</v>
      </c>
      <c r="AA38" s="86">
        <f t="shared" si="34"/>
        <v>33.6</v>
      </c>
      <c r="AB38" s="86">
        <f t="shared" si="34"/>
        <v>33.6</v>
      </c>
      <c r="AC38" s="86">
        <f t="shared" si="34"/>
        <v>33.6</v>
      </c>
      <c r="AD38" s="86">
        <f t="shared" si="34"/>
        <v>33.6</v>
      </c>
      <c r="AE38" s="86">
        <f t="shared" si="34"/>
        <v>33.6</v>
      </c>
      <c r="AF38" s="86">
        <f t="shared" si="34"/>
        <v>33.6</v>
      </c>
      <c r="AG38" s="86">
        <f t="shared" si="34"/>
        <v>33.6</v>
      </c>
      <c r="AH38" s="86">
        <f t="shared" si="34"/>
        <v>33.6</v>
      </c>
      <c r="AI38" s="86">
        <f t="shared" si="34"/>
        <v>33.6</v>
      </c>
      <c r="AJ38" s="86">
        <f t="shared" si="34"/>
        <v>33.6</v>
      </c>
      <c r="AK38" s="86">
        <f t="shared" si="34"/>
        <v>33.6</v>
      </c>
      <c r="AL38" s="86">
        <f t="shared" si="34"/>
        <v>33.6</v>
      </c>
      <c r="AM38" s="86">
        <f t="shared" si="34"/>
        <v>33.6</v>
      </c>
      <c r="AN38" s="86">
        <f t="shared" si="34"/>
        <v>33.6</v>
      </c>
      <c r="AO38" s="86">
        <f t="shared" si="34"/>
        <v>33.6</v>
      </c>
      <c r="AP38" s="86">
        <f t="shared" si="34"/>
        <v>33.6</v>
      </c>
      <c r="AQ38" s="86">
        <f t="shared" si="34"/>
        <v>33.6</v>
      </c>
      <c r="AR38" s="86">
        <f t="shared" si="34"/>
        <v>33.6</v>
      </c>
      <c r="AS38" s="86">
        <f t="shared" si="34"/>
        <v>33.6</v>
      </c>
      <c r="AT38" s="86">
        <f t="shared" si="34"/>
        <v>33.6</v>
      </c>
      <c r="AU38" s="86">
        <f t="shared" si="34"/>
        <v>33.6</v>
      </c>
      <c r="AV38" s="86">
        <f t="shared" si="34"/>
        <v>33.6</v>
      </c>
      <c r="AW38" s="86">
        <f t="shared" si="34"/>
        <v>33.6</v>
      </c>
      <c r="AX38" s="86">
        <f t="shared" si="34"/>
        <v>33.6</v>
      </c>
      <c r="AY38" s="86">
        <f t="shared" si="34"/>
        <v>33.6</v>
      </c>
      <c r="AZ38" s="86">
        <f t="shared" si="34"/>
        <v>33.6</v>
      </c>
      <c r="BA38" s="86">
        <f t="shared" si="34"/>
        <v>33.6</v>
      </c>
      <c r="BB38" s="86">
        <f t="shared" si="34"/>
        <v>33.6</v>
      </c>
      <c r="BC38" s="86">
        <f t="shared" si="34"/>
        <v>33.6</v>
      </c>
      <c r="BD38" s="86">
        <f t="shared" si="34"/>
        <v>33.6</v>
      </c>
      <c r="BE38" s="86">
        <f t="shared" si="34"/>
        <v>33.6</v>
      </c>
      <c r="BF38" s="86">
        <f t="shared" si="34"/>
        <v>33.6</v>
      </c>
      <c r="BG38" s="86">
        <f t="shared" si="34"/>
        <v>33.6</v>
      </c>
      <c r="BH38" s="86">
        <f t="shared" si="34"/>
        <v>33.6</v>
      </c>
      <c r="BI38" s="86">
        <f t="shared" si="34"/>
        <v>33.6</v>
      </c>
      <c r="BJ38" s="86">
        <f t="shared" si="34"/>
        <v>33.6</v>
      </c>
      <c r="BK38" s="86">
        <f t="shared" si="34"/>
        <v>33.6</v>
      </c>
      <c r="BL38" s="86">
        <f t="shared" si="34"/>
        <v>33.6</v>
      </c>
      <c r="BM38" s="86">
        <f t="shared" si="34"/>
        <v>33.6</v>
      </c>
      <c r="BN38" s="86">
        <f t="shared" si="34"/>
        <v>33.6</v>
      </c>
      <c r="BO38" s="86">
        <f t="shared" si="34"/>
        <v>33.6</v>
      </c>
      <c r="BP38" s="86">
        <f t="shared" si="34"/>
        <v>33.6</v>
      </c>
      <c r="BQ38" s="86">
        <f t="shared" si="34"/>
        <v>33.6</v>
      </c>
      <c r="BR38" s="86">
        <f t="shared" si="34"/>
        <v>33.6</v>
      </c>
      <c r="BS38" s="86">
        <f t="shared" si="34"/>
        <v>33.6</v>
      </c>
      <c r="BT38" s="86">
        <f t="shared" si="34"/>
        <v>33.6</v>
      </c>
      <c r="BU38" s="86">
        <f t="shared" si="34"/>
        <v>33.6</v>
      </c>
      <c r="BV38" s="86">
        <f t="shared" si="34"/>
        <v>33.6</v>
      </c>
      <c r="BW38" s="86">
        <f t="shared" si="34"/>
        <v>33.6</v>
      </c>
      <c r="BX38" s="86">
        <f t="shared" si="34"/>
        <v>33.6</v>
      </c>
      <c r="BY38" s="86">
        <f t="shared" si="34"/>
        <v>33.6</v>
      </c>
      <c r="BZ38" s="86">
        <f t="shared" si="34"/>
        <v>33.6</v>
      </c>
      <c r="CA38" s="86">
        <f t="shared" si="34"/>
        <v>33.6</v>
      </c>
      <c r="CB38" s="86">
        <f t="shared" si="34"/>
        <v>33.6</v>
      </c>
      <c r="CC38" s="86">
        <f t="shared" si="34"/>
        <v>33.6</v>
      </c>
      <c r="CD38" s="86">
        <f t="shared" ref="CD38:CS38" si="35">CD67-CD78</f>
        <v>33.6</v>
      </c>
      <c r="CE38" s="86">
        <f t="shared" si="35"/>
        <v>33.6</v>
      </c>
      <c r="CF38" s="86">
        <f t="shared" si="35"/>
        <v>33.6</v>
      </c>
      <c r="CG38" s="86">
        <f t="shared" si="35"/>
        <v>33.6</v>
      </c>
      <c r="CH38" s="86">
        <f t="shared" si="35"/>
        <v>33.6</v>
      </c>
      <c r="CI38" s="86">
        <f t="shared" si="35"/>
        <v>33.6</v>
      </c>
      <c r="CJ38" s="86">
        <f t="shared" si="35"/>
        <v>33.6</v>
      </c>
      <c r="CK38" s="86">
        <f t="shared" si="35"/>
        <v>33.6</v>
      </c>
      <c r="CL38" s="86">
        <f t="shared" si="35"/>
        <v>33.6</v>
      </c>
      <c r="CM38" s="86">
        <f t="shared" si="35"/>
        <v>33.6</v>
      </c>
      <c r="CN38" s="86">
        <f t="shared" si="35"/>
        <v>33.6</v>
      </c>
      <c r="CO38" s="86">
        <f t="shared" si="35"/>
        <v>33.6</v>
      </c>
      <c r="CP38" s="86">
        <f t="shared" si="35"/>
        <v>33.6</v>
      </c>
      <c r="CQ38" s="86">
        <f t="shared" si="35"/>
        <v>33.6</v>
      </c>
      <c r="CR38" s="86">
        <f t="shared" si="35"/>
        <v>33.6</v>
      </c>
      <c r="CS38" s="87">
        <f t="shared" si="35"/>
        <v>33.6</v>
      </c>
      <c r="CT38" s="31">
        <f t="shared" si="18"/>
        <v>3225.5999999999945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1611.49</v>
      </c>
      <c r="C40" s="41">
        <f t="shared" si="39"/>
        <v>1646.22</v>
      </c>
      <c r="D40" s="41">
        <f t="shared" si="39"/>
        <v>1663.83</v>
      </c>
      <c r="E40" s="41">
        <f t="shared" si="39"/>
        <v>1669.19</v>
      </c>
      <c r="F40" s="41">
        <f t="shared" si="39"/>
        <v>1655.95</v>
      </c>
      <c r="G40" s="41">
        <f t="shared" si="39"/>
        <v>1673.54</v>
      </c>
      <c r="H40" s="41">
        <f t="shared" si="39"/>
        <v>1682.89</v>
      </c>
      <c r="I40" s="41">
        <f t="shared" si="39"/>
        <v>1700.49</v>
      </c>
      <c r="J40" s="41">
        <f t="shared" si="39"/>
        <v>1735.55</v>
      </c>
      <c r="K40" s="41">
        <f t="shared" si="39"/>
        <v>1753.14</v>
      </c>
      <c r="L40" s="41">
        <f t="shared" si="39"/>
        <v>1767.49</v>
      </c>
      <c r="M40" s="41">
        <f t="shared" si="39"/>
        <v>1785.09</v>
      </c>
      <c r="N40" s="41">
        <f t="shared" si="39"/>
        <v>1794.7</v>
      </c>
      <c r="O40" s="41">
        <f t="shared" si="39"/>
        <v>1811.7</v>
      </c>
      <c r="P40" s="41">
        <f t="shared" si="39"/>
        <v>1834.64</v>
      </c>
      <c r="Q40" s="41">
        <f t="shared" si="39"/>
        <v>1890.93</v>
      </c>
      <c r="R40" s="41">
        <f t="shared" si="39"/>
        <v>1977.83</v>
      </c>
      <c r="S40" s="41">
        <f t="shared" si="39"/>
        <v>2003.64</v>
      </c>
      <c r="T40" s="41">
        <f t="shared" si="39"/>
        <v>1966.12</v>
      </c>
      <c r="U40" s="41">
        <f t="shared" si="39"/>
        <v>1978.01</v>
      </c>
      <c r="V40" s="41">
        <f t="shared" si="39"/>
        <v>1934.21</v>
      </c>
      <c r="W40" s="41">
        <f t="shared" si="39"/>
        <v>1912.34</v>
      </c>
      <c r="X40" s="41">
        <f t="shared" si="39"/>
        <v>1917.78</v>
      </c>
      <c r="Y40" s="41">
        <f t="shared" si="39"/>
        <v>1918.23</v>
      </c>
      <c r="Z40" s="41">
        <f t="shared" si="39"/>
        <v>1779.63</v>
      </c>
      <c r="AA40" s="41">
        <f t="shared" si="39"/>
        <v>1779.4</v>
      </c>
      <c r="AB40" s="41">
        <f t="shared" si="39"/>
        <v>1714.51</v>
      </c>
      <c r="AC40" s="41">
        <f t="shared" si="39"/>
        <v>1595.05</v>
      </c>
      <c r="AD40" s="41">
        <f t="shared" si="39"/>
        <v>1415.18</v>
      </c>
      <c r="AE40" s="41">
        <f t="shared" si="39"/>
        <v>1323.3</v>
      </c>
      <c r="AF40" s="41">
        <f t="shared" si="39"/>
        <v>1237.8599999999999</v>
      </c>
      <c r="AG40" s="41">
        <f t="shared" si="39"/>
        <v>1123.72</v>
      </c>
      <c r="AH40" s="41">
        <f t="shared" ref="AH40:BM40" si="40">SUM(AH41:AH41)</f>
        <v>783.9</v>
      </c>
      <c r="AI40" s="41">
        <f t="shared" si="40"/>
        <v>645.23</v>
      </c>
      <c r="AJ40" s="41">
        <f t="shared" si="40"/>
        <v>692.24</v>
      </c>
      <c r="AK40" s="41">
        <f t="shared" si="40"/>
        <v>709.54</v>
      </c>
      <c r="AL40" s="41">
        <f t="shared" si="40"/>
        <v>885.43</v>
      </c>
      <c r="AM40" s="41">
        <f t="shared" si="40"/>
        <v>871.17</v>
      </c>
      <c r="AN40" s="41">
        <f t="shared" si="40"/>
        <v>657.07</v>
      </c>
      <c r="AO40" s="41">
        <f t="shared" si="40"/>
        <v>642.95000000000005</v>
      </c>
      <c r="AP40" s="41">
        <f t="shared" si="40"/>
        <v>623.70000000000005</v>
      </c>
      <c r="AQ40" s="41">
        <f t="shared" si="40"/>
        <v>609.66</v>
      </c>
      <c r="AR40" s="41">
        <f t="shared" si="40"/>
        <v>601.04999999999995</v>
      </c>
      <c r="AS40" s="41">
        <f t="shared" si="40"/>
        <v>601.04999999999995</v>
      </c>
      <c r="AT40" s="41">
        <f t="shared" si="40"/>
        <v>601.04999999999995</v>
      </c>
      <c r="AU40" s="41">
        <f t="shared" si="40"/>
        <v>600.79</v>
      </c>
      <c r="AV40" s="41">
        <f t="shared" si="40"/>
        <v>1007.09</v>
      </c>
      <c r="AW40" s="41">
        <f t="shared" si="40"/>
        <v>1019.95</v>
      </c>
      <c r="AX40" s="41">
        <f t="shared" si="40"/>
        <v>1167.6199999999999</v>
      </c>
      <c r="AY40" s="41">
        <f t="shared" si="40"/>
        <v>1167.6199999999999</v>
      </c>
      <c r="AZ40" s="41">
        <f t="shared" si="40"/>
        <v>1167.8800000000001</v>
      </c>
      <c r="BA40" s="41">
        <f t="shared" si="40"/>
        <v>1167.67</v>
      </c>
      <c r="BB40" s="41">
        <f t="shared" si="40"/>
        <v>1206.03</v>
      </c>
      <c r="BC40" s="41">
        <f t="shared" si="40"/>
        <v>1206.03</v>
      </c>
      <c r="BD40" s="41">
        <f t="shared" si="40"/>
        <v>1205.96</v>
      </c>
      <c r="BE40" s="41">
        <f t="shared" si="40"/>
        <v>1205.96</v>
      </c>
      <c r="BF40" s="41">
        <f t="shared" si="40"/>
        <v>1205.96</v>
      </c>
      <c r="BG40" s="41">
        <f t="shared" si="40"/>
        <v>1205.96</v>
      </c>
      <c r="BH40" s="41">
        <f t="shared" si="40"/>
        <v>1687.7</v>
      </c>
      <c r="BI40" s="41">
        <f t="shared" si="40"/>
        <v>1711.94</v>
      </c>
      <c r="BJ40" s="41">
        <f t="shared" si="40"/>
        <v>1823.82</v>
      </c>
      <c r="BK40" s="41">
        <f t="shared" si="40"/>
        <v>1743.58</v>
      </c>
      <c r="BL40" s="41">
        <f t="shared" si="40"/>
        <v>1501.89</v>
      </c>
      <c r="BM40" s="41">
        <f t="shared" si="40"/>
        <v>1501.89</v>
      </c>
      <c r="BN40" s="41">
        <f t="shared" ref="BN40:CS40" si="41">SUM(BN41:BN41)</f>
        <v>1793.43</v>
      </c>
      <c r="BO40" s="41">
        <f t="shared" si="41"/>
        <v>1794.58</v>
      </c>
      <c r="BP40" s="41">
        <f t="shared" si="41"/>
        <v>1738.19</v>
      </c>
      <c r="BQ40" s="41">
        <f t="shared" si="41"/>
        <v>1738.19</v>
      </c>
      <c r="BR40" s="41">
        <f t="shared" si="41"/>
        <v>1738.19</v>
      </c>
      <c r="BS40" s="41">
        <f t="shared" si="41"/>
        <v>1738.25</v>
      </c>
      <c r="BT40" s="41">
        <f t="shared" si="41"/>
        <v>1738.32</v>
      </c>
      <c r="BU40" s="41">
        <f t="shared" si="41"/>
        <v>1738.39</v>
      </c>
      <c r="BV40" s="41">
        <f t="shared" si="41"/>
        <v>1748.16</v>
      </c>
      <c r="BW40" s="41">
        <f t="shared" si="41"/>
        <v>1746.14</v>
      </c>
      <c r="BX40" s="41">
        <f t="shared" si="41"/>
        <v>1788.47</v>
      </c>
      <c r="BY40" s="41">
        <f t="shared" si="41"/>
        <v>1846.1</v>
      </c>
      <c r="BZ40" s="41">
        <f t="shared" si="41"/>
        <v>1959.56</v>
      </c>
      <c r="CA40" s="41">
        <f t="shared" si="41"/>
        <v>1959.6</v>
      </c>
      <c r="CB40" s="41">
        <f t="shared" si="41"/>
        <v>1959.6</v>
      </c>
      <c r="CC40" s="41">
        <f t="shared" si="41"/>
        <v>1959.6</v>
      </c>
      <c r="CD40" s="41">
        <f t="shared" si="41"/>
        <v>1958.53</v>
      </c>
      <c r="CE40" s="41">
        <f t="shared" si="41"/>
        <v>1958.53</v>
      </c>
      <c r="CF40" s="41">
        <f t="shared" si="41"/>
        <v>1958.53</v>
      </c>
      <c r="CG40" s="41">
        <f t="shared" si="41"/>
        <v>1958.53</v>
      </c>
      <c r="CH40" s="41">
        <f t="shared" si="41"/>
        <v>1958.32</v>
      </c>
      <c r="CI40" s="41">
        <f t="shared" si="41"/>
        <v>1958.57</v>
      </c>
      <c r="CJ40" s="41">
        <f t="shared" si="41"/>
        <v>1958.61</v>
      </c>
      <c r="CK40" s="41">
        <f t="shared" si="41"/>
        <v>1958.61</v>
      </c>
      <c r="CL40" s="41">
        <f t="shared" si="41"/>
        <v>1958.82</v>
      </c>
      <c r="CM40" s="41">
        <f t="shared" si="41"/>
        <v>1958.84</v>
      </c>
      <c r="CN40" s="41">
        <f t="shared" si="41"/>
        <v>1958.84</v>
      </c>
      <c r="CO40" s="41">
        <f t="shared" si="41"/>
        <v>1958.7</v>
      </c>
      <c r="CP40" s="41">
        <f t="shared" si="41"/>
        <v>2163.44</v>
      </c>
      <c r="CQ40" s="41">
        <f t="shared" si="41"/>
        <v>2163.44</v>
      </c>
      <c r="CR40" s="41">
        <f t="shared" si="41"/>
        <v>2163.44</v>
      </c>
      <c r="CS40" s="92">
        <f t="shared" si="41"/>
        <v>2163.44</v>
      </c>
      <c r="CT40" s="39">
        <f t="shared" si="18"/>
        <v>149824.99000000008</v>
      </c>
      <c r="CU40" s="150"/>
    </row>
    <row r="41" spans="1:99">
      <c r="A41" s="26" t="s">
        <v>13</v>
      </c>
      <c r="B41" s="43">
        <v>1611.49</v>
      </c>
      <c r="C41" s="44">
        <v>1646.22</v>
      </c>
      <c r="D41" s="44">
        <v>1663.83</v>
      </c>
      <c r="E41" s="44">
        <v>1669.19</v>
      </c>
      <c r="F41" s="44">
        <v>1655.95</v>
      </c>
      <c r="G41" s="44">
        <v>1673.54</v>
      </c>
      <c r="H41" s="44">
        <v>1682.89</v>
      </c>
      <c r="I41" s="44">
        <v>1700.49</v>
      </c>
      <c r="J41" s="44">
        <v>1735.55</v>
      </c>
      <c r="K41" s="44">
        <v>1753.14</v>
      </c>
      <c r="L41" s="44">
        <v>1767.49</v>
      </c>
      <c r="M41" s="44">
        <v>1785.09</v>
      </c>
      <c r="N41" s="44">
        <v>1794.7</v>
      </c>
      <c r="O41" s="44">
        <v>1811.7</v>
      </c>
      <c r="P41" s="44">
        <v>1834.64</v>
      </c>
      <c r="Q41" s="44">
        <v>1890.93</v>
      </c>
      <c r="R41" s="44">
        <v>1977.83</v>
      </c>
      <c r="S41" s="44">
        <v>2003.64</v>
      </c>
      <c r="T41" s="44">
        <v>1966.12</v>
      </c>
      <c r="U41" s="44">
        <v>1978.01</v>
      </c>
      <c r="V41" s="44">
        <v>1934.21</v>
      </c>
      <c r="W41" s="44">
        <v>1912.34</v>
      </c>
      <c r="X41" s="44">
        <v>1917.78</v>
      </c>
      <c r="Y41" s="44">
        <v>1918.23</v>
      </c>
      <c r="Z41" s="44">
        <v>1779.63</v>
      </c>
      <c r="AA41" s="44">
        <v>1779.4</v>
      </c>
      <c r="AB41" s="44">
        <v>1714.51</v>
      </c>
      <c r="AC41" s="44">
        <v>1595.05</v>
      </c>
      <c r="AD41" s="44">
        <v>1415.18</v>
      </c>
      <c r="AE41" s="44">
        <v>1323.3</v>
      </c>
      <c r="AF41" s="44">
        <v>1237.8599999999999</v>
      </c>
      <c r="AG41" s="44">
        <v>1123.72</v>
      </c>
      <c r="AH41" s="44">
        <v>783.9</v>
      </c>
      <c r="AI41" s="44">
        <v>645.23</v>
      </c>
      <c r="AJ41" s="44">
        <v>692.24</v>
      </c>
      <c r="AK41" s="44">
        <v>709.54</v>
      </c>
      <c r="AL41" s="44">
        <v>885.43</v>
      </c>
      <c r="AM41" s="44">
        <v>871.17</v>
      </c>
      <c r="AN41" s="44">
        <v>657.07</v>
      </c>
      <c r="AO41" s="44">
        <v>642.95000000000005</v>
      </c>
      <c r="AP41" s="44">
        <v>623.70000000000005</v>
      </c>
      <c r="AQ41" s="44">
        <v>609.66</v>
      </c>
      <c r="AR41" s="44">
        <v>601.04999999999995</v>
      </c>
      <c r="AS41" s="44">
        <v>601.04999999999995</v>
      </c>
      <c r="AT41" s="44">
        <v>601.04999999999995</v>
      </c>
      <c r="AU41" s="44">
        <v>600.79</v>
      </c>
      <c r="AV41" s="44">
        <v>1007.09</v>
      </c>
      <c r="AW41" s="44">
        <v>1019.95</v>
      </c>
      <c r="AX41" s="44">
        <v>1167.6199999999999</v>
      </c>
      <c r="AY41" s="44">
        <v>1167.6199999999999</v>
      </c>
      <c r="AZ41" s="44">
        <v>1167.8800000000001</v>
      </c>
      <c r="BA41" s="44">
        <v>1167.67</v>
      </c>
      <c r="BB41" s="44">
        <v>1206.03</v>
      </c>
      <c r="BC41" s="44">
        <v>1206.03</v>
      </c>
      <c r="BD41" s="44">
        <v>1205.96</v>
      </c>
      <c r="BE41" s="44">
        <v>1205.96</v>
      </c>
      <c r="BF41" s="44">
        <v>1205.96</v>
      </c>
      <c r="BG41" s="44">
        <v>1205.96</v>
      </c>
      <c r="BH41" s="44">
        <v>1687.7</v>
      </c>
      <c r="BI41" s="44">
        <v>1711.94</v>
      </c>
      <c r="BJ41" s="44">
        <v>1823.82</v>
      </c>
      <c r="BK41" s="44">
        <v>1743.58</v>
      </c>
      <c r="BL41" s="44">
        <v>1501.89</v>
      </c>
      <c r="BM41" s="44">
        <v>1501.89</v>
      </c>
      <c r="BN41" s="44">
        <v>1793.43</v>
      </c>
      <c r="BO41" s="44">
        <v>1794.58</v>
      </c>
      <c r="BP41" s="44">
        <v>1738.19</v>
      </c>
      <c r="BQ41" s="44">
        <v>1738.19</v>
      </c>
      <c r="BR41" s="44">
        <v>1738.19</v>
      </c>
      <c r="BS41" s="44">
        <v>1738.25</v>
      </c>
      <c r="BT41" s="44">
        <v>1738.32</v>
      </c>
      <c r="BU41" s="44">
        <v>1738.39</v>
      </c>
      <c r="BV41" s="44">
        <v>1748.16</v>
      </c>
      <c r="BW41" s="44">
        <v>1746.14</v>
      </c>
      <c r="BX41" s="44">
        <v>1788.47</v>
      </c>
      <c r="BY41" s="44">
        <v>1846.1</v>
      </c>
      <c r="BZ41" s="44">
        <v>1959.56</v>
      </c>
      <c r="CA41" s="44">
        <v>1959.6</v>
      </c>
      <c r="CB41" s="44">
        <v>1959.6</v>
      </c>
      <c r="CC41" s="44">
        <v>1959.6</v>
      </c>
      <c r="CD41" s="44">
        <v>1958.53</v>
      </c>
      <c r="CE41" s="44">
        <v>1958.53</v>
      </c>
      <c r="CF41" s="44">
        <v>1958.53</v>
      </c>
      <c r="CG41" s="44">
        <v>1958.53</v>
      </c>
      <c r="CH41" s="44">
        <v>1958.32</v>
      </c>
      <c r="CI41" s="44">
        <v>1958.57</v>
      </c>
      <c r="CJ41" s="44">
        <v>1958.61</v>
      </c>
      <c r="CK41" s="44">
        <v>1958.61</v>
      </c>
      <c r="CL41" s="44">
        <v>1958.82</v>
      </c>
      <c r="CM41" s="44">
        <v>1958.84</v>
      </c>
      <c r="CN41" s="44">
        <v>1958.84</v>
      </c>
      <c r="CO41" s="44">
        <v>1958.7</v>
      </c>
      <c r="CP41" s="44">
        <v>2163.44</v>
      </c>
      <c r="CQ41" s="44">
        <v>2163.44</v>
      </c>
      <c r="CR41" s="44">
        <v>2163.44</v>
      </c>
      <c r="CS41" s="93">
        <v>2163.44</v>
      </c>
      <c r="CT41" s="31">
        <f t="shared" si="18"/>
        <v>149824.99000000008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1970.45</v>
      </c>
      <c r="AH42" s="41">
        <f t="shared" si="42"/>
        <v>1970.45</v>
      </c>
      <c r="AI42" s="41">
        <f t="shared" si="42"/>
        <v>1970.45</v>
      </c>
      <c r="AJ42" s="41">
        <f t="shared" si="42"/>
        <v>1970.45</v>
      </c>
      <c r="AK42" s="41">
        <f t="shared" si="42"/>
        <v>1970.45</v>
      </c>
      <c r="AL42" s="41">
        <f t="shared" si="42"/>
        <v>1970.45</v>
      </c>
      <c r="AM42" s="41">
        <f t="shared" si="42"/>
        <v>1970.45</v>
      </c>
      <c r="AN42" s="41">
        <f t="shared" si="42"/>
        <v>1970.45</v>
      </c>
      <c r="AO42" s="41">
        <f t="shared" si="42"/>
        <v>1970.45</v>
      </c>
      <c r="AP42" s="41">
        <f t="shared" si="42"/>
        <v>1970.45</v>
      </c>
      <c r="AQ42" s="41">
        <f t="shared" si="42"/>
        <v>1970.45</v>
      </c>
      <c r="AR42" s="41">
        <f t="shared" si="42"/>
        <v>1970.45</v>
      </c>
      <c r="AS42" s="41">
        <f t="shared" si="42"/>
        <v>1970.45</v>
      </c>
      <c r="AT42" s="41">
        <f t="shared" si="42"/>
        <v>1970.45</v>
      </c>
      <c r="AU42" s="41">
        <f t="shared" si="42"/>
        <v>1970.45</v>
      </c>
      <c r="AV42" s="41">
        <f t="shared" si="42"/>
        <v>1970.45</v>
      </c>
      <c r="AW42" s="41">
        <f t="shared" si="42"/>
        <v>1970.45</v>
      </c>
      <c r="AX42" s="41">
        <f t="shared" si="42"/>
        <v>1970.45</v>
      </c>
      <c r="AY42" s="41">
        <f t="shared" si="42"/>
        <v>1970.45</v>
      </c>
      <c r="AZ42" s="41">
        <f t="shared" si="42"/>
        <v>1970.45</v>
      </c>
      <c r="BA42" s="41">
        <f t="shared" si="42"/>
        <v>1970.45</v>
      </c>
      <c r="BB42" s="41">
        <f t="shared" si="42"/>
        <v>1970.45</v>
      </c>
      <c r="BC42" s="41">
        <f t="shared" si="42"/>
        <v>1970.45</v>
      </c>
      <c r="BD42" s="41">
        <f t="shared" si="42"/>
        <v>1970.45</v>
      </c>
      <c r="BE42" s="41">
        <f t="shared" si="42"/>
        <v>1970.45</v>
      </c>
      <c r="BF42" s="41">
        <f t="shared" si="42"/>
        <v>1970.45</v>
      </c>
      <c r="BG42" s="41">
        <f t="shared" si="42"/>
        <v>1970.45</v>
      </c>
      <c r="BH42" s="41">
        <f t="shared" si="42"/>
        <v>1970.45</v>
      </c>
      <c r="BI42" s="41">
        <f t="shared" si="42"/>
        <v>1970.45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189163.20000000022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1131</v>
      </c>
      <c r="AJ43" s="44">
        <v>1131</v>
      </c>
      <c r="AK43" s="44">
        <v>1131</v>
      </c>
      <c r="AL43" s="44">
        <v>1131</v>
      </c>
      <c r="AM43" s="44">
        <v>1131</v>
      </c>
      <c r="AN43" s="44">
        <v>1131</v>
      </c>
      <c r="AO43" s="44">
        <v>1131</v>
      </c>
      <c r="AP43" s="44">
        <v>1131</v>
      </c>
      <c r="AQ43" s="44">
        <v>1131</v>
      </c>
      <c r="AR43" s="44">
        <v>1131</v>
      </c>
      <c r="AS43" s="44">
        <v>1131</v>
      </c>
      <c r="AT43" s="44">
        <v>1131</v>
      </c>
      <c r="AU43" s="44">
        <v>1131</v>
      </c>
      <c r="AV43" s="44">
        <v>1131</v>
      </c>
      <c r="AW43" s="44">
        <v>1131</v>
      </c>
      <c r="AX43" s="44">
        <v>1131</v>
      </c>
      <c r="AY43" s="44">
        <v>1131</v>
      </c>
      <c r="AZ43" s="44">
        <v>1131</v>
      </c>
      <c r="BA43" s="44">
        <v>1131</v>
      </c>
      <c r="BB43" s="44">
        <v>1131</v>
      </c>
      <c r="BC43" s="44">
        <v>1131</v>
      </c>
      <c r="BD43" s="44">
        <v>1131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108576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54720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48.6</v>
      </c>
      <c r="C47" s="55">
        <f t="shared" si="44"/>
        <v>30.85</v>
      </c>
      <c r="D47" s="55">
        <f t="shared" si="44"/>
        <v>34.93</v>
      </c>
      <c r="E47" s="55">
        <f t="shared" si="44"/>
        <v>35.99</v>
      </c>
      <c r="F47" s="55">
        <f t="shared" si="44"/>
        <v>34.049999999999997</v>
      </c>
      <c r="G47" s="55">
        <f t="shared" si="44"/>
        <v>39.549999999999997</v>
      </c>
      <c r="H47" s="55">
        <f t="shared" si="44"/>
        <v>42.78</v>
      </c>
      <c r="I47" s="55">
        <f t="shared" si="44"/>
        <v>47.980000000000004</v>
      </c>
      <c r="J47" s="55">
        <f t="shared" si="44"/>
        <v>51.61</v>
      </c>
      <c r="K47" s="55">
        <f t="shared" si="44"/>
        <v>46.760000000000005</v>
      </c>
      <c r="L47" s="55">
        <f t="shared" si="44"/>
        <v>42.690000000000005</v>
      </c>
      <c r="M47" s="55">
        <f t="shared" si="44"/>
        <v>45.84</v>
      </c>
      <c r="N47" s="55">
        <f t="shared" si="44"/>
        <v>44.480000000000004</v>
      </c>
      <c r="O47" s="55">
        <f t="shared" si="44"/>
        <v>45.31</v>
      </c>
      <c r="P47" s="55">
        <f t="shared" si="44"/>
        <v>52.73</v>
      </c>
      <c r="Q47" s="55">
        <f t="shared" si="44"/>
        <v>57.34</v>
      </c>
      <c r="R47" s="55">
        <f t="shared" si="44"/>
        <v>61.64</v>
      </c>
      <c r="S47" s="55">
        <f t="shared" si="44"/>
        <v>62.35</v>
      </c>
      <c r="T47" s="55">
        <f t="shared" si="44"/>
        <v>49.64</v>
      </c>
      <c r="U47" s="55">
        <f t="shared" si="44"/>
        <v>57.86</v>
      </c>
      <c r="V47" s="55">
        <f t="shared" si="44"/>
        <v>55.37</v>
      </c>
      <c r="W47" s="55">
        <f t="shared" si="44"/>
        <v>50.408323452346934</v>
      </c>
      <c r="X47" s="55">
        <f t="shared" si="44"/>
        <v>32.614564536706013</v>
      </c>
      <c r="Y47" s="55">
        <f t="shared" si="44"/>
        <v>18.672993164475713</v>
      </c>
      <c r="Z47" s="55">
        <f t="shared" si="44"/>
        <v>40.093163868961028</v>
      </c>
      <c r="AA47" s="55">
        <f t="shared" si="44"/>
        <v>84.528452615707067</v>
      </c>
      <c r="AB47" s="55">
        <f t="shared" si="44"/>
        <v>154.55718479972708</v>
      </c>
      <c r="AC47" s="55">
        <f t="shared" si="44"/>
        <v>248.33571500499502</v>
      </c>
      <c r="AD47" s="55">
        <f t="shared" si="44"/>
        <v>405.68289673903496</v>
      </c>
      <c r="AE47" s="55">
        <f t="shared" si="44"/>
        <v>552.05254597333158</v>
      </c>
      <c r="AF47" s="55">
        <f t="shared" si="44"/>
        <v>688.63590072921841</v>
      </c>
      <c r="AG47" s="55">
        <f t="shared" si="44"/>
        <v>876.57508123272555</v>
      </c>
      <c r="AH47" s="55">
        <f t="shared" ref="AH47:BM47" si="45">SUM(AH48:AH51)</f>
        <v>1120.9450120631593</v>
      </c>
      <c r="AI47" s="55">
        <f t="shared" si="45"/>
        <v>1291.288736330149</v>
      </c>
      <c r="AJ47" s="55">
        <f t="shared" si="45"/>
        <v>1469.881161655918</v>
      </c>
      <c r="AK47" s="55">
        <f t="shared" si="45"/>
        <v>1639.4916580577276</v>
      </c>
      <c r="AL47" s="55">
        <f t="shared" si="45"/>
        <v>1859.0567542782569</v>
      </c>
      <c r="AM47" s="55">
        <f t="shared" si="45"/>
        <v>2060.4335715468046</v>
      </c>
      <c r="AN47" s="55">
        <f t="shared" si="45"/>
        <v>2252.3718227532536</v>
      </c>
      <c r="AO47" s="55">
        <f t="shared" si="45"/>
        <v>2447.5175244469924</v>
      </c>
      <c r="AP47" s="55">
        <f t="shared" si="45"/>
        <v>2511.2296732701357</v>
      </c>
      <c r="AQ47" s="55">
        <f t="shared" si="45"/>
        <v>2638.3510864614254</v>
      </c>
      <c r="AR47" s="55">
        <f t="shared" si="45"/>
        <v>2812.5759660294189</v>
      </c>
      <c r="AS47" s="55">
        <f t="shared" si="45"/>
        <v>2938.4236291082739</v>
      </c>
      <c r="AT47" s="55">
        <f t="shared" si="45"/>
        <v>2886.0092307573582</v>
      </c>
      <c r="AU47" s="55">
        <f t="shared" si="45"/>
        <v>2924.3084832832224</v>
      </c>
      <c r="AV47" s="55">
        <f t="shared" si="45"/>
        <v>2975.5875693571793</v>
      </c>
      <c r="AW47" s="55">
        <f t="shared" si="45"/>
        <v>3043.8814198442565</v>
      </c>
      <c r="AX47" s="55">
        <f t="shared" si="45"/>
        <v>3079.5209217179986</v>
      </c>
      <c r="AY47" s="55">
        <f t="shared" si="45"/>
        <v>3150.8420269195012</v>
      </c>
      <c r="AZ47" s="55">
        <f t="shared" si="45"/>
        <v>3167.4549241162599</v>
      </c>
      <c r="BA47" s="55">
        <f t="shared" si="45"/>
        <v>3199.8825880945956</v>
      </c>
      <c r="BB47" s="55">
        <f t="shared" si="45"/>
        <v>3160.1380034446406</v>
      </c>
      <c r="BC47" s="55">
        <f t="shared" si="45"/>
        <v>2937.2466947954103</v>
      </c>
      <c r="BD47" s="55">
        <f t="shared" si="45"/>
        <v>2824.9631934613581</v>
      </c>
      <c r="BE47" s="55">
        <f t="shared" si="45"/>
        <v>2775.71047839622</v>
      </c>
      <c r="BF47" s="55">
        <f t="shared" si="45"/>
        <v>2785.4120944657429</v>
      </c>
      <c r="BG47" s="55">
        <f t="shared" si="45"/>
        <v>2747.7019851867699</v>
      </c>
      <c r="BH47" s="55">
        <f t="shared" si="45"/>
        <v>2644.7302711110615</v>
      </c>
      <c r="BI47" s="55">
        <f t="shared" si="45"/>
        <v>2561.643020564054</v>
      </c>
      <c r="BJ47" s="55">
        <f t="shared" si="45"/>
        <v>2476.4731212686834</v>
      </c>
      <c r="BK47" s="55">
        <f t="shared" si="45"/>
        <v>2331.4068121697137</v>
      </c>
      <c r="BL47" s="55">
        <f t="shared" si="45"/>
        <v>2214.4015363190783</v>
      </c>
      <c r="BM47" s="55">
        <f t="shared" si="45"/>
        <v>2080.6454949461404</v>
      </c>
      <c r="BN47" s="55">
        <f t="shared" ref="BN47:CS47" si="46">SUM(BN48:BN51)</f>
        <v>1978.7699522689545</v>
      </c>
      <c r="BO47" s="55">
        <f t="shared" si="46"/>
        <v>1855.2888153780402</v>
      </c>
      <c r="BP47" s="55">
        <f t="shared" si="46"/>
        <v>1670.7968107912186</v>
      </c>
      <c r="BQ47" s="55">
        <f t="shared" si="46"/>
        <v>1397.8866568415649</v>
      </c>
      <c r="BR47" s="55">
        <f t="shared" si="46"/>
        <v>1192.7049635124683</v>
      </c>
      <c r="BS47" s="55">
        <f t="shared" si="46"/>
        <v>1003.0630824153569</v>
      </c>
      <c r="BT47" s="55">
        <f t="shared" si="46"/>
        <v>760.33951329555521</v>
      </c>
      <c r="BU47" s="55">
        <f t="shared" si="46"/>
        <v>574.66628622340875</v>
      </c>
      <c r="BV47" s="55">
        <f t="shared" si="46"/>
        <v>387.37910469161898</v>
      </c>
      <c r="BW47" s="55">
        <f t="shared" si="46"/>
        <v>211.57951755345391</v>
      </c>
      <c r="BX47" s="55">
        <f t="shared" si="46"/>
        <v>110.59303105977504</v>
      </c>
      <c r="BY47" s="55">
        <f t="shared" si="46"/>
        <v>66.27472798679625</v>
      </c>
      <c r="BZ47" s="55">
        <f t="shared" si="46"/>
        <v>49.851843462608464</v>
      </c>
      <c r="CA47" s="55">
        <f t="shared" si="46"/>
        <v>40.902122887217303</v>
      </c>
      <c r="CB47" s="55">
        <f t="shared" si="46"/>
        <v>42.502122887217311</v>
      </c>
      <c r="CC47" s="55">
        <f t="shared" si="46"/>
        <v>42.746527151290067</v>
      </c>
      <c r="CD47" s="55">
        <f t="shared" si="46"/>
        <v>43.53</v>
      </c>
      <c r="CE47" s="55">
        <f t="shared" si="46"/>
        <v>42.29</v>
      </c>
      <c r="CF47" s="55">
        <f t="shared" si="46"/>
        <v>43.01</v>
      </c>
      <c r="CG47" s="55">
        <f t="shared" si="46"/>
        <v>45.14</v>
      </c>
      <c r="CH47" s="55">
        <f t="shared" si="46"/>
        <v>45.13</v>
      </c>
      <c r="CI47" s="55">
        <f t="shared" si="46"/>
        <v>49.519999999999996</v>
      </c>
      <c r="CJ47" s="55">
        <f t="shared" si="46"/>
        <v>50.97</v>
      </c>
      <c r="CK47" s="55">
        <f t="shared" si="46"/>
        <v>47.39</v>
      </c>
      <c r="CL47" s="55">
        <f t="shared" si="46"/>
        <v>50.53</v>
      </c>
      <c r="CM47" s="55">
        <f t="shared" si="46"/>
        <v>47.62</v>
      </c>
      <c r="CN47" s="55">
        <f t="shared" si="46"/>
        <v>38.5</v>
      </c>
      <c r="CO47" s="55">
        <f t="shared" si="46"/>
        <v>41.57</v>
      </c>
      <c r="CP47" s="55">
        <f t="shared" si="46"/>
        <v>27.39</v>
      </c>
      <c r="CQ47" s="55">
        <f t="shared" si="46"/>
        <v>29.45</v>
      </c>
      <c r="CR47" s="55">
        <f t="shared" si="46"/>
        <v>45.019999999999996</v>
      </c>
      <c r="CS47" s="97">
        <f t="shared" si="46"/>
        <v>46.120000000000005</v>
      </c>
      <c r="CT47" s="39">
        <f t="shared" si="18"/>
        <v>97228.558366744546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0.09</v>
      </c>
      <c r="Z48" s="44">
        <f t="shared" si="47"/>
        <v>6.1</v>
      </c>
      <c r="AA48" s="44">
        <f t="shared" si="47"/>
        <v>20.78</v>
      </c>
      <c r="AB48" s="44">
        <f t="shared" si="47"/>
        <v>56.1</v>
      </c>
      <c r="AC48" s="44">
        <f t="shared" si="47"/>
        <v>92.4</v>
      </c>
      <c r="AD48" s="44">
        <f t="shared" si="47"/>
        <v>172.61999999999998</v>
      </c>
      <c r="AE48" s="44">
        <f t="shared" si="47"/>
        <v>245.22</v>
      </c>
      <c r="AF48" s="44">
        <f t="shared" si="47"/>
        <v>319.81</v>
      </c>
      <c r="AG48" s="44">
        <f t="shared" si="47"/>
        <v>409.62</v>
      </c>
      <c r="AH48" s="44">
        <f t="shared" ref="AH48:BM48" si="48">AH21</f>
        <v>569.25</v>
      </c>
      <c r="AI48" s="44">
        <f t="shared" si="48"/>
        <v>668.22</v>
      </c>
      <c r="AJ48" s="44">
        <f t="shared" si="48"/>
        <v>788.97</v>
      </c>
      <c r="AK48" s="44">
        <f t="shared" si="48"/>
        <v>891.61</v>
      </c>
      <c r="AL48" s="44">
        <f t="shared" si="48"/>
        <v>997.98</v>
      </c>
      <c r="AM48" s="44">
        <f t="shared" si="48"/>
        <v>1067.1600000000001</v>
      </c>
      <c r="AN48" s="44">
        <f t="shared" si="48"/>
        <v>1103.24</v>
      </c>
      <c r="AO48" s="44">
        <f t="shared" si="48"/>
        <v>1175.3600000000001</v>
      </c>
      <c r="AP48" s="44">
        <f t="shared" si="48"/>
        <v>1158.7600000000002</v>
      </c>
      <c r="AQ48" s="44">
        <f t="shared" si="48"/>
        <v>1216.78</v>
      </c>
      <c r="AR48" s="44">
        <f t="shared" si="48"/>
        <v>1237.54</v>
      </c>
      <c r="AS48" s="44">
        <f t="shared" si="48"/>
        <v>1280.1100000000001</v>
      </c>
      <c r="AT48" s="44">
        <f t="shared" si="48"/>
        <v>1321.7900000000002</v>
      </c>
      <c r="AU48" s="44">
        <f t="shared" si="48"/>
        <v>1352.7099999999998</v>
      </c>
      <c r="AV48" s="44">
        <f t="shared" si="48"/>
        <v>1350.46</v>
      </c>
      <c r="AW48" s="44">
        <f t="shared" si="48"/>
        <v>1367.21</v>
      </c>
      <c r="AX48" s="44">
        <f t="shared" si="48"/>
        <v>1379.94</v>
      </c>
      <c r="AY48" s="44">
        <f t="shared" si="48"/>
        <v>1384.3300000000002</v>
      </c>
      <c r="AZ48" s="44">
        <f t="shared" si="48"/>
        <v>1363.8200000000002</v>
      </c>
      <c r="BA48" s="44">
        <f t="shared" si="48"/>
        <v>1350.69</v>
      </c>
      <c r="BB48" s="44">
        <f t="shared" si="48"/>
        <v>1323.85</v>
      </c>
      <c r="BC48" s="44">
        <f t="shared" si="48"/>
        <v>1187.28</v>
      </c>
      <c r="BD48" s="44">
        <f t="shared" si="48"/>
        <v>1121.5</v>
      </c>
      <c r="BE48" s="44">
        <f t="shared" si="48"/>
        <v>1112.78</v>
      </c>
      <c r="BF48" s="44">
        <f t="shared" si="48"/>
        <v>1104.1300000000001</v>
      </c>
      <c r="BG48" s="44">
        <f t="shared" si="48"/>
        <v>1064.46</v>
      </c>
      <c r="BH48" s="44">
        <f t="shared" si="48"/>
        <v>1044</v>
      </c>
      <c r="BI48" s="44">
        <f t="shared" si="48"/>
        <v>1040.76</v>
      </c>
      <c r="BJ48" s="44">
        <f t="shared" si="48"/>
        <v>1006.26</v>
      </c>
      <c r="BK48" s="44">
        <f t="shared" si="48"/>
        <v>929.19</v>
      </c>
      <c r="BL48" s="44">
        <f t="shared" si="48"/>
        <v>848.24</v>
      </c>
      <c r="BM48" s="44">
        <f t="shared" si="48"/>
        <v>812.81</v>
      </c>
      <c r="BN48" s="44">
        <f t="shared" ref="BN48:CS48" si="49">BN21</f>
        <v>754.23</v>
      </c>
      <c r="BO48" s="44">
        <f t="shared" si="49"/>
        <v>692.46</v>
      </c>
      <c r="BP48" s="44">
        <f t="shared" si="49"/>
        <v>622.77</v>
      </c>
      <c r="BQ48" s="44">
        <f t="shared" si="49"/>
        <v>512.36</v>
      </c>
      <c r="BR48" s="44">
        <f t="shared" si="49"/>
        <v>446.57</v>
      </c>
      <c r="BS48" s="44">
        <f t="shared" si="49"/>
        <v>358.99</v>
      </c>
      <c r="BT48" s="44">
        <f t="shared" si="49"/>
        <v>273.87</v>
      </c>
      <c r="BU48" s="44">
        <f t="shared" si="49"/>
        <v>237.48</v>
      </c>
      <c r="BV48" s="44">
        <f t="shared" si="49"/>
        <v>174.91</v>
      </c>
      <c r="BW48" s="44">
        <f t="shared" si="49"/>
        <v>112.43</v>
      </c>
      <c r="BX48" s="44">
        <f t="shared" si="49"/>
        <v>69.63</v>
      </c>
      <c r="BY48" s="44">
        <f t="shared" si="49"/>
        <v>25.74</v>
      </c>
      <c r="BZ48" s="44">
        <f t="shared" si="49"/>
        <v>8.58</v>
      </c>
      <c r="CA48" s="44">
        <f t="shared" si="49"/>
        <v>0.04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41233.99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-1.6765476530727923E-3</v>
      </c>
      <c r="X49" s="1">
        <v>4.8745645367060142</v>
      </c>
      <c r="Y49" s="1">
        <v>6.7629931644757111</v>
      </c>
      <c r="Z49" s="1">
        <v>20.233163868961032</v>
      </c>
      <c r="AA49" s="1">
        <v>53.968452615707065</v>
      </c>
      <c r="AB49" s="1">
        <v>89.11718479972707</v>
      </c>
      <c r="AC49" s="1">
        <v>146.50571500499501</v>
      </c>
      <c r="AD49" s="1">
        <v>223.38289673903498</v>
      </c>
      <c r="AE49" s="1">
        <v>296.72254597333171</v>
      </c>
      <c r="AF49" s="1">
        <v>360.40590072921839</v>
      </c>
      <c r="AG49" s="1">
        <v>457.77508123272554</v>
      </c>
      <c r="AH49" s="1">
        <v>541.9850120631595</v>
      </c>
      <c r="AI49" s="1">
        <v>614.00873633014896</v>
      </c>
      <c r="AJ49" s="1">
        <v>671.76116165591804</v>
      </c>
      <c r="AK49" s="1">
        <v>738.64165805772745</v>
      </c>
      <c r="AL49" s="1">
        <v>851.10675427825686</v>
      </c>
      <c r="AM49" s="1">
        <v>983.91357154680418</v>
      </c>
      <c r="AN49" s="1">
        <v>1139.2018227532531</v>
      </c>
      <c r="AO49" s="1">
        <v>1232.417524446992</v>
      </c>
      <c r="AP49" s="1">
        <v>1303.1796732701355</v>
      </c>
      <c r="AQ49" s="1">
        <v>1382.2410864614251</v>
      </c>
      <c r="AR49" s="1">
        <v>1549.4159660294188</v>
      </c>
      <c r="AS49" s="1">
        <v>1633.2636291082736</v>
      </c>
      <c r="AT49" s="1">
        <v>1542.3992307573576</v>
      </c>
      <c r="AU49" s="1">
        <v>1538.1984832832229</v>
      </c>
      <c r="AV49" s="1">
        <v>1593.7375693571796</v>
      </c>
      <c r="AW49" s="1">
        <v>1655.6614198442567</v>
      </c>
      <c r="AX49" s="1">
        <v>1679.2209217179982</v>
      </c>
      <c r="AY49" s="1">
        <v>1747.1020269195008</v>
      </c>
      <c r="AZ49" s="1">
        <v>1783.7749241162596</v>
      </c>
      <c r="BA49" s="1">
        <v>1829.3325880945954</v>
      </c>
      <c r="BB49" s="1">
        <v>1816.4980034446401</v>
      </c>
      <c r="BC49" s="1">
        <v>1730.0666947954105</v>
      </c>
      <c r="BD49" s="1">
        <v>1683.5331934613575</v>
      </c>
      <c r="BE49" s="1">
        <v>1642.9104783962198</v>
      </c>
      <c r="BF49" s="1">
        <v>1661.4420944657427</v>
      </c>
      <c r="BG49" s="1">
        <v>1663.81198518677</v>
      </c>
      <c r="BH49" s="1">
        <v>1581.0702711110612</v>
      </c>
      <c r="BI49" s="1">
        <v>1501.0330205640541</v>
      </c>
      <c r="BJ49" s="1">
        <v>1450.3731212686832</v>
      </c>
      <c r="BK49" s="1">
        <v>1383.0868121697133</v>
      </c>
      <c r="BL49" s="1">
        <v>1346.9715363190783</v>
      </c>
      <c r="BM49" s="1">
        <v>1248.3654949461402</v>
      </c>
      <c r="BN49" s="1">
        <v>1205.2799522689545</v>
      </c>
      <c r="BO49" s="1">
        <v>1143.1888153780401</v>
      </c>
      <c r="BP49" s="1">
        <v>1028.4768107912187</v>
      </c>
      <c r="BQ49" s="1">
        <v>865.97665684156505</v>
      </c>
      <c r="BR49" s="1">
        <v>726.65496351246838</v>
      </c>
      <c r="BS49" s="1">
        <v>624.57308241535691</v>
      </c>
      <c r="BT49" s="1">
        <v>467.24951329555512</v>
      </c>
      <c r="BU49" s="1">
        <v>317.81628622340872</v>
      </c>
      <c r="BV49" s="1">
        <v>192.90910469161898</v>
      </c>
      <c r="BW49" s="1">
        <v>79.349517553453921</v>
      </c>
      <c r="BX49" s="1">
        <v>21.013031059775042</v>
      </c>
      <c r="BY49" s="1">
        <v>7.1747279867962552</v>
      </c>
      <c r="BZ49" s="1">
        <v>-8.15653739153668E-3</v>
      </c>
      <c r="CA49" s="1">
        <v>-7.877112782691216E-3</v>
      </c>
      <c r="CB49" s="1">
        <v>-7.877112782691216E-3</v>
      </c>
      <c r="CC49" s="1">
        <v>-3.4728487099364982E-3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53059.108366744535</v>
      </c>
      <c r="CU49" s="152"/>
    </row>
    <row r="50" spans="1:102">
      <c r="A50" s="31" t="s">
        <v>27</v>
      </c>
      <c r="B50" s="46">
        <v>37.25</v>
      </c>
      <c r="C50" s="1">
        <v>21.41</v>
      </c>
      <c r="D50" s="1">
        <v>24.82</v>
      </c>
      <c r="E50" s="1">
        <v>24.14</v>
      </c>
      <c r="F50" s="1">
        <v>22.24</v>
      </c>
      <c r="G50" s="1">
        <v>28.98</v>
      </c>
      <c r="H50" s="1">
        <v>33.24</v>
      </c>
      <c r="I50" s="1">
        <v>37.6</v>
      </c>
      <c r="J50" s="1">
        <v>40.71</v>
      </c>
      <c r="K50" s="1">
        <v>37.46</v>
      </c>
      <c r="L50" s="1">
        <v>32.130000000000003</v>
      </c>
      <c r="M50" s="1">
        <v>35.85</v>
      </c>
      <c r="N50" s="1">
        <v>33.56</v>
      </c>
      <c r="O50" s="1">
        <v>33.950000000000003</v>
      </c>
      <c r="P50" s="1">
        <v>42.11</v>
      </c>
      <c r="Q50" s="1">
        <v>45.61</v>
      </c>
      <c r="R50" s="1">
        <v>52.55</v>
      </c>
      <c r="S50" s="1">
        <v>52.79</v>
      </c>
      <c r="T50" s="1">
        <v>40.630000000000003</v>
      </c>
      <c r="U50" s="1">
        <v>48.76</v>
      </c>
      <c r="V50" s="1">
        <v>44.8</v>
      </c>
      <c r="W50" s="1">
        <v>39.49</v>
      </c>
      <c r="X50" s="1">
        <v>17.64</v>
      </c>
      <c r="Y50" s="1">
        <v>1.98</v>
      </c>
      <c r="Z50" s="1">
        <v>4.1500000000000004</v>
      </c>
      <c r="AA50" s="1">
        <v>0.31</v>
      </c>
      <c r="AB50" s="1">
        <v>0.1</v>
      </c>
      <c r="AC50" s="1">
        <v>0.1</v>
      </c>
      <c r="AD50" s="1">
        <v>0.12</v>
      </c>
      <c r="AE50" s="1">
        <v>0.06</v>
      </c>
      <c r="AF50" s="1">
        <v>0.06</v>
      </c>
      <c r="AG50" s="1">
        <v>0.36</v>
      </c>
      <c r="AH50" s="1">
        <v>0.35</v>
      </c>
      <c r="AI50" s="1">
        <v>0.43</v>
      </c>
      <c r="AJ50" s="1">
        <v>0.05</v>
      </c>
      <c r="AK50" s="1">
        <v>0.04</v>
      </c>
      <c r="AL50" s="1">
        <v>0.91</v>
      </c>
      <c r="AM50" s="1">
        <v>1.07</v>
      </c>
      <c r="AN50" s="1">
        <v>0.61</v>
      </c>
      <c r="AO50" s="1">
        <v>23.94</v>
      </c>
      <c r="AP50" s="1">
        <v>31.52</v>
      </c>
      <c r="AQ50" s="1">
        <v>23.01</v>
      </c>
      <c r="AR50" s="1">
        <v>8.6300000000000008</v>
      </c>
      <c r="AS50" s="1">
        <v>8.26</v>
      </c>
      <c r="AT50" s="1">
        <v>5</v>
      </c>
      <c r="AU50" s="1">
        <v>13.97</v>
      </c>
      <c r="AV50" s="1">
        <v>11.49</v>
      </c>
      <c r="AW50" s="1">
        <v>1.1599999999999999</v>
      </c>
      <c r="AX50" s="1">
        <v>0.44</v>
      </c>
      <c r="AY50" s="1">
        <v>0.13</v>
      </c>
      <c r="AZ50" s="1">
        <v>0.03</v>
      </c>
      <c r="BA50" s="1">
        <v>0.03</v>
      </c>
      <c r="BB50" s="1">
        <v>0.03</v>
      </c>
      <c r="BC50" s="1">
        <v>0.03</v>
      </c>
      <c r="BD50" s="1">
        <v>0.03</v>
      </c>
      <c r="BE50" s="1">
        <v>0.03</v>
      </c>
      <c r="BF50" s="1">
        <v>0.13</v>
      </c>
      <c r="BG50" s="1">
        <v>0.12</v>
      </c>
      <c r="BH50" s="1">
        <v>0.09</v>
      </c>
      <c r="BI50" s="1">
        <v>0.08</v>
      </c>
      <c r="BJ50" s="1">
        <v>0.08</v>
      </c>
      <c r="BK50" s="1">
        <v>0.08</v>
      </c>
      <c r="BL50" s="1">
        <v>0.08</v>
      </c>
      <c r="BM50" s="1">
        <v>0.13</v>
      </c>
      <c r="BN50" s="1">
        <v>0.11</v>
      </c>
      <c r="BO50" s="1">
        <v>0.01</v>
      </c>
      <c r="BP50" s="1">
        <v>0.01</v>
      </c>
      <c r="BQ50" s="1">
        <v>0.01</v>
      </c>
      <c r="BR50" s="1">
        <v>0.01</v>
      </c>
      <c r="BS50" s="1">
        <v>0.01</v>
      </c>
      <c r="BT50" s="1">
        <v>0.01</v>
      </c>
      <c r="BU50" s="1">
        <v>0.01</v>
      </c>
      <c r="BV50" s="1">
        <v>0.01</v>
      </c>
      <c r="BW50" s="1">
        <v>0.01</v>
      </c>
      <c r="BX50" s="1">
        <v>0.01</v>
      </c>
      <c r="BY50" s="1">
        <v>13.46</v>
      </c>
      <c r="BZ50" s="1">
        <v>21.48</v>
      </c>
      <c r="CA50" s="1">
        <v>21.29</v>
      </c>
      <c r="CB50" s="1">
        <v>22.92</v>
      </c>
      <c r="CC50" s="1">
        <v>23.14</v>
      </c>
      <c r="CD50" s="1">
        <v>24.97</v>
      </c>
      <c r="CE50" s="1">
        <v>23.72</v>
      </c>
      <c r="CF50" s="1">
        <v>23.47</v>
      </c>
      <c r="CG50" s="1">
        <v>25.54</v>
      </c>
      <c r="CH50" s="1">
        <v>25.51</v>
      </c>
      <c r="CI50" s="1">
        <v>29.83</v>
      </c>
      <c r="CJ50" s="1">
        <v>31.35</v>
      </c>
      <c r="CK50" s="1">
        <v>27.7</v>
      </c>
      <c r="CL50" s="1">
        <v>30.79</v>
      </c>
      <c r="CM50" s="1">
        <v>27.79</v>
      </c>
      <c r="CN50" s="1">
        <v>19.399999999999999</v>
      </c>
      <c r="CO50" s="1">
        <v>22.18</v>
      </c>
      <c r="CP50" s="1">
        <v>9.17</v>
      </c>
      <c r="CQ50" s="1">
        <v>10.050000000000001</v>
      </c>
      <c r="CR50" s="1">
        <v>26.08</v>
      </c>
      <c r="CS50" s="94">
        <v>27.23</v>
      </c>
      <c r="CT50" s="31">
        <f t="shared" si="50"/>
        <v>1454.2199999999998</v>
      </c>
      <c r="CU50" s="152"/>
    </row>
    <row r="51" spans="1:102">
      <c r="A51" s="57" t="s">
        <v>16</v>
      </c>
      <c r="B51" s="46">
        <f t="shared" ref="B51:AG51" si="51">B24</f>
        <v>11.35</v>
      </c>
      <c r="C51" s="1">
        <f t="shared" si="51"/>
        <v>9.44</v>
      </c>
      <c r="D51" s="1">
        <f t="shared" si="51"/>
        <v>10.11</v>
      </c>
      <c r="E51" s="1">
        <f t="shared" si="51"/>
        <v>11.85</v>
      </c>
      <c r="F51" s="1">
        <f t="shared" si="51"/>
        <v>11.81</v>
      </c>
      <c r="G51" s="1">
        <f t="shared" si="51"/>
        <v>10.57</v>
      </c>
      <c r="H51" s="1">
        <f t="shared" si="51"/>
        <v>9.5399999999999991</v>
      </c>
      <c r="I51" s="1">
        <f t="shared" si="51"/>
        <v>10.38</v>
      </c>
      <c r="J51" s="1">
        <f t="shared" si="51"/>
        <v>10.9</v>
      </c>
      <c r="K51" s="1">
        <f t="shared" si="51"/>
        <v>9.3000000000000007</v>
      </c>
      <c r="L51" s="1">
        <f t="shared" si="51"/>
        <v>10.56</v>
      </c>
      <c r="M51" s="1">
        <f t="shared" si="51"/>
        <v>9.99</v>
      </c>
      <c r="N51" s="1">
        <f t="shared" si="51"/>
        <v>10.92</v>
      </c>
      <c r="O51" s="1">
        <f t="shared" si="51"/>
        <v>11.36</v>
      </c>
      <c r="P51" s="1">
        <f t="shared" si="51"/>
        <v>10.62</v>
      </c>
      <c r="Q51" s="1">
        <f t="shared" si="51"/>
        <v>11.73</v>
      </c>
      <c r="R51" s="1">
        <f t="shared" si="51"/>
        <v>9.09</v>
      </c>
      <c r="S51" s="1">
        <f t="shared" si="51"/>
        <v>9.56</v>
      </c>
      <c r="T51" s="1">
        <f t="shared" si="51"/>
        <v>9.01</v>
      </c>
      <c r="U51" s="1">
        <f t="shared" si="51"/>
        <v>9.1</v>
      </c>
      <c r="V51" s="1">
        <f t="shared" si="51"/>
        <v>10.57</v>
      </c>
      <c r="W51" s="1">
        <f t="shared" si="51"/>
        <v>10.92</v>
      </c>
      <c r="X51" s="1">
        <f t="shared" si="51"/>
        <v>10.1</v>
      </c>
      <c r="Y51" s="1">
        <f t="shared" si="51"/>
        <v>9.84</v>
      </c>
      <c r="Z51" s="1">
        <f t="shared" si="51"/>
        <v>9.61</v>
      </c>
      <c r="AA51" s="1">
        <f t="shared" si="51"/>
        <v>9.4700000000000006</v>
      </c>
      <c r="AB51" s="1">
        <f t="shared" si="51"/>
        <v>9.24</v>
      </c>
      <c r="AC51" s="1">
        <f t="shared" si="51"/>
        <v>9.33</v>
      </c>
      <c r="AD51" s="1">
        <f t="shared" si="51"/>
        <v>9.56</v>
      </c>
      <c r="AE51" s="1">
        <f t="shared" si="51"/>
        <v>10.050000000000001</v>
      </c>
      <c r="AF51" s="1">
        <f t="shared" si="51"/>
        <v>8.36</v>
      </c>
      <c r="AG51" s="1">
        <f t="shared" si="51"/>
        <v>8.82</v>
      </c>
      <c r="AH51" s="1">
        <f t="shared" ref="AH51:BM51" si="52">AH24</f>
        <v>9.36</v>
      </c>
      <c r="AI51" s="1">
        <f t="shared" si="52"/>
        <v>8.6300000000000008</v>
      </c>
      <c r="AJ51" s="1">
        <f t="shared" si="52"/>
        <v>9.1</v>
      </c>
      <c r="AK51" s="1">
        <f t="shared" si="52"/>
        <v>9.1999999999999993</v>
      </c>
      <c r="AL51" s="1">
        <f t="shared" si="52"/>
        <v>9.06</v>
      </c>
      <c r="AM51" s="1">
        <f t="shared" si="52"/>
        <v>8.2899999999999991</v>
      </c>
      <c r="AN51" s="1">
        <f t="shared" si="52"/>
        <v>9.32</v>
      </c>
      <c r="AO51" s="1">
        <f t="shared" si="52"/>
        <v>15.8</v>
      </c>
      <c r="AP51" s="1">
        <f t="shared" si="52"/>
        <v>17.77</v>
      </c>
      <c r="AQ51" s="1">
        <f t="shared" si="52"/>
        <v>16.32</v>
      </c>
      <c r="AR51" s="1">
        <f t="shared" si="52"/>
        <v>16.989999999999998</v>
      </c>
      <c r="AS51" s="1">
        <f t="shared" si="52"/>
        <v>16.79</v>
      </c>
      <c r="AT51" s="1">
        <f t="shared" si="52"/>
        <v>16.82</v>
      </c>
      <c r="AU51" s="1">
        <f t="shared" si="52"/>
        <v>19.43</v>
      </c>
      <c r="AV51" s="1">
        <f t="shared" si="52"/>
        <v>19.899999999999999</v>
      </c>
      <c r="AW51" s="1">
        <f t="shared" si="52"/>
        <v>19.850000000000001</v>
      </c>
      <c r="AX51" s="1">
        <f t="shared" si="52"/>
        <v>19.920000000000002</v>
      </c>
      <c r="AY51" s="1">
        <f t="shared" si="52"/>
        <v>19.28</v>
      </c>
      <c r="AZ51" s="1">
        <f t="shared" si="52"/>
        <v>19.829999999999998</v>
      </c>
      <c r="BA51" s="1">
        <f t="shared" si="52"/>
        <v>19.829999999999998</v>
      </c>
      <c r="BB51" s="1">
        <f t="shared" si="52"/>
        <v>19.760000000000002</v>
      </c>
      <c r="BC51" s="1">
        <f t="shared" si="52"/>
        <v>19.87</v>
      </c>
      <c r="BD51" s="1">
        <f t="shared" si="52"/>
        <v>19.899999999999999</v>
      </c>
      <c r="BE51" s="1">
        <f t="shared" si="52"/>
        <v>19.989999999999998</v>
      </c>
      <c r="BF51" s="1">
        <f t="shared" si="52"/>
        <v>19.71</v>
      </c>
      <c r="BG51" s="1">
        <f t="shared" si="52"/>
        <v>19.309999999999999</v>
      </c>
      <c r="BH51" s="1">
        <f t="shared" si="52"/>
        <v>19.57</v>
      </c>
      <c r="BI51" s="1">
        <f t="shared" si="52"/>
        <v>19.77</v>
      </c>
      <c r="BJ51" s="1">
        <f t="shared" si="52"/>
        <v>19.760000000000002</v>
      </c>
      <c r="BK51" s="1">
        <f t="shared" si="52"/>
        <v>19.05</v>
      </c>
      <c r="BL51" s="1">
        <f t="shared" si="52"/>
        <v>19.11</v>
      </c>
      <c r="BM51" s="1">
        <f t="shared" si="52"/>
        <v>19.34</v>
      </c>
      <c r="BN51" s="1">
        <f t="shared" ref="BN51:CS51" si="53">BN24</f>
        <v>19.149999999999999</v>
      </c>
      <c r="BO51" s="1">
        <f t="shared" si="53"/>
        <v>19.63</v>
      </c>
      <c r="BP51" s="1">
        <f t="shared" si="53"/>
        <v>19.54</v>
      </c>
      <c r="BQ51" s="1">
        <f t="shared" si="53"/>
        <v>19.54</v>
      </c>
      <c r="BR51" s="1">
        <f t="shared" si="53"/>
        <v>19.47</v>
      </c>
      <c r="BS51" s="1">
        <f t="shared" si="53"/>
        <v>19.489999999999998</v>
      </c>
      <c r="BT51" s="1">
        <f t="shared" si="53"/>
        <v>19.21</v>
      </c>
      <c r="BU51" s="1">
        <f t="shared" si="53"/>
        <v>19.36</v>
      </c>
      <c r="BV51" s="1">
        <f t="shared" si="53"/>
        <v>19.55</v>
      </c>
      <c r="BW51" s="1">
        <f t="shared" si="53"/>
        <v>19.79</v>
      </c>
      <c r="BX51" s="1">
        <f t="shared" si="53"/>
        <v>19.940000000000001</v>
      </c>
      <c r="BY51" s="1">
        <f t="shared" si="53"/>
        <v>19.899999999999999</v>
      </c>
      <c r="BZ51" s="1">
        <f t="shared" si="53"/>
        <v>19.8</v>
      </c>
      <c r="CA51" s="1">
        <f t="shared" si="53"/>
        <v>19.579999999999998</v>
      </c>
      <c r="CB51" s="1">
        <f t="shared" si="53"/>
        <v>19.59</v>
      </c>
      <c r="CC51" s="1">
        <f t="shared" si="53"/>
        <v>19.61</v>
      </c>
      <c r="CD51" s="1">
        <f t="shared" si="53"/>
        <v>18.559999999999999</v>
      </c>
      <c r="CE51" s="1">
        <f t="shared" si="53"/>
        <v>18.57</v>
      </c>
      <c r="CF51" s="1">
        <f t="shared" si="53"/>
        <v>19.54</v>
      </c>
      <c r="CG51" s="1">
        <f t="shared" si="53"/>
        <v>19.600000000000001</v>
      </c>
      <c r="CH51" s="1">
        <f t="shared" si="53"/>
        <v>19.62</v>
      </c>
      <c r="CI51" s="1">
        <f t="shared" si="53"/>
        <v>19.690000000000001</v>
      </c>
      <c r="CJ51" s="1">
        <f t="shared" si="53"/>
        <v>19.62</v>
      </c>
      <c r="CK51" s="1">
        <f t="shared" si="53"/>
        <v>19.690000000000001</v>
      </c>
      <c r="CL51" s="1">
        <f t="shared" si="53"/>
        <v>19.739999999999998</v>
      </c>
      <c r="CM51" s="1">
        <f t="shared" si="53"/>
        <v>19.829999999999998</v>
      </c>
      <c r="CN51" s="1">
        <f t="shared" si="53"/>
        <v>19.100000000000001</v>
      </c>
      <c r="CO51" s="1">
        <f t="shared" si="53"/>
        <v>19.39</v>
      </c>
      <c r="CP51" s="1">
        <f t="shared" si="53"/>
        <v>18.22</v>
      </c>
      <c r="CQ51" s="1">
        <f t="shared" si="53"/>
        <v>19.399999999999999</v>
      </c>
      <c r="CR51" s="1">
        <f t="shared" si="53"/>
        <v>18.940000000000001</v>
      </c>
      <c r="CS51" s="94">
        <f t="shared" si="53"/>
        <v>18.89</v>
      </c>
      <c r="CT51" s="31">
        <f t="shared" si="50"/>
        <v>1481.2399999999998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0</v>
      </c>
      <c r="M52" s="100">
        <v>0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100</v>
      </c>
      <c r="Y52" s="100">
        <v>100</v>
      </c>
      <c r="Z52" s="100">
        <v>100</v>
      </c>
      <c r="AA52" s="100">
        <v>100</v>
      </c>
      <c r="AB52" s="100">
        <v>19.68</v>
      </c>
      <c r="AC52" s="100">
        <v>0</v>
      </c>
      <c r="AD52" s="100">
        <v>0</v>
      </c>
      <c r="AE52" s="100">
        <v>79.599999999999994</v>
      </c>
      <c r="AF52" s="100">
        <v>79.3</v>
      </c>
      <c r="AG52" s="100">
        <v>60.7</v>
      </c>
      <c r="AH52" s="100">
        <v>0</v>
      </c>
      <c r="AI52" s="100">
        <v>0</v>
      </c>
      <c r="AJ52" s="100">
        <v>200</v>
      </c>
      <c r="AK52" s="100">
        <v>300</v>
      </c>
      <c r="AL52" s="100">
        <v>400</v>
      </c>
      <c r="AM52" s="100">
        <v>500</v>
      </c>
      <c r="AN52" s="100">
        <v>700</v>
      </c>
      <c r="AO52" s="100">
        <v>800</v>
      </c>
      <c r="AP52" s="100">
        <v>800</v>
      </c>
      <c r="AQ52" s="100">
        <v>900</v>
      </c>
      <c r="AR52" s="100">
        <v>800</v>
      </c>
      <c r="AS52" s="100">
        <v>800</v>
      </c>
      <c r="AT52" s="100">
        <v>900</v>
      </c>
      <c r="AU52" s="100">
        <v>900</v>
      </c>
      <c r="AV52" s="100">
        <v>1300</v>
      </c>
      <c r="AW52" s="100">
        <v>1300</v>
      </c>
      <c r="AX52" s="100">
        <v>1500</v>
      </c>
      <c r="AY52" s="100">
        <v>1500</v>
      </c>
      <c r="AZ52" s="100">
        <v>1300</v>
      </c>
      <c r="BA52" s="100">
        <v>1300</v>
      </c>
      <c r="BB52" s="100">
        <v>1400</v>
      </c>
      <c r="BC52" s="100">
        <v>1400</v>
      </c>
      <c r="BD52" s="100">
        <v>1400</v>
      </c>
      <c r="BE52" s="100">
        <v>1350</v>
      </c>
      <c r="BF52" s="100">
        <v>1228.58</v>
      </c>
      <c r="BG52" s="100">
        <v>1039</v>
      </c>
      <c r="BH52" s="100">
        <v>1303</v>
      </c>
      <c r="BI52" s="100">
        <v>1217</v>
      </c>
      <c r="BJ52" s="100">
        <v>1030.6500000000001</v>
      </c>
      <c r="BK52" s="100">
        <v>799.3</v>
      </c>
      <c r="BL52" s="100">
        <v>400</v>
      </c>
      <c r="BM52" s="100">
        <v>302.5</v>
      </c>
      <c r="BN52" s="100">
        <v>200</v>
      </c>
      <c r="BO52" s="100">
        <v>100</v>
      </c>
      <c r="BP52" s="100">
        <v>0</v>
      </c>
      <c r="BQ52" s="100">
        <v>0</v>
      </c>
      <c r="BR52" s="100">
        <v>0</v>
      </c>
      <c r="BS52" s="100">
        <v>0</v>
      </c>
      <c r="BT52" s="100">
        <v>0</v>
      </c>
      <c r="BU52" s="100">
        <v>0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30009.31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6944.9678408602149</v>
      </c>
      <c r="C53" s="104">
        <f t="shared" si="54"/>
        <v>6960.9478408602154</v>
      </c>
      <c r="D53" s="104">
        <f t="shared" si="54"/>
        <v>6983.637840860215</v>
      </c>
      <c r="E53" s="104">
        <f t="shared" si="54"/>
        <v>6991.057840860215</v>
      </c>
      <c r="F53" s="104">
        <f t="shared" si="54"/>
        <v>6969.8778408602147</v>
      </c>
      <c r="G53" s="104">
        <f t="shared" si="54"/>
        <v>6991.9678408602149</v>
      </c>
      <c r="H53" s="104">
        <f t="shared" si="54"/>
        <v>7006.5478408602148</v>
      </c>
      <c r="I53" s="104">
        <f t="shared" si="54"/>
        <v>7028.3478408602141</v>
      </c>
      <c r="J53" s="104">
        <f t="shared" si="54"/>
        <v>7061.0378408602146</v>
      </c>
      <c r="K53" s="104">
        <f t="shared" si="54"/>
        <v>7072.7778408602153</v>
      </c>
      <c r="L53" s="104">
        <f t="shared" si="54"/>
        <v>7081.0578408602141</v>
      </c>
      <c r="M53" s="104">
        <f t="shared" si="54"/>
        <v>7104.807840860215</v>
      </c>
      <c r="N53" s="104">
        <f t="shared" si="54"/>
        <v>7113.0578408602141</v>
      </c>
      <c r="O53" s="104">
        <f t="shared" si="54"/>
        <v>7131.887840860215</v>
      </c>
      <c r="P53" s="104">
        <f t="shared" si="54"/>
        <v>7158.2478408602146</v>
      </c>
      <c r="Q53" s="104">
        <f t="shared" si="54"/>
        <v>7220.1478408602152</v>
      </c>
      <c r="R53" s="104">
        <f t="shared" si="54"/>
        <v>7310.347840860215</v>
      </c>
      <c r="S53" s="104">
        <f t="shared" si="54"/>
        <v>7332.8678408602154</v>
      </c>
      <c r="T53" s="104">
        <f t="shared" si="54"/>
        <v>7252.637840860215</v>
      </c>
      <c r="U53" s="104">
        <f t="shared" si="54"/>
        <v>7271.7478408602146</v>
      </c>
      <c r="V53" s="104">
        <f t="shared" si="54"/>
        <v>7223.4578408602147</v>
      </c>
      <c r="W53" s="104">
        <f t="shared" si="54"/>
        <v>7197.6261643125617</v>
      </c>
      <c r="X53" s="104">
        <f t="shared" si="54"/>
        <v>7082.2724053969205</v>
      </c>
      <c r="Y53" s="104">
        <f t="shared" si="54"/>
        <v>7067.7808340246902</v>
      </c>
      <c r="Z53" s="104">
        <f t="shared" si="54"/>
        <v>6939.6010047291757</v>
      </c>
      <c r="AA53" s="104">
        <f t="shared" si="54"/>
        <v>6987.8062934759218</v>
      </c>
      <c r="AB53" s="104">
        <f t="shared" si="54"/>
        <v>7073.2650256599418</v>
      </c>
      <c r="AC53" s="104">
        <f t="shared" si="54"/>
        <v>7063.26355586521</v>
      </c>
      <c r="AD53" s="104">
        <f t="shared" si="54"/>
        <v>7038.7407375992498</v>
      </c>
      <c r="AE53" s="104">
        <f t="shared" si="54"/>
        <v>7014.6303868335463</v>
      </c>
      <c r="AF53" s="104">
        <f t="shared" si="54"/>
        <v>7053.0737415894328</v>
      </c>
      <c r="AG53" s="104">
        <f t="shared" si="54"/>
        <v>7144.4729220929412</v>
      </c>
      <c r="AH53" s="104">
        <f t="shared" ref="AH53:BM53" si="55">SUM(AH30,AH40,AH42,AH47,-AH52)</f>
        <v>7112.7228529233744</v>
      </c>
      <c r="AI53" s="104">
        <f t="shared" si="55"/>
        <v>7124.396577190364</v>
      </c>
      <c r="AJ53" s="104">
        <f t="shared" si="55"/>
        <v>7128.9990025161324</v>
      </c>
      <c r="AK53" s="104">
        <f t="shared" si="55"/>
        <v>7199.9094989179421</v>
      </c>
      <c r="AL53" s="104">
        <f t="shared" si="55"/>
        <v>7435.3645951384715</v>
      </c>
      <c r="AM53" s="104">
        <f t="shared" si="55"/>
        <v>7447.4814124070199</v>
      </c>
      <c r="AN53" s="104">
        <f t="shared" si="55"/>
        <v>7228.3196636134689</v>
      </c>
      <c r="AO53" s="104">
        <f t="shared" si="55"/>
        <v>7316.3453653072065</v>
      </c>
      <c r="AP53" s="104">
        <f t="shared" si="55"/>
        <v>7358.8075141303507</v>
      </c>
      <c r="AQ53" s="104">
        <f t="shared" si="55"/>
        <v>7368.8889273216409</v>
      </c>
      <c r="AR53" s="104">
        <f t="shared" si="55"/>
        <v>7631.5038068896338</v>
      </c>
      <c r="AS53" s="104">
        <f t="shared" si="55"/>
        <v>7756.3514699684893</v>
      </c>
      <c r="AT53" s="104">
        <f t="shared" si="55"/>
        <v>7603.9370716175727</v>
      </c>
      <c r="AU53" s="104">
        <f t="shared" si="55"/>
        <v>7641.9763241434375</v>
      </c>
      <c r="AV53" s="104">
        <f t="shared" si="55"/>
        <v>7701.5554102173937</v>
      </c>
      <c r="AW53" s="104">
        <f t="shared" si="55"/>
        <v>7782.7092607044706</v>
      </c>
      <c r="AX53" s="104">
        <f t="shared" si="55"/>
        <v>7765.0187625782128</v>
      </c>
      <c r="AY53" s="104">
        <f t="shared" si="55"/>
        <v>7864.3398677797159</v>
      </c>
      <c r="AZ53" s="104">
        <f t="shared" si="55"/>
        <v>8107.2127649764752</v>
      </c>
      <c r="BA53" s="104">
        <f t="shared" si="55"/>
        <v>8155.4304289548108</v>
      </c>
      <c r="BB53" s="104">
        <f t="shared" si="55"/>
        <v>8054.0458443048556</v>
      </c>
      <c r="BC53" s="104">
        <f t="shared" si="55"/>
        <v>7830.1545356556253</v>
      </c>
      <c r="BD53" s="104">
        <f t="shared" si="55"/>
        <v>7720.8010343215719</v>
      </c>
      <c r="BE53" s="104">
        <f t="shared" si="55"/>
        <v>7748.5483192564352</v>
      </c>
      <c r="BF53" s="104">
        <f t="shared" si="55"/>
        <v>7881.6699353259573</v>
      </c>
      <c r="BG53" s="104">
        <f t="shared" si="55"/>
        <v>8029.5398260469847</v>
      </c>
      <c r="BH53" s="104">
        <f t="shared" si="55"/>
        <v>8148.308111971277</v>
      </c>
      <c r="BI53" s="104">
        <f t="shared" si="55"/>
        <v>8175.4608614242698</v>
      </c>
      <c r="BJ53" s="104">
        <f t="shared" si="55"/>
        <v>8387.5209621288977</v>
      </c>
      <c r="BK53" s="104">
        <f t="shared" si="55"/>
        <v>8395.5646530299291</v>
      </c>
      <c r="BL53" s="104">
        <f t="shared" si="55"/>
        <v>8434.1693771792925</v>
      </c>
      <c r="BM53" s="104">
        <f t="shared" si="55"/>
        <v>8399.9133358063555</v>
      </c>
      <c r="BN53" s="104">
        <f t="shared" ref="BN53:CS53" si="56">SUM(BN30,BN40,BN42,BN47,-BN52)</f>
        <v>8701.0777931291705</v>
      </c>
      <c r="BO53" s="104">
        <f t="shared" si="56"/>
        <v>8666.7466562382542</v>
      </c>
      <c r="BP53" s="104">
        <f t="shared" si="56"/>
        <v>8529.8646516514345</v>
      </c>
      <c r="BQ53" s="104">
        <f t="shared" si="56"/>
        <v>8256.9544977017795</v>
      </c>
      <c r="BR53" s="104">
        <f t="shared" si="56"/>
        <v>8054.7728043726838</v>
      </c>
      <c r="BS53" s="104">
        <f t="shared" si="56"/>
        <v>7865.1909232755715</v>
      </c>
      <c r="BT53" s="104">
        <f t="shared" si="56"/>
        <v>7621.5373541557692</v>
      </c>
      <c r="BU53" s="104">
        <f t="shared" si="56"/>
        <v>7433.9341270836239</v>
      </c>
      <c r="BV53" s="104">
        <f t="shared" si="56"/>
        <v>7252.4169455518331</v>
      </c>
      <c r="BW53" s="104">
        <f t="shared" si="56"/>
        <v>7079.5973584136691</v>
      </c>
      <c r="BX53" s="104">
        <f t="shared" si="56"/>
        <v>7022.9408719199901</v>
      </c>
      <c r="BY53" s="104">
        <f t="shared" si="56"/>
        <v>7033.2525688470114</v>
      </c>
      <c r="BZ53" s="104">
        <f t="shared" si="56"/>
        <v>7132.2896843228227</v>
      </c>
      <c r="CA53" s="104">
        <f t="shared" si="56"/>
        <v>7126.3799637474322</v>
      </c>
      <c r="CB53" s="104">
        <f t="shared" si="56"/>
        <v>7119.9799637474325</v>
      </c>
      <c r="CC53" s="104">
        <f t="shared" si="56"/>
        <v>7123.2243680115052</v>
      </c>
      <c r="CD53" s="104">
        <f t="shared" si="56"/>
        <v>7126.9378408602142</v>
      </c>
      <c r="CE53" s="104">
        <f t="shared" si="56"/>
        <v>7121.6978408602145</v>
      </c>
      <c r="CF53" s="104">
        <f t="shared" si="56"/>
        <v>7123.4178408602147</v>
      </c>
      <c r="CG53" s="104">
        <f t="shared" si="56"/>
        <v>7123.5478408602148</v>
      </c>
      <c r="CH53" s="104">
        <f t="shared" si="56"/>
        <v>7131.3278408602146</v>
      </c>
      <c r="CI53" s="104">
        <f t="shared" si="56"/>
        <v>7139.9678408602149</v>
      </c>
      <c r="CJ53" s="104">
        <f t="shared" si="56"/>
        <v>7139.4578408602147</v>
      </c>
      <c r="CK53" s="104">
        <f t="shared" si="56"/>
        <v>7135.8778408602147</v>
      </c>
      <c r="CL53" s="104">
        <f t="shared" si="56"/>
        <v>7135.2278408602142</v>
      </c>
      <c r="CM53" s="104">
        <f t="shared" si="56"/>
        <v>7129.3378408602148</v>
      </c>
      <c r="CN53" s="104">
        <f t="shared" si="56"/>
        <v>7119.2178408602149</v>
      </c>
      <c r="CO53" s="104">
        <f t="shared" si="56"/>
        <v>7121.1478408602143</v>
      </c>
      <c r="CP53" s="104">
        <f t="shared" si="56"/>
        <v>7312.7078408602156</v>
      </c>
      <c r="CQ53" s="104">
        <f t="shared" si="56"/>
        <v>7320.7678408602151</v>
      </c>
      <c r="CR53" s="104">
        <f t="shared" si="56"/>
        <v>7333.3378408602157</v>
      </c>
      <c r="CS53" s="105">
        <f t="shared" si="56"/>
        <v>7330.4378408602151</v>
      </c>
      <c r="CT53" s="106">
        <f>SUM(B53:CS53)</f>
        <v>711675.51108932518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777.26999999999953</v>
      </c>
      <c r="C55" s="108">
        <f t="shared" si="57"/>
        <v>759.3799999999992</v>
      </c>
      <c r="D55" s="108">
        <f t="shared" si="57"/>
        <v>737.35999999999967</v>
      </c>
      <c r="E55" s="108">
        <f t="shared" si="57"/>
        <v>731.67999999999938</v>
      </c>
      <c r="F55" s="108">
        <f t="shared" si="57"/>
        <v>752.51000000000022</v>
      </c>
      <c r="G55" s="108">
        <f t="shared" si="57"/>
        <v>729.18000000000029</v>
      </c>
      <c r="H55" s="108">
        <f t="shared" si="57"/>
        <v>713.57000000000062</v>
      </c>
      <c r="I55" s="108">
        <f t="shared" si="57"/>
        <v>692.61000000000058</v>
      </c>
      <c r="J55" s="108">
        <f t="shared" si="57"/>
        <v>660.39999999999964</v>
      </c>
      <c r="K55" s="108">
        <f t="shared" si="57"/>
        <v>647.05999999999858</v>
      </c>
      <c r="L55" s="108">
        <f t="shared" si="57"/>
        <v>640.04</v>
      </c>
      <c r="M55" s="108">
        <f t="shared" si="57"/>
        <v>615.71999999999935</v>
      </c>
      <c r="N55" s="108">
        <f t="shared" si="57"/>
        <v>608.67000000000007</v>
      </c>
      <c r="O55" s="108">
        <f t="shared" si="57"/>
        <v>590.39000000000033</v>
      </c>
      <c r="P55" s="108">
        <f t="shared" si="57"/>
        <v>563.39000000000033</v>
      </c>
      <c r="Q55" s="108">
        <f t="shared" si="57"/>
        <v>502.69999999999891</v>
      </c>
      <c r="R55" s="108">
        <f t="shared" si="57"/>
        <v>410.20999999999913</v>
      </c>
      <c r="S55" s="108">
        <f t="shared" si="57"/>
        <v>388.35999999999967</v>
      </c>
      <c r="T55" s="108">
        <f t="shared" si="57"/>
        <v>468.24999999999909</v>
      </c>
      <c r="U55" s="108">
        <f t="shared" si="57"/>
        <v>449.43000000000029</v>
      </c>
      <c r="V55" s="108">
        <f t="shared" si="57"/>
        <v>447.19000000000051</v>
      </c>
      <c r="W55" s="108">
        <f t="shared" si="57"/>
        <v>470.14167654765333</v>
      </c>
      <c r="X55" s="108">
        <f t="shared" si="57"/>
        <v>4085.3354354632947</v>
      </c>
      <c r="Y55" s="108">
        <f t="shared" si="57"/>
        <v>4099.8170068355248</v>
      </c>
      <c r="Z55" s="108">
        <f t="shared" si="57"/>
        <v>4233.7768361310382</v>
      </c>
      <c r="AA55" s="108">
        <f t="shared" si="57"/>
        <v>4196.7615473842925</v>
      </c>
      <c r="AB55" s="108">
        <f t="shared" si="57"/>
        <v>4146.3928152002727</v>
      </c>
      <c r="AC55" s="108">
        <f t="shared" si="57"/>
        <v>4192.7842849950039</v>
      </c>
      <c r="AD55" s="108">
        <f t="shared" si="57"/>
        <v>4300.597103260965</v>
      </c>
      <c r="AE55" s="108">
        <f t="shared" si="57"/>
        <v>4397.7974540266687</v>
      </c>
      <c r="AF55" s="108">
        <f t="shared" si="57"/>
        <v>4445.134099270781</v>
      </c>
      <c r="AG55" s="108">
        <f t="shared" si="57"/>
        <v>4444.004918767273</v>
      </c>
      <c r="AH55" s="108">
        <f t="shared" ref="AH55:BM55" si="58">AH25-AH53</f>
        <v>4681.1249879368388</v>
      </c>
      <c r="AI55" s="108">
        <f t="shared" si="58"/>
        <v>4767.6912636698507</v>
      </c>
      <c r="AJ55" s="108">
        <f t="shared" si="58"/>
        <v>4884.2388383440839</v>
      </c>
      <c r="AK55" s="108">
        <f t="shared" si="58"/>
        <v>4928.9283419422727</v>
      </c>
      <c r="AL55" s="108">
        <f t="shared" si="58"/>
        <v>4809.6332457217432</v>
      </c>
      <c r="AM55" s="108">
        <f t="shared" si="58"/>
        <v>4878.7864284531952</v>
      </c>
      <c r="AN55" s="108">
        <f t="shared" si="58"/>
        <v>5135.3981772467469</v>
      </c>
      <c r="AO55" s="108">
        <f t="shared" si="58"/>
        <v>5138.9524755530092</v>
      </c>
      <c r="AP55" s="108">
        <f t="shared" si="58"/>
        <v>5105.070326729865</v>
      </c>
      <c r="AQ55" s="108">
        <f t="shared" si="58"/>
        <v>5164.6189135385739</v>
      </c>
      <c r="AR55" s="108">
        <f t="shared" si="58"/>
        <v>4923.3640339705817</v>
      </c>
      <c r="AS55" s="108">
        <f t="shared" si="58"/>
        <v>4853.7463708917257</v>
      </c>
      <c r="AT55" s="108">
        <f t="shared" si="58"/>
        <v>5047.8707692426433</v>
      </c>
      <c r="AU55" s="108">
        <f t="shared" si="58"/>
        <v>5055.9615167167776</v>
      </c>
      <c r="AV55" s="108">
        <f t="shared" si="58"/>
        <v>4994.6024306428208</v>
      </c>
      <c r="AW55" s="108">
        <f t="shared" si="58"/>
        <v>4935.5985801557454</v>
      </c>
      <c r="AX55" s="108">
        <f t="shared" si="58"/>
        <v>4966.0890782820024</v>
      </c>
      <c r="AY55" s="108">
        <f t="shared" si="58"/>
        <v>4870.5179730804994</v>
      </c>
      <c r="AZ55" s="108">
        <f t="shared" si="58"/>
        <v>4607.9650758837397</v>
      </c>
      <c r="BA55" s="108">
        <f t="shared" si="58"/>
        <v>4546.3874119054035</v>
      </c>
      <c r="BB55" s="108">
        <f t="shared" si="58"/>
        <v>4620.7919965553592</v>
      </c>
      <c r="BC55" s="108">
        <f t="shared" si="58"/>
        <v>4708.2233052045904</v>
      </c>
      <c r="BD55" s="108">
        <f t="shared" si="58"/>
        <v>4751.7568065386422</v>
      </c>
      <c r="BE55" s="108">
        <f t="shared" si="58"/>
        <v>4715.3795216037797</v>
      </c>
      <c r="BF55" s="108">
        <f t="shared" si="58"/>
        <v>4573.3279055342573</v>
      </c>
      <c r="BG55" s="108">
        <f t="shared" si="58"/>
        <v>4385.3880148132303</v>
      </c>
      <c r="BH55" s="108">
        <f t="shared" si="58"/>
        <v>4246.1097288889359</v>
      </c>
      <c r="BI55" s="108">
        <f t="shared" si="58"/>
        <v>4215.7869794359449</v>
      </c>
      <c r="BJ55" s="108">
        <f t="shared" si="58"/>
        <v>3969.146878731317</v>
      </c>
      <c r="BK55" s="108">
        <f t="shared" si="58"/>
        <v>3883.2531878302852</v>
      </c>
      <c r="BL55" s="108">
        <f t="shared" si="58"/>
        <v>3763.618463680923</v>
      </c>
      <c r="BM55" s="108">
        <f t="shared" si="58"/>
        <v>3762.6745050538593</v>
      </c>
      <c r="BN55" s="108">
        <f t="shared" ref="BN55:CS55" si="59">BN25-BN53</f>
        <v>3402.6000477310445</v>
      </c>
      <c r="BO55" s="108">
        <f t="shared" si="59"/>
        <v>3375.6411846219617</v>
      </c>
      <c r="BP55" s="108">
        <f t="shared" si="59"/>
        <v>3442.7431892087807</v>
      </c>
      <c r="BQ55" s="108">
        <f t="shared" si="59"/>
        <v>3605.2433431584359</v>
      </c>
      <c r="BR55" s="108">
        <f t="shared" si="59"/>
        <v>3741.565036487531</v>
      </c>
      <c r="BS55" s="108">
        <f t="shared" si="59"/>
        <v>3843.6569175846435</v>
      </c>
      <c r="BT55" s="108">
        <f t="shared" si="59"/>
        <v>4001.9804867044459</v>
      </c>
      <c r="BU55" s="108">
        <f t="shared" si="59"/>
        <v>4153.4137137765911</v>
      </c>
      <c r="BV55" s="108">
        <f t="shared" si="59"/>
        <v>4266.8208953083813</v>
      </c>
      <c r="BW55" s="108">
        <f t="shared" si="59"/>
        <v>4377.4004824465455</v>
      </c>
      <c r="BX55" s="108">
        <f t="shared" si="59"/>
        <v>4391.4069689402249</v>
      </c>
      <c r="BY55" s="108">
        <f t="shared" si="59"/>
        <v>4337.1652720132033</v>
      </c>
      <c r="BZ55" s="108">
        <f t="shared" si="59"/>
        <v>723.83815653739293</v>
      </c>
      <c r="CA55" s="108">
        <f t="shared" si="59"/>
        <v>720.98787711278328</v>
      </c>
      <c r="CB55" s="108">
        <f t="shared" si="59"/>
        <v>727.35787711278226</v>
      </c>
      <c r="CC55" s="108">
        <f t="shared" si="59"/>
        <v>724.13347284870997</v>
      </c>
      <c r="CD55" s="108">
        <f t="shared" si="59"/>
        <v>718.30000000000018</v>
      </c>
      <c r="CE55" s="108">
        <f t="shared" si="59"/>
        <v>723.55000000000018</v>
      </c>
      <c r="CF55" s="108">
        <f t="shared" si="59"/>
        <v>722.80000000000018</v>
      </c>
      <c r="CG55" s="108">
        <f t="shared" si="59"/>
        <v>722.72999999999956</v>
      </c>
      <c r="CH55" s="108">
        <f t="shared" si="59"/>
        <v>714.76000000000022</v>
      </c>
      <c r="CI55" s="108">
        <f t="shared" si="59"/>
        <v>706.4399999999996</v>
      </c>
      <c r="CJ55" s="108">
        <f t="shared" si="59"/>
        <v>706.92000000000007</v>
      </c>
      <c r="CK55" s="108">
        <f t="shared" si="59"/>
        <v>710.56999999999971</v>
      </c>
      <c r="CL55" s="108">
        <f t="shared" si="59"/>
        <v>711.50000000000091</v>
      </c>
      <c r="CM55" s="108">
        <f t="shared" si="59"/>
        <v>717.48000000000047</v>
      </c>
      <c r="CN55" s="108">
        <f t="shared" si="59"/>
        <v>726.86999999999989</v>
      </c>
      <c r="CO55" s="108">
        <f t="shared" si="59"/>
        <v>725.09000000000015</v>
      </c>
      <c r="CP55" s="108">
        <f t="shared" si="59"/>
        <v>532.35999999999876</v>
      </c>
      <c r="CQ55" s="108">
        <f t="shared" si="59"/>
        <v>525.47999999999956</v>
      </c>
      <c r="CR55" s="108">
        <f t="shared" si="59"/>
        <v>512.44999999999891</v>
      </c>
      <c r="CS55" s="109">
        <f t="shared" si="59"/>
        <v>515.29999999999927</v>
      </c>
      <c r="CT55" s="110">
        <f>SUM(B55:CS55)</f>
        <v>266318.47163325548</v>
      </c>
      <c r="CU55" s="150"/>
    </row>
    <row r="56" spans="1:102" ht="15.75" thickBot="1">
      <c r="A56" s="57" t="s">
        <v>71</v>
      </c>
      <c r="B56" s="36">
        <v>1547.67</v>
      </c>
      <c r="C56" s="37">
        <v>1566.1399999999999</v>
      </c>
      <c r="D56" s="37">
        <v>1031.18</v>
      </c>
      <c r="E56" s="37">
        <v>1139</v>
      </c>
      <c r="F56" s="37">
        <v>1385.62</v>
      </c>
      <c r="G56" s="37">
        <v>1562.85</v>
      </c>
      <c r="H56" s="37">
        <v>1507.5</v>
      </c>
      <c r="I56" s="37">
        <v>1475.05</v>
      </c>
      <c r="J56" s="37">
        <v>950</v>
      </c>
      <c r="K56" s="37">
        <v>900</v>
      </c>
      <c r="L56" s="37">
        <v>850</v>
      </c>
      <c r="M56" s="37">
        <v>800</v>
      </c>
      <c r="N56" s="37">
        <v>700</v>
      </c>
      <c r="O56" s="37">
        <v>600</v>
      </c>
      <c r="P56" s="37">
        <v>550</v>
      </c>
      <c r="Q56" s="37">
        <v>500</v>
      </c>
      <c r="R56" s="37">
        <v>300</v>
      </c>
      <c r="S56" s="37">
        <v>300</v>
      </c>
      <c r="T56" s="37">
        <v>300</v>
      </c>
      <c r="U56" s="37">
        <v>300</v>
      </c>
      <c r="V56" s="37">
        <v>200</v>
      </c>
      <c r="W56" s="37">
        <v>250</v>
      </c>
      <c r="X56" s="37">
        <v>250</v>
      </c>
      <c r="Y56" s="37">
        <v>300</v>
      </c>
      <c r="Z56" s="37">
        <v>300</v>
      </c>
      <c r="AA56" s="37">
        <v>300</v>
      </c>
      <c r="AB56" s="37">
        <v>300</v>
      </c>
      <c r="AC56" s="37">
        <v>300</v>
      </c>
      <c r="AD56" s="37">
        <v>100</v>
      </c>
      <c r="AE56" s="37">
        <v>0</v>
      </c>
      <c r="AF56" s="37">
        <v>0</v>
      </c>
      <c r="AG56" s="37">
        <v>0</v>
      </c>
      <c r="AH56" s="37">
        <v>100</v>
      </c>
      <c r="AI56" s="37">
        <v>100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0</v>
      </c>
      <c r="BI56" s="37">
        <v>0</v>
      </c>
      <c r="BJ56" s="37">
        <v>0</v>
      </c>
      <c r="BK56" s="37">
        <v>0</v>
      </c>
      <c r="BL56" s="37">
        <v>0</v>
      </c>
      <c r="BM56" s="37">
        <v>0</v>
      </c>
      <c r="BN56" s="37">
        <v>0</v>
      </c>
      <c r="BO56" s="37">
        <v>0</v>
      </c>
      <c r="BP56" s="37">
        <v>200</v>
      </c>
      <c r="BQ56" s="37">
        <v>250</v>
      </c>
      <c r="BR56" s="37">
        <v>249.99</v>
      </c>
      <c r="BS56" s="37">
        <v>250</v>
      </c>
      <c r="BT56" s="37">
        <v>250</v>
      </c>
      <c r="BU56" s="37">
        <v>250</v>
      </c>
      <c r="BV56" s="37">
        <v>250</v>
      </c>
      <c r="BW56" s="37">
        <v>350</v>
      </c>
      <c r="BX56" s="37">
        <v>500</v>
      </c>
      <c r="BY56" s="37">
        <v>250</v>
      </c>
      <c r="BZ56" s="37">
        <v>200</v>
      </c>
      <c r="CA56" s="37">
        <v>148.46</v>
      </c>
      <c r="CB56" s="37">
        <v>650</v>
      </c>
      <c r="CC56" s="37">
        <v>550</v>
      </c>
      <c r="CD56" s="37">
        <v>700</v>
      </c>
      <c r="CE56" s="37">
        <v>750</v>
      </c>
      <c r="CF56" s="37">
        <v>200</v>
      </c>
      <c r="CG56" s="37">
        <v>200</v>
      </c>
      <c r="CH56" s="37">
        <v>432.93</v>
      </c>
      <c r="CI56" s="37">
        <v>431.73</v>
      </c>
      <c r="CJ56" s="37">
        <v>122.05</v>
      </c>
      <c r="CK56" s="37">
        <v>145.77000000000001</v>
      </c>
      <c r="CL56" s="37">
        <v>168.72</v>
      </c>
      <c r="CM56" s="37">
        <v>174.64</v>
      </c>
      <c r="CN56" s="37">
        <v>541.48</v>
      </c>
      <c r="CO56" s="37">
        <v>550.58000000000004</v>
      </c>
      <c r="CP56" s="37">
        <v>203.33</v>
      </c>
      <c r="CQ56" s="37">
        <v>250.89</v>
      </c>
      <c r="CR56" s="37">
        <v>260.5</v>
      </c>
      <c r="CS56" s="38">
        <v>275.12</v>
      </c>
      <c r="CT56" s="31">
        <f>SUM(B56:CS56)</f>
        <v>30521.200000000001</v>
      </c>
      <c r="CU56" s="152"/>
      <c r="CW56" s="140"/>
    </row>
    <row r="57" spans="1:102" ht="15.75" thickBot="1">
      <c r="A57" s="107" t="s">
        <v>81</v>
      </c>
      <c r="B57" s="108">
        <f>IF(B56&gt;B55,0,B55-B56)</f>
        <v>0</v>
      </c>
      <c r="C57" s="108">
        <f t="shared" ref="C57:BN57" si="60">IF(C56&gt;C55,0,C55-C56)</f>
        <v>0</v>
      </c>
      <c r="D57" s="108">
        <f t="shared" si="60"/>
        <v>0</v>
      </c>
      <c r="E57" s="108">
        <f t="shared" si="60"/>
        <v>0</v>
      </c>
      <c r="F57" s="108">
        <f t="shared" si="60"/>
        <v>0</v>
      </c>
      <c r="G57" s="108">
        <f t="shared" si="60"/>
        <v>0</v>
      </c>
      <c r="H57" s="108">
        <f t="shared" si="60"/>
        <v>0</v>
      </c>
      <c r="I57" s="108">
        <f t="shared" si="60"/>
        <v>0</v>
      </c>
      <c r="J57" s="108">
        <f t="shared" si="60"/>
        <v>0</v>
      </c>
      <c r="K57" s="108">
        <f t="shared" si="60"/>
        <v>0</v>
      </c>
      <c r="L57" s="108">
        <f t="shared" si="60"/>
        <v>0</v>
      </c>
      <c r="M57" s="108">
        <f t="shared" si="60"/>
        <v>0</v>
      </c>
      <c r="N57" s="108">
        <f t="shared" si="60"/>
        <v>0</v>
      </c>
      <c r="O57" s="108">
        <f t="shared" si="60"/>
        <v>0</v>
      </c>
      <c r="P57" s="108">
        <f t="shared" si="60"/>
        <v>13.390000000000327</v>
      </c>
      <c r="Q57" s="108">
        <f t="shared" si="60"/>
        <v>2.6999999999989086</v>
      </c>
      <c r="R57" s="108">
        <f t="shared" si="60"/>
        <v>110.20999999999913</v>
      </c>
      <c r="S57" s="108">
        <f t="shared" si="60"/>
        <v>88.359999999999673</v>
      </c>
      <c r="T57" s="108">
        <f t="shared" si="60"/>
        <v>168.24999999999909</v>
      </c>
      <c r="U57" s="108">
        <f t="shared" si="60"/>
        <v>149.43000000000029</v>
      </c>
      <c r="V57" s="108">
        <f t="shared" si="60"/>
        <v>247.19000000000051</v>
      </c>
      <c r="W57" s="108">
        <f t="shared" si="60"/>
        <v>220.14167654765333</v>
      </c>
      <c r="X57" s="108">
        <f t="shared" si="60"/>
        <v>3835.3354354632947</v>
      </c>
      <c r="Y57" s="108">
        <f t="shared" si="60"/>
        <v>3799.8170068355248</v>
      </c>
      <c r="Z57" s="108">
        <f t="shared" si="60"/>
        <v>3933.7768361310382</v>
      </c>
      <c r="AA57" s="108">
        <f t="shared" si="60"/>
        <v>3896.7615473842925</v>
      </c>
      <c r="AB57" s="108">
        <f t="shared" si="60"/>
        <v>3846.3928152002727</v>
      </c>
      <c r="AC57" s="108">
        <f t="shared" si="60"/>
        <v>3892.7842849950039</v>
      </c>
      <c r="AD57" s="108">
        <f t="shared" si="60"/>
        <v>4200.597103260965</v>
      </c>
      <c r="AE57" s="108">
        <f t="shared" si="60"/>
        <v>4397.7974540266687</v>
      </c>
      <c r="AF57" s="108">
        <f t="shared" si="60"/>
        <v>4445.134099270781</v>
      </c>
      <c r="AG57" s="108">
        <f t="shared" si="60"/>
        <v>4444.004918767273</v>
      </c>
      <c r="AH57" s="108">
        <f t="shared" si="60"/>
        <v>4581.1249879368388</v>
      </c>
      <c r="AI57" s="108">
        <f t="shared" si="60"/>
        <v>4667.6912636698507</v>
      </c>
      <c r="AJ57" s="108">
        <f t="shared" si="60"/>
        <v>4884.2388383440839</v>
      </c>
      <c r="AK57" s="108">
        <f t="shared" si="60"/>
        <v>4928.9283419422727</v>
      </c>
      <c r="AL57" s="108">
        <f t="shared" si="60"/>
        <v>4809.6332457217432</v>
      </c>
      <c r="AM57" s="108">
        <f t="shared" si="60"/>
        <v>4878.7864284531952</v>
      </c>
      <c r="AN57" s="108">
        <f t="shared" si="60"/>
        <v>5135.3981772467469</v>
      </c>
      <c r="AO57" s="108">
        <f t="shared" si="60"/>
        <v>5138.9524755530092</v>
      </c>
      <c r="AP57" s="108">
        <f t="shared" si="60"/>
        <v>5105.070326729865</v>
      </c>
      <c r="AQ57" s="108">
        <f t="shared" si="60"/>
        <v>5164.6189135385739</v>
      </c>
      <c r="AR57" s="108">
        <f t="shared" si="60"/>
        <v>4923.3640339705817</v>
      </c>
      <c r="AS57" s="108">
        <f t="shared" si="60"/>
        <v>4853.7463708917257</v>
      </c>
      <c r="AT57" s="108">
        <f t="shared" si="60"/>
        <v>5047.8707692426433</v>
      </c>
      <c r="AU57" s="108">
        <f t="shared" si="60"/>
        <v>5055.9615167167776</v>
      </c>
      <c r="AV57" s="108">
        <f t="shared" si="60"/>
        <v>4994.6024306428208</v>
      </c>
      <c r="AW57" s="108">
        <f t="shared" si="60"/>
        <v>4935.5985801557454</v>
      </c>
      <c r="AX57" s="108">
        <f t="shared" si="60"/>
        <v>4966.0890782820024</v>
      </c>
      <c r="AY57" s="108">
        <f t="shared" si="60"/>
        <v>4870.5179730804994</v>
      </c>
      <c r="AZ57" s="108">
        <f t="shared" si="60"/>
        <v>4607.9650758837397</v>
      </c>
      <c r="BA57" s="108">
        <f t="shared" si="60"/>
        <v>4546.3874119054035</v>
      </c>
      <c r="BB57" s="108">
        <f t="shared" si="60"/>
        <v>4620.7919965553592</v>
      </c>
      <c r="BC57" s="108">
        <f t="shared" si="60"/>
        <v>4708.2233052045904</v>
      </c>
      <c r="BD57" s="108">
        <f t="shared" si="60"/>
        <v>4751.7568065386422</v>
      </c>
      <c r="BE57" s="108">
        <f t="shared" si="60"/>
        <v>4715.3795216037797</v>
      </c>
      <c r="BF57" s="108">
        <f t="shared" si="60"/>
        <v>4573.3279055342573</v>
      </c>
      <c r="BG57" s="108">
        <f t="shared" si="60"/>
        <v>4385.3880148132303</v>
      </c>
      <c r="BH57" s="108">
        <f t="shared" si="60"/>
        <v>4246.1097288889359</v>
      </c>
      <c r="BI57" s="108">
        <f t="shared" si="60"/>
        <v>4215.7869794359449</v>
      </c>
      <c r="BJ57" s="108">
        <f t="shared" si="60"/>
        <v>3969.146878731317</v>
      </c>
      <c r="BK57" s="108">
        <f t="shared" si="60"/>
        <v>3883.2531878302852</v>
      </c>
      <c r="BL57" s="108">
        <f t="shared" si="60"/>
        <v>3763.618463680923</v>
      </c>
      <c r="BM57" s="108">
        <f t="shared" si="60"/>
        <v>3762.6745050538593</v>
      </c>
      <c r="BN57" s="108">
        <f t="shared" si="60"/>
        <v>3402.6000477310445</v>
      </c>
      <c r="BO57" s="108">
        <f t="shared" ref="BO57:CS57" si="61">IF(BO56&gt;BO55,0,BO55-BO56)</f>
        <v>3375.6411846219617</v>
      </c>
      <c r="BP57" s="108">
        <f t="shared" si="61"/>
        <v>3242.7431892087807</v>
      </c>
      <c r="BQ57" s="108">
        <f t="shared" si="61"/>
        <v>3355.2433431584359</v>
      </c>
      <c r="BR57" s="108">
        <f t="shared" si="61"/>
        <v>3491.5750364875312</v>
      </c>
      <c r="BS57" s="108">
        <f t="shared" si="61"/>
        <v>3593.6569175846435</v>
      </c>
      <c r="BT57" s="108">
        <f t="shared" si="61"/>
        <v>3751.9804867044459</v>
      </c>
      <c r="BU57" s="108">
        <f t="shared" si="61"/>
        <v>3903.4137137765911</v>
      </c>
      <c r="BV57" s="108">
        <f t="shared" si="61"/>
        <v>4016.8208953083813</v>
      </c>
      <c r="BW57" s="108">
        <f t="shared" si="61"/>
        <v>4027.4004824465455</v>
      </c>
      <c r="BX57" s="108">
        <f t="shared" si="61"/>
        <v>3891.4069689402249</v>
      </c>
      <c r="BY57" s="108">
        <f t="shared" si="61"/>
        <v>4087.1652720132033</v>
      </c>
      <c r="BZ57" s="108">
        <f t="shared" si="61"/>
        <v>523.83815653739293</v>
      </c>
      <c r="CA57" s="108">
        <f t="shared" si="61"/>
        <v>572.52787711278324</v>
      </c>
      <c r="CB57" s="108">
        <f t="shared" si="61"/>
        <v>77.357877112782262</v>
      </c>
      <c r="CC57" s="108">
        <f t="shared" si="61"/>
        <v>174.13347284870997</v>
      </c>
      <c r="CD57" s="108">
        <f t="shared" si="61"/>
        <v>18.300000000000182</v>
      </c>
      <c r="CE57" s="108">
        <f t="shared" si="61"/>
        <v>0</v>
      </c>
      <c r="CF57" s="108">
        <f t="shared" si="61"/>
        <v>522.80000000000018</v>
      </c>
      <c r="CG57" s="108">
        <f t="shared" si="61"/>
        <v>522.72999999999956</v>
      </c>
      <c r="CH57" s="108">
        <f t="shared" si="61"/>
        <v>281.83000000000021</v>
      </c>
      <c r="CI57" s="108">
        <f t="shared" si="61"/>
        <v>274.70999999999958</v>
      </c>
      <c r="CJ57" s="108">
        <f t="shared" si="61"/>
        <v>584.87000000000012</v>
      </c>
      <c r="CK57" s="108">
        <f t="shared" si="61"/>
        <v>564.79999999999973</v>
      </c>
      <c r="CL57" s="108">
        <f t="shared" si="61"/>
        <v>542.78000000000088</v>
      </c>
      <c r="CM57" s="108">
        <f t="shared" si="61"/>
        <v>542.84000000000049</v>
      </c>
      <c r="CN57" s="108">
        <f t="shared" si="61"/>
        <v>185.38999999999987</v>
      </c>
      <c r="CO57" s="108">
        <f t="shared" si="61"/>
        <v>174.5100000000001</v>
      </c>
      <c r="CP57" s="108">
        <f t="shared" si="61"/>
        <v>329.02999999999872</v>
      </c>
      <c r="CQ57" s="108">
        <f t="shared" si="61"/>
        <v>274.58999999999958</v>
      </c>
      <c r="CR57" s="108">
        <f t="shared" si="61"/>
        <v>251.94999999999891</v>
      </c>
      <c r="CS57" s="109">
        <f t="shared" si="61"/>
        <v>240.17999999999927</v>
      </c>
      <c r="CT57" s="110">
        <f>SUM(B57:CS57)</f>
        <v>242182.89163325547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3245.73</v>
      </c>
      <c r="C60" s="173">
        <f>SUM(C61:C67)</f>
        <v>3244.73</v>
      </c>
      <c r="D60" s="173">
        <f t="shared" ref="D60:BO60" si="62">SUM(D61:D67)</f>
        <v>3245.73</v>
      </c>
      <c r="E60" s="173">
        <f t="shared" si="62"/>
        <v>3246.73</v>
      </c>
      <c r="F60" s="173">
        <f t="shared" si="62"/>
        <v>3240.73</v>
      </c>
      <c r="G60" s="173">
        <f t="shared" si="62"/>
        <v>3239.73</v>
      </c>
      <c r="H60" s="173">
        <f t="shared" si="62"/>
        <v>3241.73</v>
      </c>
      <c r="I60" s="173">
        <f t="shared" si="62"/>
        <v>3240.73</v>
      </c>
      <c r="J60" s="173">
        <f t="shared" si="62"/>
        <v>3234.73</v>
      </c>
      <c r="K60" s="173">
        <f t="shared" si="62"/>
        <v>3233.73</v>
      </c>
      <c r="L60" s="173">
        <f t="shared" si="62"/>
        <v>3231.73</v>
      </c>
      <c r="M60" s="173">
        <f t="shared" si="62"/>
        <v>3234.73</v>
      </c>
      <c r="N60" s="173">
        <f t="shared" si="62"/>
        <v>3234.73</v>
      </c>
      <c r="O60" s="173">
        <f t="shared" si="62"/>
        <v>3235.73</v>
      </c>
      <c r="P60" s="173">
        <f t="shared" si="62"/>
        <v>3231.73</v>
      </c>
      <c r="Q60" s="173">
        <f t="shared" si="62"/>
        <v>3232.73</v>
      </c>
      <c r="R60" s="173">
        <f t="shared" si="62"/>
        <v>3231.73</v>
      </c>
      <c r="S60" s="173">
        <f t="shared" si="62"/>
        <v>3227.73</v>
      </c>
      <c r="T60" s="173">
        <f t="shared" si="62"/>
        <v>3227.73</v>
      </c>
      <c r="U60" s="173">
        <f t="shared" si="62"/>
        <v>3231.73</v>
      </c>
      <c r="V60" s="173">
        <f t="shared" si="62"/>
        <v>3229.73</v>
      </c>
      <c r="W60" s="173">
        <f t="shared" si="62"/>
        <v>3230.73</v>
      </c>
      <c r="X60" s="173">
        <f t="shared" si="62"/>
        <v>3227.73</v>
      </c>
      <c r="Y60" s="173">
        <f t="shared" si="62"/>
        <v>3226.73</v>
      </c>
      <c r="Z60" s="173">
        <f t="shared" si="62"/>
        <v>3215.73</v>
      </c>
      <c r="AA60" s="173">
        <f t="shared" si="62"/>
        <v>3219.73</v>
      </c>
      <c r="AB60" s="173">
        <f t="shared" si="62"/>
        <v>3219.73</v>
      </c>
      <c r="AC60" s="173">
        <f t="shared" si="62"/>
        <v>3215.73</v>
      </c>
      <c r="AD60" s="173">
        <f t="shared" si="62"/>
        <v>3213.73</v>
      </c>
      <c r="AE60" s="173">
        <f t="shared" si="62"/>
        <v>3214.73</v>
      </c>
      <c r="AF60" s="173">
        <f t="shared" si="62"/>
        <v>3201.73</v>
      </c>
      <c r="AG60" s="173">
        <f t="shared" si="62"/>
        <v>3200.73</v>
      </c>
      <c r="AH60" s="173">
        <f t="shared" si="62"/>
        <v>3203.73</v>
      </c>
      <c r="AI60" s="173">
        <f t="shared" si="62"/>
        <v>3183.73</v>
      </c>
      <c r="AJ60" s="173">
        <f t="shared" si="62"/>
        <v>3162.73</v>
      </c>
      <c r="AK60" s="173">
        <f t="shared" si="62"/>
        <v>3146.73</v>
      </c>
      <c r="AL60" s="173">
        <f t="shared" si="62"/>
        <v>3116.73</v>
      </c>
      <c r="AM60" s="173">
        <f t="shared" si="62"/>
        <v>3071.73</v>
      </c>
      <c r="AN60" s="173">
        <f t="shared" si="62"/>
        <v>3084.73</v>
      </c>
      <c r="AO60" s="173">
        <f t="shared" si="62"/>
        <v>3091.73</v>
      </c>
      <c r="AP60" s="173">
        <f t="shared" si="62"/>
        <v>3089.73</v>
      </c>
      <c r="AQ60" s="173">
        <f t="shared" si="62"/>
        <v>3086.73</v>
      </c>
      <c r="AR60" s="173">
        <f t="shared" si="62"/>
        <v>3083.73</v>
      </c>
      <c r="AS60" s="173">
        <f t="shared" si="62"/>
        <v>3082.73</v>
      </c>
      <c r="AT60" s="173">
        <f t="shared" si="62"/>
        <v>3082.73</v>
      </c>
      <c r="AU60" s="173">
        <f t="shared" si="62"/>
        <v>3082.73</v>
      </c>
      <c r="AV60" s="173">
        <f t="shared" si="62"/>
        <v>3084.73</v>
      </c>
      <c r="AW60" s="173">
        <f t="shared" si="62"/>
        <v>3084.73</v>
      </c>
      <c r="AX60" s="173">
        <f t="shared" si="62"/>
        <v>3083.73</v>
      </c>
      <c r="AY60" s="173">
        <f t="shared" si="62"/>
        <v>3081.73</v>
      </c>
      <c r="AZ60" s="173">
        <f t="shared" si="62"/>
        <v>3077.73</v>
      </c>
      <c r="BA60" s="173">
        <f t="shared" si="62"/>
        <v>3083.73</v>
      </c>
      <c r="BB60" s="173">
        <f t="shared" si="62"/>
        <v>3083.73</v>
      </c>
      <c r="BC60" s="173">
        <f t="shared" si="62"/>
        <v>3082.73</v>
      </c>
      <c r="BD60" s="173">
        <f t="shared" si="62"/>
        <v>3085.73</v>
      </c>
      <c r="BE60" s="173">
        <f t="shared" si="62"/>
        <v>3082.73</v>
      </c>
      <c r="BF60" s="173">
        <f t="shared" si="62"/>
        <v>3079.73</v>
      </c>
      <c r="BG60" s="173">
        <f t="shared" si="62"/>
        <v>3075.73</v>
      </c>
      <c r="BH60" s="173">
        <f t="shared" si="62"/>
        <v>3079.73</v>
      </c>
      <c r="BI60" s="173">
        <f t="shared" si="62"/>
        <v>3079.73</v>
      </c>
      <c r="BJ60" s="173">
        <f t="shared" si="62"/>
        <v>3078.73</v>
      </c>
      <c r="BK60" s="173">
        <f t="shared" si="62"/>
        <v>3080.73</v>
      </c>
      <c r="BL60" s="173">
        <f t="shared" si="62"/>
        <v>3078.73</v>
      </c>
      <c r="BM60" s="173">
        <f t="shared" si="62"/>
        <v>3080.73</v>
      </c>
      <c r="BN60" s="173">
        <f t="shared" si="62"/>
        <v>3089.73</v>
      </c>
      <c r="BO60" s="173">
        <f t="shared" si="62"/>
        <v>3077.73</v>
      </c>
      <c r="BP60" s="173">
        <f t="shared" ref="BP60:CS60" si="63">SUM(BP61:BP67)</f>
        <v>3081.73</v>
      </c>
      <c r="BQ60" s="173">
        <f t="shared" si="63"/>
        <v>3081.73</v>
      </c>
      <c r="BR60" s="173">
        <f t="shared" si="63"/>
        <v>3084.73</v>
      </c>
      <c r="BS60" s="173">
        <f t="shared" si="63"/>
        <v>3084.73</v>
      </c>
      <c r="BT60" s="173">
        <f t="shared" si="63"/>
        <v>3083.73</v>
      </c>
      <c r="BU60" s="173">
        <f t="shared" si="63"/>
        <v>3081.73</v>
      </c>
      <c r="BV60" s="173">
        <f t="shared" si="63"/>
        <v>3077.73</v>
      </c>
      <c r="BW60" s="173">
        <f t="shared" si="63"/>
        <v>3082.73</v>
      </c>
      <c r="BX60" s="173">
        <f t="shared" si="63"/>
        <v>3084.73</v>
      </c>
      <c r="BY60" s="173">
        <f t="shared" si="63"/>
        <v>3081.73</v>
      </c>
      <c r="BZ60" s="173">
        <f t="shared" si="63"/>
        <v>3083.73</v>
      </c>
      <c r="CA60" s="173">
        <f t="shared" si="63"/>
        <v>3086.73</v>
      </c>
      <c r="CB60" s="173">
        <f t="shared" si="63"/>
        <v>3078.73</v>
      </c>
      <c r="CC60" s="173">
        <f t="shared" si="63"/>
        <v>3081.73</v>
      </c>
      <c r="CD60" s="173">
        <f t="shared" si="63"/>
        <v>3085.73</v>
      </c>
      <c r="CE60" s="173">
        <f t="shared" si="63"/>
        <v>3081.73</v>
      </c>
      <c r="CF60" s="173">
        <f t="shared" si="63"/>
        <v>3082.73</v>
      </c>
      <c r="CG60" s="173">
        <f t="shared" si="63"/>
        <v>3080.73</v>
      </c>
      <c r="CH60" s="173">
        <f t="shared" si="63"/>
        <v>3088.73</v>
      </c>
      <c r="CI60" s="173">
        <f t="shared" si="63"/>
        <v>3092.73</v>
      </c>
      <c r="CJ60" s="173">
        <f t="shared" si="63"/>
        <v>3090.73</v>
      </c>
      <c r="CK60" s="173">
        <f t="shared" si="63"/>
        <v>3090.73</v>
      </c>
      <c r="CL60" s="173">
        <f t="shared" si="63"/>
        <v>3086.73</v>
      </c>
      <c r="CM60" s="173">
        <f t="shared" si="63"/>
        <v>3083.73</v>
      </c>
      <c r="CN60" s="173">
        <f t="shared" si="63"/>
        <v>3082.73</v>
      </c>
      <c r="CO60" s="173">
        <f t="shared" si="63"/>
        <v>3081.73</v>
      </c>
      <c r="CP60" s="173">
        <f t="shared" si="63"/>
        <v>3082.73</v>
      </c>
      <c r="CQ60" s="173">
        <f t="shared" si="63"/>
        <v>3088.73</v>
      </c>
      <c r="CR60" s="173">
        <f t="shared" si="63"/>
        <v>3085.73</v>
      </c>
      <c r="CS60" s="174">
        <f t="shared" si="63"/>
        <v>3081.73</v>
      </c>
      <c r="CT60" s="248">
        <f>SUM(B60:CS60)</f>
        <v>301078.08000000019</v>
      </c>
      <c r="CU60" s="150"/>
      <c r="CV60" s="151"/>
      <c r="CX60" s="252"/>
    </row>
    <row r="61" spans="1:102">
      <c r="A61" s="26" t="s">
        <v>4</v>
      </c>
      <c r="B61" s="32">
        <v>461</v>
      </c>
      <c r="C61" s="33">
        <v>461</v>
      </c>
      <c r="D61" s="33">
        <v>461</v>
      </c>
      <c r="E61" s="33">
        <v>461</v>
      </c>
      <c r="F61" s="33">
        <v>461</v>
      </c>
      <c r="G61" s="33">
        <v>461</v>
      </c>
      <c r="H61" s="33">
        <v>461</v>
      </c>
      <c r="I61" s="33">
        <v>461</v>
      </c>
      <c r="J61" s="33">
        <v>461</v>
      </c>
      <c r="K61" s="33">
        <v>461</v>
      </c>
      <c r="L61" s="33">
        <v>461</v>
      </c>
      <c r="M61" s="33">
        <v>461</v>
      </c>
      <c r="N61" s="33">
        <v>461</v>
      </c>
      <c r="O61" s="33">
        <v>461</v>
      </c>
      <c r="P61" s="33">
        <v>461</v>
      </c>
      <c r="Q61" s="33">
        <v>461</v>
      </c>
      <c r="R61" s="33">
        <v>461</v>
      </c>
      <c r="S61" s="33">
        <v>461</v>
      </c>
      <c r="T61" s="33">
        <v>461</v>
      </c>
      <c r="U61" s="33">
        <v>461</v>
      </c>
      <c r="V61" s="33">
        <v>461</v>
      </c>
      <c r="W61" s="33">
        <v>461</v>
      </c>
      <c r="X61" s="33">
        <v>461</v>
      </c>
      <c r="Y61" s="33">
        <v>461</v>
      </c>
      <c r="Z61" s="33">
        <v>461</v>
      </c>
      <c r="AA61" s="33">
        <v>461</v>
      </c>
      <c r="AB61" s="33">
        <v>461</v>
      </c>
      <c r="AC61" s="33">
        <v>461</v>
      </c>
      <c r="AD61" s="33">
        <v>461</v>
      </c>
      <c r="AE61" s="33">
        <v>461</v>
      </c>
      <c r="AF61" s="33">
        <v>461</v>
      </c>
      <c r="AG61" s="33">
        <v>461</v>
      </c>
      <c r="AH61" s="33">
        <v>461</v>
      </c>
      <c r="AI61" s="33">
        <v>461</v>
      </c>
      <c r="AJ61" s="33">
        <v>461</v>
      </c>
      <c r="AK61" s="33">
        <v>461</v>
      </c>
      <c r="AL61" s="33">
        <v>461</v>
      </c>
      <c r="AM61" s="33">
        <v>461</v>
      </c>
      <c r="AN61" s="33">
        <v>461</v>
      </c>
      <c r="AO61" s="33">
        <v>461</v>
      </c>
      <c r="AP61" s="33">
        <v>461</v>
      </c>
      <c r="AQ61" s="33">
        <v>461</v>
      </c>
      <c r="AR61" s="33">
        <v>461</v>
      </c>
      <c r="AS61" s="33">
        <v>461</v>
      </c>
      <c r="AT61" s="33">
        <v>461</v>
      </c>
      <c r="AU61" s="33">
        <v>461</v>
      </c>
      <c r="AV61" s="33">
        <v>461</v>
      </c>
      <c r="AW61" s="33">
        <v>461</v>
      </c>
      <c r="AX61" s="33">
        <v>461</v>
      </c>
      <c r="AY61" s="33">
        <v>461</v>
      </c>
      <c r="AZ61" s="33">
        <v>461</v>
      </c>
      <c r="BA61" s="33">
        <v>461</v>
      </c>
      <c r="BB61" s="33">
        <v>461</v>
      </c>
      <c r="BC61" s="33">
        <v>461</v>
      </c>
      <c r="BD61" s="33">
        <v>461</v>
      </c>
      <c r="BE61" s="33">
        <v>461</v>
      </c>
      <c r="BF61" s="33">
        <v>461</v>
      </c>
      <c r="BG61" s="33">
        <v>461</v>
      </c>
      <c r="BH61" s="33">
        <v>461</v>
      </c>
      <c r="BI61" s="33">
        <v>461</v>
      </c>
      <c r="BJ61" s="33">
        <v>461</v>
      </c>
      <c r="BK61" s="33">
        <v>461</v>
      </c>
      <c r="BL61" s="33">
        <v>461</v>
      </c>
      <c r="BM61" s="33">
        <v>461</v>
      </c>
      <c r="BN61" s="33">
        <v>461</v>
      </c>
      <c r="BO61" s="33">
        <v>461</v>
      </c>
      <c r="BP61" s="33">
        <v>461</v>
      </c>
      <c r="BQ61" s="33">
        <v>461</v>
      </c>
      <c r="BR61" s="33">
        <v>461</v>
      </c>
      <c r="BS61" s="33">
        <v>461</v>
      </c>
      <c r="BT61" s="33">
        <v>461</v>
      </c>
      <c r="BU61" s="33">
        <v>461</v>
      </c>
      <c r="BV61" s="33">
        <v>461</v>
      </c>
      <c r="BW61" s="33">
        <v>461</v>
      </c>
      <c r="BX61" s="33">
        <v>461</v>
      </c>
      <c r="BY61" s="33">
        <v>461</v>
      </c>
      <c r="BZ61" s="33">
        <v>461</v>
      </c>
      <c r="CA61" s="33">
        <v>461</v>
      </c>
      <c r="CB61" s="33">
        <v>461</v>
      </c>
      <c r="CC61" s="33">
        <v>461</v>
      </c>
      <c r="CD61" s="33">
        <v>461</v>
      </c>
      <c r="CE61" s="33">
        <v>461</v>
      </c>
      <c r="CF61" s="33">
        <v>461</v>
      </c>
      <c r="CG61" s="33">
        <v>461</v>
      </c>
      <c r="CH61" s="33">
        <v>461</v>
      </c>
      <c r="CI61" s="33">
        <v>461</v>
      </c>
      <c r="CJ61" s="33">
        <v>461</v>
      </c>
      <c r="CK61" s="33">
        <v>461</v>
      </c>
      <c r="CL61" s="33">
        <v>461</v>
      </c>
      <c r="CM61" s="33">
        <v>461</v>
      </c>
      <c r="CN61" s="33">
        <v>461</v>
      </c>
      <c r="CO61" s="33">
        <v>461</v>
      </c>
      <c r="CP61" s="33">
        <v>461</v>
      </c>
      <c r="CQ61" s="33">
        <v>461</v>
      </c>
      <c r="CR61" s="33">
        <v>461</v>
      </c>
      <c r="CS61" s="34">
        <v>461</v>
      </c>
      <c r="CT61" s="31">
        <f t="shared" ref="CT61:CT67" si="64">SUM(B61:CS61)</f>
        <v>44256</v>
      </c>
      <c r="CU61" s="152"/>
      <c r="CV61" s="262"/>
    </row>
    <row r="62" spans="1:102">
      <c r="A62" s="26" t="s">
        <v>5</v>
      </c>
      <c r="B62" s="32">
        <v>550</v>
      </c>
      <c r="C62" s="33">
        <v>550</v>
      </c>
      <c r="D62" s="33">
        <v>550</v>
      </c>
      <c r="E62" s="33">
        <v>550</v>
      </c>
      <c r="F62" s="33">
        <v>550</v>
      </c>
      <c r="G62" s="33">
        <v>550</v>
      </c>
      <c r="H62" s="33">
        <v>550</v>
      </c>
      <c r="I62" s="33">
        <v>550</v>
      </c>
      <c r="J62" s="33">
        <v>550</v>
      </c>
      <c r="K62" s="33">
        <v>550</v>
      </c>
      <c r="L62" s="33">
        <v>550</v>
      </c>
      <c r="M62" s="33">
        <v>550</v>
      </c>
      <c r="N62" s="33">
        <v>550</v>
      </c>
      <c r="O62" s="33">
        <v>550</v>
      </c>
      <c r="P62" s="33">
        <v>550</v>
      </c>
      <c r="Q62" s="33">
        <v>550</v>
      </c>
      <c r="R62" s="33">
        <v>550</v>
      </c>
      <c r="S62" s="33">
        <v>550</v>
      </c>
      <c r="T62" s="33">
        <v>550</v>
      </c>
      <c r="U62" s="33">
        <v>550</v>
      </c>
      <c r="V62" s="33">
        <v>550</v>
      </c>
      <c r="W62" s="33">
        <v>550</v>
      </c>
      <c r="X62" s="33">
        <v>550</v>
      </c>
      <c r="Y62" s="33">
        <v>550</v>
      </c>
      <c r="Z62" s="33">
        <v>550</v>
      </c>
      <c r="AA62" s="33">
        <v>550</v>
      </c>
      <c r="AB62" s="33">
        <v>550</v>
      </c>
      <c r="AC62" s="33">
        <v>550</v>
      </c>
      <c r="AD62" s="33">
        <v>550</v>
      </c>
      <c r="AE62" s="33">
        <v>550</v>
      </c>
      <c r="AF62" s="33">
        <v>550</v>
      </c>
      <c r="AG62" s="33">
        <v>550</v>
      </c>
      <c r="AH62" s="33">
        <v>550</v>
      </c>
      <c r="AI62" s="33">
        <v>550</v>
      </c>
      <c r="AJ62" s="33">
        <v>550</v>
      </c>
      <c r="AK62" s="33">
        <v>550</v>
      </c>
      <c r="AL62" s="33">
        <v>550</v>
      </c>
      <c r="AM62" s="33">
        <v>550</v>
      </c>
      <c r="AN62" s="33">
        <v>550</v>
      </c>
      <c r="AO62" s="33">
        <v>550</v>
      </c>
      <c r="AP62" s="33">
        <v>550</v>
      </c>
      <c r="AQ62" s="33">
        <v>550</v>
      </c>
      <c r="AR62" s="33">
        <v>550</v>
      </c>
      <c r="AS62" s="33">
        <v>550</v>
      </c>
      <c r="AT62" s="33">
        <v>550</v>
      </c>
      <c r="AU62" s="33">
        <v>550</v>
      </c>
      <c r="AV62" s="33">
        <v>550</v>
      </c>
      <c r="AW62" s="33">
        <v>550</v>
      </c>
      <c r="AX62" s="33">
        <v>550</v>
      </c>
      <c r="AY62" s="33">
        <v>550</v>
      </c>
      <c r="AZ62" s="33">
        <v>550</v>
      </c>
      <c r="BA62" s="33">
        <v>550</v>
      </c>
      <c r="BB62" s="33">
        <v>550</v>
      </c>
      <c r="BC62" s="33">
        <v>550</v>
      </c>
      <c r="BD62" s="33">
        <v>550</v>
      </c>
      <c r="BE62" s="33">
        <v>550</v>
      </c>
      <c r="BF62" s="33">
        <v>550</v>
      </c>
      <c r="BG62" s="33">
        <v>550</v>
      </c>
      <c r="BH62" s="33">
        <v>550</v>
      </c>
      <c r="BI62" s="33">
        <v>550</v>
      </c>
      <c r="BJ62" s="33">
        <v>550</v>
      </c>
      <c r="BK62" s="33">
        <v>550</v>
      </c>
      <c r="BL62" s="33">
        <v>550</v>
      </c>
      <c r="BM62" s="33">
        <v>550</v>
      </c>
      <c r="BN62" s="33">
        <v>550</v>
      </c>
      <c r="BO62" s="33">
        <v>550</v>
      </c>
      <c r="BP62" s="33">
        <v>550</v>
      </c>
      <c r="BQ62" s="33">
        <v>550</v>
      </c>
      <c r="BR62" s="33">
        <v>550</v>
      </c>
      <c r="BS62" s="33">
        <v>550</v>
      </c>
      <c r="BT62" s="33">
        <v>550</v>
      </c>
      <c r="BU62" s="33">
        <v>550</v>
      </c>
      <c r="BV62" s="33">
        <v>550</v>
      </c>
      <c r="BW62" s="33">
        <v>550</v>
      </c>
      <c r="BX62" s="33">
        <v>550</v>
      </c>
      <c r="BY62" s="33">
        <v>550</v>
      </c>
      <c r="BZ62" s="33">
        <v>550</v>
      </c>
      <c r="CA62" s="33">
        <v>550</v>
      </c>
      <c r="CB62" s="33">
        <v>550</v>
      </c>
      <c r="CC62" s="33">
        <v>550</v>
      </c>
      <c r="CD62" s="33">
        <v>550</v>
      </c>
      <c r="CE62" s="33">
        <v>550</v>
      </c>
      <c r="CF62" s="33">
        <v>550</v>
      </c>
      <c r="CG62" s="33">
        <v>550</v>
      </c>
      <c r="CH62" s="33">
        <v>550</v>
      </c>
      <c r="CI62" s="33">
        <v>550</v>
      </c>
      <c r="CJ62" s="33">
        <v>550</v>
      </c>
      <c r="CK62" s="33">
        <v>550</v>
      </c>
      <c r="CL62" s="33">
        <v>550</v>
      </c>
      <c r="CM62" s="33">
        <v>550</v>
      </c>
      <c r="CN62" s="33">
        <v>550</v>
      </c>
      <c r="CO62" s="33">
        <v>550</v>
      </c>
      <c r="CP62" s="33">
        <v>550</v>
      </c>
      <c r="CQ62" s="33">
        <v>550</v>
      </c>
      <c r="CR62" s="33">
        <v>550</v>
      </c>
      <c r="CS62" s="34">
        <v>550</v>
      </c>
      <c r="CT62" s="31">
        <f t="shared" si="64"/>
        <v>52800</v>
      </c>
      <c r="CU62" s="152"/>
      <c r="CV62" s="262"/>
    </row>
    <row r="63" spans="1:102">
      <c r="A63" s="26" t="s">
        <v>6</v>
      </c>
      <c r="B63" s="32">
        <v>627.66999999999996</v>
      </c>
      <c r="C63" s="33">
        <v>627.66999999999996</v>
      </c>
      <c r="D63" s="33">
        <v>627.66999999999996</v>
      </c>
      <c r="E63" s="33">
        <v>627.66999999999996</v>
      </c>
      <c r="F63" s="33">
        <v>622.66999999999996</v>
      </c>
      <c r="G63" s="33">
        <v>622.66999999999996</v>
      </c>
      <c r="H63" s="33">
        <v>622.66999999999996</v>
      </c>
      <c r="I63" s="33">
        <v>622.66999999999996</v>
      </c>
      <c r="J63" s="33">
        <v>617.66999999999996</v>
      </c>
      <c r="K63" s="33">
        <v>617.66999999999996</v>
      </c>
      <c r="L63" s="33">
        <v>617.66999999999996</v>
      </c>
      <c r="M63" s="33">
        <v>617.66999999999996</v>
      </c>
      <c r="N63" s="33">
        <v>617.66999999999996</v>
      </c>
      <c r="O63" s="33">
        <v>617.66999999999996</v>
      </c>
      <c r="P63" s="33">
        <v>617.66999999999996</v>
      </c>
      <c r="Q63" s="33">
        <v>617.66999999999996</v>
      </c>
      <c r="R63" s="33">
        <v>617.66999999999996</v>
      </c>
      <c r="S63" s="33">
        <v>617.66999999999996</v>
      </c>
      <c r="T63" s="33">
        <v>617.66999999999996</v>
      </c>
      <c r="U63" s="33">
        <v>617.66999999999996</v>
      </c>
      <c r="V63" s="33">
        <v>612.66999999999996</v>
      </c>
      <c r="W63" s="33">
        <v>612.66999999999996</v>
      </c>
      <c r="X63" s="33">
        <v>612.66999999999996</v>
      </c>
      <c r="Y63" s="33">
        <v>612.66999999999996</v>
      </c>
      <c r="Z63" s="33">
        <v>602.66999999999996</v>
      </c>
      <c r="AA63" s="33">
        <v>602.66999999999996</v>
      </c>
      <c r="AB63" s="33">
        <v>602.66999999999996</v>
      </c>
      <c r="AC63" s="33">
        <v>602.66999999999996</v>
      </c>
      <c r="AD63" s="33">
        <v>597.66999999999996</v>
      </c>
      <c r="AE63" s="33">
        <v>597.66999999999996</v>
      </c>
      <c r="AF63" s="33">
        <v>592.66999999999996</v>
      </c>
      <c r="AG63" s="33">
        <v>590.66999999999996</v>
      </c>
      <c r="AH63" s="33">
        <v>587.66999999999996</v>
      </c>
      <c r="AI63" s="33">
        <v>567.66999999999996</v>
      </c>
      <c r="AJ63" s="33">
        <v>547.66999999999996</v>
      </c>
      <c r="AK63" s="33">
        <v>537.66999999999996</v>
      </c>
      <c r="AL63" s="33">
        <v>517.66999999999996</v>
      </c>
      <c r="AM63" s="33">
        <v>467.66999999999996</v>
      </c>
      <c r="AN63" s="33">
        <v>467.66999999999996</v>
      </c>
      <c r="AO63" s="33">
        <v>467.66999999999996</v>
      </c>
      <c r="AP63" s="33">
        <v>467.66999999999996</v>
      </c>
      <c r="AQ63" s="33">
        <v>467.66999999999996</v>
      </c>
      <c r="AR63" s="33">
        <v>467.66999999999996</v>
      </c>
      <c r="AS63" s="33">
        <v>467.66999999999996</v>
      </c>
      <c r="AT63" s="33">
        <v>467.66999999999996</v>
      </c>
      <c r="AU63" s="33">
        <v>467.66999999999996</v>
      </c>
      <c r="AV63" s="33">
        <v>467.66999999999996</v>
      </c>
      <c r="AW63" s="33">
        <v>467.66999999999996</v>
      </c>
      <c r="AX63" s="33">
        <v>467.66999999999996</v>
      </c>
      <c r="AY63" s="33">
        <v>467.66999999999996</v>
      </c>
      <c r="AZ63" s="33">
        <v>467.66999999999996</v>
      </c>
      <c r="BA63" s="33">
        <v>467.66999999999996</v>
      </c>
      <c r="BB63" s="33">
        <v>467.66999999999996</v>
      </c>
      <c r="BC63" s="33">
        <v>467.66999999999996</v>
      </c>
      <c r="BD63" s="33">
        <v>467.66999999999996</v>
      </c>
      <c r="BE63" s="33">
        <v>467.66999999999996</v>
      </c>
      <c r="BF63" s="33">
        <v>467.66999999999996</v>
      </c>
      <c r="BG63" s="33">
        <v>467.66999999999996</v>
      </c>
      <c r="BH63" s="33">
        <v>467.66999999999996</v>
      </c>
      <c r="BI63" s="33">
        <v>467.66999999999996</v>
      </c>
      <c r="BJ63" s="33">
        <v>467.66999999999996</v>
      </c>
      <c r="BK63" s="33">
        <v>467.66999999999996</v>
      </c>
      <c r="BL63" s="33">
        <v>467.66999999999996</v>
      </c>
      <c r="BM63" s="33">
        <v>467.66999999999996</v>
      </c>
      <c r="BN63" s="33">
        <v>467.66999999999996</v>
      </c>
      <c r="BO63" s="33">
        <v>467.66999999999996</v>
      </c>
      <c r="BP63" s="33">
        <v>467.66999999999996</v>
      </c>
      <c r="BQ63" s="33">
        <v>467.66999999999996</v>
      </c>
      <c r="BR63" s="33">
        <v>467.66999999999996</v>
      </c>
      <c r="BS63" s="33">
        <v>467.66999999999996</v>
      </c>
      <c r="BT63" s="33">
        <v>467.66999999999996</v>
      </c>
      <c r="BU63" s="33">
        <v>467.66999999999996</v>
      </c>
      <c r="BV63" s="33">
        <v>467.66999999999996</v>
      </c>
      <c r="BW63" s="33">
        <v>467.66999999999996</v>
      </c>
      <c r="BX63" s="33">
        <v>467.66999999999996</v>
      </c>
      <c r="BY63" s="33">
        <v>467.66999999999996</v>
      </c>
      <c r="BZ63" s="33">
        <v>467.66999999999996</v>
      </c>
      <c r="CA63" s="33">
        <v>467.66999999999996</v>
      </c>
      <c r="CB63" s="33">
        <v>467.66999999999996</v>
      </c>
      <c r="CC63" s="33">
        <v>467.66999999999996</v>
      </c>
      <c r="CD63" s="33">
        <v>467.66999999999996</v>
      </c>
      <c r="CE63" s="33">
        <v>467.66999999999996</v>
      </c>
      <c r="CF63" s="33">
        <v>467.66999999999996</v>
      </c>
      <c r="CG63" s="33">
        <v>467.66999999999996</v>
      </c>
      <c r="CH63" s="33">
        <v>467.66999999999996</v>
      </c>
      <c r="CI63" s="33">
        <v>467.66999999999996</v>
      </c>
      <c r="CJ63" s="33">
        <v>467.66999999999996</v>
      </c>
      <c r="CK63" s="33">
        <v>467.66999999999996</v>
      </c>
      <c r="CL63" s="33">
        <v>467.66999999999996</v>
      </c>
      <c r="CM63" s="33">
        <v>467.66999999999996</v>
      </c>
      <c r="CN63" s="33">
        <v>467.66999999999996</v>
      </c>
      <c r="CO63" s="33">
        <v>467.66999999999996</v>
      </c>
      <c r="CP63" s="33">
        <v>467.66999999999996</v>
      </c>
      <c r="CQ63" s="33">
        <v>467.66999999999996</v>
      </c>
      <c r="CR63" s="33">
        <v>467.66999999999996</v>
      </c>
      <c r="CS63" s="34">
        <v>467.66999999999996</v>
      </c>
      <c r="CT63" s="31">
        <f t="shared" si="64"/>
        <v>50004.319999999883</v>
      </c>
      <c r="CU63" s="152"/>
      <c r="CV63" s="262"/>
    </row>
    <row r="64" spans="1:102">
      <c r="A64" s="26" t="s">
        <v>7</v>
      </c>
      <c r="B64" s="32">
        <v>384</v>
      </c>
      <c r="C64" s="33">
        <v>384</v>
      </c>
      <c r="D64" s="33">
        <v>384</v>
      </c>
      <c r="E64" s="33">
        <v>384</v>
      </c>
      <c r="F64" s="33">
        <v>384</v>
      </c>
      <c r="G64" s="33">
        <v>384</v>
      </c>
      <c r="H64" s="33">
        <v>384</v>
      </c>
      <c r="I64" s="33">
        <v>384</v>
      </c>
      <c r="J64" s="33">
        <v>384</v>
      </c>
      <c r="K64" s="33">
        <v>384</v>
      </c>
      <c r="L64" s="33">
        <v>384</v>
      </c>
      <c r="M64" s="33">
        <v>384</v>
      </c>
      <c r="N64" s="33">
        <v>384</v>
      </c>
      <c r="O64" s="33">
        <v>384</v>
      </c>
      <c r="P64" s="33">
        <v>384</v>
      </c>
      <c r="Q64" s="33">
        <v>384</v>
      </c>
      <c r="R64" s="33">
        <v>384</v>
      </c>
      <c r="S64" s="33">
        <v>384</v>
      </c>
      <c r="T64" s="33">
        <v>384</v>
      </c>
      <c r="U64" s="33">
        <v>384</v>
      </c>
      <c r="V64" s="33">
        <v>384</v>
      </c>
      <c r="W64" s="33">
        <v>384</v>
      </c>
      <c r="X64" s="33">
        <v>384</v>
      </c>
      <c r="Y64" s="33">
        <v>384</v>
      </c>
      <c r="Z64" s="33">
        <v>384</v>
      </c>
      <c r="AA64" s="33">
        <v>384</v>
      </c>
      <c r="AB64" s="33">
        <v>384</v>
      </c>
      <c r="AC64" s="33">
        <v>384</v>
      </c>
      <c r="AD64" s="33">
        <v>384</v>
      </c>
      <c r="AE64" s="33">
        <v>384</v>
      </c>
      <c r="AF64" s="33">
        <v>384</v>
      </c>
      <c r="AG64" s="33">
        <v>384</v>
      </c>
      <c r="AH64" s="33">
        <v>384</v>
      </c>
      <c r="AI64" s="33">
        <v>384</v>
      </c>
      <c r="AJ64" s="33">
        <v>384</v>
      </c>
      <c r="AK64" s="33">
        <v>384</v>
      </c>
      <c r="AL64" s="33">
        <v>384</v>
      </c>
      <c r="AM64" s="33">
        <v>384</v>
      </c>
      <c r="AN64" s="33">
        <v>384</v>
      </c>
      <c r="AO64" s="33">
        <v>384</v>
      </c>
      <c r="AP64" s="33">
        <v>384</v>
      </c>
      <c r="AQ64" s="33">
        <v>384</v>
      </c>
      <c r="AR64" s="33">
        <v>384</v>
      </c>
      <c r="AS64" s="33">
        <v>384</v>
      </c>
      <c r="AT64" s="33">
        <v>384</v>
      </c>
      <c r="AU64" s="33">
        <v>384</v>
      </c>
      <c r="AV64" s="33">
        <v>384</v>
      </c>
      <c r="AW64" s="33">
        <v>384</v>
      </c>
      <c r="AX64" s="33">
        <v>384</v>
      </c>
      <c r="AY64" s="33">
        <v>384</v>
      </c>
      <c r="AZ64" s="33">
        <v>384</v>
      </c>
      <c r="BA64" s="33">
        <v>384</v>
      </c>
      <c r="BB64" s="33">
        <v>384</v>
      </c>
      <c r="BC64" s="33">
        <v>384</v>
      </c>
      <c r="BD64" s="33">
        <v>384</v>
      </c>
      <c r="BE64" s="33">
        <v>384</v>
      </c>
      <c r="BF64" s="33">
        <v>384</v>
      </c>
      <c r="BG64" s="33">
        <v>384</v>
      </c>
      <c r="BH64" s="33">
        <v>384</v>
      </c>
      <c r="BI64" s="33">
        <v>384</v>
      </c>
      <c r="BJ64" s="33">
        <v>384</v>
      </c>
      <c r="BK64" s="33">
        <v>384</v>
      </c>
      <c r="BL64" s="33">
        <v>384</v>
      </c>
      <c r="BM64" s="33">
        <v>384</v>
      </c>
      <c r="BN64" s="33">
        <v>384</v>
      </c>
      <c r="BO64" s="33">
        <v>384</v>
      </c>
      <c r="BP64" s="33">
        <v>384</v>
      </c>
      <c r="BQ64" s="33">
        <v>384</v>
      </c>
      <c r="BR64" s="33">
        <v>384</v>
      </c>
      <c r="BS64" s="33">
        <v>384</v>
      </c>
      <c r="BT64" s="33">
        <v>384</v>
      </c>
      <c r="BU64" s="33">
        <v>384</v>
      </c>
      <c r="BV64" s="33">
        <v>384</v>
      </c>
      <c r="BW64" s="33">
        <v>384</v>
      </c>
      <c r="BX64" s="33">
        <v>384</v>
      </c>
      <c r="BY64" s="33">
        <v>384</v>
      </c>
      <c r="BZ64" s="33">
        <v>384</v>
      </c>
      <c r="CA64" s="33">
        <v>384</v>
      </c>
      <c r="CB64" s="33">
        <v>384</v>
      </c>
      <c r="CC64" s="33">
        <v>384</v>
      </c>
      <c r="CD64" s="33">
        <v>384</v>
      </c>
      <c r="CE64" s="33">
        <v>384</v>
      </c>
      <c r="CF64" s="33">
        <v>384</v>
      </c>
      <c r="CG64" s="33">
        <v>384</v>
      </c>
      <c r="CH64" s="33">
        <v>384</v>
      </c>
      <c r="CI64" s="33">
        <v>384</v>
      </c>
      <c r="CJ64" s="33">
        <v>384</v>
      </c>
      <c r="CK64" s="33">
        <v>384</v>
      </c>
      <c r="CL64" s="33">
        <v>384</v>
      </c>
      <c r="CM64" s="33">
        <v>384</v>
      </c>
      <c r="CN64" s="33">
        <v>384</v>
      </c>
      <c r="CO64" s="33">
        <v>384</v>
      </c>
      <c r="CP64" s="33">
        <v>384</v>
      </c>
      <c r="CQ64" s="33">
        <v>384</v>
      </c>
      <c r="CR64" s="33">
        <v>384</v>
      </c>
      <c r="CS64" s="34">
        <v>384</v>
      </c>
      <c r="CT64" s="31">
        <f t="shared" si="64"/>
        <v>36864</v>
      </c>
      <c r="CU64" s="152"/>
      <c r="CV64" s="262"/>
    </row>
    <row r="65" spans="1:102">
      <c r="A65" s="26" t="s">
        <v>8</v>
      </c>
      <c r="B65" s="32">
        <v>443.46</v>
      </c>
      <c r="C65" s="33">
        <v>443.46</v>
      </c>
      <c r="D65" s="33">
        <v>443.46</v>
      </c>
      <c r="E65" s="33">
        <v>443.46</v>
      </c>
      <c r="F65" s="33">
        <v>443.46</v>
      </c>
      <c r="G65" s="33">
        <v>443.46</v>
      </c>
      <c r="H65" s="33">
        <v>443.46</v>
      </c>
      <c r="I65" s="33">
        <v>443.46</v>
      </c>
      <c r="J65" s="33">
        <v>443.46</v>
      </c>
      <c r="K65" s="33">
        <v>443.46</v>
      </c>
      <c r="L65" s="33">
        <v>443.46</v>
      </c>
      <c r="M65" s="33">
        <v>443.46</v>
      </c>
      <c r="N65" s="33">
        <v>443.46</v>
      </c>
      <c r="O65" s="33">
        <v>443.46</v>
      </c>
      <c r="P65" s="33">
        <v>443.46</v>
      </c>
      <c r="Q65" s="33">
        <v>443.46</v>
      </c>
      <c r="R65" s="33">
        <v>443.46</v>
      </c>
      <c r="S65" s="33">
        <v>443.46</v>
      </c>
      <c r="T65" s="33">
        <v>443.46</v>
      </c>
      <c r="U65" s="33">
        <v>443.46</v>
      </c>
      <c r="V65" s="33">
        <v>443.46</v>
      </c>
      <c r="W65" s="33">
        <v>443.46</v>
      </c>
      <c r="X65" s="33">
        <v>443.46</v>
      </c>
      <c r="Y65" s="33">
        <v>443.46</v>
      </c>
      <c r="Z65" s="33">
        <v>443.46</v>
      </c>
      <c r="AA65" s="33">
        <v>443.46</v>
      </c>
      <c r="AB65" s="33">
        <v>443.46</v>
      </c>
      <c r="AC65" s="33">
        <v>443.46</v>
      </c>
      <c r="AD65" s="33">
        <v>443.46</v>
      </c>
      <c r="AE65" s="33">
        <v>443.46</v>
      </c>
      <c r="AF65" s="33">
        <v>443.46</v>
      </c>
      <c r="AG65" s="33">
        <v>443.46</v>
      </c>
      <c r="AH65" s="33">
        <v>443.46</v>
      </c>
      <c r="AI65" s="33">
        <v>443.46</v>
      </c>
      <c r="AJ65" s="33">
        <v>443.46</v>
      </c>
      <c r="AK65" s="33">
        <v>443.46</v>
      </c>
      <c r="AL65" s="33">
        <v>443.46</v>
      </c>
      <c r="AM65" s="33">
        <v>443.46</v>
      </c>
      <c r="AN65" s="33">
        <v>443.46</v>
      </c>
      <c r="AO65" s="33">
        <v>443.46</v>
      </c>
      <c r="AP65" s="33">
        <v>443.46</v>
      </c>
      <c r="AQ65" s="33">
        <v>443.46</v>
      </c>
      <c r="AR65" s="33">
        <v>443.46</v>
      </c>
      <c r="AS65" s="33">
        <v>443.46</v>
      </c>
      <c r="AT65" s="33">
        <v>443.46</v>
      </c>
      <c r="AU65" s="33">
        <v>443.46</v>
      </c>
      <c r="AV65" s="33">
        <v>443.46</v>
      </c>
      <c r="AW65" s="33">
        <v>443.46</v>
      </c>
      <c r="AX65" s="33">
        <v>443.46</v>
      </c>
      <c r="AY65" s="33">
        <v>443.46</v>
      </c>
      <c r="AZ65" s="33">
        <v>443.46</v>
      </c>
      <c r="BA65" s="33">
        <v>443.46</v>
      </c>
      <c r="BB65" s="33">
        <v>443.46</v>
      </c>
      <c r="BC65" s="33">
        <v>443.46</v>
      </c>
      <c r="BD65" s="33">
        <v>443.46</v>
      </c>
      <c r="BE65" s="33">
        <v>443.46</v>
      </c>
      <c r="BF65" s="33">
        <v>443.46</v>
      </c>
      <c r="BG65" s="33">
        <v>443.46</v>
      </c>
      <c r="BH65" s="33">
        <v>443.46</v>
      </c>
      <c r="BI65" s="33">
        <v>443.46</v>
      </c>
      <c r="BJ65" s="33">
        <v>443.46</v>
      </c>
      <c r="BK65" s="33">
        <v>443.46</v>
      </c>
      <c r="BL65" s="33">
        <v>443.46</v>
      </c>
      <c r="BM65" s="33">
        <v>443.46</v>
      </c>
      <c r="BN65" s="33">
        <v>443.46</v>
      </c>
      <c r="BO65" s="33">
        <v>443.46</v>
      </c>
      <c r="BP65" s="33">
        <v>443.46</v>
      </c>
      <c r="BQ65" s="33">
        <v>443.46</v>
      </c>
      <c r="BR65" s="33">
        <v>443.46</v>
      </c>
      <c r="BS65" s="33">
        <v>443.46</v>
      </c>
      <c r="BT65" s="33">
        <v>443.46</v>
      </c>
      <c r="BU65" s="33">
        <v>443.46</v>
      </c>
      <c r="BV65" s="33">
        <v>443.46</v>
      </c>
      <c r="BW65" s="33">
        <v>443.46</v>
      </c>
      <c r="BX65" s="33">
        <v>443.46</v>
      </c>
      <c r="BY65" s="33">
        <v>443.46</v>
      </c>
      <c r="BZ65" s="33">
        <v>443.46</v>
      </c>
      <c r="CA65" s="33">
        <v>443.46</v>
      </c>
      <c r="CB65" s="33">
        <v>443.46</v>
      </c>
      <c r="CC65" s="33">
        <v>443.46</v>
      </c>
      <c r="CD65" s="33">
        <v>443.46</v>
      </c>
      <c r="CE65" s="33">
        <v>443.46</v>
      </c>
      <c r="CF65" s="33">
        <v>443.46</v>
      </c>
      <c r="CG65" s="33">
        <v>443.46</v>
      </c>
      <c r="CH65" s="33">
        <v>443.46</v>
      </c>
      <c r="CI65" s="33">
        <v>443.46</v>
      </c>
      <c r="CJ65" s="33">
        <v>443.46</v>
      </c>
      <c r="CK65" s="33">
        <v>443.46</v>
      </c>
      <c r="CL65" s="33">
        <v>443.46</v>
      </c>
      <c r="CM65" s="33">
        <v>443.46</v>
      </c>
      <c r="CN65" s="33">
        <v>443.46</v>
      </c>
      <c r="CO65" s="33">
        <v>443.46</v>
      </c>
      <c r="CP65" s="33">
        <v>443.46</v>
      </c>
      <c r="CQ65" s="33">
        <v>443.46</v>
      </c>
      <c r="CR65" s="33">
        <v>443.46</v>
      </c>
      <c r="CS65" s="34">
        <v>443.46</v>
      </c>
      <c r="CT65" s="31">
        <f t="shared" si="64"/>
        <v>42572.159999999938</v>
      </c>
      <c r="CU65" s="152"/>
      <c r="CV65" s="262"/>
    </row>
    <row r="66" spans="1:102">
      <c r="A66" s="26" t="s">
        <v>9</v>
      </c>
      <c r="B66" s="32">
        <v>746</v>
      </c>
      <c r="C66" s="33">
        <v>745</v>
      </c>
      <c r="D66" s="33">
        <v>746</v>
      </c>
      <c r="E66" s="33">
        <v>747</v>
      </c>
      <c r="F66" s="33">
        <v>746</v>
      </c>
      <c r="G66" s="33">
        <v>745</v>
      </c>
      <c r="H66" s="33">
        <v>747</v>
      </c>
      <c r="I66" s="33">
        <v>746</v>
      </c>
      <c r="J66" s="33">
        <v>745</v>
      </c>
      <c r="K66" s="33">
        <v>744</v>
      </c>
      <c r="L66" s="33">
        <v>742</v>
      </c>
      <c r="M66" s="33">
        <v>745</v>
      </c>
      <c r="N66" s="33">
        <v>745</v>
      </c>
      <c r="O66" s="33">
        <v>746</v>
      </c>
      <c r="P66" s="33">
        <v>742</v>
      </c>
      <c r="Q66" s="33">
        <v>743</v>
      </c>
      <c r="R66" s="33">
        <v>742</v>
      </c>
      <c r="S66" s="33">
        <v>738</v>
      </c>
      <c r="T66" s="33">
        <v>738</v>
      </c>
      <c r="U66" s="33">
        <v>742</v>
      </c>
      <c r="V66" s="33">
        <v>745</v>
      </c>
      <c r="W66" s="33">
        <v>746</v>
      </c>
      <c r="X66" s="33">
        <v>743</v>
      </c>
      <c r="Y66" s="33">
        <v>742</v>
      </c>
      <c r="Z66" s="33">
        <v>741</v>
      </c>
      <c r="AA66" s="33">
        <v>745</v>
      </c>
      <c r="AB66" s="33">
        <v>745</v>
      </c>
      <c r="AC66" s="33">
        <v>741</v>
      </c>
      <c r="AD66" s="33">
        <v>744</v>
      </c>
      <c r="AE66" s="33">
        <v>745</v>
      </c>
      <c r="AF66" s="33">
        <v>737</v>
      </c>
      <c r="AG66" s="33">
        <v>738</v>
      </c>
      <c r="AH66" s="33">
        <v>744</v>
      </c>
      <c r="AI66" s="33">
        <v>744</v>
      </c>
      <c r="AJ66" s="33">
        <v>743</v>
      </c>
      <c r="AK66" s="33">
        <v>737</v>
      </c>
      <c r="AL66" s="33">
        <v>727</v>
      </c>
      <c r="AM66" s="33">
        <v>732</v>
      </c>
      <c r="AN66" s="33">
        <v>745</v>
      </c>
      <c r="AO66" s="33">
        <v>752</v>
      </c>
      <c r="AP66" s="33">
        <v>750</v>
      </c>
      <c r="AQ66" s="33">
        <v>747</v>
      </c>
      <c r="AR66" s="33">
        <v>744</v>
      </c>
      <c r="AS66" s="33">
        <v>743</v>
      </c>
      <c r="AT66" s="33">
        <v>743</v>
      </c>
      <c r="AU66" s="33">
        <v>743</v>
      </c>
      <c r="AV66" s="33">
        <v>745</v>
      </c>
      <c r="AW66" s="33">
        <v>745</v>
      </c>
      <c r="AX66" s="33">
        <v>744</v>
      </c>
      <c r="AY66" s="33">
        <v>742</v>
      </c>
      <c r="AZ66" s="33">
        <v>738</v>
      </c>
      <c r="BA66" s="33">
        <v>744</v>
      </c>
      <c r="BB66" s="33">
        <v>744</v>
      </c>
      <c r="BC66" s="33">
        <v>743</v>
      </c>
      <c r="BD66" s="33">
        <v>746</v>
      </c>
      <c r="BE66" s="33">
        <v>743</v>
      </c>
      <c r="BF66" s="33">
        <v>740</v>
      </c>
      <c r="BG66" s="33">
        <v>736</v>
      </c>
      <c r="BH66" s="33">
        <v>740</v>
      </c>
      <c r="BI66" s="33">
        <v>740</v>
      </c>
      <c r="BJ66" s="33">
        <v>739</v>
      </c>
      <c r="BK66" s="33">
        <v>741</v>
      </c>
      <c r="BL66" s="33">
        <v>739</v>
      </c>
      <c r="BM66" s="33">
        <v>741</v>
      </c>
      <c r="BN66" s="33">
        <v>750</v>
      </c>
      <c r="BO66" s="33">
        <v>738</v>
      </c>
      <c r="BP66" s="33">
        <v>742</v>
      </c>
      <c r="BQ66" s="33">
        <v>742</v>
      </c>
      <c r="BR66" s="33">
        <v>745</v>
      </c>
      <c r="BS66" s="33">
        <v>745</v>
      </c>
      <c r="BT66" s="33">
        <v>744</v>
      </c>
      <c r="BU66" s="33">
        <v>742</v>
      </c>
      <c r="BV66" s="33">
        <v>738</v>
      </c>
      <c r="BW66" s="33">
        <v>743</v>
      </c>
      <c r="BX66" s="33">
        <v>745</v>
      </c>
      <c r="BY66" s="33">
        <v>742</v>
      </c>
      <c r="BZ66" s="33">
        <v>744</v>
      </c>
      <c r="CA66" s="33">
        <v>747</v>
      </c>
      <c r="CB66" s="33">
        <v>739</v>
      </c>
      <c r="CC66" s="33">
        <v>742</v>
      </c>
      <c r="CD66" s="33">
        <v>746</v>
      </c>
      <c r="CE66" s="33">
        <v>742</v>
      </c>
      <c r="CF66" s="33">
        <v>743</v>
      </c>
      <c r="CG66" s="33">
        <v>741</v>
      </c>
      <c r="CH66" s="33">
        <v>749</v>
      </c>
      <c r="CI66" s="33">
        <v>753</v>
      </c>
      <c r="CJ66" s="33">
        <v>751</v>
      </c>
      <c r="CK66" s="33">
        <v>751</v>
      </c>
      <c r="CL66" s="33">
        <v>747</v>
      </c>
      <c r="CM66" s="33">
        <v>744</v>
      </c>
      <c r="CN66" s="33">
        <v>743</v>
      </c>
      <c r="CO66" s="33">
        <v>742</v>
      </c>
      <c r="CP66" s="33">
        <v>743</v>
      </c>
      <c r="CQ66" s="33">
        <v>749</v>
      </c>
      <c r="CR66" s="33">
        <v>746</v>
      </c>
      <c r="CS66" s="34">
        <v>742</v>
      </c>
      <c r="CT66" s="31">
        <f t="shared" si="64"/>
        <v>71356</v>
      </c>
      <c r="CU66" s="152"/>
      <c r="CV66" s="262"/>
    </row>
    <row r="67" spans="1:102" ht="15.75" thickBot="1">
      <c r="A67" s="172" t="s">
        <v>10</v>
      </c>
      <c r="B67" s="117">
        <v>33.6</v>
      </c>
      <c r="C67" s="118">
        <v>33.6</v>
      </c>
      <c r="D67" s="118">
        <v>33.6</v>
      </c>
      <c r="E67" s="118">
        <v>33.6</v>
      </c>
      <c r="F67" s="118">
        <v>33.6</v>
      </c>
      <c r="G67" s="118">
        <v>33.6</v>
      </c>
      <c r="H67" s="118">
        <v>33.6</v>
      </c>
      <c r="I67" s="118">
        <v>33.6</v>
      </c>
      <c r="J67" s="118">
        <v>33.6</v>
      </c>
      <c r="K67" s="118">
        <v>33.6</v>
      </c>
      <c r="L67" s="118">
        <v>33.6</v>
      </c>
      <c r="M67" s="118">
        <v>33.6</v>
      </c>
      <c r="N67" s="118">
        <v>33.6</v>
      </c>
      <c r="O67" s="118">
        <v>33.6</v>
      </c>
      <c r="P67" s="118">
        <v>33.6</v>
      </c>
      <c r="Q67" s="118">
        <v>33.6</v>
      </c>
      <c r="R67" s="118">
        <v>33.6</v>
      </c>
      <c r="S67" s="118">
        <v>33.6</v>
      </c>
      <c r="T67" s="118">
        <v>33.6</v>
      </c>
      <c r="U67" s="118">
        <v>33.6</v>
      </c>
      <c r="V67" s="118">
        <v>33.6</v>
      </c>
      <c r="W67" s="118">
        <v>33.6</v>
      </c>
      <c r="X67" s="118">
        <v>33.6</v>
      </c>
      <c r="Y67" s="118">
        <v>33.6</v>
      </c>
      <c r="Z67" s="118">
        <v>33.6</v>
      </c>
      <c r="AA67" s="118">
        <v>33.6</v>
      </c>
      <c r="AB67" s="118">
        <v>33.6</v>
      </c>
      <c r="AC67" s="118">
        <v>33.6</v>
      </c>
      <c r="AD67" s="118">
        <v>33.6</v>
      </c>
      <c r="AE67" s="118">
        <v>33.6</v>
      </c>
      <c r="AF67" s="118">
        <v>33.6</v>
      </c>
      <c r="AG67" s="118">
        <v>33.6</v>
      </c>
      <c r="AH67" s="118">
        <v>33.6</v>
      </c>
      <c r="AI67" s="118">
        <v>33.6</v>
      </c>
      <c r="AJ67" s="118">
        <v>33.6</v>
      </c>
      <c r="AK67" s="118">
        <v>33.6</v>
      </c>
      <c r="AL67" s="118">
        <v>33.6</v>
      </c>
      <c r="AM67" s="118">
        <v>33.6</v>
      </c>
      <c r="AN67" s="118">
        <v>33.6</v>
      </c>
      <c r="AO67" s="118">
        <v>33.6</v>
      </c>
      <c r="AP67" s="118">
        <v>33.6</v>
      </c>
      <c r="AQ67" s="118">
        <v>33.6</v>
      </c>
      <c r="AR67" s="118">
        <v>33.6</v>
      </c>
      <c r="AS67" s="118">
        <v>33.6</v>
      </c>
      <c r="AT67" s="118">
        <v>33.6</v>
      </c>
      <c r="AU67" s="118">
        <v>33.6</v>
      </c>
      <c r="AV67" s="118">
        <v>33.6</v>
      </c>
      <c r="AW67" s="118">
        <v>33.6</v>
      </c>
      <c r="AX67" s="118">
        <v>33.6</v>
      </c>
      <c r="AY67" s="118">
        <v>33.6</v>
      </c>
      <c r="AZ67" s="118">
        <v>33.6</v>
      </c>
      <c r="BA67" s="118">
        <v>33.6</v>
      </c>
      <c r="BB67" s="118">
        <v>33.6</v>
      </c>
      <c r="BC67" s="118">
        <v>33.6</v>
      </c>
      <c r="BD67" s="118">
        <v>33.6</v>
      </c>
      <c r="BE67" s="118">
        <v>33.6</v>
      </c>
      <c r="BF67" s="118">
        <v>33.6</v>
      </c>
      <c r="BG67" s="118">
        <v>33.6</v>
      </c>
      <c r="BH67" s="118">
        <v>33.6</v>
      </c>
      <c r="BI67" s="118">
        <v>33.6</v>
      </c>
      <c r="BJ67" s="118">
        <v>33.6</v>
      </c>
      <c r="BK67" s="118">
        <v>33.6</v>
      </c>
      <c r="BL67" s="118">
        <v>33.6</v>
      </c>
      <c r="BM67" s="118">
        <v>33.6</v>
      </c>
      <c r="BN67" s="118">
        <v>33.6</v>
      </c>
      <c r="BO67" s="118">
        <v>33.6</v>
      </c>
      <c r="BP67" s="118">
        <v>33.6</v>
      </c>
      <c r="BQ67" s="118">
        <v>33.6</v>
      </c>
      <c r="BR67" s="118">
        <v>33.6</v>
      </c>
      <c r="BS67" s="118">
        <v>33.6</v>
      </c>
      <c r="BT67" s="118">
        <v>33.6</v>
      </c>
      <c r="BU67" s="118">
        <v>33.6</v>
      </c>
      <c r="BV67" s="118">
        <v>33.6</v>
      </c>
      <c r="BW67" s="118">
        <v>33.6</v>
      </c>
      <c r="BX67" s="118">
        <v>33.6</v>
      </c>
      <c r="BY67" s="118">
        <v>33.6</v>
      </c>
      <c r="BZ67" s="118">
        <v>33.6</v>
      </c>
      <c r="CA67" s="118">
        <v>33.6</v>
      </c>
      <c r="CB67" s="118">
        <v>33.6</v>
      </c>
      <c r="CC67" s="118">
        <v>33.6</v>
      </c>
      <c r="CD67" s="118">
        <v>33.6</v>
      </c>
      <c r="CE67" s="118">
        <v>33.6</v>
      </c>
      <c r="CF67" s="118">
        <v>33.6</v>
      </c>
      <c r="CG67" s="118">
        <v>33.6</v>
      </c>
      <c r="CH67" s="118">
        <v>33.6</v>
      </c>
      <c r="CI67" s="118">
        <v>33.6</v>
      </c>
      <c r="CJ67" s="118">
        <v>33.6</v>
      </c>
      <c r="CK67" s="118">
        <v>33.6</v>
      </c>
      <c r="CL67" s="118">
        <v>33.6</v>
      </c>
      <c r="CM67" s="118">
        <v>33.6</v>
      </c>
      <c r="CN67" s="118">
        <v>33.6</v>
      </c>
      <c r="CO67" s="118">
        <v>33.6</v>
      </c>
      <c r="CP67" s="118">
        <v>33.6</v>
      </c>
      <c r="CQ67" s="118">
        <v>33.6</v>
      </c>
      <c r="CR67" s="118">
        <v>33.6</v>
      </c>
      <c r="CS67" s="119">
        <v>33.6</v>
      </c>
      <c r="CT67" s="116">
        <f t="shared" si="64"/>
        <v>3225.5999999999945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0</v>
      </c>
      <c r="AE72" s="122">
        <v>0</v>
      </c>
      <c r="AF72" s="122">
        <v>0</v>
      </c>
      <c r="AG72" s="122">
        <v>0</v>
      </c>
      <c r="AH72" s="122">
        <v>0</v>
      </c>
      <c r="AI72" s="122">
        <v>0</v>
      </c>
      <c r="AJ72" s="122">
        <v>0</v>
      </c>
      <c r="AK72" s="122">
        <v>0</v>
      </c>
      <c r="AL72" s="122">
        <v>0</v>
      </c>
      <c r="AM72" s="122">
        <v>0</v>
      </c>
      <c r="AN72" s="122">
        <v>0</v>
      </c>
      <c r="AO72" s="122">
        <v>0</v>
      </c>
      <c r="AP72" s="122">
        <v>0</v>
      </c>
      <c r="AQ72" s="122">
        <v>0</v>
      </c>
      <c r="AR72" s="122">
        <v>0</v>
      </c>
      <c r="AS72" s="122">
        <v>0</v>
      </c>
      <c r="AT72" s="122">
        <v>0</v>
      </c>
      <c r="AU72" s="122">
        <v>0</v>
      </c>
      <c r="AV72" s="122">
        <v>0</v>
      </c>
      <c r="AW72" s="122">
        <v>0</v>
      </c>
      <c r="AX72" s="122">
        <v>0</v>
      </c>
      <c r="AY72" s="122">
        <v>0</v>
      </c>
      <c r="AZ72" s="122">
        <v>0</v>
      </c>
      <c r="BA72" s="122">
        <v>0</v>
      </c>
      <c r="BB72" s="122">
        <v>0</v>
      </c>
      <c r="BC72" s="122">
        <v>0</v>
      </c>
      <c r="BD72" s="122">
        <v>0</v>
      </c>
      <c r="BE72" s="122">
        <v>0</v>
      </c>
      <c r="BF72" s="122">
        <v>0</v>
      </c>
      <c r="BG72" s="122">
        <v>0</v>
      </c>
      <c r="BH72" s="122">
        <v>0</v>
      </c>
      <c r="BI72" s="122">
        <v>0</v>
      </c>
      <c r="BJ72" s="122">
        <v>0</v>
      </c>
      <c r="BK72" s="122">
        <v>0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  <c r="AM73" s="1">
        <v>0</v>
      </c>
      <c r="AN73" s="1">
        <v>0</v>
      </c>
      <c r="AO73" s="1">
        <v>0</v>
      </c>
      <c r="AP73" s="1">
        <v>0</v>
      </c>
      <c r="AQ73" s="1">
        <v>0</v>
      </c>
      <c r="AR73" s="1">
        <v>0</v>
      </c>
      <c r="AS73" s="1">
        <v>0</v>
      </c>
      <c r="AT73" s="1">
        <v>0</v>
      </c>
      <c r="AU73" s="1">
        <v>0</v>
      </c>
      <c r="AV73" s="1">
        <v>0</v>
      </c>
      <c r="AW73" s="1">
        <v>0</v>
      </c>
      <c r="AX73" s="1">
        <v>0</v>
      </c>
      <c r="AY73" s="1">
        <v>0</v>
      </c>
      <c r="AZ73" s="1">
        <v>0</v>
      </c>
      <c r="BA73" s="1">
        <v>0</v>
      </c>
      <c r="BB73" s="1">
        <v>0</v>
      </c>
      <c r="BC73" s="1">
        <v>0</v>
      </c>
      <c r="BD73" s="1">
        <v>0</v>
      </c>
      <c r="BE73" s="1">
        <v>0</v>
      </c>
      <c r="BF73" s="1">
        <v>0</v>
      </c>
      <c r="BG73" s="1">
        <v>0</v>
      </c>
      <c r="BH73" s="1">
        <v>0</v>
      </c>
      <c r="BI73" s="1">
        <v>0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0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30</v>
      </c>
      <c r="U76" s="1">
        <v>35</v>
      </c>
      <c r="V76" s="1">
        <v>35</v>
      </c>
      <c r="W76" s="1">
        <v>35</v>
      </c>
      <c r="X76" s="1">
        <v>35</v>
      </c>
      <c r="Y76" s="1">
        <v>35</v>
      </c>
      <c r="Z76" s="1">
        <v>35</v>
      </c>
      <c r="AA76" s="1">
        <v>35</v>
      </c>
      <c r="AB76" s="1">
        <v>35</v>
      </c>
      <c r="AC76" s="1">
        <v>35</v>
      </c>
      <c r="AD76" s="1">
        <v>35</v>
      </c>
      <c r="AE76" s="1">
        <v>35</v>
      </c>
      <c r="AF76" s="1">
        <v>35</v>
      </c>
      <c r="AG76" s="1">
        <v>35</v>
      </c>
      <c r="AH76" s="1">
        <v>35</v>
      </c>
      <c r="AI76" s="1">
        <v>35</v>
      </c>
      <c r="AJ76" s="1">
        <v>35</v>
      </c>
      <c r="AK76" s="1">
        <v>35</v>
      </c>
      <c r="AL76" s="1">
        <v>65</v>
      </c>
      <c r="AM76" s="1">
        <v>95</v>
      </c>
      <c r="AN76" s="1">
        <v>105</v>
      </c>
      <c r="AO76" s="1">
        <v>105</v>
      </c>
      <c r="AP76" s="1">
        <v>105</v>
      </c>
      <c r="AQ76" s="1">
        <v>105</v>
      </c>
      <c r="AR76" s="1">
        <v>105</v>
      </c>
      <c r="AS76" s="1">
        <v>105</v>
      </c>
      <c r="AT76" s="1">
        <v>105</v>
      </c>
      <c r="AU76" s="1">
        <v>105</v>
      </c>
      <c r="AV76" s="1">
        <v>105</v>
      </c>
      <c r="AW76" s="1">
        <v>105</v>
      </c>
      <c r="AX76" s="1">
        <v>105</v>
      </c>
      <c r="AY76" s="1">
        <v>75</v>
      </c>
      <c r="AZ76" s="1">
        <v>45</v>
      </c>
      <c r="BA76" s="1">
        <v>35</v>
      </c>
      <c r="BB76" s="1">
        <v>35</v>
      </c>
      <c r="BC76" s="1">
        <v>35</v>
      </c>
      <c r="BD76" s="1">
        <v>35</v>
      </c>
      <c r="BE76" s="1">
        <v>5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2205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0.2</v>
      </c>
      <c r="O83" s="225">
        <f t="shared" si="66"/>
        <v>0.2</v>
      </c>
      <c r="P83" s="225">
        <f t="shared" si="66"/>
        <v>0.2</v>
      </c>
      <c r="Q83" s="225">
        <f t="shared" si="66"/>
        <v>0.2</v>
      </c>
      <c r="R83" s="225">
        <f t="shared" si="66"/>
        <v>0.2</v>
      </c>
      <c r="S83" s="225">
        <f t="shared" si="66"/>
        <v>0.2</v>
      </c>
      <c r="T83" s="225">
        <f t="shared" si="66"/>
        <v>0.2</v>
      </c>
      <c r="U83" s="225">
        <f t="shared" si="66"/>
        <v>0.2</v>
      </c>
      <c r="V83" s="225">
        <f t="shared" si="66"/>
        <v>0.2</v>
      </c>
      <c r="W83" s="225">
        <f t="shared" si="66"/>
        <v>0.2</v>
      </c>
      <c r="X83" s="225">
        <f t="shared" si="66"/>
        <v>0.2</v>
      </c>
      <c r="Y83" s="225">
        <f t="shared" si="66"/>
        <v>0.2</v>
      </c>
      <c r="Z83" s="225">
        <f t="shared" si="66"/>
        <v>200.06</v>
      </c>
      <c r="AA83" s="225">
        <f t="shared" si="66"/>
        <v>188.02999999999997</v>
      </c>
      <c r="AB83" s="225">
        <f t="shared" si="66"/>
        <v>203.9</v>
      </c>
      <c r="AC83" s="225">
        <f t="shared" si="66"/>
        <v>201</v>
      </c>
      <c r="AD83" s="225">
        <f t="shared" si="66"/>
        <v>204.29999999999998</v>
      </c>
      <c r="AE83" s="225">
        <f t="shared" si="66"/>
        <v>207.8</v>
      </c>
      <c r="AF83" s="225">
        <f t="shared" si="66"/>
        <v>208.1</v>
      </c>
      <c r="AG83" s="225">
        <f t="shared" si="66"/>
        <v>208.5</v>
      </c>
      <c r="AH83" s="225">
        <f t="shared" si="66"/>
        <v>208.1</v>
      </c>
      <c r="AI83" s="225">
        <f t="shared" si="66"/>
        <v>208.70000000000002</v>
      </c>
      <c r="AJ83" s="225">
        <f t="shared" si="66"/>
        <v>208.20000000000002</v>
      </c>
      <c r="AK83" s="225">
        <f t="shared" si="66"/>
        <v>208.5</v>
      </c>
      <c r="AL83" s="225">
        <f t="shared" si="66"/>
        <v>207.4</v>
      </c>
      <c r="AM83" s="225">
        <f t="shared" si="66"/>
        <v>207.3</v>
      </c>
      <c r="AN83" s="225">
        <f t="shared" si="66"/>
        <v>207.10000000000002</v>
      </c>
      <c r="AO83" s="225">
        <f t="shared" si="66"/>
        <v>206.70000000000002</v>
      </c>
      <c r="AP83" s="225">
        <f t="shared" si="66"/>
        <v>205.2</v>
      </c>
      <c r="AQ83" s="225">
        <f t="shared" si="66"/>
        <v>156.49999999999997</v>
      </c>
      <c r="AR83" s="225">
        <f t="shared" si="66"/>
        <v>132.20000000000002</v>
      </c>
      <c r="AS83" s="225">
        <f t="shared" si="66"/>
        <v>65.900000000000006</v>
      </c>
      <c r="AT83" s="225">
        <f t="shared" si="66"/>
        <v>58.8</v>
      </c>
      <c r="AU83" s="225">
        <f t="shared" si="66"/>
        <v>58.600000000000009</v>
      </c>
      <c r="AV83" s="225">
        <f t="shared" si="66"/>
        <v>57.5</v>
      </c>
      <c r="AW83" s="225">
        <f t="shared" si="66"/>
        <v>57.900000000000006</v>
      </c>
      <c r="AX83" s="225">
        <f t="shared" si="66"/>
        <v>58.400000000000006</v>
      </c>
      <c r="AY83" s="225">
        <f t="shared" si="66"/>
        <v>58.7</v>
      </c>
      <c r="AZ83" s="225">
        <f t="shared" si="66"/>
        <v>58.7</v>
      </c>
      <c r="BA83" s="225">
        <f t="shared" si="66"/>
        <v>59</v>
      </c>
      <c r="BB83" s="225">
        <f t="shared" si="66"/>
        <v>139.97</v>
      </c>
      <c r="BC83" s="225">
        <f t="shared" si="66"/>
        <v>142.19999999999999</v>
      </c>
      <c r="BD83" s="225">
        <f t="shared" si="66"/>
        <v>59.5</v>
      </c>
      <c r="BE83" s="225">
        <f t="shared" si="66"/>
        <v>40.400000000000006</v>
      </c>
      <c r="BF83" s="225">
        <f t="shared" si="66"/>
        <v>36</v>
      </c>
      <c r="BG83" s="225">
        <f t="shared" si="66"/>
        <v>13</v>
      </c>
      <c r="BH83" s="225">
        <f t="shared" si="66"/>
        <v>13</v>
      </c>
      <c r="BI83" s="225">
        <f t="shared" si="66"/>
        <v>5.7</v>
      </c>
      <c r="BJ83" s="225">
        <f t="shared" si="66"/>
        <v>3.7</v>
      </c>
      <c r="BK83" s="225">
        <f t="shared" si="66"/>
        <v>3.7</v>
      </c>
      <c r="BL83" s="225">
        <f t="shared" si="66"/>
        <v>3.7</v>
      </c>
      <c r="BM83" s="225">
        <f t="shared" si="66"/>
        <v>3.7</v>
      </c>
      <c r="BN83" s="225">
        <f t="shared" si="66"/>
        <v>13</v>
      </c>
      <c r="BO83" s="225">
        <f t="shared" ref="BO83:CS83" si="67">SUM(BO84:BO86)</f>
        <v>5.7</v>
      </c>
      <c r="BP83" s="225">
        <f t="shared" si="67"/>
        <v>13</v>
      </c>
      <c r="BQ83" s="225">
        <f t="shared" si="67"/>
        <v>13</v>
      </c>
      <c r="BR83" s="225">
        <f t="shared" si="67"/>
        <v>5.7</v>
      </c>
      <c r="BS83" s="225">
        <f t="shared" si="67"/>
        <v>5.7</v>
      </c>
      <c r="BT83" s="225">
        <f t="shared" si="67"/>
        <v>5.7</v>
      </c>
      <c r="BU83" s="225">
        <f t="shared" si="67"/>
        <v>13</v>
      </c>
      <c r="BV83" s="225">
        <f t="shared" si="67"/>
        <v>152.49999999999997</v>
      </c>
      <c r="BW83" s="225">
        <f t="shared" si="67"/>
        <v>151.89999999999998</v>
      </c>
      <c r="BX83" s="225">
        <f t="shared" si="67"/>
        <v>85.550000000000011</v>
      </c>
      <c r="BY83" s="225">
        <f t="shared" si="67"/>
        <v>9.1999999999999993</v>
      </c>
      <c r="BZ83" s="225">
        <f t="shared" si="67"/>
        <v>0.2</v>
      </c>
      <c r="CA83" s="225">
        <f t="shared" si="67"/>
        <v>0.2</v>
      </c>
      <c r="CB83" s="225">
        <f t="shared" si="67"/>
        <v>0.2</v>
      </c>
      <c r="CC83" s="225">
        <f t="shared" si="67"/>
        <v>0.2</v>
      </c>
      <c r="CD83" s="225">
        <f t="shared" si="67"/>
        <v>0.2</v>
      </c>
      <c r="CE83" s="225">
        <f t="shared" si="67"/>
        <v>0.2</v>
      </c>
      <c r="CF83" s="225">
        <f t="shared" si="67"/>
        <v>0.2</v>
      </c>
      <c r="CG83" s="225">
        <f t="shared" si="67"/>
        <v>0.2</v>
      </c>
      <c r="CH83" s="225">
        <f t="shared" si="67"/>
        <v>0.2</v>
      </c>
      <c r="CI83" s="225">
        <f t="shared" si="67"/>
        <v>0.2</v>
      </c>
      <c r="CJ83" s="225">
        <f t="shared" si="67"/>
        <v>0.2</v>
      </c>
      <c r="CK83" s="225">
        <f t="shared" si="67"/>
        <v>0.2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5258.4099999999935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151.66</v>
      </c>
      <c r="AA84" s="1">
        <v>153.02999999999997</v>
      </c>
      <c r="AB84" s="1">
        <v>155.5</v>
      </c>
      <c r="AC84" s="1">
        <v>152.6</v>
      </c>
      <c r="AD84" s="1">
        <v>155.89999999999998</v>
      </c>
      <c r="AE84" s="1">
        <v>153.4</v>
      </c>
      <c r="AF84" s="1">
        <v>153.69999999999999</v>
      </c>
      <c r="AG84" s="1">
        <v>154.1</v>
      </c>
      <c r="AH84" s="1">
        <v>153.69999999999999</v>
      </c>
      <c r="AI84" s="1">
        <v>154.30000000000001</v>
      </c>
      <c r="AJ84" s="1">
        <v>153.80000000000001</v>
      </c>
      <c r="AK84" s="1">
        <v>154.1</v>
      </c>
      <c r="AL84" s="1">
        <v>153</v>
      </c>
      <c r="AM84" s="1">
        <v>152.9</v>
      </c>
      <c r="AN84" s="1">
        <v>152.70000000000002</v>
      </c>
      <c r="AO84" s="1">
        <v>152.30000000000001</v>
      </c>
      <c r="AP84" s="1">
        <v>156.79999999999998</v>
      </c>
      <c r="AQ84" s="1">
        <v>156.49999999999997</v>
      </c>
      <c r="AR84" s="1">
        <v>132.20000000000002</v>
      </c>
      <c r="AS84" s="1">
        <v>65.900000000000006</v>
      </c>
      <c r="AT84" s="1">
        <v>58.8</v>
      </c>
      <c r="AU84" s="1">
        <v>58.600000000000009</v>
      </c>
      <c r="AV84" s="1">
        <v>57.5</v>
      </c>
      <c r="AW84" s="1">
        <v>57.900000000000006</v>
      </c>
      <c r="AX84" s="1">
        <v>58.400000000000006</v>
      </c>
      <c r="AY84" s="1">
        <v>58.7</v>
      </c>
      <c r="AZ84" s="1">
        <v>58.7</v>
      </c>
      <c r="BA84" s="1">
        <v>59</v>
      </c>
      <c r="BB84" s="1">
        <v>139.97</v>
      </c>
      <c r="BC84" s="1">
        <v>142.19999999999999</v>
      </c>
      <c r="BD84" s="1">
        <v>59.5</v>
      </c>
      <c r="BE84" s="1">
        <v>40.400000000000006</v>
      </c>
      <c r="BF84" s="1">
        <v>36</v>
      </c>
      <c r="BG84" s="1">
        <v>13</v>
      </c>
      <c r="BH84" s="1">
        <v>13</v>
      </c>
      <c r="BI84" s="1">
        <v>5.7</v>
      </c>
      <c r="BJ84" s="1">
        <v>3.7</v>
      </c>
      <c r="BK84" s="1">
        <v>3.7</v>
      </c>
      <c r="BL84" s="1">
        <v>3.7</v>
      </c>
      <c r="BM84" s="1">
        <v>3.7</v>
      </c>
      <c r="BN84" s="1">
        <v>13</v>
      </c>
      <c r="BO84" s="1">
        <v>5.7</v>
      </c>
      <c r="BP84" s="1">
        <v>13</v>
      </c>
      <c r="BQ84" s="1">
        <v>13</v>
      </c>
      <c r="BR84" s="1">
        <v>5.7</v>
      </c>
      <c r="BS84" s="1">
        <v>5.7</v>
      </c>
      <c r="BT84" s="1">
        <v>5.7</v>
      </c>
      <c r="BU84" s="1">
        <v>13</v>
      </c>
      <c r="BV84" s="1">
        <v>152.49999999999997</v>
      </c>
      <c r="BW84" s="1">
        <v>151.89999999999998</v>
      </c>
      <c r="BX84" s="1">
        <v>85.550000000000011</v>
      </c>
      <c r="BY84" s="1">
        <v>9.1999999999999993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4383.0099999999939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48.4</v>
      </c>
      <c r="AA85" s="1">
        <v>35</v>
      </c>
      <c r="AB85" s="1">
        <v>48.4</v>
      </c>
      <c r="AC85" s="1">
        <v>48.4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48.4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809.39999999999975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6</v>
      </c>
      <c r="AF86" s="1">
        <v>6</v>
      </c>
      <c r="AG86" s="1">
        <v>6</v>
      </c>
      <c r="AH86" s="1">
        <v>6</v>
      </c>
      <c r="AI86" s="1">
        <v>6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66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0</v>
      </c>
      <c r="X87" s="128">
        <f>SUM(X88:X88)</f>
        <v>4.36E-2</v>
      </c>
      <c r="Y87" s="128">
        <f>SUM(Y88:Y88)</f>
        <v>0.96853999999999996</v>
      </c>
      <c r="Z87" s="128">
        <f>SUM(Z88:Z88)</f>
        <v>3.2793199999999998</v>
      </c>
      <c r="AA87" s="128">
        <f>SUM(AA88:AA88)</f>
        <v>7.1613000000000007</v>
      </c>
      <c r="AB87" s="128">
        <f>SUM(AB88:AB88)</f>
        <v>6.4397686399999996</v>
      </c>
      <c r="AC87" s="128">
        <f>SUM(AC88:AC88)</f>
        <v>4.7210825599999993</v>
      </c>
      <c r="AD87" s="128">
        <f>SUM(AD88:AD88)</f>
        <v>5.9817311999999996</v>
      </c>
      <c r="AE87" s="128">
        <f>SUM(AE88:AE88)</f>
        <v>10.844381</v>
      </c>
      <c r="AF87" s="128">
        <f>SUM(AF88:AF88)</f>
        <v>15.7024078</v>
      </c>
      <c r="AG87" s="128">
        <f>SUM(AG88:AG88)</f>
        <v>20.164922099999998</v>
      </c>
      <c r="AH87" s="128">
        <f>SUM(AH88:AH88)</f>
        <v>22.414187999999999</v>
      </c>
      <c r="AI87" s="128">
        <f>SUM(AI88:AI88)</f>
        <v>29.113883000000001</v>
      </c>
      <c r="AJ87" s="128">
        <f>SUM(AJ88:AJ88)</f>
        <v>36.475271800000002</v>
      </c>
      <c r="AK87" s="128">
        <f>SUM(AK88:AK88)</f>
        <v>41.511917199999999</v>
      </c>
      <c r="AL87" s="128">
        <f>SUM(AL88:AL88)</f>
        <v>55.433706099999995</v>
      </c>
      <c r="AM87" s="128">
        <f>SUM(AM88:AM88)</f>
        <v>62.040417000000005</v>
      </c>
      <c r="AN87" s="128">
        <f>SUM(AN88:AN88)</f>
        <v>69.864953999999997</v>
      </c>
      <c r="AO87" s="128">
        <f>SUM(AO88:AO88)</f>
        <v>76.909565000000001</v>
      </c>
      <c r="AP87" s="128">
        <f>SUM(AP88:AP88)</f>
        <v>82.202730299999985</v>
      </c>
      <c r="AQ87" s="128">
        <f>SUM(AQ88:AQ88)</f>
        <v>88.748011000000005</v>
      </c>
      <c r="AR87" s="128">
        <f>SUM(AR88:AR88)</f>
        <v>95.756107999999998</v>
      </c>
      <c r="AS87" s="128">
        <f>SUM(AS88:AS88)</f>
        <v>101.903564</v>
      </c>
      <c r="AT87" s="128">
        <f>SUM(AT88:AT88)</f>
        <v>103.635426</v>
      </c>
      <c r="AU87" s="128">
        <f>SUM(AU88:AU88)</f>
        <v>101.48078100000001</v>
      </c>
      <c r="AV87" s="128">
        <f>SUM(AV88:AV88)</f>
        <v>104.588734</v>
      </c>
      <c r="AW87" s="128">
        <f>SUM(AW88:AW88)</f>
        <v>110.57969</v>
      </c>
      <c r="AX87" s="128">
        <f>SUM(AX88:AX88)</f>
        <v>113.37671900000001</v>
      </c>
      <c r="AY87" s="128">
        <f>SUM(AY88:AY88)</f>
        <v>112.762078</v>
      </c>
      <c r="AZ87" s="128">
        <f>SUM(AZ88:AZ88)</f>
        <v>107.71208500000002</v>
      </c>
      <c r="BA87" s="128">
        <f>SUM(BA88:BA88)</f>
        <v>109.892188</v>
      </c>
      <c r="BB87" s="128">
        <f>SUM(BB88:BB88)</f>
        <v>112.89092099999999</v>
      </c>
      <c r="BC87" s="128">
        <f>SUM(BC88:BC88)</f>
        <v>110.99568499999999</v>
      </c>
      <c r="BD87" s="128">
        <f>SUM(BD88:BD88)</f>
        <v>106.18821400000002</v>
      </c>
      <c r="BE87" s="128">
        <f>SUM(BE88:BE88)</f>
        <v>104.798821</v>
      </c>
      <c r="BF87" s="128">
        <f>SUM(BF88:BF88)</f>
        <v>97.434669</v>
      </c>
      <c r="BG87" s="128">
        <f>SUM(BG88:BG88)</f>
        <v>90.600013000000004</v>
      </c>
      <c r="BH87" s="128">
        <f>SUM(BH88:BH88)</f>
        <v>81.709307999999993</v>
      </c>
      <c r="BI87" s="128">
        <f>SUM(BI88:BI88)</f>
        <v>79.212290999999993</v>
      </c>
      <c r="BJ87" s="128">
        <f>SUM(BJ88:BJ88)</f>
        <v>80.059910000000002</v>
      </c>
      <c r="BK87" s="128">
        <f>SUM(BK88:BK88)</f>
        <v>78.794326999999996</v>
      </c>
      <c r="BL87" s="128">
        <f>SUM(BL88:BL88)</f>
        <v>75.183039000000008</v>
      </c>
      <c r="BM87" s="128">
        <f>SUM(BM88:BM88)</f>
        <v>68.580977999999988</v>
      </c>
      <c r="BN87" s="128">
        <f>SUM(BN88:BN88)</f>
        <v>66.972780999999998</v>
      </c>
      <c r="BO87" s="128">
        <f>SUM(BO88:BO88)</f>
        <v>63.970428000000005</v>
      </c>
      <c r="BP87" s="128">
        <f>SUM(BP88:BP88)</f>
        <v>56.745630000000006</v>
      </c>
      <c r="BQ87" s="128">
        <f>SUM(BQ88:BQ88)</f>
        <v>49.682214999999999</v>
      </c>
      <c r="BR87" s="128">
        <f>SUM(BR88:BR88)</f>
        <v>41.827545600000001</v>
      </c>
      <c r="BS87" s="128">
        <f>SUM(BS88:BS88)</f>
        <v>32.926384900000002</v>
      </c>
      <c r="BT87" s="128">
        <f>SUM(BT88:BT88)</f>
        <v>24.863967099999996</v>
      </c>
      <c r="BU87" s="128">
        <f>SUM(BU88:BU88)</f>
        <v>17.268296900000003</v>
      </c>
      <c r="BV87" s="128">
        <f>SUM(BV88:BV88)</f>
        <v>10.779722599999999</v>
      </c>
      <c r="BW87" s="128">
        <f>SUM(BW88:BW88)</f>
        <v>5.1043441600000001</v>
      </c>
      <c r="BX87" s="128">
        <f>SUM(BX88:BX88)</f>
        <v>1.5880514400000001</v>
      </c>
      <c r="BY87" s="128">
        <f>SUM(BY88:BY88)</f>
        <v>0.37273000000000001</v>
      </c>
      <c r="BZ87" s="128">
        <f>SUM(BZ88:BZ88)</f>
        <v>6.4750000000000002E-2</v>
      </c>
      <c r="CA87" s="128">
        <f>SUM(CA88:CA88)</f>
        <v>4.0000000000000001E-3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3160.3280924000001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0</v>
      </c>
      <c r="X88" s="217">
        <v>4.36E-2</v>
      </c>
      <c r="Y88" s="217">
        <v>0.96853999999999996</v>
      </c>
      <c r="Z88" s="217">
        <v>3.2793199999999998</v>
      </c>
      <c r="AA88" s="217">
        <v>7.1613000000000007</v>
      </c>
      <c r="AB88" s="217">
        <v>6.4397686399999996</v>
      </c>
      <c r="AC88" s="217">
        <v>4.7210825599999993</v>
      </c>
      <c r="AD88" s="217">
        <v>5.9817311999999996</v>
      </c>
      <c r="AE88" s="217">
        <v>10.844381</v>
      </c>
      <c r="AF88" s="217">
        <v>15.7024078</v>
      </c>
      <c r="AG88" s="217">
        <v>20.164922099999998</v>
      </c>
      <c r="AH88" s="217">
        <v>22.414187999999999</v>
      </c>
      <c r="AI88" s="217">
        <v>29.113883000000001</v>
      </c>
      <c r="AJ88" s="217">
        <v>36.475271800000002</v>
      </c>
      <c r="AK88" s="217">
        <v>41.511917199999999</v>
      </c>
      <c r="AL88" s="217">
        <v>55.433706099999995</v>
      </c>
      <c r="AM88" s="217">
        <v>62.040417000000005</v>
      </c>
      <c r="AN88" s="217">
        <v>69.864953999999997</v>
      </c>
      <c r="AO88" s="217">
        <v>76.909565000000001</v>
      </c>
      <c r="AP88" s="217">
        <v>82.202730299999985</v>
      </c>
      <c r="AQ88" s="217">
        <v>88.748011000000005</v>
      </c>
      <c r="AR88" s="217">
        <v>95.756107999999998</v>
      </c>
      <c r="AS88" s="217">
        <v>101.903564</v>
      </c>
      <c r="AT88" s="217">
        <v>103.635426</v>
      </c>
      <c r="AU88" s="217">
        <v>101.48078100000001</v>
      </c>
      <c r="AV88" s="217">
        <v>104.588734</v>
      </c>
      <c r="AW88" s="217">
        <v>110.57969</v>
      </c>
      <c r="AX88" s="217">
        <v>113.37671900000001</v>
      </c>
      <c r="AY88" s="217">
        <v>112.762078</v>
      </c>
      <c r="AZ88" s="217">
        <v>107.71208500000002</v>
      </c>
      <c r="BA88" s="217">
        <v>109.892188</v>
      </c>
      <c r="BB88" s="217">
        <v>112.89092099999999</v>
      </c>
      <c r="BC88" s="217">
        <v>110.99568499999999</v>
      </c>
      <c r="BD88" s="217">
        <v>106.18821400000002</v>
      </c>
      <c r="BE88" s="217">
        <v>104.798821</v>
      </c>
      <c r="BF88" s="217">
        <v>97.434669</v>
      </c>
      <c r="BG88" s="217">
        <v>90.600013000000004</v>
      </c>
      <c r="BH88" s="217">
        <v>81.709307999999993</v>
      </c>
      <c r="BI88" s="217">
        <v>79.212290999999993</v>
      </c>
      <c r="BJ88" s="217">
        <v>80.059910000000002</v>
      </c>
      <c r="BK88" s="217">
        <v>78.794326999999996</v>
      </c>
      <c r="BL88" s="217">
        <v>75.183039000000008</v>
      </c>
      <c r="BM88" s="217">
        <v>68.580977999999988</v>
      </c>
      <c r="BN88" s="217">
        <v>66.972780999999998</v>
      </c>
      <c r="BO88" s="217">
        <v>63.970428000000005</v>
      </c>
      <c r="BP88" s="217">
        <v>56.745630000000006</v>
      </c>
      <c r="BQ88" s="217">
        <v>49.682214999999999</v>
      </c>
      <c r="BR88" s="217">
        <v>41.827545600000001</v>
      </c>
      <c r="BS88" s="217">
        <v>32.926384900000002</v>
      </c>
      <c r="BT88" s="217">
        <v>24.863967099999996</v>
      </c>
      <c r="BU88" s="217">
        <v>17.268296900000003</v>
      </c>
      <c r="BV88" s="217">
        <v>10.779722599999999</v>
      </c>
      <c r="BW88" s="217">
        <v>5.1043441600000001</v>
      </c>
      <c r="BX88" s="217">
        <v>1.5880514400000001</v>
      </c>
      <c r="BY88" s="217">
        <v>0.37273000000000001</v>
      </c>
      <c r="BZ88" s="217">
        <v>6.4750000000000002E-2</v>
      </c>
      <c r="CA88" s="217">
        <v>4.0000000000000001E-3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3160.3280924000001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0.2</v>
      </c>
      <c r="O89" s="129">
        <f t="shared" si="70"/>
        <v>0.2</v>
      </c>
      <c r="P89" s="129">
        <f t="shared" si="70"/>
        <v>0.2</v>
      </c>
      <c r="Q89" s="129">
        <f t="shared" si="70"/>
        <v>0.2</v>
      </c>
      <c r="R89" s="129">
        <f t="shared" si="70"/>
        <v>0.2</v>
      </c>
      <c r="S89" s="129">
        <f t="shared" si="70"/>
        <v>0.2</v>
      </c>
      <c r="T89" s="129">
        <f t="shared" si="70"/>
        <v>0.2</v>
      </c>
      <c r="U89" s="129">
        <f t="shared" si="70"/>
        <v>0.2</v>
      </c>
      <c r="V89" s="129">
        <f t="shared" si="70"/>
        <v>0.2</v>
      </c>
      <c r="W89" s="129">
        <f t="shared" si="70"/>
        <v>0.2</v>
      </c>
      <c r="X89" s="129">
        <f t="shared" si="70"/>
        <v>0.24360000000000001</v>
      </c>
      <c r="Y89" s="129">
        <f t="shared" si="70"/>
        <v>1.1685399999999999</v>
      </c>
      <c r="Z89" s="129">
        <f t="shared" si="70"/>
        <v>203.33932000000001</v>
      </c>
      <c r="AA89" s="129">
        <f t="shared" si="70"/>
        <v>195.19129999999998</v>
      </c>
      <c r="AB89" s="129">
        <f t="shared" si="70"/>
        <v>210.33976864000002</v>
      </c>
      <c r="AC89" s="129">
        <f t="shared" si="70"/>
        <v>205.72108256000001</v>
      </c>
      <c r="AD89" s="129">
        <f t="shared" si="70"/>
        <v>210.2817312</v>
      </c>
      <c r="AE89" s="129">
        <f t="shared" si="70"/>
        <v>218.64438100000001</v>
      </c>
      <c r="AF89" s="129">
        <f t="shared" si="70"/>
        <v>223.8024078</v>
      </c>
      <c r="AG89" s="129">
        <f t="shared" si="70"/>
        <v>228.66492210000001</v>
      </c>
      <c r="AH89" s="129">
        <f t="shared" ref="AH89:BM89" si="71">SUM(AH83,AH87)</f>
        <v>230.51418799999999</v>
      </c>
      <c r="AI89" s="129">
        <f t="shared" si="71"/>
        <v>237.81388300000003</v>
      </c>
      <c r="AJ89" s="129">
        <f t="shared" si="71"/>
        <v>244.67527180000002</v>
      </c>
      <c r="AK89" s="129">
        <f t="shared" si="71"/>
        <v>250.0119172</v>
      </c>
      <c r="AL89" s="129">
        <f t="shared" si="71"/>
        <v>262.83370609999997</v>
      </c>
      <c r="AM89" s="129">
        <f t="shared" si="71"/>
        <v>269.340417</v>
      </c>
      <c r="AN89" s="129">
        <f t="shared" si="71"/>
        <v>276.96495400000003</v>
      </c>
      <c r="AO89" s="129">
        <f t="shared" si="71"/>
        <v>283.60956500000003</v>
      </c>
      <c r="AP89" s="129">
        <f t="shared" si="71"/>
        <v>287.40273029999997</v>
      </c>
      <c r="AQ89" s="129">
        <f t="shared" si="71"/>
        <v>245.24801099999996</v>
      </c>
      <c r="AR89" s="129">
        <f t="shared" si="71"/>
        <v>227.95610800000003</v>
      </c>
      <c r="AS89" s="129">
        <f t="shared" si="71"/>
        <v>167.80356399999999</v>
      </c>
      <c r="AT89" s="129">
        <f t="shared" si="71"/>
        <v>162.43542600000001</v>
      </c>
      <c r="AU89" s="129">
        <f t="shared" si="71"/>
        <v>160.080781</v>
      </c>
      <c r="AV89" s="129">
        <f t="shared" si="71"/>
        <v>162.08873399999999</v>
      </c>
      <c r="AW89" s="129">
        <f t="shared" si="71"/>
        <v>168.47969000000001</v>
      </c>
      <c r="AX89" s="129">
        <f t="shared" si="71"/>
        <v>171.77671900000001</v>
      </c>
      <c r="AY89" s="129">
        <f t="shared" si="71"/>
        <v>171.46207800000002</v>
      </c>
      <c r="AZ89" s="129">
        <f t="shared" si="71"/>
        <v>166.41208500000002</v>
      </c>
      <c r="BA89" s="129">
        <f t="shared" si="71"/>
        <v>168.892188</v>
      </c>
      <c r="BB89" s="129">
        <f t="shared" si="71"/>
        <v>252.86092099999999</v>
      </c>
      <c r="BC89" s="129">
        <f t="shared" si="71"/>
        <v>253.19568499999997</v>
      </c>
      <c r="BD89" s="129">
        <f t="shared" si="71"/>
        <v>165.68821400000002</v>
      </c>
      <c r="BE89" s="129">
        <f t="shared" si="71"/>
        <v>145.19882100000001</v>
      </c>
      <c r="BF89" s="129">
        <f t="shared" si="71"/>
        <v>133.43466899999999</v>
      </c>
      <c r="BG89" s="129">
        <f t="shared" si="71"/>
        <v>103.600013</v>
      </c>
      <c r="BH89" s="129">
        <f t="shared" si="71"/>
        <v>94.709307999999993</v>
      </c>
      <c r="BI89" s="129">
        <f t="shared" si="71"/>
        <v>84.912290999999996</v>
      </c>
      <c r="BJ89" s="129">
        <f t="shared" si="71"/>
        <v>83.759910000000005</v>
      </c>
      <c r="BK89" s="129">
        <f t="shared" si="71"/>
        <v>82.494326999999998</v>
      </c>
      <c r="BL89" s="129">
        <f t="shared" si="71"/>
        <v>78.883039000000011</v>
      </c>
      <c r="BM89" s="129">
        <f t="shared" si="71"/>
        <v>72.28097799999999</v>
      </c>
      <c r="BN89" s="129">
        <f t="shared" ref="BN89:CS89" si="72">SUM(BN83,BN87)</f>
        <v>79.972780999999998</v>
      </c>
      <c r="BO89" s="129">
        <f t="shared" si="72"/>
        <v>69.670428000000001</v>
      </c>
      <c r="BP89" s="129">
        <f t="shared" si="72"/>
        <v>69.745630000000006</v>
      </c>
      <c r="BQ89" s="129">
        <f t="shared" si="72"/>
        <v>62.682214999999999</v>
      </c>
      <c r="BR89" s="129">
        <f t="shared" si="72"/>
        <v>47.527545600000003</v>
      </c>
      <c r="BS89" s="129">
        <f t="shared" si="72"/>
        <v>38.626384900000005</v>
      </c>
      <c r="BT89" s="129">
        <f t="shared" si="72"/>
        <v>30.563967099999996</v>
      </c>
      <c r="BU89" s="129">
        <f t="shared" si="72"/>
        <v>30.268296900000003</v>
      </c>
      <c r="BV89" s="129">
        <f t="shared" si="72"/>
        <v>163.27972259999996</v>
      </c>
      <c r="BW89" s="129">
        <f t="shared" si="72"/>
        <v>157.00434415999999</v>
      </c>
      <c r="BX89" s="129">
        <f t="shared" si="72"/>
        <v>87.138051440000012</v>
      </c>
      <c r="BY89" s="129">
        <f t="shared" si="72"/>
        <v>9.57273</v>
      </c>
      <c r="BZ89" s="129">
        <f t="shared" si="72"/>
        <v>0.26475000000000004</v>
      </c>
      <c r="CA89" s="129">
        <f t="shared" si="72"/>
        <v>0.20400000000000001</v>
      </c>
      <c r="CB89" s="129">
        <f t="shared" si="72"/>
        <v>0.2</v>
      </c>
      <c r="CC89" s="129">
        <f t="shared" si="72"/>
        <v>0.2</v>
      </c>
      <c r="CD89" s="129">
        <f t="shared" si="72"/>
        <v>0.2</v>
      </c>
      <c r="CE89" s="129">
        <f t="shared" si="72"/>
        <v>0.2</v>
      </c>
      <c r="CF89" s="129">
        <f t="shared" si="72"/>
        <v>0.2</v>
      </c>
      <c r="CG89" s="129">
        <f t="shared" si="72"/>
        <v>0.2</v>
      </c>
      <c r="CH89" s="129">
        <f t="shared" si="72"/>
        <v>0.2</v>
      </c>
      <c r="CI89" s="129">
        <f t="shared" si="72"/>
        <v>0.2</v>
      </c>
      <c r="CJ89" s="129">
        <f t="shared" si="72"/>
        <v>0.2</v>
      </c>
      <c r="CK89" s="129">
        <f t="shared" si="72"/>
        <v>0.2</v>
      </c>
      <c r="CL89" s="129">
        <f t="shared" si="72"/>
        <v>0.2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8418.7380924000136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9.0299999999999994</v>
      </c>
      <c r="Q94" s="169">
        <f t="shared" si="77"/>
        <v>9.0299999999999994</v>
      </c>
      <c r="R94" s="169">
        <f t="shared" si="77"/>
        <v>9.0299999999999994</v>
      </c>
      <c r="S94" s="169">
        <f t="shared" si="77"/>
        <v>9.0299999999999994</v>
      </c>
      <c r="T94" s="169">
        <f t="shared" si="77"/>
        <v>9.0299999999999994</v>
      </c>
      <c r="U94" s="169">
        <f t="shared" si="77"/>
        <v>9.0299999999999994</v>
      </c>
      <c r="V94" s="169">
        <f t="shared" si="77"/>
        <v>9.0299999999999994</v>
      </c>
      <c r="W94" s="169">
        <f t="shared" si="77"/>
        <v>9.0299999999999994</v>
      </c>
      <c r="X94" s="169">
        <f t="shared" si="77"/>
        <v>9.0736000000000008</v>
      </c>
      <c r="Y94" s="169">
        <f t="shared" si="77"/>
        <v>9.9985400000000002</v>
      </c>
      <c r="Z94" s="169">
        <f t="shared" si="77"/>
        <v>212.16932000000003</v>
      </c>
      <c r="AA94" s="169">
        <f t="shared" si="77"/>
        <v>204.0213</v>
      </c>
      <c r="AB94" s="169">
        <f t="shared" si="77"/>
        <v>219.16976864000003</v>
      </c>
      <c r="AC94" s="169">
        <f t="shared" si="77"/>
        <v>214.55108256000003</v>
      </c>
      <c r="AD94" s="169">
        <f t="shared" si="77"/>
        <v>219.11173120000001</v>
      </c>
      <c r="AE94" s="169">
        <f t="shared" si="77"/>
        <v>227.47438100000002</v>
      </c>
      <c r="AF94" s="169">
        <f t="shared" si="77"/>
        <v>232.63240780000001</v>
      </c>
      <c r="AG94" s="169">
        <f t="shared" si="77"/>
        <v>237.49492210000003</v>
      </c>
      <c r="AH94" s="169">
        <f t="shared" ref="AH94:BM94" si="78">AH89+AH90</f>
        <v>239.344188</v>
      </c>
      <c r="AI94" s="169">
        <f t="shared" si="78"/>
        <v>246.64388300000005</v>
      </c>
      <c r="AJ94" s="169">
        <f t="shared" si="78"/>
        <v>253.50527180000003</v>
      </c>
      <c r="AK94" s="169">
        <f t="shared" si="78"/>
        <v>258.84191720000001</v>
      </c>
      <c r="AL94" s="169">
        <f t="shared" si="78"/>
        <v>271.66370609999996</v>
      </c>
      <c r="AM94" s="169">
        <f t="shared" si="78"/>
        <v>278.17041699999999</v>
      </c>
      <c r="AN94" s="169">
        <f t="shared" si="78"/>
        <v>285.79495400000002</v>
      </c>
      <c r="AO94" s="169">
        <f t="shared" si="78"/>
        <v>292.43956500000002</v>
      </c>
      <c r="AP94" s="169">
        <f t="shared" si="78"/>
        <v>296.23273029999996</v>
      </c>
      <c r="AQ94" s="169">
        <f t="shared" si="78"/>
        <v>254.07801099999998</v>
      </c>
      <c r="AR94" s="169">
        <f t="shared" si="78"/>
        <v>236.78610800000004</v>
      </c>
      <c r="AS94" s="169">
        <f t="shared" si="78"/>
        <v>176.63356400000001</v>
      </c>
      <c r="AT94" s="169">
        <f t="shared" si="78"/>
        <v>171.26542600000002</v>
      </c>
      <c r="AU94" s="169">
        <f t="shared" si="78"/>
        <v>168.91078100000001</v>
      </c>
      <c r="AV94" s="169">
        <f t="shared" si="78"/>
        <v>170.918734</v>
      </c>
      <c r="AW94" s="169">
        <f t="shared" si="78"/>
        <v>177.30969000000002</v>
      </c>
      <c r="AX94" s="169">
        <f t="shared" si="78"/>
        <v>180.60671900000003</v>
      </c>
      <c r="AY94" s="169">
        <f t="shared" si="78"/>
        <v>180.29207800000003</v>
      </c>
      <c r="AZ94" s="169">
        <f t="shared" si="78"/>
        <v>175.24208500000003</v>
      </c>
      <c r="BA94" s="169">
        <f t="shared" si="78"/>
        <v>177.72218800000002</v>
      </c>
      <c r="BB94" s="169">
        <f t="shared" si="78"/>
        <v>261.690921</v>
      </c>
      <c r="BC94" s="169">
        <f t="shared" si="78"/>
        <v>262.02568499999995</v>
      </c>
      <c r="BD94" s="169">
        <f t="shared" si="78"/>
        <v>174.51821400000003</v>
      </c>
      <c r="BE94" s="169">
        <f t="shared" si="78"/>
        <v>154.02882100000002</v>
      </c>
      <c r="BF94" s="169">
        <f t="shared" si="78"/>
        <v>142.264669</v>
      </c>
      <c r="BG94" s="169">
        <f t="shared" si="78"/>
        <v>112.430013</v>
      </c>
      <c r="BH94" s="169">
        <f t="shared" si="78"/>
        <v>103.53930799999999</v>
      </c>
      <c r="BI94" s="169">
        <f t="shared" si="78"/>
        <v>93.742290999999994</v>
      </c>
      <c r="BJ94" s="169">
        <f t="shared" si="78"/>
        <v>92.589910000000003</v>
      </c>
      <c r="BK94" s="169">
        <f t="shared" si="78"/>
        <v>91.324326999999997</v>
      </c>
      <c r="BL94" s="169">
        <f t="shared" si="78"/>
        <v>87.713039000000009</v>
      </c>
      <c r="BM94" s="169">
        <f t="shared" si="78"/>
        <v>81.110977999999989</v>
      </c>
      <c r="BN94" s="169">
        <f t="shared" ref="BN94:CS94" si="79">BN89+BN90</f>
        <v>88.802780999999996</v>
      </c>
      <c r="BO94" s="169">
        <f t="shared" si="79"/>
        <v>78.500427999999999</v>
      </c>
      <c r="BP94" s="169">
        <f t="shared" si="79"/>
        <v>78.575630000000004</v>
      </c>
      <c r="BQ94" s="169">
        <f t="shared" si="79"/>
        <v>71.512214999999998</v>
      </c>
      <c r="BR94" s="169">
        <f t="shared" si="79"/>
        <v>56.357545600000002</v>
      </c>
      <c r="BS94" s="169">
        <f t="shared" si="79"/>
        <v>47.456384900000003</v>
      </c>
      <c r="BT94" s="169">
        <f t="shared" si="79"/>
        <v>39.393967099999998</v>
      </c>
      <c r="BU94" s="169">
        <f t="shared" si="79"/>
        <v>39.098296900000001</v>
      </c>
      <c r="BV94" s="169">
        <f t="shared" si="79"/>
        <v>172.10972259999997</v>
      </c>
      <c r="BW94" s="169">
        <f t="shared" si="79"/>
        <v>165.83434416</v>
      </c>
      <c r="BX94" s="169">
        <f t="shared" si="79"/>
        <v>95.968051440000011</v>
      </c>
      <c r="BY94" s="169">
        <f t="shared" si="79"/>
        <v>18.402729999999998</v>
      </c>
      <c r="BZ94" s="169">
        <f t="shared" si="79"/>
        <v>9.0947499999999994</v>
      </c>
      <c r="CA94" s="169">
        <f t="shared" si="79"/>
        <v>9.0340000000000007</v>
      </c>
      <c r="CB94" s="169">
        <f t="shared" si="79"/>
        <v>9.0299999999999994</v>
      </c>
      <c r="CC94" s="169">
        <f t="shared" si="79"/>
        <v>9.0299999999999994</v>
      </c>
      <c r="CD94" s="169">
        <f t="shared" si="79"/>
        <v>9.0299999999999994</v>
      </c>
      <c r="CE94" s="169">
        <f t="shared" si="79"/>
        <v>9.0299999999999994</v>
      </c>
      <c r="CF94" s="169">
        <f t="shared" si="79"/>
        <v>9.0299999999999994</v>
      </c>
      <c r="CG94" s="169">
        <f t="shared" si="79"/>
        <v>9.0299999999999994</v>
      </c>
      <c r="CH94" s="169">
        <f t="shared" si="79"/>
        <v>9.0299999999999994</v>
      </c>
      <c r="CI94" s="169">
        <f t="shared" si="79"/>
        <v>9.0299999999999994</v>
      </c>
      <c r="CJ94" s="169">
        <f t="shared" si="79"/>
        <v>9.0299999999999994</v>
      </c>
      <c r="CK94" s="169">
        <f t="shared" si="79"/>
        <v>9.0299999999999994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9266.4180924000102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0</v>
      </c>
      <c r="C97" s="131">
        <f>IF(C57&lt;0,0,MIN(C57,C94))</f>
        <v>0</v>
      </c>
      <c r="D97" s="131">
        <f>IF(D57&lt;0,0,MIN(D57,D94))</f>
        <v>0</v>
      </c>
      <c r="E97" s="131">
        <f>IF(E57&lt;0,0,MIN(E57,E94))</f>
        <v>0</v>
      </c>
      <c r="F97" s="131">
        <f>IF(F57&lt;0,0,MIN(F57,F94))</f>
        <v>0</v>
      </c>
      <c r="G97" s="131">
        <f>IF(G57&lt;0,0,MIN(G57,G94))</f>
        <v>0</v>
      </c>
      <c r="H97" s="131">
        <f>IF(H57&lt;0,0,MIN(H57,H94))</f>
        <v>0</v>
      </c>
      <c r="I97" s="131">
        <f>IF(I57&lt;0,0,MIN(I57,I94))</f>
        <v>0</v>
      </c>
      <c r="J97" s="131">
        <f>IF(J57&lt;0,0,MIN(J57,J94))</f>
        <v>0</v>
      </c>
      <c r="K97" s="131">
        <f>IF(K57&lt;0,0,MIN(K57,K94))</f>
        <v>0</v>
      </c>
      <c r="L97" s="131">
        <f>IF(L57&lt;0,0,MIN(L57,L94))</f>
        <v>0</v>
      </c>
      <c r="M97" s="131">
        <f>IF(M57&lt;0,0,MIN(M57,M94))</f>
        <v>0</v>
      </c>
      <c r="N97" s="131">
        <f>IF(N57&lt;0,0,MIN(N57,N94))</f>
        <v>0</v>
      </c>
      <c r="O97" s="131">
        <f>IF(O57&lt;0,0,MIN(O57,O94))</f>
        <v>0</v>
      </c>
      <c r="P97" s="131">
        <f>IF(P57&lt;0,0,MIN(P57,P94))</f>
        <v>9.0299999999999994</v>
      </c>
      <c r="Q97" s="131">
        <f>IF(Q57&lt;0,0,MIN(Q57,Q94))</f>
        <v>2.6999999999989086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9.0299999999999994</v>
      </c>
      <c r="X97" s="131">
        <f>IF(X57&lt;0,0,MIN(X57,X94))</f>
        <v>9.0736000000000008</v>
      </c>
      <c r="Y97" s="131">
        <f>IF(Y57&lt;0,0,MIN(Y57,Y94))</f>
        <v>9.9985400000000002</v>
      </c>
      <c r="Z97" s="131">
        <f>IF(Z57&lt;0,0,MIN(Z57,Z94))</f>
        <v>212.16932000000003</v>
      </c>
      <c r="AA97" s="131">
        <f>IF(AA57&lt;0,0,MIN(AA57,AA94))</f>
        <v>204.0213</v>
      </c>
      <c r="AB97" s="131">
        <f>IF(AB57&lt;0,0,MIN(AB57,AB94))</f>
        <v>219.16976864000003</v>
      </c>
      <c r="AC97" s="131">
        <f>IF(AC57&lt;0,0,MIN(AC57,AC94))</f>
        <v>214.55108256000003</v>
      </c>
      <c r="AD97" s="131">
        <f>IF(AD57&lt;0,0,MIN(AD57,AD94))</f>
        <v>219.11173120000001</v>
      </c>
      <c r="AE97" s="131">
        <f>IF(AE57&lt;0,0,MIN(AE57,AE94))</f>
        <v>227.47438100000002</v>
      </c>
      <c r="AF97" s="131">
        <f>IF(AF57&lt;0,0,MIN(AF57,AF94))</f>
        <v>232.63240780000001</v>
      </c>
      <c r="AG97" s="131">
        <f>IF(AG57&lt;0,0,MIN(AG57,AG94))</f>
        <v>237.49492210000003</v>
      </c>
      <c r="AH97" s="131">
        <f>IF(AH57&lt;0,0,MIN(AH57,AH94))</f>
        <v>239.344188</v>
      </c>
      <c r="AI97" s="131">
        <f>IF(AI57&lt;0,0,MIN(AI57,AI94))</f>
        <v>246.64388300000005</v>
      </c>
      <c r="AJ97" s="131">
        <f>IF(AJ57&lt;0,0,MIN(AJ57,AJ94))</f>
        <v>253.50527180000003</v>
      </c>
      <c r="AK97" s="131">
        <f>IF(AK57&lt;0,0,MIN(AK57,AK94))</f>
        <v>258.84191720000001</v>
      </c>
      <c r="AL97" s="131">
        <f>IF(AL57&lt;0,0,MIN(AL57,AL94))</f>
        <v>271.66370609999996</v>
      </c>
      <c r="AM97" s="131">
        <f>IF(AM57&lt;0,0,MIN(AM57,AM94))</f>
        <v>278.17041699999999</v>
      </c>
      <c r="AN97" s="131">
        <f>IF(AN57&lt;0,0,MIN(AN57,AN94))</f>
        <v>285.79495400000002</v>
      </c>
      <c r="AO97" s="131">
        <f>IF(AO57&lt;0,0,MIN(AO57,AO94))</f>
        <v>292.43956500000002</v>
      </c>
      <c r="AP97" s="131">
        <f>IF(AP57&lt;0,0,MIN(AP57,AP94))</f>
        <v>296.23273029999996</v>
      </c>
      <c r="AQ97" s="131">
        <f>IF(AQ57&lt;0,0,MIN(AQ57,AQ94))</f>
        <v>254.07801099999998</v>
      </c>
      <c r="AR97" s="131">
        <f>IF(AR57&lt;0,0,MIN(AR57,AR94))</f>
        <v>236.78610800000004</v>
      </c>
      <c r="AS97" s="131">
        <f>IF(AS57&lt;0,0,MIN(AS57,AS94))</f>
        <v>176.63356400000001</v>
      </c>
      <c r="AT97" s="131">
        <f>IF(AT57&lt;0,0,MIN(AT57,AT94))</f>
        <v>171.26542600000002</v>
      </c>
      <c r="AU97" s="131">
        <f>IF(AU57&lt;0,0,MIN(AU57,AU94))</f>
        <v>168.91078100000001</v>
      </c>
      <c r="AV97" s="131">
        <f>IF(AV57&lt;0,0,MIN(AV57,AV94))</f>
        <v>170.918734</v>
      </c>
      <c r="AW97" s="131">
        <f>IF(AW57&lt;0,0,MIN(AW57,AW94))</f>
        <v>177.30969000000002</v>
      </c>
      <c r="AX97" s="131">
        <f>IF(AX57&lt;0,0,MIN(AX57,AX94))</f>
        <v>180.60671900000003</v>
      </c>
      <c r="AY97" s="131">
        <f>IF(AY57&lt;0,0,MIN(AY57,AY94))</f>
        <v>180.29207800000003</v>
      </c>
      <c r="AZ97" s="131">
        <f>IF(AZ57&lt;0,0,MIN(AZ57,AZ94))</f>
        <v>175.24208500000003</v>
      </c>
      <c r="BA97" s="131">
        <f>IF(BA57&lt;0,0,MIN(BA57,BA94))</f>
        <v>177.72218800000002</v>
      </c>
      <c r="BB97" s="131">
        <f>IF(BB57&lt;0,0,MIN(BB57,BB94))</f>
        <v>261.690921</v>
      </c>
      <c r="BC97" s="131">
        <f>IF(BC57&lt;0,0,MIN(BC57,BC94))</f>
        <v>262.02568499999995</v>
      </c>
      <c r="BD97" s="131">
        <f>IF(BD57&lt;0,0,MIN(BD57,BD94))</f>
        <v>174.51821400000003</v>
      </c>
      <c r="BE97" s="131">
        <f>IF(BE57&lt;0,0,MIN(BE57,BE94))</f>
        <v>154.02882100000002</v>
      </c>
      <c r="BF97" s="131">
        <f>IF(BF57&lt;0,0,MIN(BF57,BF94))</f>
        <v>142.264669</v>
      </c>
      <c r="BG97" s="131">
        <f>IF(BG57&lt;0,0,MIN(BG57,BG94))</f>
        <v>112.430013</v>
      </c>
      <c r="BH97" s="131">
        <f>IF(BH57&lt;0,0,MIN(BH57,BH94))</f>
        <v>103.53930799999999</v>
      </c>
      <c r="BI97" s="131">
        <f>IF(BI57&lt;0,0,MIN(BI57,BI94))</f>
        <v>93.742290999999994</v>
      </c>
      <c r="BJ97" s="131">
        <f>IF(BJ57&lt;0,0,MIN(BJ57,BJ94))</f>
        <v>92.589910000000003</v>
      </c>
      <c r="BK97" s="131">
        <f>IF(BK57&lt;0,0,MIN(BK57,BK94))</f>
        <v>91.324326999999997</v>
      </c>
      <c r="BL97" s="131">
        <f>IF(BL57&lt;0,0,MIN(BL57,BL94))</f>
        <v>87.713039000000009</v>
      </c>
      <c r="BM97" s="131">
        <f>IF(BM57&lt;0,0,MIN(BM57,BM94))</f>
        <v>81.110977999999989</v>
      </c>
      <c r="BN97" s="131">
        <f>IF(BN57&lt;0,0,MIN(BN57,BN94))</f>
        <v>88.802780999999996</v>
      </c>
      <c r="BO97" s="131">
        <f>IF(BO57&lt;0,0,MIN(BO57,BO94))</f>
        <v>78.500427999999999</v>
      </c>
      <c r="BP97" s="131">
        <f>IF(BP57&lt;0,0,MIN(BP57,BP94))</f>
        <v>78.575630000000004</v>
      </c>
      <c r="BQ97" s="131">
        <f>IF(BQ57&lt;0,0,MIN(BQ57,BQ94))</f>
        <v>71.512214999999998</v>
      </c>
      <c r="BR97" s="131">
        <f>IF(BR57&lt;0,0,MIN(BR57,BR94))</f>
        <v>56.357545600000002</v>
      </c>
      <c r="BS97" s="131">
        <f>IF(BS57&lt;0,0,MIN(BS57,BS94))</f>
        <v>47.456384900000003</v>
      </c>
      <c r="BT97" s="131">
        <f>IF(BT57&lt;0,0,MIN(BT57,BT94))</f>
        <v>39.393967099999998</v>
      </c>
      <c r="BU97" s="131">
        <f>IF(BU57&lt;0,0,MIN(BU57,BU94))</f>
        <v>39.098296900000001</v>
      </c>
      <c r="BV97" s="131">
        <f>IF(BV57&lt;0,0,MIN(BV57,BV94))</f>
        <v>172.10972259999997</v>
      </c>
      <c r="BW97" s="131">
        <f>IF(BW57&lt;0,0,MIN(BW57,BW94))</f>
        <v>165.83434416</v>
      </c>
      <c r="BX97" s="131">
        <f>IF(BX57&lt;0,0,MIN(BX57,BX94))</f>
        <v>95.968051440000011</v>
      </c>
      <c r="BY97" s="131">
        <f>IF(BY57&lt;0,0,MIN(BY57,BY94))</f>
        <v>18.402729999999998</v>
      </c>
      <c r="BZ97" s="131">
        <f>IF(BZ57&lt;0,0,MIN(BZ57,BZ94))</f>
        <v>9.0947499999999994</v>
      </c>
      <c r="CA97" s="131">
        <f>IF(CA57&lt;0,0,MIN(CA57,CA94))</f>
        <v>9.0340000000000007</v>
      </c>
      <c r="CB97" s="131">
        <f>IF(CB57&lt;0,0,MIN(CB57,CB94))</f>
        <v>9.0299999999999994</v>
      </c>
      <c r="CC97" s="131">
        <f>IF(CC57&lt;0,0,MIN(CC57,CC94))</f>
        <v>9.0299999999999994</v>
      </c>
      <c r="CD97" s="131">
        <f>IF(CD57&lt;0,0,MIN(CD57,CD94))</f>
        <v>9.0299999999999994</v>
      </c>
      <c r="CE97" s="131">
        <f>IF(CE57&lt;0,0,MIN(CE57,CE94))</f>
        <v>0</v>
      </c>
      <c r="CF97" s="131">
        <f>IF(CF57&lt;0,0,MIN(CF57,CF94))</f>
        <v>9.0299999999999994</v>
      </c>
      <c r="CG97" s="131">
        <f>IF(CG57&lt;0,0,MIN(CG57,CG94))</f>
        <v>9.0299999999999994</v>
      </c>
      <c r="CH97" s="131">
        <f>IF(CH57&lt;0,0,MIN(CH57,CH94))</f>
        <v>9.0299999999999994</v>
      </c>
      <c r="CI97" s="131">
        <f>IF(CI57&lt;0,0,MIN(CI57,CI94))</f>
        <v>9.0299999999999994</v>
      </c>
      <c r="CJ97" s="131">
        <f>IF(CJ57&lt;0,0,MIN(CJ57,CJ94))</f>
        <v>9.0299999999999994</v>
      </c>
      <c r="CK97" s="131">
        <f>IF(CK57&lt;0,0,MIN(CK57,CK94))</f>
        <v>9.0299999999999994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9124.6380924000132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0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31">
    <tabColor rgb="FFFFFF99"/>
  </sheetPr>
  <dimension ref="A1:CZ123"/>
  <sheetViews>
    <sheetView showGridLines="0" topLeftCell="A84" workbookViewId="0">
      <pane xSplit="1" topLeftCell="B1" activePane="topRight" state="frozen"/>
      <selection activeCell="B88" sqref="B88"/>
      <selection pane="topRight" activeCell="B88" sqref="B88:CS88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52</v>
      </c>
      <c r="CU2" s="150"/>
      <c r="CX2" s="250"/>
    </row>
    <row r="3" spans="1:102">
      <c r="A3" s="17" t="s">
        <v>2</v>
      </c>
      <c r="B3" s="18">
        <f t="shared" ref="B3:BM3" si="0">B4+B12</f>
        <v>3778.6978408602149</v>
      </c>
      <c r="C3" s="19">
        <f t="shared" si="0"/>
        <v>3778.6978408602149</v>
      </c>
      <c r="D3" s="19">
        <f t="shared" si="0"/>
        <v>3778.6978408602149</v>
      </c>
      <c r="E3" s="19">
        <f t="shared" si="0"/>
        <v>3778.6978408602149</v>
      </c>
      <c r="F3" s="19">
        <f t="shared" si="0"/>
        <v>3778.6978408602149</v>
      </c>
      <c r="G3" s="19">
        <f t="shared" si="0"/>
        <v>3778.6978408602149</v>
      </c>
      <c r="H3" s="19">
        <f t="shared" si="0"/>
        <v>3778.6978408602149</v>
      </c>
      <c r="I3" s="19">
        <f t="shared" si="0"/>
        <v>3778.6978408602149</v>
      </c>
      <c r="J3" s="19">
        <f t="shared" si="0"/>
        <v>3778.6978408602149</v>
      </c>
      <c r="K3" s="19">
        <f t="shared" si="0"/>
        <v>3778.6978408602149</v>
      </c>
      <c r="L3" s="19">
        <f t="shared" si="0"/>
        <v>3778.6978408602149</v>
      </c>
      <c r="M3" s="19">
        <f t="shared" si="0"/>
        <v>3778.6978408602149</v>
      </c>
      <c r="N3" s="19">
        <f t="shared" si="0"/>
        <v>3778.6978408602149</v>
      </c>
      <c r="O3" s="19">
        <f t="shared" si="0"/>
        <v>3778.6978408602149</v>
      </c>
      <c r="P3" s="19">
        <f t="shared" si="0"/>
        <v>3778.6978408602149</v>
      </c>
      <c r="Q3" s="19">
        <f t="shared" si="0"/>
        <v>3778.6978408602149</v>
      </c>
      <c r="R3" s="19">
        <f t="shared" si="0"/>
        <v>3778.6978408602149</v>
      </c>
      <c r="S3" s="19">
        <f t="shared" si="0"/>
        <v>3778.6978408602149</v>
      </c>
      <c r="T3" s="19">
        <f t="shared" si="0"/>
        <v>3778.6978408602149</v>
      </c>
      <c r="U3" s="19">
        <f t="shared" si="0"/>
        <v>3778.6978408602149</v>
      </c>
      <c r="V3" s="19">
        <f t="shared" si="0"/>
        <v>3778.6978408602149</v>
      </c>
      <c r="W3" s="19">
        <f t="shared" si="0"/>
        <v>3778.6978408602149</v>
      </c>
      <c r="X3" s="19">
        <f t="shared" si="0"/>
        <v>3778.6978408602149</v>
      </c>
      <c r="Y3" s="19">
        <f t="shared" si="0"/>
        <v>3778.6978408602149</v>
      </c>
      <c r="Z3" s="19">
        <f t="shared" si="0"/>
        <v>3778.6978408602149</v>
      </c>
      <c r="AA3" s="19">
        <f t="shared" si="0"/>
        <v>3778.6978408602149</v>
      </c>
      <c r="AB3" s="19">
        <f t="shared" si="0"/>
        <v>3778.6978408602149</v>
      </c>
      <c r="AC3" s="19">
        <f t="shared" si="0"/>
        <v>3778.6978408602149</v>
      </c>
      <c r="AD3" s="19">
        <f t="shared" si="0"/>
        <v>3778.6978408602149</v>
      </c>
      <c r="AE3" s="19">
        <f t="shared" si="0"/>
        <v>3778.6978408602149</v>
      </c>
      <c r="AF3" s="19">
        <f t="shared" si="0"/>
        <v>3778.6978408602149</v>
      </c>
      <c r="AG3" s="19">
        <f t="shared" si="0"/>
        <v>3778.6978408602149</v>
      </c>
      <c r="AH3" s="19">
        <f t="shared" si="0"/>
        <v>3778.6978408602149</v>
      </c>
      <c r="AI3" s="19">
        <f t="shared" si="0"/>
        <v>3778.6978408602149</v>
      </c>
      <c r="AJ3" s="19">
        <f t="shared" si="0"/>
        <v>3778.6978408602149</v>
      </c>
      <c r="AK3" s="19">
        <f t="shared" si="0"/>
        <v>3778.6978408602149</v>
      </c>
      <c r="AL3" s="19">
        <f t="shared" si="0"/>
        <v>3778.6978408602149</v>
      </c>
      <c r="AM3" s="19">
        <f t="shared" si="0"/>
        <v>3778.6978408602149</v>
      </c>
      <c r="AN3" s="19">
        <f t="shared" si="0"/>
        <v>3778.6978408602149</v>
      </c>
      <c r="AO3" s="19">
        <f t="shared" si="0"/>
        <v>3778.6978408602149</v>
      </c>
      <c r="AP3" s="19">
        <f t="shared" si="0"/>
        <v>3778.6978408602149</v>
      </c>
      <c r="AQ3" s="19">
        <f t="shared" si="0"/>
        <v>3778.6978408602149</v>
      </c>
      <c r="AR3" s="19">
        <f t="shared" si="0"/>
        <v>3778.6978408602149</v>
      </c>
      <c r="AS3" s="19">
        <f t="shared" si="0"/>
        <v>3778.6978408602149</v>
      </c>
      <c r="AT3" s="19">
        <f t="shared" si="0"/>
        <v>3778.6978408602149</v>
      </c>
      <c r="AU3" s="19">
        <f t="shared" si="0"/>
        <v>3778.6978408602149</v>
      </c>
      <c r="AV3" s="19">
        <f t="shared" si="0"/>
        <v>3778.6978408602149</v>
      </c>
      <c r="AW3" s="19">
        <f t="shared" si="0"/>
        <v>3778.6978408602149</v>
      </c>
      <c r="AX3" s="19">
        <f t="shared" si="0"/>
        <v>3778.6978408602149</v>
      </c>
      <c r="AY3" s="19">
        <f t="shared" si="0"/>
        <v>3778.6978408602149</v>
      </c>
      <c r="AZ3" s="19">
        <f t="shared" si="0"/>
        <v>3778.6978408602149</v>
      </c>
      <c r="BA3" s="19">
        <f t="shared" si="0"/>
        <v>3778.6978408602149</v>
      </c>
      <c r="BB3" s="19">
        <f t="shared" si="0"/>
        <v>3778.6978408602149</v>
      </c>
      <c r="BC3" s="19">
        <f t="shared" si="0"/>
        <v>3778.6978408602149</v>
      </c>
      <c r="BD3" s="19">
        <f t="shared" si="0"/>
        <v>3778.6978408602149</v>
      </c>
      <c r="BE3" s="19">
        <f t="shared" si="0"/>
        <v>3778.6978408602149</v>
      </c>
      <c r="BF3" s="19">
        <f t="shared" si="0"/>
        <v>3778.6978408602149</v>
      </c>
      <c r="BG3" s="19">
        <f t="shared" si="0"/>
        <v>3778.6978408602149</v>
      </c>
      <c r="BH3" s="19">
        <f t="shared" si="0"/>
        <v>3778.6978408602149</v>
      </c>
      <c r="BI3" s="19">
        <f t="shared" si="0"/>
        <v>3778.6978408602149</v>
      </c>
      <c r="BJ3" s="19">
        <f t="shared" si="0"/>
        <v>3778.6978408602149</v>
      </c>
      <c r="BK3" s="19">
        <f t="shared" si="0"/>
        <v>3778.6978408602149</v>
      </c>
      <c r="BL3" s="19">
        <f t="shared" si="0"/>
        <v>3778.6978408602149</v>
      </c>
      <c r="BM3" s="19">
        <f t="shared" si="0"/>
        <v>3778.6978408602149</v>
      </c>
      <c r="BN3" s="19">
        <f t="shared" ref="BN3:CS3" si="1">BN4+BN12</f>
        <v>3778.6978408602149</v>
      </c>
      <c r="BO3" s="19">
        <f t="shared" si="1"/>
        <v>3778.6978408602149</v>
      </c>
      <c r="BP3" s="19">
        <f t="shared" si="1"/>
        <v>3778.6978408602149</v>
      </c>
      <c r="BQ3" s="19">
        <f t="shared" si="1"/>
        <v>3778.6978408602149</v>
      </c>
      <c r="BR3" s="19">
        <f t="shared" si="1"/>
        <v>3778.6978408602149</v>
      </c>
      <c r="BS3" s="19">
        <f t="shared" si="1"/>
        <v>3778.6978408602149</v>
      </c>
      <c r="BT3" s="19">
        <f t="shared" si="1"/>
        <v>3778.6978408602149</v>
      </c>
      <c r="BU3" s="19">
        <f t="shared" si="1"/>
        <v>3778.6978408602149</v>
      </c>
      <c r="BV3" s="19">
        <f t="shared" si="1"/>
        <v>3778.6978408602149</v>
      </c>
      <c r="BW3" s="19">
        <f t="shared" si="1"/>
        <v>3778.6978408602149</v>
      </c>
      <c r="BX3" s="19">
        <f t="shared" si="1"/>
        <v>3778.6978408602149</v>
      </c>
      <c r="BY3" s="19">
        <f t="shared" si="1"/>
        <v>3778.6978408602149</v>
      </c>
      <c r="BZ3" s="19">
        <f t="shared" si="1"/>
        <v>3778.6978408602149</v>
      </c>
      <c r="CA3" s="19">
        <f t="shared" si="1"/>
        <v>3778.6978408602149</v>
      </c>
      <c r="CB3" s="19">
        <f t="shared" si="1"/>
        <v>3778.6978408602149</v>
      </c>
      <c r="CC3" s="19">
        <f t="shared" si="1"/>
        <v>3778.6978408602149</v>
      </c>
      <c r="CD3" s="19">
        <f t="shared" si="1"/>
        <v>3778.6978408602149</v>
      </c>
      <c r="CE3" s="19">
        <f t="shared" si="1"/>
        <v>3778.6978408602149</v>
      </c>
      <c r="CF3" s="19">
        <f t="shared" si="1"/>
        <v>3778.6978408602149</v>
      </c>
      <c r="CG3" s="19">
        <f t="shared" si="1"/>
        <v>3778.6978408602149</v>
      </c>
      <c r="CH3" s="19">
        <f t="shared" si="1"/>
        <v>3778.6978408602149</v>
      </c>
      <c r="CI3" s="19">
        <f t="shared" si="1"/>
        <v>3778.6978408602149</v>
      </c>
      <c r="CJ3" s="19">
        <f t="shared" si="1"/>
        <v>3778.6978408602149</v>
      </c>
      <c r="CK3" s="19">
        <f t="shared" si="1"/>
        <v>3778.6978408602149</v>
      </c>
      <c r="CL3" s="19">
        <f t="shared" si="1"/>
        <v>3778.6978408602149</v>
      </c>
      <c r="CM3" s="19">
        <f t="shared" si="1"/>
        <v>3778.6978408602149</v>
      </c>
      <c r="CN3" s="19">
        <f t="shared" si="1"/>
        <v>3778.6978408602149</v>
      </c>
      <c r="CO3" s="19">
        <f t="shared" si="1"/>
        <v>3778.6978408602149</v>
      </c>
      <c r="CP3" s="19">
        <f t="shared" si="1"/>
        <v>3778.6978408602149</v>
      </c>
      <c r="CQ3" s="19">
        <f t="shared" si="1"/>
        <v>3778.6978408602149</v>
      </c>
      <c r="CR3" s="19">
        <f t="shared" si="1"/>
        <v>3778.6978408602149</v>
      </c>
      <c r="CS3" s="20">
        <f t="shared" si="1"/>
        <v>3778.6978408602149</v>
      </c>
      <c r="CT3" s="74">
        <f t="shared" ref="CT3:CT19" si="2">SUM(B3:CS3)</f>
        <v>362754.99272258056</v>
      </c>
      <c r="CU3" s="150"/>
      <c r="CW3" s="140"/>
    </row>
    <row r="4" spans="1:102">
      <c r="A4" s="22" t="s">
        <v>3</v>
      </c>
      <c r="B4" s="23">
        <f>SUM(B5:B11)</f>
        <v>3710</v>
      </c>
      <c r="C4" s="24">
        <f t="shared" ref="C4:BN4" si="3">SUM(C5:C11)</f>
        <v>3710</v>
      </c>
      <c r="D4" s="24">
        <f t="shared" si="3"/>
        <v>3710</v>
      </c>
      <c r="E4" s="24">
        <f t="shared" si="3"/>
        <v>3710</v>
      </c>
      <c r="F4" s="24">
        <f t="shared" si="3"/>
        <v>3710</v>
      </c>
      <c r="G4" s="24">
        <f t="shared" si="3"/>
        <v>3710</v>
      </c>
      <c r="H4" s="24">
        <f t="shared" si="3"/>
        <v>3710</v>
      </c>
      <c r="I4" s="24">
        <f t="shared" si="3"/>
        <v>3710</v>
      </c>
      <c r="J4" s="24">
        <f t="shared" si="3"/>
        <v>3710</v>
      </c>
      <c r="K4" s="24">
        <f t="shared" si="3"/>
        <v>3710</v>
      </c>
      <c r="L4" s="24">
        <f t="shared" si="3"/>
        <v>3710</v>
      </c>
      <c r="M4" s="24">
        <f t="shared" si="3"/>
        <v>3710</v>
      </c>
      <c r="N4" s="24">
        <f t="shared" si="3"/>
        <v>3710</v>
      </c>
      <c r="O4" s="24">
        <f t="shared" si="3"/>
        <v>3710</v>
      </c>
      <c r="P4" s="24">
        <f t="shared" si="3"/>
        <v>3710</v>
      </c>
      <c r="Q4" s="24">
        <f t="shared" si="3"/>
        <v>3710</v>
      </c>
      <c r="R4" s="24">
        <f t="shared" si="3"/>
        <v>3710</v>
      </c>
      <c r="S4" s="24">
        <f t="shared" si="3"/>
        <v>3710</v>
      </c>
      <c r="T4" s="24">
        <f t="shared" si="3"/>
        <v>3710</v>
      </c>
      <c r="U4" s="24">
        <f t="shared" si="3"/>
        <v>3710</v>
      </c>
      <c r="V4" s="24">
        <f t="shared" si="3"/>
        <v>3710</v>
      </c>
      <c r="W4" s="24">
        <f t="shared" si="3"/>
        <v>3710</v>
      </c>
      <c r="X4" s="24">
        <f t="shared" si="3"/>
        <v>3710</v>
      </c>
      <c r="Y4" s="24">
        <f t="shared" si="3"/>
        <v>3710</v>
      </c>
      <c r="Z4" s="24">
        <f t="shared" si="3"/>
        <v>3710</v>
      </c>
      <c r="AA4" s="24">
        <f t="shared" si="3"/>
        <v>3710</v>
      </c>
      <c r="AB4" s="24">
        <f t="shared" si="3"/>
        <v>3710</v>
      </c>
      <c r="AC4" s="24">
        <f t="shared" si="3"/>
        <v>3710</v>
      </c>
      <c r="AD4" s="24">
        <f t="shared" si="3"/>
        <v>3710</v>
      </c>
      <c r="AE4" s="24">
        <f t="shared" si="3"/>
        <v>3710</v>
      </c>
      <c r="AF4" s="24">
        <f t="shared" si="3"/>
        <v>3710</v>
      </c>
      <c r="AG4" s="24">
        <f t="shared" si="3"/>
        <v>3710</v>
      </c>
      <c r="AH4" s="24">
        <f t="shared" si="3"/>
        <v>3710</v>
      </c>
      <c r="AI4" s="24">
        <f t="shared" si="3"/>
        <v>3710</v>
      </c>
      <c r="AJ4" s="24">
        <f t="shared" si="3"/>
        <v>3710</v>
      </c>
      <c r="AK4" s="24">
        <f t="shared" si="3"/>
        <v>3710</v>
      </c>
      <c r="AL4" s="24">
        <f t="shared" si="3"/>
        <v>3710</v>
      </c>
      <c r="AM4" s="24">
        <f t="shared" si="3"/>
        <v>3710</v>
      </c>
      <c r="AN4" s="24">
        <f t="shared" si="3"/>
        <v>3710</v>
      </c>
      <c r="AO4" s="24">
        <f t="shared" si="3"/>
        <v>3710</v>
      </c>
      <c r="AP4" s="24">
        <f t="shared" si="3"/>
        <v>3710</v>
      </c>
      <c r="AQ4" s="24">
        <f t="shared" si="3"/>
        <v>3710</v>
      </c>
      <c r="AR4" s="24">
        <f t="shared" si="3"/>
        <v>3710</v>
      </c>
      <c r="AS4" s="24">
        <f t="shared" si="3"/>
        <v>3710</v>
      </c>
      <c r="AT4" s="24">
        <f t="shared" si="3"/>
        <v>3710</v>
      </c>
      <c r="AU4" s="24">
        <f t="shared" si="3"/>
        <v>3710</v>
      </c>
      <c r="AV4" s="24">
        <f t="shared" si="3"/>
        <v>3710</v>
      </c>
      <c r="AW4" s="24">
        <f t="shared" si="3"/>
        <v>3710</v>
      </c>
      <c r="AX4" s="24">
        <f t="shared" si="3"/>
        <v>3710</v>
      </c>
      <c r="AY4" s="24">
        <f t="shared" si="3"/>
        <v>3710</v>
      </c>
      <c r="AZ4" s="24">
        <f t="shared" si="3"/>
        <v>3710</v>
      </c>
      <c r="BA4" s="24">
        <f t="shared" si="3"/>
        <v>3710</v>
      </c>
      <c r="BB4" s="24">
        <f t="shared" si="3"/>
        <v>3710</v>
      </c>
      <c r="BC4" s="24">
        <f t="shared" si="3"/>
        <v>3710</v>
      </c>
      <c r="BD4" s="24">
        <f t="shared" si="3"/>
        <v>3710</v>
      </c>
      <c r="BE4" s="24">
        <f t="shared" si="3"/>
        <v>3710</v>
      </c>
      <c r="BF4" s="24">
        <f t="shared" si="3"/>
        <v>3710</v>
      </c>
      <c r="BG4" s="24">
        <f t="shared" si="3"/>
        <v>3710</v>
      </c>
      <c r="BH4" s="24">
        <f t="shared" si="3"/>
        <v>3710</v>
      </c>
      <c r="BI4" s="24">
        <f t="shared" si="3"/>
        <v>3710</v>
      </c>
      <c r="BJ4" s="24">
        <f t="shared" si="3"/>
        <v>3710</v>
      </c>
      <c r="BK4" s="24">
        <f t="shared" si="3"/>
        <v>3710</v>
      </c>
      <c r="BL4" s="24">
        <f t="shared" si="3"/>
        <v>3710</v>
      </c>
      <c r="BM4" s="24">
        <f t="shared" si="3"/>
        <v>3710</v>
      </c>
      <c r="BN4" s="24">
        <f t="shared" si="3"/>
        <v>3710</v>
      </c>
      <c r="BO4" s="24">
        <f t="shared" ref="BO4:CS4" si="4">SUM(BO5:BO11)</f>
        <v>3710</v>
      </c>
      <c r="BP4" s="24">
        <f t="shared" si="4"/>
        <v>3710</v>
      </c>
      <c r="BQ4" s="24">
        <f t="shared" si="4"/>
        <v>3710</v>
      </c>
      <c r="BR4" s="24">
        <f t="shared" si="4"/>
        <v>3710</v>
      </c>
      <c r="BS4" s="24">
        <f t="shared" si="4"/>
        <v>3710</v>
      </c>
      <c r="BT4" s="24">
        <f t="shared" si="4"/>
        <v>3710</v>
      </c>
      <c r="BU4" s="24">
        <f t="shared" si="4"/>
        <v>3710</v>
      </c>
      <c r="BV4" s="24">
        <f t="shared" si="4"/>
        <v>3710</v>
      </c>
      <c r="BW4" s="24">
        <f t="shared" si="4"/>
        <v>3710</v>
      </c>
      <c r="BX4" s="24">
        <f t="shared" si="4"/>
        <v>3710</v>
      </c>
      <c r="BY4" s="24">
        <f t="shared" si="4"/>
        <v>3710</v>
      </c>
      <c r="BZ4" s="24">
        <f t="shared" si="4"/>
        <v>3710</v>
      </c>
      <c r="CA4" s="24">
        <f t="shared" si="4"/>
        <v>3710</v>
      </c>
      <c r="CB4" s="24">
        <f t="shared" si="4"/>
        <v>3710</v>
      </c>
      <c r="CC4" s="24">
        <f t="shared" si="4"/>
        <v>3710</v>
      </c>
      <c r="CD4" s="24">
        <f t="shared" si="4"/>
        <v>3710</v>
      </c>
      <c r="CE4" s="24">
        <f t="shared" si="4"/>
        <v>3710</v>
      </c>
      <c r="CF4" s="24">
        <f t="shared" si="4"/>
        <v>3710</v>
      </c>
      <c r="CG4" s="24">
        <f t="shared" si="4"/>
        <v>3710</v>
      </c>
      <c r="CH4" s="24">
        <f t="shared" si="4"/>
        <v>3710</v>
      </c>
      <c r="CI4" s="24">
        <f t="shared" si="4"/>
        <v>3710</v>
      </c>
      <c r="CJ4" s="24">
        <f t="shared" si="4"/>
        <v>3710</v>
      </c>
      <c r="CK4" s="24">
        <f t="shared" si="4"/>
        <v>3710</v>
      </c>
      <c r="CL4" s="24">
        <f t="shared" si="4"/>
        <v>3710</v>
      </c>
      <c r="CM4" s="24">
        <f t="shared" si="4"/>
        <v>3710</v>
      </c>
      <c r="CN4" s="24">
        <f t="shared" si="4"/>
        <v>3710</v>
      </c>
      <c r="CO4" s="24">
        <f t="shared" si="4"/>
        <v>3710</v>
      </c>
      <c r="CP4" s="24">
        <f t="shared" si="4"/>
        <v>3710</v>
      </c>
      <c r="CQ4" s="24">
        <f t="shared" si="4"/>
        <v>3710</v>
      </c>
      <c r="CR4" s="24">
        <f t="shared" si="4"/>
        <v>3710</v>
      </c>
      <c r="CS4" s="25">
        <f t="shared" si="4"/>
        <v>3710</v>
      </c>
      <c r="CT4" s="31">
        <f t="shared" si="2"/>
        <v>356160</v>
      </c>
      <c r="CU4" s="152"/>
      <c r="CW4" s="140"/>
    </row>
    <row r="5" spans="1:102">
      <c r="A5" s="27" t="s">
        <v>4</v>
      </c>
      <c r="B5" s="28">
        <v>475</v>
      </c>
      <c r="C5" s="29">
        <v>475</v>
      </c>
      <c r="D5" s="29">
        <v>475</v>
      </c>
      <c r="E5" s="29">
        <v>475</v>
      </c>
      <c r="F5" s="29">
        <v>475</v>
      </c>
      <c r="G5" s="29">
        <v>475</v>
      </c>
      <c r="H5" s="29">
        <v>475</v>
      </c>
      <c r="I5" s="29">
        <v>475</v>
      </c>
      <c r="J5" s="29">
        <v>475</v>
      </c>
      <c r="K5" s="29">
        <v>475</v>
      </c>
      <c r="L5" s="29">
        <v>475</v>
      </c>
      <c r="M5" s="29">
        <v>475</v>
      </c>
      <c r="N5" s="29">
        <v>475</v>
      </c>
      <c r="O5" s="29">
        <v>475</v>
      </c>
      <c r="P5" s="29">
        <v>475</v>
      </c>
      <c r="Q5" s="29">
        <v>475</v>
      </c>
      <c r="R5" s="29">
        <v>475</v>
      </c>
      <c r="S5" s="29">
        <v>475</v>
      </c>
      <c r="T5" s="29">
        <v>475</v>
      </c>
      <c r="U5" s="29">
        <v>475</v>
      </c>
      <c r="V5" s="29">
        <v>475</v>
      </c>
      <c r="W5" s="29">
        <v>475</v>
      </c>
      <c r="X5" s="29">
        <v>475</v>
      </c>
      <c r="Y5" s="29">
        <v>475</v>
      </c>
      <c r="Z5" s="29">
        <v>475</v>
      </c>
      <c r="AA5" s="29">
        <v>475</v>
      </c>
      <c r="AB5" s="29">
        <v>475</v>
      </c>
      <c r="AC5" s="29">
        <v>475</v>
      </c>
      <c r="AD5" s="29">
        <v>475</v>
      </c>
      <c r="AE5" s="29">
        <v>475</v>
      </c>
      <c r="AF5" s="29">
        <v>475</v>
      </c>
      <c r="AG5" s="29">
        <v>475</v>
      </c>
      <c r="AH5" s="29">
        <v>475</v>
      </c>
      <c r="AI5" s="29">
        <v>475</v>
      </c>
      <c r="AJ5" s="29">
        <v>475</v>
      </c>
      <c r="AK5" s="29">
        <v>475</v>
      </c>
      <c r="AL5" s="29">
        <v>475</v>
      </c>
      <c r="AM5" s="29">
        <v>475</v>
      </c>
      <c r="AN5" s="29">
        <v>475</v>
      </c>
      <c r="AO5" s="29">
        <v>475</v>
      </c>
      <c r="AP5" s="29">
        <v>475</v>
      </c>
      <c r="AQ5" s="29">
        <v>475</v>
      </c>
      <c r="AR5" s="29">
        <v>475</v>
      </c>
      <c r="AS5" s="29">
        <v>475</v>
      </c>
      <c r="AT5" s="29">
        <v>475</v>
      </c>
      <c r="AU5" s="29">
        <v>475</v>
      </c>
      <c r="AV5" s="29">
        <v>475</v>
      </c>
      <c r="AW5" s="29">
        <v>475</v>
      </c>
      <c r="AX5" s="29">
        <v>475</v>
      </c>
      <c r="AY5" s="29">
        <v>475</v>
      </c>
      <c r="AZ5" s="29">
        <v>475</v>
      </c>
      <c r="BA5" s="29">
        <v>475</v>
      </c>
      <c r="BB5" s="29">
        <v>475</v>
      </c>
      <c r="BC5" s="29">
        <v>475</v>
      </c>
      <c r="BD5" s="29">
        <v>475</v>
      </c>
      <c r="BE5" s="29">
        <v>475</v>
      </c>
      <c r="BF5" s="29">
        <v>475</v>
      </c>
      <c r="BG5" s="29">
        <v>475</v>
      </c>
      <c r="BH5" s="29">
        <v>475</v>
      </c>
      <c r="BI5" s="29">
        <v>475</v>
      </c>
      <c r="BJ5" s="29">
        <v>475</v>
      </c>
      <c r="BK5" s="29">
        <v>475</v>
      </c>
      <c r="BL5" s="29">
        <v>475</v>
      </c>
      <c r="BM5" s="29">
        <v>475</v>
      </c>
      <c r="BN5" s="29">
        <v>475</v>
      </c>
      <c r="BO5" s="29">
        <v>475</v>
      </c>
      <c r="BP5" s="29">
        <v>475</v>
      </c>
      <c r="BQ5" s="29">
        <v>475</v>
      </c>
      <c r="BR5" s="29">
        <v>475</v>
      </c>
      <c r="BS5" s="29">
        <v>475</v>
      </c>
      <c r="BT5" s="29">
        <v>475</v>
      </c>
      <c r="BU5" s="29">
        <v>475</v>
      </c>
      <c r="BV5" s="29">
        <v>475</v>
      </c>
      <c r="BW5" s="29">
        <v>475</v>
      </c>
      <c r="BX5" s="29">
        <v>475</v>
      </c>
      <c r="BY5" s="29">
        <v>475</v>
      </c>
      <c r="BZ5" s="29">
        <v>475</v>
      </c>
      <c r="CA5" s="29">
        <v>475</v>
      </c>
      <c r="CB5" s="29">
        <v>475</v>
      </c>
      <c r="CC5" s="29">
        <v>475</v>
      </c>
      <c r="CD5" s="29">
        <v>475</v>
      </c>
      <c r="CE5" s="29">
        <v>475</v>
      </c>
      <c r="CF5" s="29">
        <v>475</v>
      </c>
      <c r="CG5" s="29">
        <v>475</v>
      </c>
      <c r="CH5" s="29">
        <v>475</v>
      </c>
      <c r="CI5" s="29">
        <v>475</v>
      </c>
      <c r="CJ5" s="29">
        <v>475</v>
      </c>
      <c r="CK5" s="29">
        <v>475</v>
      </c>
      <c r="CL5" s="29">
        <v>475</v>
      </c>
      <c r="CM5" s="29">
        <v>475</v>
      </c>
      <c r="CN5" s="29">
        <v>475</v>
      </c>
      <c r="CO5" s="29">
        <v>475</v>
      </c>
      <c r="CP5" s="29">
        <v>475</v>
      </c>
      <c r="CQ5" s="29">
        <v>475</v>
      </c>
      <c r="CR5" s="29">
        <v>475</v>
      </c>
      <c r="CS5" s="30">
        <v>475</v>
      </c>
      <c r="CT5" s="31">
        <f t="shared" si="2"/>
        <v>45600</v>
      </c>
      <c r="CU5" s="152"/>
      <c r="CV5" s="163"/>
      <c r="CW5" s="140"/>
    </row>
    <row r="6" spans="1:102">
      <c r="A6" s="31" t="s">
        <v>5</v>
      </c>
      <c r="B6" s="32">
        <v>570</v>
      </c>
      <c r="C6" s="33">
        <v>570</v>
      </c>
      <c r="D6" s="33">
        <v>570</v>
      </c>
      <c r="E6" s="33">
        <v>570</v>
      </c>
      <c r="F6" s="33">
        <v>570</v>
      </c>
      <c r="G6" s="33">
        <v>570</v>
      </c>
      <c r="H6" s="33">
        <v>570</v>
      </c>
      <c r="I6" s="33">
        <v>570</v>
      </c>
      <c r="J6" s="33">
        <v>570</v>
      </c>
      <c r="K6" s="33">
        <v>570</v>
      </c>
      <c r="L6" s="33">
        <v>570</v>
      </c>
      <c r="M6" s="33">
        <v>570</v>
      </c>
      <c r="N6" s="33">
        <v>570</v>
      </c>
      <c r="O6" s="33">
        <v>570</v>
      </c>
      <c r="P6" s="33">
        <v>570</v>
      </c>
      <c r="Q6" s="33">
        <v>570</v>
      </c>
      <c r="R6" s="33">
        <v>570</v>
      </c>
      <c r="S6" s="33">
        <v>570</v>
      </c>
      <c r="T6" s="33">
        <v>570</v>
      </c>
      <c r="U6" s="33">
        <v>570</v>
      </c>
      <c r="V6" s="33">
        <v>570</v>
      </c>
      <c r="W6" s="33">
        <v>570</v>
      </c>
      <c r="X6" s="33">
        <v>570</v>
      </c>
      <c r="Y6" s="33">
        <v>570</v>
      </c>
      <c r="Z6" s="33">
        <v>570</v>
      </c>
      <c r="AA6" s="33">
        <v>570</v>
      </c>
      <c r="AB6" s="33">
        <v>570</v>
      </c>
      <c r="AC6" s="33">
        <v>570</v>
      </c>
      <c r="AD6" s="33">
        <v>570</v>
      </c>
      <c r="AE6" s="33">
        <v>570</v>
      </c>
      <c r="AF6" s="33">
        <v>570</v>
      </c>
      <c r="AG6" s="33">
        <v>570</v>
      </c>
      <c r="AH6" s="33">
        <v>570</v>
      </c>
      <c r="AI6" s="33">
        <v>570</v>
      </c>
      <c r="AJ6" s="33">
        <v>570</v>
      </c>
      <c r="AK6" s="33">
        <v>570</v>
      </c>
      <c r="AL6" s="33">
        <v>570</v>
      </c>
      <c r="AM6" s="33">
        <v>570</v>
      </c>
      <c r="AN6" s="33">
        <v>570</v>
      </c>
      <c r="AO6" s="33">
        <v>570</v>
      </c>
      <c r="AP6" s="33">
        <v>570</v>
      </c>
      <c r="AQ6" s="33">
        <v>570</v>
      </c>
      <c r="AR6" s="33">
        <v>570</v>
      </c>
      <c r="AS6" s="33">
        <v>570</v>
      </c>
      <c r="AT6" s="33">
        <v>570</v>
      </c>
      <c r="AU6" s="33">
        <v>570</v>
      </c>
      <c r="AV6" s="33">
        <v>570</v>
      </c>
      <c r="AW6" s="33">
        <v>570</v>
      </c>
      <c r="AX6" s="33">
        <v>570</v>
      </c>
      <c r="AY6" s="33">
        <v>570</v>
      </c>
      <c r="AZ6" s="33">
        <v>570</v>
      </c>
      <c r="BA6" s="33">
        <v>570</v>
      </c>
      <c r="BB6" s="33">
        <v>570</v>
      </c>
      <c r="BC6" s="33">
        <v>570</v>
      </c>
      <c r="BD6" s="33">
        <v>570</v>
      </c>
      <c r="BE6" s="33">
        <v>570</v>
      </c>
      <c r="BF6" s="33">
        <v>570</v>
      </c>
      <c r="BG6" s="33">
        <v>570</v>
      </c>
      <c r="BH6" s="33">
        <v>570</v>
      </c>
      <c r="BI6" s="33">
        <v>570</v>
      </c>
      <c r="BJ6" s="33">
        <v>570</v>
      </c>
      <c r="BK6" s="33">
        <v>570</v>
      </c>
      <c r="BL6" s="33">
        <v>570</v>
      </c>
      <c r="BM6" s="33">
        <v>570</v>
      </c>
      <c r="BN6" s="33">
        <v>570</v>
      </c>
      <c r="BO6" s="33">
        <v>570</v>
      </c>
      <c r="BP6" s="33">
        <v>570</v>
      </c>
      <c r="BQ6" s="33">
        <v>570</v>
      </c>
      <c r="BR6" s="33">
        <v>570</v>
      </c>
      <c r="BS6" s="33">
        <v>570</v>
      </c>
      <c r="BT6" s="33">
        <v>570</v>
      </c>
      <c r="BU6" s="33">
        <v>570</v>
      </c>
      <c r="BV6" s="33">
        <v>570</v>
      </c>
      <c r="BW6" s="33">
        <v>570</v>
      </c>
      <c r="BX6" s="33">
        <v>570</v>
      </c>
      <c r="BY6" s="33">
        <v>570</v>
      </c>
      <c r="BZ6" s="33">
        <v>570</v>
      </c>
      <c r="CA6" s="33">
        <v>570</v>
      </c>
      <c r="CB6" s="33">
        <v>570</v>
      </c>
      <c r="CC6" s="33">
        <v>570</v>
      </c>
      <c r="CD6" s="33">
        <v>570</v>
      </c>
      <c r="CE6" s="33">
        <v>570</v>
      </c>
      <c r="CF6" s="33">
        <v>570</v>
      </c>
      <c r="CG6" s="33">
        <v>570</v>
      </c>
      <c r="CH6" s="33">
        <v>570</v>
      </c>
      <c r="CI6" s="33">
        <v>570</v>
      </c>
      <c r="CJ6" s="33">
        <v>570</v>
      </c>
      <c r="CK6" s="33">
        <v>570</v>
      </c>
      <c r="CL6" s="33">
        <v>570</v>
      </c>
      <c r="CM6" s="33">
        <v>570</v>
      </c>
      <c r="CN6" s="33">
        <v>570</v>
      </c>
      <c r="CO6" s="33">
        <v>570</v>
      </c>
      <c r="CP6" s="33">
        <v>570</v>
      </c>
      <c r="CQ6" s="33">
        <v>570</v>
      </c>
      <c r="CR6" s="33">
        <v>570</v>
      </c>
      <c r="CS6" s="34">
        <v>570</v>
      </c>
      <c r="CT6" s="31">
        <f t="shared" si="2"/>
        <v>54720</v>
      </c>
      <c r="CU6" s="152"/>
      <c r="CV6" s="163"/>
      <c r="CW6" s="140"/>
    </row>
    <row r="7" spans="1:102">
      <c r="A7" s="31" t="s">
        <v>6</v>
      </c>
      <c r="B7" s="32">
        <v>1000</v>
      </c>
      <c r="C7" s="33">
        <v>1000</v>
      </c>
      <c r="D7" s="33">
        <v>1000</v>
      </c>
      <c r="E7" s="33">
        <v>1000</v>
      </c>
      <c r="F7" s="33">
        <v>1000</v>
      </c>
      <c r="G7" s="33">
        <v>1000</v>
      </c>
      <c r="H7" s="33">
        <v>1000</v>
      </c>
      <c r="I7" s="33">
        <v>1000</v>
      </c>
      <c r="J7" s="33">
        <v>1000</v>
      </c>
      <c r="K7" s="33">
        <v>1000</v>
      </c>
      <c r="L7" s="33">
        <v>1000</v>
      </c>
      <c r="M7" s="33">
        <v>1000</v>
      </c>
      <c r="N7" s="33">
        <v>1000</v>
      </c>
      <c r="O7" s="33">
        <v>1000</v>
      </c>
      <c r="P7" s="33">
        <v>1000</v>
      </c>
      <c r="Q7" s="33">
        <v>1000</v>
      </c>
      <c r="R7" s="33">
        <v>1000</v>
      </c>
      <c r="S7" s="33">
        <v>1000</v>
      </c>
      <c r="T7" s="33">
        <v>1000</v>
      </c>
      <c r="U7" s="33">
        <v>1000</v>
      </c>
      <c r="V7" s="33">
        <v>1000</v>
      </c>
      <c r="W7" s="33">
        <v>1000</v>
      </c>
      <c r="X7" s="33">
        <v>1000</v>
      </c>
      <c r="Y7" s="33">
        <v>1000</v>
      </c>
      <c r="Z7" s="33">
        <v>1000</v>
      </c>
      <c r="AA7" s="33">
        <v>1000</v>
      </c>
      <c r="AB7" s="33">
        <v>1000</v>
      </c>
      <c r="AC7" s="33">
        <v>1000</v>
      </c>
      <c r="AD7" s="33">
        <v>1000</v>
      </c>
      <c r="AE7" s="33">
        <v>1000</v>
      </c>
      <c r="AF7" s="33">
        <v>1000</v>
      </c>
      <c r="AG7" s="33">
        <v>1000</v>
      </c>
      <c r="AH7" s="33">
        <v>1000</v>
      </c>
      <c r="AI7" s="33">
        <v>1000</v>
      </c>
      <c r="AJ7" s="33">
        <v>1000</v>
      </c>
      <c r="AK7" s="33">
        <v>1000</v>
      </c>
      <c r="AL7" s="33">
        <v>1000</v>
      </c>
      <c r="AM7" s="33">
        <v>1000</v>
      </c>
      <c r="AN7" s="33">
        <v>1000</v>
      </c>
      <c r="AO7" s="33">
        <v>1000</v>
      </c>
      <c r="AP7" s="33">
        <v>1000</v>
      </c>
      <c r="AQ7" s="33">
        <v>1000</v>
      </c>
      <c r="AR7" s="33">
        <v>1000</v>
      </c>
      <c r="AS7" s="33">
        <v>1000</v>
      </c>
      <c r="AT7" s="33">
        <v>1000</v>
      </c>
      <c r="AU7" s="33">
        <v>1000</v>
      </c>
      <c r="AV7" s="33">
        <v>1000</v>
      </c>
      <c r="AW7" s="33">
        <v>1000</v>
      </c>
      <c r="AX7" s="33">
        <v>1000</v>
      </c>
      <c r="AY7" s="33">
        <v>1000</v>
      </c>
      <c r="AZ7" s="33">
        <v>1000</v>
      </c>
      <c r="BA7" s="33">
        <v>1000</v>
      </c>
      <c r="BB7" s="33">
        <v>1000</v>
      </c>
      <c r="BC7" s="33">
        <v>1000</v>
      </c>
      <c r="BD7" s="33">
        <v>1000</v>
      </c>
      <c r="BE7" s="33">
        <v>1000</v>
      </c>
      <c r="BF7" s="33">
        <v>1000</v>
      </c>
      <c r="BG7" s="33">
        <v>1000</v>
      </c>
      <c r="BH7" s="33">
        <v>1000</v>
      </c>
      <c r="BI7" s="33">
        <v>1000</v>
      </c>
      <c r="BJ7" s="33">
        <v>1000</v>
      </c>
      <c r="BK7" s="33">
        <v>1000</v>
      </c>
      <c r="BL7" s="33">
        <v>1000</v>
      </c>
      <c r="BM7" s="33">
        <v>1000</v>
      </c>
      <c r="BN7" s="33">
        <v>1000</v>
      </c>
      <c r="BO7" s="33">
        <v>1000</v>
      </c>
      <c r="BP7" s="33">
        <v>1000</v>
      </c>
      <c r="BQ7" s="33">
        <v>1000</v>
      </c>
      <c r="BR7" s="33">
        <v>1000</v>
      </c>
      <c r="BS7" s="33">
        <v>1000</v>
      </c>
      <c r="BT7" s="33">
        <v>1000</v>
      </c>
      <c r="BU7" s="33">
        <v>1000</v>
      </c>
      <c r="BV7" s="33">
        <v>1000</v>
      </c>
      <c r="BW7" s="33">
        <v>1000</v>
      </c>
      <c r="BX7" s="33">
        <v>1000</v>
      </c>
      <c r="BY7" s="33">
        <v>1000</v>
      </c>
      <c r="BZ7" s="33">
        <v>1000</v>
      </c>
      <c r="CA7" s="33">
        <v>1000</v>
      </c>
      <c r="CB7" s="33">
        <v>1000</v>
      </c>
      <c r="CC7" s="33">
        <v>1000</v>
      </c>
      <c r="CD7" s="33">
        <v>1000</v>
      </c>
      <c r="CE7" s="33">
        <v>1000</v>
      </c>
      <c r="CF7" s="33">
        <v>1000</v>
      </c>
      <c r="CG7" s="33">
        <v>1000</v>
      </c>
      <c r="CH7" s="33">
        <v>1000</v>
      </c>
      <c r="CI7" s="33">
        <v>1000</v>
      </c>
      <c r="CJ7" s="33">
        <v>1000</v>
      </c>
      <c r="CK7" s="33">
        <v>1000</v>
      </c>
      <c r="CL7" s="33">
        <v>1000</v>
      </c>
      <c r="CM7" s="33">
        <v>1000</v>
      </c>
      <c r="CN7" s="33">
        <v>1000</v>
      </c>
      <c r="CO7" s="33">
        <v>1000</v>
      </c>
      <c r="CP7" s="33">
        <v>1000</v>
      </c>
      <c r="CQ7" s="33">
        <v>1000</v>
      </c>
      <c r="CR7" s="33">
        <v>1000</v>
      </c>
      <c r="CS7" s="34">
        <v>1000</v>
      </c>
      <c r="CT7" s="31">
        <f t="shared" si="2"/>
        <v>96000</v>
      </c>
      <c r="CU7" s="152"/>
      <c r="CV7" s="163"/>
      <c r="CW7" s="140"/>
    </row>
    <row r="8" spans="1:102">
      <c r="A8" s="31" t="s">
        <v>7</v>
      </c>
      <c r="B8" s="32">
        <v>420</v>
      </c>
      <c r="C8" s="33">
        <v>420</v>
      </c>
      <c r="D8" s="33">
        <v>420</v>
      </c>
      <c r="E8" s="33">
        <v>420</v>
      </c>
      <c r="F8" s="33">
        <v>420</v>
      </c>
      <c r="G8" s="33">
        <v>420</v>
      </c>
      <c r="H8" s="33">
        <v>420</v>
      </c>
      <c r="I8" s="33">
        <v>420</v>
      </c>
      <c r="J8" s="33">
        <v>420</v>
      </c>
      <c r="K8" s="33">
        <v>420</v>
      </c>
      <c r="L8" s="33">
        <v>420</v>
      </c>
      <c r="M8" s="33">
        <v>420</v>
      </c>
      <c r="N8" s="33">
        <v>420</v>
      </c>
      <c r="O8" s="33">
        <v>420</v>
      </c>
      <c r="P8" s="33">
        <v>420</v>
      </c>
      <c r="Q8" s="33">
        <v>420</v>
      </c>
      <c r="R8" s="33">
        <v>420</v>
      </c>
      <c r="S8" s="33">
        <v>420</v>
      </c>
      <c r="T8" s="33">
        <v>420</v>
      </c>
      <c r="U8" s="33">
        <v>420</v>
      </c>
      <c r="V8" s="33">
        <v>420</v>
      </c>
      <c r="W8" s="33">
        <v>420</v>
      </c>
      <c r="X8" s="33">
        <v>420</v>
      </c>
      <c r="Y8" s="33">
        <v>420</v>
      </c>
      <c r="Z8" s="33">
        <v>420</v>
      </c>
      <c r="AA8" s="33">
        <v>420</v>
      </c>
      <c r="AB8" s="33">
        <v>420</v>
      </c>
      <c r="AC8" s="33">
        <v>420</v>
      </c>
      <c r="AD8" s="33">
        <v>420</v>
      </c>
      <c r="AE8" s="33">
        <v>420</v>
      </c>
      <c r="AF8" s="33">
        <v>420</v>
      </c>
      <c r="AG8" s="33">
        <v>420</v>
      </c>
      <c r="AH8" s="33">
        <v>420</v>
      </c>
      <c r="AI8" s="33">
        <v>420</v>
      </c>
      <c r="AJ8" s="33">
        <v>420</v>
      </c>
      <c r="AK8" s="33">
        <v>420</v>
      </c>
      <c r="AL8" s="33">
        <v>420</v>
      </c>
      <c r="AM8" s="33">
        <v>420</v>
      </c>
      <c r="AN8" s="33">
        <v>420</v>
      </c>
      <c r="AO8" s="33">
        <v>420</v>
      </c>
      <c r="AP8" s="33">
        <v>420</v>
      </c>
      <c r="AQ8" s="33">
        <v>420</v>
      </c>
      <c r="AR8" s="33">
        <v>420</v>
      </c>
      <c r="AS8" s="33">
        <v>420</v>
      </c>
      <c r="AT8" s="33">
        <v>420</v>
      </c>
      <c r="AU8" s="33">
        <v>420</v>
      </c>
      <c r="AV8" s="33">
        <v>420</v>
      </c>
      <c r="AW8" s="33">
        <v>420</v>
      </c>
      <c r="AX8" s="33">
        <v>420</v>
      </c>
      <c r="AY8" s="33">
        <v>420</v>
      </c>
      <c r="AZ8" s="33">
        <v>420</v>
      </c>
      <c r="BA8" s="33">
        <v>420</v>
      </c>
      <c r="BB8" s="33">
        <v>420</v>
      </c>
      <c r="BC8" s="33">
        <v>420</v>
      </c>
      <c r="BD8" s="33">
        <v>420</v>
      </c>
      <c r="BE8" s="33">
        <v>420</v>
      </c>
      <c r="BF8" s="33">
        <v>420</v>
      </c>
      <c r="BG8" s="33">
        <v>420</v>
      </c>
      <c r="BH8" s="33">
        <v>420</v>
      </c>
      <c r="BI8" s="33">
        <v>420</v>
      </c>
      <c r="BJ8" s="33">
        <v>420</v>
      </c>
      <c r="BK8" s="33">
        <v>420</v>
      </c>
      <c r="BL8" s="33">
        <v>420</v>
      </c>
      <c r="BM8" s="33">
        <v>420</v>
      </c>
      <c r="BN8" s="33">
        <v>420</v>
      </c>
      <c r="BO8" s="33">
        <v>420</v>
      </c>
      <c r="BP8" s="33">
        <v>420</v>
      </c>
      <c r="BQ8" s="33">
        <v>420</v>
      </c>
      <c r="BR8" s="33">
        <v>420</v>
      </c>
      <c r="BS8" s="33">
        <v>420</v>
      </c>
      <c r="BT8" s="33">
        <v>420</v>
      </c>
      <c r="BU8" s="33">
        <v>420</v>
      </c>
      <c r="BV8" s="33">
        <v>420</v>
      </c>
      <c r="BW8" s="33">
        <v>420</v>
      </c>
      <c r="BX8" s="33">
        <v>420</v>
      </c>
      <c r="BY8" s="33">
        <v>420</v>
      </c>
      <c r="BZ8" s="33">
        <v>420</v>
      </c>
      <c r="CA8" s="33">
        <v>420</v>
      </c>
      <c r="CB8" s="33">
        <v>420</v>
      </c>
      <c r="CC8" s="33">
        <v>420</v>
      </c>
      <c r="CD8" s="33">
        <v>420</v>
      </c>
      <c r="CE8" s="33">
        <v>420</v>
      </c>
      <c r="CF8" s="33">
        <v>420</v>
      </c>
      <c r="CG8" s="33">
        <v>420</v>
      </c>
      <c r="CH8" s="33">
        <v>420</v>
      </c>
      <c r="CI8" s="33">
        <v>420</v>
      </c>
      <c r="CJ8" s="33">
        <v>420</v>
      </c>
      <c r="CK8" s="33">
        <v>420</v>
      </c>
      <c r="CL8" s="33">
        <v>420</v>
      </c>
      <c r="CM8" s="33">
        <v>420</v>
      </c>
      <c r="CN8" s="33">
        <v>420</v>
      </c>
      <c r="CO8" s="33">
        <v>420</v>
      </c>
      <c r="CP8" s="33">
        <v>420</v>
      </c>
      <c r="CQ8" s="33">
        <v>420</v>
      </c>
      <c r="CR8" s="33">
        <v>420</v>
      </c>
      <c r="CS8" s="34">
        <v>420</v>
      </c>
      <c r="CT8" s="31">
        <f t="shared" si="2"/>
        <v>40320</v>
      </c>
      <c r="CU8" s="152"/>
      <c r="CV8" s="163"/>
      <c r="CW8" s="140"/>
    </row>
    <row r="9" spans="1:102">
      <c r="A9" s="31" t="s">
        <v>8</v>
      </c>
      <c r="B9" s="32">
        <v>465</v>
      </c>
      <c r="C9" s="33">
        <v>465</v>
      </c>
      <c r="D9" s="33">
        <v>465</v>
      </c>
      <c r="E9" s="33">
        <v>465</v>
      </c>
      <c r="F9" s="33">
        <v>465</v>
      </c>
      <c r="G9" s="33">
        <v>465</v>
      </c>
      <c r="H9" s="33">
        <v>465</v>
      </c>
      <c r="I9" s="33">
        <v>465</v>
      </c>
      <c r="J9" s="33">
        <v>465</v>
      </c>
      <c r="K9" s="33">
        <v>465</v>
      </c>
      <c r="L9" s="33">
        <v>465</v>
      </c>
      <c r="M9" s="33">
        <v>465</v>
      </c>
      <c r="N9" s="33">
        <v>465</v>
      </c>
      <c r="O9" s="33">
        <v>465</v>
      </c>
      <c r="P9" s="33">
        <v>465</v>
      </c>
      <c r="Q9" s="33">
        <v>465</v>
      </c>
      <c r="R9" s="33">
        <v>465</v>
      </c>
      <c r="S9" s="33">
        <v>465</v>
      </c>
      <c r="T9" s="33">
        <v>465</v>
      </c>
      <c r="U9" s="33">
        <v>465</v>
      </c>
      <c r="V9" s="33">
        <v>465</v>
      </c>
      <c r="W9" s="33">
        <v>465</v>
      </c>
      <c r="X9" s="33">
        <v>465</v>
      </c>
      <c r="Y9" s="33">
        <v>465</v>
      </c>
      <c r="Z9" s="33">
        <v>465</v>
      </c>
      <c r="AA9" s="33">
        <v>465</v>
      </c>
      <c r="AB9" s="33">
        <v>465</v>
      </c>
      <c r="AC9" s="33">
        <v>465</v>
      </c>
      <c r="AD9" s="33">
        <v>465</v>
      </c>
      <c r="AE9" s="33">
        <v>465</v>
      </c>
      <c r="AF9" s="33">
        <v>465</v>
      </c>
      <c r="AG9" s="33">
        <v>465</v>
      </c>
      <c r="AH9" s="33">
        <v>465</v>
      </c>
      <c r="AI9" s="33">
        <v>465</v>
      </c>
      <c r="AJ9" s="33">
        <v>465</v>
      </c>
      <c r="AK9" s="33">
        <v>465</v>
      </c>
      <c r="AL9" s="33">
        <v>465</v>
      </c>
      <c r="AM9" s="33">
        <v>465</v>
      </c>
      <c r="AN9" s="33">
        <v>465</v>
      </c>
      <c r="AO9" s="33">
        <v>465</v>
      </c>
      <c r="AP9" s="33">
        <v>465</v>
      </c>
      <c r="AQ9" s="33">
        <v>465</v>
      </c>
      <c r="AR9" s="33">
        <v>465</v>
      </c>
      <c r="AS9" s="33">
        <v>465</v>
      </c>
      <c r="AT9" s="33">
        <v>465</v>
      </c>
      <c r="AU9" s="33">
        <v>465</v>
      </c>
      <c r="AV9" s="33">
        <v>465</v>
      </c>
      <c r="AW9" s="33">
        <v>465</v>
      </c>
      <c r="AX9" s="33">
        <v>465</v>
      </c>
      <c r="AY9" s="33">
        <v>465</v>
      </c>
      <c r="AZ9" s="33">
        <v>465</v>
      </c>
      <c r="BA9" s="33">
        <v>465</v>
      </c>
      <c r="BB9" s="33">
        <v>465</v>
      </c>
      <c r="BC9" s="33">
        <v>465</v>
      </c>
      <c r="BD9" s="33">
        <v>465</v>
      </c>
      <c r="BE9" s="33">
        <v>465</v>
      </c>
      <c r="BF9" s="33">
        <v>465</v>
      </c>
      <c r="BG9" s="33">
        <v>465</v>
      </c>
      <c r="BH9" s="33">
        <v>465</v>
      </c>
      <c r="BI9" s="33">
        <v>465</v>
      </c>
      <c r="BJ9" s="33">
        <v>465</v>
      </c>
      <c r="BK9" s="33">
        <v>465</v>
      </c>
      <c r="BL9" s="33">
        <v>465</v>
      </c>
      <c r="BM9" s="33">
        <v>465</v>
      </c>
      <c r="BN9" s="33">
        <v>465</v>
      </c>
      <c r="BO9" s="33">
        <v>465</v>
      </c>
      <c r="BP9" s="33">
        <v>465</v>
      </c>
      <c r="BQ9" s="33">
        <v>465</v>
      </c>
      <c r="BR9" s="33">
        <v>465</v>
      </c>
      <c r="BS9" s="33">
        <v>465</v>
      </c>
      <c r="BT9" s="33">
        <v>465</v>
      </c>
      <c r="BU9" s="33">
        <v>465</v>
      </c>
      <c r="BV9" s="33">
        <v>465</v>
      </c>
      <c r="BW9" s="33">
        <v>465</v>
      </c>
      <c r="BX9" s="33">
        <v>465</v>
      </c>
      <c r="BY9" s="33">
        <v>465</v>
      </c>
      <c r="BZ9" s="33">
        <v>465</v>
      </c>
      <c r="CA9" s="33">
        <v>465</v>
      </c>
      <c r="CB9" s="33">
        <v>465</v>
      </c>
      <c r="CC9" s="33">
        <v>465</v>
      </c>
      <c r="CD9" s="33">
        <v>465</v>
      </c>
      <c r="CE9" s="33">
        <v>465</v>
      </c>
      <c r="CF9" s="33">
        <v>465</v>
      </c>
      <c r="CG9" s="33">
        <v>465</v>
      </c>
      <c r="CH9" s="33">
        <v>465</v>
      </c>
      <c r="CI9" s="33">
        <v>465</v>
      </c>
      <c r="CJ9" s="33">
        <v>465</v>
      </c>
      <c r="CK9" s="33">
        <v>465</v>
      </c>
      <c r="CL9" s="33">
        <v>465</v>
      </c>
      <c r="CM9" s="33">
        <v>465</v>
      </c>
      <c r="CN9" s="33">
        <v>465</v>
      </c>
      <c r="CO9" s="33">
        <v>465</v>
      </c>
      <c r="CP9" s="33">
        <v>465</v>
      </c>
      <c r="CQ9" s="33">
        <v>465</v>
      </c>
      <c r="CR9" s="33">
        <v>465</v>
      </c>
      <c r="CS9" s="34">
        <v>465</v>
      </c>
      <c r="CT9" s="31">
        <f t="shared" si="2"/>
        <v>44640</v>
      </c>
      <c r="CU9" s="152"/>
      <c r="CV9" s="163"/>
      <c r="CW9" s="140"/>
    </row>
    <row r="10" spans="1:102">
      <c r="A10" s="31" t="s">
        <v>9</v>
      </c>
      <c r="B10" s="32">
        <v>740</v>
      </c>
      <c r="C10" s="33">
        <v>740</v>
      </c>
      <c r="D10" s="33">
        <v>740</v>
      </c>
      <c r="E10" s="33">
        <v>740</v>
      </c>
      <c r="F10" s="33">
        <v>740</v>
      </c>
      <c r="G10" s="33">
        <v>740</v>
      </c>
      <c r="H10" s="33">
        <v>740</v>
      </c>
      <c r="I10" s="33">
        <v>740</v>
      </c>
      <c r="J10" s="33">
        <v>740</v>
      </c>
      <c r="K10" s="33">
        <v>740</v>
      </c>
      <c r="L10" s="33">
        <v>740</v>
      </c>
      <c r="M10" s="33">
        <v>740</v>
      </c>
      <c r="N10" s="33">
        <v>740</v>
      </c>
      <c r="O10" s="33">
        <v>740</v>
      </c>
      <c r="P10" s="33">
        <v>740</v>
      </c>
      <c r="Q10" s="33">
        <v>740</v>
      </c>
      <c r="R10" s="33">
        <v>740</v>
      </c>
      <c r="S10" s="33">
        <v>740</v>
      </c>
      <c r="T10" s="33">
        <v>740</v>
      </c>
      <c r="U10" s="33">
        <v>740</v>
      </c>
      <c r="V10" s="33">
        <v>740</v>
      </c>
      <c r="W10" s="33">
        <v>740</v>
      </c>
      <c r="X10" s="33">
        <v>740</v>
      </c>
      <c r="Y10" s="33">
        <v>740</v>
      </c>
      <c r="Z10" s="33">
        <v>740</v>
      </c>
      <c r="AA10" s="33">
        <v>740</v>
      </c>
      <c r="AB10" s="33">
        <v>740</v>
      </c>
      <c r="AC10" s="33">
        <v>740</v>
      </c>
      <c r="AD10" s="33">
        <v>740</v>
      </c>
      <c r="AE10" s="33">
        <v>740</v>
      </c>
      <c r="AF10" s="33">
        <v>740</v>
      </c>
      <c r="AG10" s="33">
        <v>740</v>
      </c>
      <c r="AH10" s="33">
        <v>740</v>
      </c>
      <c r="AI10" s="33">
        <v>740</v>
      </c>
      <c r="AJ10" s="33">
        <v>740</v>
      </c>
      <c r="AK10" s="33">
        <v>740</v>
      </c>
      <c r="AL10" s="33">
        <v>740</v>
      </c>
      <c r="AM10" s="33">
        <v>740</v>
      </c>
      <c r="AN10" s="33">
        <v>740</v>
      </c>
      <c r="AO10" s="33">
        <v>740</v>
      </c>
      <c r="AP10" s="33">
        <v>740</v>
      </c>
      <c r="AQ10" s="33">
        <v>740</v>
      </c>
      <c r="AR10" s="33">
        <v>740</v>
      </c>
      <c r="AS10" s="33">
        <v>740</v>
      </c>
      <c r="AT10" s="33">
        <v>740</v>
      </c>
      <c r="AU10" s="33">
        <v>740</v>
      </c>
      <c r="AV10" s="33">
        <v>740</v>
      </c>
      <c r="AW10" s="33">
        <v>740</v>
      </c>
      <c r="AX10" s="33">
        <v>740</v>
      </c>
      <c r="AY10" s="33">
        <v>740</v>
      </c>
      <c r="AZ10" s="33">
        <v>740</v>
      </c>
      <c r="BA10" s="33">
        <v>740</v>
      </c>
      <c r="BB10" s="33">
        <v>740</v>
      </c>
      <c r="BC10" s="33">
        <v>740</v>
      </c>
      <c r="BD10" s="33">
        <v>740</v>
      </c>
      <c r="BE10" s="33">
        <v>740</v>
      </c>
      <c r="BF10" s="33">
        <v>740</v>
      </c>
      <c r="BG10" s="33">
        <v>740</v>
      </c>
      <c r="BH10" s="33">
        <v>740</v>
      </c>
      <c r="BI10" s="33">
        <v>740</v>
      </c>
      <c r="BJ10" s="33">
        <v>740</v>
      </c>
      <c r="BK10" s="33">
        <v>740</v>
      </c>
      <c r="BL10" s="33">
        <v>740</v>
      </c>
      <c r="BM10" s="33">
        <v>740</v>
      </c>
      <c r="BN10" s="33">
        <v>740</v>
      </c>
      <c r="BO10" s="33">
        <v>740</v>
      </c>
      <c r="BP10" s="33">
        <v>740</v>
      </c>
      <c r="BQ10" s="33">
        <v>740</v>
      </c>
      <c r="BR10" s="33">
        <v>740</v>
      </c>
      <c r="BS10" s="33">
        <v>740</v>
      </c>
      <c r="BT10" s="33">
        <v>740</v>
      </c>
      <c r="BU10" s="33">
        <v>740</v>
      </c>
      <c r="BV10" s="33">
        <v>740</v>
      </c>
      <c r="BW10" s="33">
        <v>740</v>
      </c>
      <c r="BX10" s="33">
        <v>740</v>
      </c>
      <c r="BY10" s="33">
        <v>740</v>
      </c>
      <c r="BZ10" s="33">
        <v>740</v>
      </c>
      <c r="CA10" s="33">
        <v>740</v>
      </c>
      <c r="CB10" s="33">
        <v>740</v>
      </c>
      <c r="CC10" s="33">
        <v>740</v>
      </c>
      <c r="CD10" s="33">
        <v>740</v>
      </c>
      <c r="CE10" s="33">
        <v>740</v>
      </c>
      <c r="CF10" s="33">
        <v>740</v>
      </c>
      <c r="CG10" s="33">
        <v>740</v>
      </c>
      <c r="CH10" s="33">
        <v>740</v>
      </c>
      <c r="CI10" s="33">
        <v>740</v>
      </c>
      <c r="CJ10" s="33">
        <v>740</v>
      </c>
      <c r="CK10" s="33">
        <v>740</v>
      </c>
      <c r="CL10" s="33">
        <v>740</v>
      </c>
      <c r="CM10" s="33">
        <v>740</v>
      </c>
      <c r="CN10" s="33">
        <v>740</v>
      </c>
      <c r="CO10" s="33">
        <v>740</v>
      </c>
      <c r="CP10" s="33">
        <v>740</v>
      </c>
      <c r="CQ10" s="33">
        <v>740</v>
      </c>
      <c r="CR10" s="33">
        <v>740</v>
      </c>
      <c r="CS10" s="34">
        <v>740</v>
      </c>
      <c r="CT10" s="31">
        <f t="shared" si="2"/>
        <v>71040</v>
      </c>
      <c r="CU10" s="152"/>
      <c r="CV10" s="163"/>
      <c r="CW10" s="140"/>
    </row>
    <row r="11" spans="1:102">
      <c r="A11" s="31" t="s">
        <v>10</v>
      </c>
      <c r="B11" s="32">
        <v>40</v>
      </c>
      <c r="C11" s="33">
        <v>40</v>
      </c>
      <c r="D11" s="33">
        <v>40</v>
      </c>
      <c r="E11" s="33">
        <v>40</v>
      </c>
      <c r="F11" s="33">
        <v>40</v>
      </c>
      <c r="G11" s="33">
        <v>40</v>
      </c>
      <c r="H11" s="33">
        <v>40</v>
      </c>
      <c r="I11" s="33">
        <v>40</v>
      </c>
      <c r="J11" s="33">
        <v>40</v>
      </c>
      <c r="K11" s="33">
        <v>40</v>
      </c>
      <c r="L11" s="33">
        <v>40</v>
      </c>
      <c r="M11" s="33">
        <v>40</v>
      </c>
      <c r="N11" s="33">
        <v>40</v>
      </c>
      <c r="O11" s="33">
        <v>40</v>
      </c>
      <c r="P11" s="33">
        <v>40</v>
      </c>
      <c r="Q11" s="33">
        <v>40</v>
      </c>
      <c r="R11" s="33">
        <v>40</v>
      </c>
      <c r="S11" s="33">
        <v>40</v>
      </c>
      <c r="T11" s="33">
        <v>40</v>
      </c>
      <c r="U11" s="33">
        <v>40</v>
      </c>
      <c r="V11" s="33">
        <v>40</v>
      </c>
      <c r="W11" s="33">
        <v>40</v>
      </c>
      <c r="X11" s="33">
        <v>40</v>
      </c>
      <c r="Y11" s="33">
        <v>40</v>
      </c>
      <c r="Z11" s="33">
        <v>40</v>
      </c>
      <c r="AA11" s="33">
        <v>40</v>
      </c>
      <c r="AB11" s="33">
        <v>40</v>
      </c>
      <c r="AC11" s="33">
        <v>40</v>
      </c>
      <c r="AD11" s="33">
        <v>40</v>
      </c>
      <c r="AE11" s="33">
        <v>40</v>
      </c>
      <c r="AF11" s="33">
        <v>40</v>
      </c>
      <c r="AG11" s="33">
        <v>40</v>
      </c>
      <c r="AH11" s="33">
        <v>40</v>
      </c>
      <c r="AI11" s="33">
        <v>40</v>
      </c>
      <c r="AJ11" s="33">
        <v>40</v>
      </c>
      <c r="AK11" s="33">
        <v>40</v>
      </c>
      <c r="AL11" s="33">
        <v>40</v>
      </c>
      <c r="AM11" s="33">
        <v>40</v>
      </c>
      <c r="AN11" s="33">
        <v>40</v>
      </c>
      <c r="AO11" s="33">
        <v>40</v>
      </c>
      <c r="AP11" s="33">
        <v>40</v>
      </c>
      <c r="AQ11" s="33">
        <v>40</v>
      </c>
      <c r="AR11" s="33">
        <v>40</v>
      </c>
      <c r="AS11" s="33">
        <v>40</v>
      </c>
      <c r="AT11" s="33">
        <v>40</v>
      </c>
      <c r="AU11" s="33">
        <v>40</v>
      </c>
      <c r="AV11" s="33">
        <v>40</v>
      </c>
      <c r="AW11" s="33">
        <v>40</v>
      </c>
      <c r="AX11" s="33">
        <v>40</v>
      </c>
      <c r="AY11" s="33">
        <v>40</v>
      </c>
      <c r="AZ11" s="33">
        <v>40</v>
      </c>
      <c r="BA11" s="33">
        <v>40</v>
      </c>
      <c r="BB11" s="33">
        <v>40</v>
      </c>
      <c r="BC11" s="33">
        <v>40</v>
      </c>
      <c r="BD11" s="33">
        <v>40</v>
      </c>
      <c r="BE11" s="33">
        <v>40</v>
      </c>
      <c r="BF11" s="33">
        <v>40</v>
      </c>
      <c r="BG11" s="33">
        <v>40</v>
      </c>
      <c r="BH11" s="33">
        <v>40</v>
      </c>
      <c r="BI11" s="33">
        <v>40</v>
      </c>
      <c r="BJ11" s="33">
        <v>40</v>
      </c>
      <c r="BK11" s="33">
        <v>40</v>
      </c>
      <c r="BL11" s="33">
        <v>40</v>
      </c>
      <c r="BM11" s="33">
        <v>40</v>
      </c>
      <c r="BN11" s="33">
        <v>40</v>
      </c>
      <c r="BO11" s="33">
        <v>40</v>
      </c>
      <c r="BP11" s="33">
        <v>40</v>
      </c>
      <c r="BQ11" s="33">
        <v>40</v>
      </c>
      <c r="BR11" s="33">
        <v>40</v>
      </c>
      <c r="BS11" s="33">
        <v>40</v>
      </c>
      <c r="BT11" s="33">
        <v>40</v>
      </c>
      <c r="BU11" s="33">
        <v>40</v>
      </c>
      <c r="BV11" s="33">
        <v>40</v>
      </c>
      <c r="BW11" s="33">
        <v>40</v>
      </c>
      <c r="BX11" s="33">
        <v>40</v>
      </c>
      <c r="BY11" s="33">
        <v>40</v>
      </c>
      <c r="BZ11" s="33">
        <v>40</v>
      </c>
      <c r="CA11" s="33">
        <v>40</v>
      </c>
      <c r="CB11" s="33">
        <v>40</v>
      </c>
      <c r="CC11" s="33">
        <v>40</v>
      </c>
      <c r="CD11" s="33">
        <v>40</v>
      </c>
      <c r="CE11" s="33">
        <v>40</v>
      </c>
      <c r="CF11" s="33">
        <v>40</v>
      </c>
      <c r="CG11" s="33">
        <v>40</v>
      </c>
      <c r="CH11" s="33">
        <v>40</v>
      </c>
      <c r="CI11" s="33">
        <v>40</v>
      </c>
      <c r="CJ11" s="33">
        <v>40</v>
      </c>
      <c r="CK11" s="33">
        <v>40</v>
      </c>
      <c r="CL11" s="33">
        <v>40</v>
      </c>
      <c r="CM11" s="33">
        <v>40</v>
      </c>
      <c r="CN11" s="33">
        <v>40</v>
      </c>
      <c r="CO11" s="33">
        <v>40</v>
      </c>
      <c r="CP11" s="33">
        <v>40</v>
      </c>
      <c r="CQ11" s="33">
        <v>40</v>
      </c>
      <c r="CR11" s="33">
        <v>40</v>
      </c>
      <c r="CS11" s="34">
        <v>40</v>
      </c>
      <c r="CT11" s="31">
        <f t="shared" si="2"/>
        <v>3840</v>
      </c>
      <c r="CU11" s="152"/>
      <c r="CV11" s="163"/>
      <c r="CW11" s="140"/>
    </row>
    <row r="12" spans="1:102">
      <c r="A12" s="35" t="s">
        <v>11</v>
      </c>
      <c r="B12" s="36">
        <v>68.697840860215052</v>
      </c>
      <c r="C12" s="37">
        <v>68.697840860215052</v>
      </c>
      <c r="D12" s="37">
        <v>68.697840860215052</v>
      </c>
      <c r="E12" s="37">
        <v>68.697840860215052</v>
      </c>
      <c r="F12" s="37">
        <v>68.697840860215052</v>
      </c>
      <c r="G12" s="37">
        <v>68.697840860215052</v>
      </c>
      <c r="H12" s="37">
        <v>68.697840860215052</v>
      </c>
      <c r="I12" s="37">
        <v>68.697840860215052</v>
      </c>
      <c r="J12" s="37">
        <v>68.697840860215052</v>
      </c>
      <c r="K12" s="37">
        <v>68.697840860215052</v>
      </c>
      <c r="L12" s="37">
        <v>68.697840860215052</v>
      </c>
      <c r="M12" s="37">
        <v>68.697840860215052</v>
      </c>
      <c r="N12" s="37">
        <v>68.697840860215052</v>
      </c>
      <c r="O12" s="37">
        <v>68.697840860215052</v>
      </c>
      <c r="P12" s="37">
        <v>68.697840860215052</v>
      </c>
      <c r="Q12" s="37">
        <v>68.697840860215052</v>
      </c>
      <c r="R12" s="37">
        <v>68.697840860215052</v>
      </c>
      <c r="S12" s="37">
        <v>68.697840860215052</v>
      </c>
      <c r="T12" s="37">
        <v>68.697840860215052</v>
      </c>
      <c r="U12" s="37">
        <v>68.697840860215052</v>
      </c>
      <c r="V12" s="37">
        <v>68.697840860215052</v>
      </c>
      <c r="W12" s="37">
        <v>68.697840860215052</v>
      </c>
      <c r="X12" s="37">
        <v>68.697840860215052</v>
      </c>
      <c r="Y12" s="37">
        <v>68.697840860215052</v>
      </c>
      <c r="Z12" s="37">
        <v>68.697840860215052</v>
      </c>
      <c r="AA12" s="37">
        <v>68.697840860215052</v>
      </c>
      <c r="AB12" s="37">
        <v>68.697840860215052</v>
      </c>
      <c r="AC12" s="37">
        <v>68.697840860215052</v>
      </c>
      <c r="AD12" s="37">
        <v>68.697840860215052</v>
      </c>
      <c r="AE12" s="37">
        <v>68.697840860215052</v>
      </c>
      <c r="AF12" s="37">
        <v>68.697840860215052</v>
      </c>
      <c r="AG12" s="37">
        <v>68.697840860215052</v>
      </c>
      <c r="AH12" s="37">
        <v>68.697840860215052</v>
      </c>
      <c r="AI12" s="37">
        <v>68.697840860215052</v>
      </c>
      <c r="AJ12" s="37">
        <v>68.697840860215052</v>
      </c>
      <c r="AK12" s="37">
        <v>68.697840860215052</v>
      </c>
      <c r="AL12" s="37">
        <v>68.697840860215052</v>
      </c>
      <c r="AM12" s="37">
        <v>68.697840860215052</v>
      </c>
      <c r="AN12" s="37">
        <v>68.697840860215052</v>
      </c>
      <c r="AO12" s="37">
        <v>68.697840860215052</v>
      </c>
      <c r="AP12" s="37">
        <v>68.697840860215052</v>
      </c>
      <c r="AQ12" s="37">
        <v>68.697840860215052</v>
      </c>
      <c r="AR12" s="37">
        <v>68.697840860215052</v>
      </c>
      <c r="AS12" s="37">
        <v>68.697840860215052</v>
      </c>
      <c r="AT12" s="37">
        <v>68.697840860215052</v>
      </c>
      <c r="AU12" s="37">
        <v>68.697840860215052</v>
      </c>
      <c r="AV12" s="37">
        <v>68.697840860215052</v>
      </c>
      <c r="AW12" s="37">
        <v>68.697840860215052</v>
      </c>
      <c r="AX12" s="37">
        <v>68.697840860215052</v>
      </c>
      <c r="AY12" s="37">
        <v>68.697840860215052</v>
      </c>
      <c r="AZ12" s="37">
        <v>68.697840860215052</v>
      </c>
      <c r="BA12" s="37">
        <v>68.697840860215052</v>
      </c>
      <c r="BB12" s="37">
        <v>68.697840860215052</v>
      </c>
      <c r="BC12" s="37">
        <v>68.697840860215052</v>
      </c>
      <c r="BD12" s="37">
        <v>68.697840860215052</v>
      </c>
      <c r="BE12" s="37">
        <v>68.697840860215052</v>
      </c>
      <c r="BF12" s="37">
        <v>68.697840860215052</v>
      </c>
      <c r="BG12" s="37">
        <v>68.697840860215052</v>
      </c>
      <c r="BH12" s="37">
        <v>68.697840860215052</v>
      </c>
      <c r="BI12" s="37">
        <v>68.697840860215052</v>
      </c>
      <c r="BJ12" s="37">
        <v>68.697840860215052</v>
      </c>
      <c r="BK12" s="37">
        <v>68.697840860215052</v>
      </c>
      <c r="BL12" s="37">
        <v>68.697840860215052</v>
      </c>
      <c r="BM12" s="37">
        <v>68.697840860215052</v>
      </c>
      <c r="BN12" s="37">
        <v>68.697840860215052</v>
      </c>
      <c r="BO12" s="37">
        <v>68.697840860215052</v>
      </c>
      <c r="BP12" s="37">
        <v>68.697840860215052</v>
      </c>
      <c r="BQ12" s="37">
        <v>68.697840860215052</v>
      </c>
      <c r="BR12" s="37">
        <v>68.697840860215052</v>
      </c>
      <c r="BS12" s="37">
        <v>68.697840860215052</v>
      </c>
      <c r="BT12" s="37">
        <v>68.697840860215052</v>
      </c>
      <c r="BU12" s="37">
        <v>68.697840860215052</v>
      </c>
      <c r="BV12" s="37">
        <v>68.697840860215052</v>
      </c>
      <c r="BW12" s="37">
        <v>68.697840860215052</v>
      </c>
      <c r="BX12" s="37">
        <v>68.697840860215052</v>
      </c>
      <c r="BY12" s="37">
        <v>68.697840860215052</v>
      </c>
      <c r="BZ12" s="37">
        <v>68.697840860215052</v>
      </c>
      <c r="CA12" s="37">
        <v>68.697840860215052</v>
      </c>
      <c r="CB12" s="37">
        <v>68.697840860215052</v>
      </c>
      <c r="CC12" s="37">
        <v>68.697840860215052</v>
      </c>
      <c r="CD12" s="37">
        <v>68.697840860215052</v>
      </c>
      <c r="CE12" s="37">
        <v>68.697840860215052</v>
      </c>
      <c r="CF12" s="37">
        <v>68.697840860215052</v>
      </c>
      <c r="CG12" s="37">
        <v>68.697840860215052</v>
      </c>
      <c r="CH12" s="37">
        <v>68.697840860215052</v>
      </c>
      <c r="CI12" s="37">
        <v>68.697840860215052</v>
      </c>
      <c r="CJ12" s="37">
        <v>68.697840860215052</v>
      </c>
      <c r="CK12" s="37">
        <v>68.697840860215052</v>
      </c>
      <c r="CL12" s="37">
        <v>68.697840860215052</v>
      </c>
      <c r="CM12" s="37">
        <v>68.697840860215052</v>
      </c>
      <c r="CN12" s="37">
        <v>68.697840860215052</v>
      </c>
      <c r="CO12" s="37">
        <v>68.697840860215052</v>
      </c>
      <c r="CP12" s="37">
        <v>68.697840860215052</v>
      </c>
      <c r="CQ12" s="37">
        <v>68.697840860215052</v>
      </c>
      <c r="CR12" s="37">
        <v>68.697840860215052</v>
      </c>
      <c r="CS12" s="38">
        <v>68.697840860215052</v>
      </c>
      <c r="CT12" s="280">
        <f t="shared" si="2"/>
        <v>6594.9927225806532</v>
      </c>
      <c r="CU12" s="281"/>
      <c r="CW12" s="140"/>
    </row>
    <row r="13" spans="1:102">
      <c r="A13" s="39" t="s">
        <v>12</v>
      </c>
      <c r="B13" s="40">
        <f t="shared" ref="B13:AG13" si="5">SUM(B14:B14)</f>
        <v>1944.46</v>
      </c>
      <c r="C13" s="41">
        <f t="shared" si="5"/>
        <v>1944.46</v>
      </c>
      <c r="D13" s="41">
        <f t="shared" si="5"/>
        <v>1944.46</v>
      </c>
      <c r="E13" s="41">
        <f t="shared" si="5"/>
        <v>1944.46</v>
      </c>
      <c r="F13" s="41">
        <f t="shared" si="5"/>
        <v>1944.46</v>
      </c>
      <c r="G13" s="41">
        <f t="shared" si="5"/>
        <v>1944.46</v>
      </c>
      <c r="H13" s="41">
        <f t="shared" si="5"/>
        <v>1944.46</v>
      </c>
      <c r="I13" s="41">
        <f t="shared" si="5"/>
        <v>1944.46</v>
      </c>
      <c r="J13" s="41">
        <f t="shared" si="5"/>
        <v>1944.49</v>
      </c>
      <c r="K13" s="41">
        <f t="shared" si="5"/>
        <v>1944.49</v>
      </c>
      <c r="L13" s="41">
        <f t="shared" si="5"/>
        <v>1944.53</v>
      </c>
      <c r="M13" s="41">
        <f t="shared" si="5"/>
        <v>1944.53</v>
      </c>
      <c r="N13" s="41">
        <f t="shared" si="5"/>
        <v>1944.53</v>
      </c>
      <c r="O13" s="41">
        <f t="shared" si="5"/>
        <v>1944.53</v>
      </c>
      <c r="P13" s="41">
        <f t="shared" si="5"/>
        <v>1943.69</v>
      </c>
      <c r="Q13" s="41">
        <f t="shared" si="5"/>
        <v>1943.69</v>
      </c>
      <c r="R13" s="41">
        <f t="shared" si="5"/>
        <v>1943.69</v>
      </c>
      <c r="S13" s="41">
        <f t="shared" si="5"/>
        <v>1943.69</v>
      </c>
      <c r="T13" s="41">
        <f t="shared" si="5"/>
        <v>1983.49</v>
      </c>
      <c r="U13" s="41">
        <f t="shared" si="5"/>
        <v>1983.49</v>
      </c>
      <c r="V13" s="41">
        <f t="shared" si="5"/>
        <v>1984.4</v>
      </c>
      <c r="W13" s="41">
        <f t="shared" si="5"/>
        <v>1984.4</v>
      </c>
      <c r="X13" s="41">
        <f t="shared" si="5"/>
        <v>1984.4</v>
      </c>
      <c r="Y13" s="41">
        <f t="shared" si="5"/>
        <v>1984.56</v>
      </c>
      <c r="Z13" s="41">
        <f t="shared" si="5"/>
        <v>1984.56</v>
      </c>
      <c r="AA13" s="41">
        <f t="shared" si="5"/>
        <v>1984.56</v>
      </c>
      <c r="AB13" s="41">
        <f t="shared" si="5"/>
        <v>1984.46</v>
      </c>
      <c r="AC13" s="41">
        <f t="shared" si="5"/>
        <v>1984.46</v>
      </c>
      <c r="AD13" s="41">
        <f t="shared" si="5"/>
        <v>1984.33</v>
      </c>
      <c r="AE13" s="41">
        <f t="shared" si="5"/>
        <v>1984.33</v>
      </c>
      <c r="AF13" s="41">
        <f t="shared" si="5"/>
        <v>1984.46</v>
      </c>
      <c r="AG13" s="41">
        <f t="shared" si="5"/>
        <v>1984.46</v>
      </c>
      <c r="AH13" s="41">
        <f t="shared" ref="AH13:BM13" si="6">SUM(AH14:AH14)</f>
        <v>1984.46</v>
      </c>
      <c r="AI13" s="41">
        <f t="shared" si="6"/>
        <v>1984.46</v>
      </c>
      <c r="AJ13" s="41">
        <f t="shared" si="6"/>
        <v>1984.43</v>
      </c>
      <c r="AK13" s="41">
        <f t="shared" si="6"/>
        <v>1984.43</v>
      </c>
      <c r="AL13" s="41">
        <f t="shared" si="6"/>
        <v>1984.53</v>
      </c>
      <c r="AM13" s="41">
        <f t="shared" si="6"/>
        <v>1984.53</v>
      </c>
      <c r="AN13" s="41">
        <f t="shared" si="6"/>
        <v>1984.93</v>
      </c>
      <c r="AO13" s="41">
        <f t="shared" si="6"/>
        <v>1985.06</v>
      </c>
      <c r="AP13" s="41">
        <f t="shared" si="6"/>
        <v>1985.06</v>
      </c>
      <c r="AQ13" s="41">
        <f t="shared" si="6"/>
        <v>1985.26</v>
      </c>
      <c r="AR13" s="41">
        <f t="shared" si="6"/>
        <v>1986.25</v>
      </c>
      <c r="AS13" s="41">
        <f t="shared" si="6"/>
        <v>1986.25</v>
      </c>
      <c r="AT13" s="41">
        <f t="shared" si="6"/>
        <v>1982.76</v>
      </c>
      <c r="AU13" s="41">
        <f t="shared" si="6"/>
        <v>1982.6</v>
      </c>
      <c r="AV13" s="41">
        <f t="shared" si="6"/>
        <v>1978.4</v>
      </c>
      <c r="AW13" s="41">
        <f t="shared" si="6"/>
        <v>1978.4</v>
      </c>
      <c r="AX13" s="41">
        <f t="shared" si="6"/>
        <v>1978.4</v>
      </c>
      <c r="AY13" s="41">
        <f t="shared" si="6"/>
        <v>1978.4</v>
      </c>
      <c r="AZ13" s="41">
        <f t="shared" si="6"/>
        <v>1977.41</v>
      </c>
      <c r="BA13" s="41">
        <f t="shared" si="6"/>
        <v>1977.17</v>
      </c>
      <c r="BB13" s="41">
        <f t="shared" si="6"/>
        <v>1977.17</v>
      </c>
      <c r="BC13" s="41">
        <f t="shared" si="6"/>
        <v>1977.17</v>
      </c>
      <c r="BD13" s="41">
        <f t="shared" si="6"/>
        <v>1977.17</v>
      </c>
      <c r="BE13" s="41">
        <f t="shared" si="6"/>
        <v>1976.96</v>
      </c>
      <c r="BF13" s="41">
        <f t="shared" si="6"/>
        <v>1976.96</v>
      </c>
      <c r="BG13" s="41">
        <f t="shared" si="6"/>
        <v>1976.96</v>
      </c>
      <c r="BH13" s="41">
        <f t="shared" si="6"/>
        <v>1976.96</v>
      </c>
      <c r="BI13" s="41">
        <f t="shared" si="6"/>
        <v>1976.83</v>
      </c>
      <c r="BJ13" s="41">
        <f t="shared" si="6"/>
        <v>1976.83</v>
      </c>
      <c r="BK13" s="41">
        <f t="shared" si="6"/>
        <v>1976.83</v>
      </c>
      <c r="BL13" s="41">
        <f t="shared" si="6"/>
        <v>1976.83</v>
      </c>
      <c r="BM13" s="41">
        <f t="shared" si="6"/>
        <v>1976.83</v>
      </c>
      <c r="BN13" s="41">
        <f t="shared" ref="BN13:CS13" si="7">SUM(BN14:BN14)</f>
        <v>1976.51</v>
      </c>
      <c r="BO13" s="41">
        <f t="shared" si="7"/>
        <v>1976.51</v>
      </c>
      <c r="BP13" s="41">
        <f t="shared" si="7"/>
        <v>1983.97</v>
      </c>
      <c r="BQ13" s="41">
        <f t="shared" si="7"/>
        <v>1983.97</v>
      </c>
      <c r="BR13" s="41">
        <f t="shared" si="7"/>
        <v>1998.8</v>
      </c>
      <c r="BS13" s="41">
        <f t="shared" si="7"/>
        <v>1998.8</v>
      </c>
      <c r="BT13" s="41">
        <f t="shared" si="7"/>
        <v>1998.84</v>
      </c>
      <c r="BU13" s="41">
        <f t="shared" si="7"/>
        <v>1998.84</v>
      </c>
      <c r="BV13" s="41">
        <f t="shared" si="7"/>
        <v>1999.12</v>
      </c>
      <c r="BW13" s="41">
        <f t="shared" si="7"/>
        <v>1999.12</v>
      </c>
      <c r="BX13" s="41">
        <f t="shared" si="7"/>
        <v>1991.71</v>
      </c>
      <c r="BY13" s="41">
        <f t="shared" si="7"/>
        <v>1991.71</v>
      </c>
      <c r="BZ13" s="41">
        <f t="shared" si="7"/>
        <v>1991.71</v>
      </c>
      <c r="CA13" s="41">
        <f t="shared" si="7"/>
        <v>1991.71</v>
      </c>
      <c r="CB13" s="41">
        <f t="shared" si="7"/>
        <v>1991.4</v>
      </c>
      <c r="CC13" s="41">
        <f t="shared" si="7"/>
        <v>1991.4</v>
      </c>
      <c r="CD13" s="41">
        <f t="shared" si="7"/>
        <v>1991.19</v>
      </c>
      <c r="CE13" s="41">
        <f t="shared" si="7"/>
        <v>1991.19</v>
      </c>
      <c r="CF13" s="41">
        <f t="shared" si="7"/>
        <v>1991.4</v>
      </c>
      <c r="CG13" s="41">
        <f t="shared" si="7"/>
        <v>1991.4</v>
      </c>
      <c r="CH13" s="41">
        <f t="shared" si="7"/>
        <v>1991.4</v>
      </c>
      <c r="CI13" s="41">
        <f t="shared" si="7"/>
        <v>1991.4</v>
      </c>
      <c r="CJ13" s="41">
        <f t="shared" si="7"/>
        <v>1968.53</v>
      </c>
      <c r="CK13" s="41">
        <f t="shared" si="7"/>
        <v>1968.53</v>
      </c>
      <c r="CL13" s="41">
        <f t="shared" si="7"/>
        <v>1968.25</v>
      </c>
      <c r="CM13" s="41">
        <f t="shared" si="7"/>
        <v>1968.25</v>
      </c>
      <c r="CN13" s="41">
        <f t="shared" si="7"/>
        <v>1968.25</v>
      </c>
      <c r="CO13" s="41">
        <f t="shared" si="7"/>
        <v>1968.11</v>
      </c>
      <c r="CP13" s="41">
        <f t="shared" si="7"/>
        <v>1975.52</v>
      </c>
      <c r="CQ13" s="41">
        <f t="shared" si="7"/>
        <v>1979.64</v>
      </c>
      <c r="CR13" s="41">
        <f t="shared" si="7"/>
        <v>1978.93</v>
      </c>
      <c r="CS13" s="42">
        <f t="shared" si="7"/>
        <v>1978.73</v>
      </c>
      <c r="CT13" s="146">
        <f t="shared" si="2"/>
        <v>189689.42999999985</v>
      </c>
      <c r="CU13" s="150"/>
      <c r="CW13" s="140"/>
    </row>
    <row r="14" spans="1:102">
      <c r="A14" s="31" t="s">
        <v>13</v>
      </c>
      <c r="B14" s="43">
        <v>1944.46</v>
      </c>
      <c r="C14" s="44">
        <v>1944.46</v>
      </c>
      <c r="D14" s="44">
        <v>1944.46</v>
      </c>
      <c r="E14" s="44">
        <v>1944.46</v>
      </c>
      <c r="F14" s="44">
        <v>1944.46</v>
      </c>
      <c r="G14" s="44">
        <v>1944.46</v>
      </c>
      <c r="H14" s="44">
        <v>1944.46</v>
      </c>
      <c r="I14" s="44">
        <v>1944.46</v>
      </c>
      <c r="J14" s="44">
        <v>1944.49</v>
      </c>
      <c r="K14" s="44">
        <v>1944.49</v>
      </c>
      <c r="L14" s="44">
        <v>1944.53</v>
      </c>
      <c r="M14" s="44">
        <v>1944.53</v>
      </c>
      <c r="N14" s="44">
        <v>1944.53</v>
      </c>
      <c r="O14" s="44">
        <v>1944.53</v>
      </c>
      <c r="P14" s="44">
        <v>1943.69</v>
      </c>
      <c r="Q14" s="44">
        <v>1943.69</v>
      </c>
      <c r="R14" s="44">
        <v>1943.69</v>
      </c>
      <c r="S14" s="44">
        <v>1943.69</v>
      </c>
      <c r="T14" s="44">
        <v>1983.49</v>
      </c>
      <c r="U14" s="44">
        <v>1983.49</v>
      </c>
      <c r="V14" s="44">
        <v>1984.4</v>
      </c>
      <c r="W14" s="44">
        <v>1984.4</v>
      </c>
      <c r="X14" s="44">
        <v>1984.4</v>
      </c>
      <c r="Y14" s="44">
        <v>1984.56</v>
      </c>
      <c r="Z14" s="44">
        <v>1984.56</v>
      </c>
      <c r="AA14" s="44">
        <v>1984.56</v>
      </c>
      <c r="AB14" s="44">
        <v>1984.46</v>
      </c>
      <c r="AC14" s="44">
        <v>1984.46</v>
      </c>
      <c r="AD14" s="44">
        <v>1984.33</v>
      </c>
      <c r="AE14" s="44">
        <v>1984.33</v>
      </c>
      <c r="AF14" s="44">
        <v>1984.46</v>
      </c>
      <c r="AG14" s="44">
        <v>1984.46</v>
      </c>
      <c r="AH14" s="44">
        <v>1984.46</v>
      </c>
      <c r="AI14" s="44">
        <v>1984.46</v>
      </c>
      <c r="AJ14" s="44">
        <v>1984.43</v>
      </c>
      <c r="AK14" s="44">
        <v>1984.43</v>
      </c>
      <c r="AL14" s="44">
        <v>1984.53</v>
      </c>
      <c r="AM14" s="44">
        <v>1984.53</v>
      </c>
      <c r="AN14" s="44">
        <v>1984.93</v>
      </c>
      <c r="AO14" s="44">
        <v>1985.06</v>
      </c>
      <c r="AP14" s="44">
        <v>1985.06</v>
      </c>
      <c r="AQ14" s="44">
        <v>1985.26</v>
      </c>
      <c r="AR14" s="44">
        <v>1986.25</v>
      </c>
      <c r="AS14" s="44">
        <v>1986.25</v>
      </c>
      <c r="AT14" s="44">
        <v>1982.76</v>
      </c>
      <c r="AU14" s="44">
        <v>1982.6</v>
      </c>
      <c r="AV14" s="44">
        <v>1978.4</v>
      </c>
      <c r="AW14" s="44">
        <v>1978.4</v>
      </c>
      <c r="AX14" s="44">
        <v>1978.4</v>
      </c>
      <c r="AY14" s="44">
        <v>1978.4</v>
      </c>
      <c r="AZ14" s="44">
        <v>1977.41</v>
      </c>
      <c r="BA14" s="44">
        <v>1977.17</v>
      </c>
      <c r="BB14" s="44">
        <v>1977.17</v>
      </c>
      <c r="BC14" s="44">
        <v>1977.17</v>
      </c>
      <c r="BD14" s="44">
        <v>1977.17</v>
      </c>
      <c r="BE14" s="44">
        <v>1976.96</v>
      </c>
      <c r="BF14" s="44">
        <v>1976.96</v>
      </c>
      <c r="BG14" s="44">
        <v>1976.96</v>
      </c>
      <c r="BH14" s="44">
        <v>1976.96</v>
      </c>
      <c r="BI14" s="44">
        <v>1976.83</v>
      </c>
      <c r="BJ14" s="44">
        <v>1976.83</v>
      </c>
      <c r="BK14" s="44">
        <v>1976.83</v>
      </c>
      <c r="BL14" s="44">
        <v>1976.83</v>
      </c>
      <c r="BM14" s="44">
        <v>1976.83</v>
      </c>
      <c r="BN14" s="44">
        <v>1976.51</v>
      </c>
      <c r="BO14" s="44">
        <v>1976.51</v>
      </c>
      <c r="BP14" s="44">
        <v>1983.97</v>
      </c>
      <c r="BQ14" s="44">
        <v>1983.97</v>
      </c>
      <c r="BR14" s="44">
        <v>1998.8</v>
      </c>
      <c r="BS14" s="44">
        <v>1998.8</v>
      </c>
      <c r="BT14" s="44">
        <v>1998.84</v>
      </c>
      <c r="BU14" s="44">
        <v>1998.84</v>
      </c>
      <c r="BV14" s="44">
        <v>1999.12</v>
      </c>
      <c r="BW14" s="44">
        <v>1999.12</v>
      </c>
      <c r="BX14" s="44">
        <v>1991.71</v>
      </c>
      <c r="BY14" s="44">
        <v>1991.71</v>
      </c>
      <c r="BZ14" s="44">
        <v>1991.71</v>
      </c>
      <c r="CA14" s="44">
        <v>1991.71</v>
      </c>
      <c r="CB14" s="44">
        <v>1991.4</v>
      </c>
      <c r="CC14" s="44">
        <v>1991.4</v>
      </c>
      <c r="CD14" s="44">
        <v>1991.19</v>
      </c>
      <c r="CE14" s="44">
        <v>1991.19</v>
      </c>
      <c r="CF14" s="44">
        <v>1991.4</v>
      </c>
      <c r="CG14" s="44">
        <v>1991.4</v>
      </c>
      <c r="CH14" s="44">
        <v>1991.4</v>
      </c>
      <c r="CI14" s="44">
        <v>1991.4</v>
      </c>
      <c r="CJ14" s="44">
        <v>1968.53</v>
      </c>
      <c r="CK14" s="44">
        <v>1968.53</v>
      </c>
      <c r="CL14" s="44">
        <v>1968.25</v>
      </c>
      <c r="CM14" s="44">
        <v>1968.25</v>
      </c>
      <c r="CN14" s="44">
        <v>1968.25</v>
      </c>
      <c r="CO14" s="44">
        <v>1968.11</v>
      </c>
      <c r="CP14" s="44">
        <v>1975.52</v>
      </c>
      <c r="CQ14" s="44">
        <v>1979.64</v>
      </c>
      <c r="CR14" s="44">
        <v>1978.93</v>
      </c>
      <c r="CS14" s="45">
        <v>1978.73</v>
      </c>
      <c r="CT14" s="31">
        <f t="shared" si="2"/>
        <v>189689.42999999985</v>
      </c>
      <c r="CU14" s="152"/>
      <c r="CW14" s="140"/>
    </row>
    <row r="15" spans="1:102">
      <c r="A15" s="39" t="s">
        <v>16</v>
      </c>
      <c r="B15" s="40">
        <f>SUM(B16:B19)</f>
        <v>1970.45</v>
      </c>
      <c r="C15" s="41">
        <f t="shared" ref="C15:BN15" si="8">SUM(C16:C19)</f>
        <v>1970.45</v>
      </c>
      <c r="D15" s="41">
        <f t="shared" si="8"/>
        <v>1970.45</v>
      </c>
      <c r="E15" s="41">
        <f t="shared" si="8"/>
        <v>1970.45</v>
      </c>
      <c r="F15" s="41">
        <f t="shared" si="8"/>
        <v>1970.45</v>
      </c>
      <c r="G15" s="41">
        <f t="shared" si="8"/>
        <v>1970.45</v>
      </c>
      <c r="H15" s="41">
        <f t="shared" si="8"/>
        <v>1970.45</v>
      </c>
      <c r="I15" s="41">
        <f t="shared" si="8"/>
        <v>1970.45</v>
      </c>
      <c r="J15" s="41">
        <f t="shared" si="8"/>
        <v>1970.45</v>
      </c>
      <c r="K15" s="41">
        <f t="shared" si="8"/>
        <v>1970.45</v>
      </c>
      <c r="L15" s="41">
        <f t="shared" si="8"/>
        <v>1970.45</v>
      </c>
      <c r="M15" s="41">
        <f t="shared" si="8"/>
        <v>1970.45</v>
      </c>
      <c r="N15" s="41">
        <f t="shared" si="8"/>
        <v>1970.45</v>
      </c>
      <c r="O15" s="41">
        <f t="shared" si="8"/>
        <v>1970.45</v>
      </c>
      <c r="P15" s="41">
        <f t="shared" si="8"/>
        <v>1970.45</v>
      </c>
      <c r="Q15" s="41">
        <f t="shared" si="8"/>
        <v>1970.45</v>
      </c>
      <c r="R15" s="41">
        <f t="shared" si="8"/>
        <v>1970.45</v>
      </c>
      <c r="S15" s="41">
        <f t="shared" si="8"/>
        <v>1970.45</v>
      </c>
      <c r="T15" s="41">
        <f t="shared" si="8"/>
        <v>1970.45</v>
      </c>
      <c r="U15" s="41">
        <f t="shared" si="8"/>
        <v>1970.45</v>
      </c>
      <c r="V15" s="41">
        <f t="shared" si="8"/>
        <v>1970.45</v>
      </c>
      <c r="W15" s="41">
        <f t="shared" si="8"/>
        <v>1970.45</v>
      </c>
      <c r="X15" s="41">
        <f t="shared" si="8"/>
        <v>1970.45</v>
      </c>
      <c r="Y15" s="41">
        <f t="shared" si="8"/>
        <v>1970.45</v>
      </c>
      <c r="Z15" s="41">
        <f t="shared" si="8"/>
        <v>1970.45</v>
      </c>
      <c r="AA15" s="41">
        <f t="shared" si="8"/>
        <v>1970.45</v>
      </c>
      <c r="AB15" s="41">
        <f t="shared" si="8"/>
        <v>1970.45</v>
      </c>
      <c r="AC15" s="41">
        <f t="shared" si="8"/>
        <v>1970.45</v>
      </c>
      <c r="AD15" s="41">
        <f t="shared" si="8"/>
        <v>1970.45</v>
      </c>
      <c r="AE15" s="41">
        <f t="shared" si="8"/>
        <v>1970.45</v>
      </c>
      <c r="AF15" s="41">
        <f t="shared" si="8"/>
        <v>1970.45</v>
      </c>
      <c r="AG15" s="41">
        <f t="shared" si="8"/>
        <v>1970.45</v>
      </c>
      <c r="AH15" s="41">
        <f t="shared" si="8"/>
        <v>1970.45</v>
      </c>
      <c r="AI15" s="41">
        <f t="shared" si="8"/>
        <v>1970.45</v>
      </c>
      <c r="AJ15" s="41">
        <f t="shared" si="8"/>
        <v>1970.45</v>
      </c>
      <c r="AK15" s="41">
        <f t="shared" si="8"/>
        <v>1970.45</v>
      </c>
      <c r="AL15" s="41">
        <f t="shared" si="8"/>
        <v>1970.45</v>
      </c>
      <c r="AM15" s="41">
        <f t="shared" si="8"/>
        <v>1970.45</v>
      </c>
      <c r="AN15" s="41">
        <f t="shared" si="8"/>
        <v>1970.45</v>
      </c>
      <c r="AO15" s="41">
        <f t="shared" si="8"/>
        <v>1970.45</v>
      </c>
      <c r="AP15" s="41">
        <f t="shared" si="8"/>
        <v>1970.45</v>
      </c>
      <c r="AQ15" s="41">
        <f t="shared" si="8"/>
        <v>1970.45</v>
      </c>
      <c r="AR15" s="41">
        <f t="shared" si="8"/>
        <v>1970.45</v>
      </c>
      <c r="AS15" s="41">
        <f t="shared" si="8"/>
        <v>1970.45</v>
      </c>
      <c r="AT15" s="41">
        <f t="shared" si="8"/>
        <v>1970.45</v>
      </c>
      <c r="AU15" s="41">
        <f t="shared" si="8"/>
        <v>1970.45</v>
      </c>
      <c r="AV15" s="41">
        <f t="shared" si="8"/>
        <v>1970.45</v>
      </c>
      <c r="AW15" s="41">
        <f t="shared" si="8"/>
        <v>1970.45</v>
      </c>
      <c r="AX15" s="41">
        <f t="shared" si="8"/>
        <v>1970.45</v>
      </c>
      <c r="AY15" s="41">
        <f t="shared" si="8"/>
        <v>1970.45</v>
      </c>
      <c r="AZ15" s="41">
        <f t="shared" si="8"/>
        <v>1970.45</v>
      </c>
      <c r="BA15" s="41">
        <f t="shared" si="8"/>
        <v>1970.45</v>
      </c>
      <c r="BB15" s="41">
        <f t="shared" si="8"/>
        <v>1970.45</v>
      </c>
      <c r="BC15" s="41">
        <f t="shared" si="8"/>
        <v>1970.45</v>
      </c>
      <c r="BD15" s="41">
        <f t="shared" si="8"/>
        <v>1970.45</v>
      </c>
      <c r="BE15" s="41">
        <f t="shared" si="8"/>
        <v>1970.45</v>
      </c>
      <c r="BF15" s="41">
        <f t="shared" si="8"/>
        <v>1970.45</v>
      </c>
      <c r="BG15" s="41">
        <f t="shared" si="8"/>
        <v>1970.45</v>
      </c>
      <c r="BH15" s="41">
        <f t="shared" si="8"/>
        <v>1970.45</v>
      </c>
      <c r="BI15" s="41">
        <f t="shared" si="8"/>
        <v>1970.45</v>
      </c>
      <c r="BJ15" s="41">
        <f t="shared" si="8"/>
        <v>1970.45</v>
      </c>
      <c r="BK15" s="41">
        <f t="shared" si="8"/>
        <v>1970.45</v>
      </c>
      <c r="BL15" s="41">
        <f t="shared" si="8"/>
        <v>1970.45</v>
      </c>
      <c r="BM15" s="41">
        <f t="shared" si="8"/>
        <v>1970.45</v>
      </c>
      <c r="BN15" s="41">
        <f t="shared" si="8"/>
        <v>1970.45</v>
      </c>
      <c r="BO15" s="41">
        <f t="shared" ref="BO15:CS15" si="9">SUM(BO16:BO19)</f>
        <v>1970.45</v>
      </c>
      <c r="BP15" s="41">
        <f t="shared" si="9"/>
        <v>1970.45</v>
      </c>
      <c r="BQ15" s="41">
        <f t="shared" si="9"/>
        <v>1970.45</v>
      </c>
      <c r="BR15" s="41">
        <f t="shared" si="9"/>
        <v>1970.45</v>
      </c>
      <c r="BS15" s="41">
        <f t="shared" si="9"/>
        <v>1970.45</v>
      </c>
      <c r="BT15" s="41">
        <f t="shared" si="9"/>
        <v>1970.45</v>
      </c>
      <c r="BU15" s="41">
        <f t="shared" si="9"/>
        <v>1970.45</v>
      </c>
      <c r="BV15" s="41">
        <f t="shared" si="9"/>
        <v>1970.45</v>
      </c>
      <c r="BW15" s="41">
        <f t="shared" si="9"/>
        <v>1970.45</v>
      </c>
      <c r="BX15" s="41">
        <f t="shared" si="9"/>
        <v>1970.45</v>
      </c>
      <c r="BY15" s="41">
        <f t="shared" si="9"/>
        <v>1970.45</v>
      </c>
      <c r="BZ15" s="41">
        <f t="shared" si="9"/>
        <v>1970.45</v>
      </c>
      <c r="CA15" s="41">
        <f t="shared" si="9"/>
        <v>1970.45</v>
      </c>
      <c r="CB15" s="41">
        <f t="shared" si="9"/>
        <v>1970.45</v>
      </c>
      <c r="CC15" s="41">
        <f t="shared" si="9"/>
        <v>1970.45</v>
      </c>
      <c r="CD15" s="41">
        <f t="shared" si="9"/>
        <v>1970.45</v>
      </c>
      <c r="CE15" s="41">
        <f t="shared" si="9"/>
        <v>1970.45</v>
      </c>
      <c r="CF15" s="41">
        <f t="shared" si="9"/>
        <v>1970.45</v>
      </c>
      <c r="CG15" s="41">
        <f t="shared" si="9"/>
        <v>1970.45</v>
      </c>
      <c r="CH15" s="41">
        <f t="shared" si="9"/>
        <v>1970.45</v>
      </c>
      <c r="CI15" s="41">
        <f t="shared" si="9"/>
        <v>1970.45</v>
      </c>
      <c r="CJ15" s="41">
        <f t="shared" si="9"/>
        <v>1970.45</v>
      </c>
      <c r="CK15" s="41">
        <f t="shared" si="9"/>
        <v>1970.45</v>
      </c>
      <c r="CL15" s="41">
        <f t="shared" si="9"/>
        <v>1970.45</v>
      </c>
      <c r="CM15" s="41">
        <f t="shared" si="9"/>
        <v>1970.45</v>
      </c>
      <c r="CN15" s="41">
        <f t="shared" si="9"/>
        <v>1970.45</v>
      </c>
      <c r="CO15" s="41">
        <f t="shared" si="9"/>
        <v>1970.45</v>
      </c>
      <c r="CP15" s="41">
        <f t="shared" si="9"/>
        <v>1970.45</v>
      </c>
      <c r="CQ15" s="41">
        <f t="shared" si="9"/>
        <v>1970.45</v>
      </c>
      <c r="CR15" s="41">
        <f t="shared" si="9"/>
        <v>1970.45</v>
      </c>
      <c r="CS15" s="42">
        <f t="shared" si="9"/>
        <v>1970.45</v>
      </c>
      <c r="CT15" s="39">
        <f t="shared" si="2"/>
        <v>189163.20000000022</v>
      </c>
      <c r="CU15" s="150"/>
      <c r="CW15" s="140"/>
    </row>
    <row r="16" spans="1:102">
      <c r="A16" s="31" t="s">
        <v>17</v>
      </c>
      <c r="B16" s="43">
        <v>1131</v>
      </c>
      <c r="C16" s="44">
        <v>1131</v>
      </c>
      <c r="D16" s="44">
        <v>1131</v>
      </c>
      <c r="E16" s="44">
        <v>1131</v>
      </c>
      <c r="F16" s="44">
        <v>1131</v>
      </c>
      <c r="G16" s="44">
        <v>1131</v>
      </c>
      <c r="H16" s="44">
        <v>1131</v>
      </c>
      <c r="I16" s="44">
        <v>1131</v>
      </c>
      <c r="J16" s="44">
        <v>1131</v>
      </c>
      <c r="K16" s="44">
        <v>1131</v>
      </c>
      <c r="L16" s="44">
        <v>1131</v>
      </c>
      <c r="M16" s="44">
        <v>1131</v>
      </c>
      <c r="N16" s="44">
        <v>1131</v>
      </c>
      <c r="O16" s="44">
        <v>1131</v>
      </c>
      <c r="P16" s="44">
        <v>1131</v>
      </c>
      <c r="Q16" s="44">
        <v>1131</v>
      </c>
      <c r="R16" s="44">
        <v>1131</v>
      </c>
      <c r="S16" s="44">
        <v>1131</v>
      </c>
      <c r="T16" s="44">
        <v>1131</v>
      </c>
      <c r="U16" s="44">
        <v>1131</v>
      </c>
      <c r="V16" s="44">
        <v>1131</v>
      </c>
      <c r="W16" s="44">
        <v>1131</v>
      </c>
      <c r="X16" s="44">
        <v>1131</v>
      </c>
      <c r="Y16" s="44">
        <v>1131</v>
      </c>
      <c r="Z16" s="44">
        <v>1131</v>
      </c>
      <c r="AA16" s="44">
        <v>1131</v>
      </c>
      <c r="AB16" s="44">
        <v>1131</v>
      </c>
      <c r="AC16" s="44">
        <v>1131</v>
      </c>
      <c r="AD16" s="44">
        <v>1131</v>
      </c>
      <c r="AE16" s="44">
        <v>1131</v>
      </c>
      <c r="AF16" s="44">
        <v>1131</v>
      </c>
      <c r="AG16" s="44">
        <v>1131</v>
      </c>
      <c r="AH16" s="44">
        <v>1131</v>
      </c>
      <c r="AI16" s="44">
        <v>1131</v>
      </c>
      <c r="AJ16" s="44">
        <v>1131</v>
      </c>
      <c r="AK16" s="44">
        <v>1131</v>
      </c>
      <c r="AL16" s="44">
        <v>1131</v>
      </c>
      <c r="AM16" s="44">
        <v>1131</v>
      </c>
      <c r="AN16" s="44">
        <v>1131</v>
      </c>
      <c r="AO16" s="44">
        <v>1131</v>
      </c>
      <c r="AP16" s="44">
        <v>1131</v>
      </c>
      <c r="AQ16" s="44">
        <v>1131</v>
      </c>
      <c r="AR16" s="44">
        <v>1131</v>
      </c>
      <c r="AS16" s="44">
        <v>1131</v>
      </c>
      <c r="AT16" s="44">
        <v>1131</v>
      </c>
      <c r="AU16" s="44">
        <v>1131</v>
      </c>
      <c r="AV16" s="44">
        <v>1131</v>
      </c>
      <c r="AW16" s="44">
        <v>1131</v>
      </c>
      <c r="AX16" s="44">
        <v>1131</v>
      </c>
      <c r="AY16" s="44">
        <v>1131</v>
      </c>
      <c r="AZ16" s="44">
        <v>1131</v>
      </c>
      <c r="BA16" s="44">
        <v>1131</v>
      </c>
      <c r="BB16" s="44">
        <v>1131</v>
      </c>
      <c r="BC16" s="44">
        <v>1131</v>
      </c>
      <c r="BD16" s="44">
        <v>1131</v>
      </c>
      <c r="BE16" s="44">
        <v>1131</v>
      </c>
      <c r="BF16" s="44">
        <v>1131</v>
      </c>
      <c r="BG16" s="44">
        <v>1131</v>
      </c>
      <c r="BH16" s="44">
        <v>1131</v>
      </c>
      <c r="BI16" s="44">
        <v>1131</v>
      </c>
      <c r="BJ16" s="44">
        <v>1131</v>
      </c>
      <c r="BK16" s="44">
        <v>1131</v>
      </c>
      <c r="BL16" s="44">
        <v>1131</v>
      </c>
      <c r="BM16" s="44">
        <v>1131</v>
      </c>
      <c r="BN16" s="44">
        <v>1131</v>
      </c>
      <c r="BO16" s="44">
        <v>1131</v>
      </c>
      <c r="BP16" s="44">
        <v>1131</v>
      </c>
      <c r="BQ16" s="44">
        <v>1131</v>
      </c>
      <c r="BR16" s="44">
        <v>1131</v>
      </c>
      <c r="BS16" s="44">
        <v>1131</v>
      </c>
      <c r="BT16" s="44">
        <v>1131</v>
      </c>
      <c r="BU16" s="44">
        <v>1131</v>
      </c>
      <c r="BV16" s="44">
        <v>1131</v>
      </c>
      <c r="BW16" s="44">
        <v>1131</v>
      </c>
      <c r="BX16" s="44">
        <v>1131</v>
      </c>
      <c r="BY16" s="44">
        <v>1131</v>
      </c>
      <c r="BZ16" s="44">
        <v>1131</v>
      </c>
      <c r="CA16" s="44">
        <v>1131</v>
      </c>
      <c r="CB16" s="44">
        <v>1131</v>
      </c>
      <c r="CC16" s="44">
        <v>1131</v>
      </c>
      <c r="CD16" s="44">
        <v>1131</v>
      </c>
      <c r="CE16" s="44">
        <v>1131</v>
      </c>
      <c r="CF16" s="44">
        <v>1131</v>
      </c>
      <c r="CG16" s="44">
        <v>1131</v>
      </c>
      <c r="CH16" s="44">
        <v>1131</v>
      </c>
      <c r="CI16" s="44">
        <v>1131</v>
      </c>
      <c r="CJ16" s="44">
        <v>1131</v>
      </c>
      <c r="CK16" s="44">
        <v>1131</v>
      </c>
      <c r="CL16" s="44">
        <v>1131</v>
      </c>
      <c r="CM16" s="44">
        <v>1131</v>
      </c>
      <c r="CN16" s="44">
        <v>1131</v>
      </c>
      <c r="CO16" s="44">
        <v>1131</v>
      </c>
      <c r="CP16" s="44">
        <v>1131</v>
      </c>
      <c r="CQ16" s="44">
        <v>1131</v>
      </c>
      <c r="CR16" s="44">
        <v>1131</v>
      </c>
      <c r="CS16" s="45">
        <v>1131</v>
      </c>
      <c r="CT16" s="31">
        <f t="shared" si="2"/>
        <v>108576</v>
      </c>
      <c r="CU16" s="152"/>
      <c r="CW16" s="140"/>
    </row>
    <row r="17" spans="1:102">
      <c r="A17" s="48" t="s">
        <v>18</v>
      </c>
      <c r="B17" s="49">
        <v>269.45</v>
      </c>
      <c r="C17" s="50">
        <v>269.45</v>
      </c>
      <c r="D17" s="50">
        <v>269.45</v>
      </c>
      <c r="E17" s="50">
        <v>269.45</v>
      </c>
      <c r="F17" s="50">
        <v>269.45</v>
      </c>
      <c r="G17" s="50">
        <v>269.45</v>
      </c>
      <c r="H17" s="50">
        <v>269.45</v>
      </c>
      <c r="I17" s="50">
        <v>269.45</v>
      </c>
      <c r="J17" s="50">
        <v>269.45</v>
      </c>
      <c r="K17" s="50">
        <v>269.45</v>
      </c>
      <c r="L17" s="50">
        <v>269.45</v>
      </c>
      <c r="M17" s="50">
        <v>269.45</v>
      </c>
      <c r="N17" s="50">
        <v>269.45</v>
      </c>
      <c r="O17" s="50">
        <v>269.45</v>
      </c>
      <c r="P17" s="50">
        <v>269.45</v>
      </c>
      <c r="Q17" s="50">
        <v>269.45</v>
      </c>
      <c r="R17" s="50">
        <v>269.45</v>
      </c>
      <c r="S17" s="50">
        <v>269.45</v>
      </c>
      <c r="T17" s="50">
        <v>269.45</v>
      </c>
      <c r="U17" s="50">
        <v>269.45</v>
      </c>
      <c r="V17" s="50">
        <v>269.45</v>
      </c>
      <c r="W17" s="50">
        <v>269.45</v>
      </c>
      <c r="X17" s="50">
        <v>269.45</v>
      </c>
      <c r="Y17" s="50">
        <v>269.45</v>
      </c>
      <c r="Z17" s="50">
        <v>269.45</v>
      </c>
      <c r="AA17" s="50">
        <v>269.45</v>
      </c>
      <c r="AB17" s="50">
        <v>269.45</v>
      </c>
      <c r="AC17" s="50">
        <v>269.45</v>
      </c>
      <c r="AD17" s="50">
        <v>269.45</v>
      </c>
      <c r="AE17" s="50">
        <v>269.45</v>
      </c>
      <c r="AF17" s="50">
        <v>269.45</v>
      </c>
      <c r="AG17" s="50">
        <v>269.45</v>
      </c>
      <c r="AH17" s="50">
        <v>269.45</v>
      </c>
      <c r="AI17" s="50">
        <v>269.45</v>
      </c>
      <c r="AJ17" s="50">
        <v>269.45</v>
      </c>
      <c r="AK17" s="50">
        <v>269.45</v>
      </c>
      <c r="AL17" s="50">
        <v>269.45</v>
      </c>
      <c r="AM17" s="50">
        <v>269.45</v>
      </c>
      <c r="AN17" s="50">
        <v>269.45</v>
      </c>
      <c r="AO17" s="50">
        <v>269.45</v>
      </c>
      <c r="AP17" s="50">
        <v>269.45</v>
      </c>
      <c r="AQ17" s="50">
        <v>269.45</v>
      </c>
      <c r="AR17" s="50">
        <v>269.45</v>
      </c>
      <c r="AS17" s="50">
        <v>269.45</v>
      </c>
      <c r="AT17" s="50">
        <v>269.45</v>
      </c>
      <c r="AU17" s="50">
        <v>269.45</v>
      </c>
      <c r="AV17" s="50">
        <v>269.45</v>
      </c>
      <c r="AW17" s="50">
        <v>269.45</v>
      </c>
      <c r="AX17" s="50">
        <v>269.45</v>
      </c>
      <c r="AY17" s="50">
        <v>269.45</v>
      </c>
      <c r="AZ17" s="50">
        <v>269.45</v>
      </c>
      <c r="BA17" s="50">
        <v>269.45</v>
      </c>
      <c r="BB17" s="50">
        <v>269.45</v>
      </c>
      <c r="BC17" s="50">
        <v>269.45</v>
      </c>
      <c r="BD17" s="50">
        <v>269.45</v>
      </c>
      <c r="BE17" s="50">
        <v>269.45</v>
      </c>
      <c r="BF17" s="50">
        <v>269.45</v>
      </c>
      <c r="BG17" s="50">
        <v>269.45</v>
      </c>
      <c r="BH17" s="50">
        <v>269.45</v>
      </c>
      <c r="BI17" s="50">
        <v>269.45</v>
      </c>
      <c r="BJ17" s="50">
        <v>269.45</v>
      </c>
      <c r="BK17" s="50">
        <v>269.45</v>
      </c>
      <c r="BL17" s="50">
        <v>269.45</v>
      </c>
      <c r="BM17" s="50">
        <v>269.45</v>
      </c>
      <c r="BN17" s="50">
        <v>269.45</v>
      </c>
      <c r="BO17" s="50">
        <v>269.45</v>
      </c>
      <c r="BP17" s="50">
        <v>269.45</v>
      </c>
      <c r="BQ17" s="50">
        <v>269.45</v>
      </c>
      <c r="BR17" s="50">
        <v>269.45</v>
      </c>
      <c r="BS17" s="50">
        <v>269.45</v>
      </c>
      <c r="BT17" s="50">
        <v>269.45</v>
      </c>
      <c r="BU17" s="50">
        <v>269.45</v>
      </c>
      <c r="BV17" s="50">
        <v>269.45</v>
      </c>
      <c r="BW17" s="50">
        <v>269.45</v>
      </c>
      <c r="BX17" s="50">
        <v>269.45</v>
      </c>
      <c r="BY17" s="50">
        <v>269.45</v>
      </c>
      <c r="BZ17" s="50">
        <v>269.45</v>
      </c>
      <c r="CA17" s="50">
        <v>269.45</v>
      </c>
      <c r="CB17" s="50">
        <v>269.45</v>
      </c>
      <c r="CC17" s="50">
        <v>269.45</v>
      </c>
      <c r="CD17" s="50">
        <v>269.45</v>
      </c>
      <c r="CE17" s="50">
        <v>269.45</v>
      </c>
      <c r="CF17" s="50">
        <v>269.45</v>
      </c>
      <c r="CG17" s="50">
        <v>269.45</v>
      </c>
      <c r="CH17" s="50">
        <v>269.45</v>
      </c>
      <c r="CI17" s="50">
        <v>269.45</v>
      </c>
      <c r="CJ17" s="50">
        <v>269.45</v>
      </c>
      <c r="CK17" s="50">
        <v>269.45</v>
      </c>
      <c r="CL17" s="50">
        <v>269.45</v>
      </c>
      <c r="CM17" s="50">
        <v>269.45</v>
      </c>
      <c r="CN17" s="50">
        <v>269.45</v>
      </c>
      <c r="CO17" s="50">
        <v>269.45</v>
      </c>
      <c r="CP17" s="50">
        <v>269.45</v>
      </c>
      <c r="CQ17" s="50">
        <v>269.45</v>
      </c>
      <c r="CR17" s="50">
        <v>269.45</v>
      </c>
      <c r="CS17" s="51">
        <v>269.45</v>
      </c>
      <c r="CT17" s="31">
        <f t="shared" si="2"/>
        <v>25867.200000000044</v>
      </c>
      <c r="CU17" s="152"/>
      <c r="CV17" s="164"/>
      <c r="CW17" s="140"/>
    </row>
    <row r="18" spans="1:102">
      <c r="A18" s="48" t="s">
        <v>19</v>
      </c>
      <c r="B18" s="46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7">
        <v>570</v>
      </c>
      <c r="CT18" s="31">
        <f t="shared" si="2"/>
        <v>54720</v>
      </c>
      <c r="CU18" s="152"/>
      <c r="CV18" s="164"/>
      <c r="CW18" s="140"/>
    </row>
    <row r="19" spans="1:102" hidden="1">
      <c r="A19" s="52" t="s">
        <v>20</v>
      </c>
      <c r="B19" s="36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37"/>
      <c r="N19" s="37"/>
      <c r="O19" s="37"/>
      <c r="P19" s="37"/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8"/>
      <c r="CT19" s="31">
        <f t="shared" si="2"/>
        <v>0</v>
      </c>
      <c r="CU19" s="152"/>
      <c r="CV19" s="165"/>
      <c r="CW19" s="140"/>
      <c r="CX19" s="251"/>
    </row>
    <row r="20" spans="1:102">
      <c r="A20" s="53" t="s">
        <v>21</v>
      </c>
      <c r="B20" s="54">
        <f t="shared" ref="B20:AG20" si="10">SUM(B21:B24)</f>
        <v>146.19</v>
      </c>
      <c r="C20" s="55">
        <f t="shared" si="10"/>
        <v>147.04</v>
      </c>
      <c r="D20" s="55">
        <f t="shared" si="10"/>
        <v>146.18</v>
      </c>
      <c r="E20" s="55">
        <f t="shared" si="10"/>
        <v>147.29</v>
      </c>
      <c r="F20" s="55">
        <f t="shared" si="10"/>
        <v>147.10999999999999</v>
      </c>
      <c r="G20" s="55">
        <f t="shared" si="10"/>
        <v>147.35</v>
      </c>
      <c r="H20" s="55">
        <f t="shared" si="10"/>
        <v>144.01999999999998</v>
      </c>
      <c r="I20" s="55">
        <f t="shared" si="10"/>
        <v>144.97</v>
      </c>
      <c r="J20" s="55">
        <f t="shared" si="10"/>
        <v>144.16999999999999</v>
      </c>
      <c r="K20" s="55">
        <f t="shared" si="10"/>
        <v>143.97</v>
      </c>
      <c r="L20" s="55">
        <f t="shared" si="10"/>
        <v>145.57999999999998</v>
      </c>
      <c r="M20" s="55">
        <f t="shared" si="10"/>
        <v>146.16</v>
      </c>
      <c r="N20" s="55">
        <f t="shared" si="10"/>
        <v>147.24</v>
      </c>
      <c r="O20" s="55">
        <f t="shared" si="10"/>
        <v>146.59</v>
      </c>
      <c r="P20" s="55">
        <f t="shared" si="10"/>
        <v>146.69</v>
      </c>
      <c r="Q20" s="55">
        <f t="shared" si="10"/>
        <v>146.13999999999999</v>
      </c>
      <c r="R20" s="55">
        <f t="shared" si="10"/>
        <v>147.35</v>
      </c>
      <c r="S20" s="55">
        <f t="shared" si="10"/>
        <v>147.47999999999999</v>
      </c>
      <c r="T20" s="55">
        <f t="shared" si="10"/>
        <v>146.94999999999999</v>
      </c>
      <c r="U20" s="55">
        <f t="shared" si="10"/>
        <v>146.22999999999999</v>
      </c>
      <c r="V20" s="55">
        <f t="shared" si="10"/>
        <v>147.13</v>
      </c>
      <c r="W20" s="55">
        <f t="shared" si="10"/>
        <v>148.18</v>
      </c>
      <c r="X20" s="55">
        <f t="shared" si="10"/>
        <v>3649.3799999999997</v>
      </c>
      <c r="Y20" s="55">
        <f t="shared" si="10"/>
        <v>3650.8999999999996</v>
      </c>
      <c r="Z20" s="55">
        <f t="shared" si="10"/>
        <v>3656.99</v>
      </c>
      <c r="AA20" s="55">
        <f t="shared" si="10"/>
        <v>3679.6499999999996</v>
      </c>
      <c r="AB20" s="55">
        <f t="shared" si="10"/>
        <v>3711.29</v>
      </c>
      <c r="AC20" s="55">
        <f t="shared" si="10"/>
        <v>3758.4399999999996</v>
      </c>
      <c r="AD20" s="55">
        <f t="shared" si="10"/>
        <v>3852.39</v>
      </c>
      <c r="AE20" s="55">
        <f t="shared" si="10"/>
        <v>3960.02</v>
      </c>
      <c r="AF20" s="55">
        <f t="shared" si="10"/>
        <v>4078.74</v>
      </c>
      <c r="AG20" s="55">
        <f t="shared" si="10"/>
        <v>4194.7800000000007</v>
      </c>
      <c r="AH20" s="55">
        <f t="shared" ref="AH20:BM20" si="11">SUM(AH21:AH24)</f>
        <v>4274.0200000000004</v>
      </c>
      <c r="AI20" s="55">
        <f t="shared" si="11"/>
        <v>4411.83</v>
      </c>
      <c r="AJ20" s="55">
        <f t="shared" si="11"/>
        <v>4537.51</v>
      </c>
      <c r="AK20" s="55">
        <f t="shared" si="11"/>
        <v>4646.3599999999997</v>
      </c>
      <c r="AL20" s="55">
        <f t="shared" si="11"/>
        <v>4764.7800000000007</v>
      </c>
      <c r="AM20" s="55">
        <f t="shared" si="11"/>
        <v>4853.6099999999997</v>
      </c>
      <c r="AN20" s="55">
        <f t="shared" si="11"/>
        <v>4940.3899999999994</v>
      </c>
      <c r="AO20" s="55">
        <f t="shared" si="11"/>
        <v>5035.13</v>
      </c>
      <c r="AP20" s="55">
        <f t="shared" si="11"/>
        <v>5109.3599999999997</v>
      </c>
      <c r="AQ20" s="55">
        <f t="shared" si="11"/>
        <v>5160.09</v>
      </c>
      <c r="AR20" s="55">
        <f t="shared" si="11"/>
        <v>5218.63</v>
      </c>
      <c r="AS20" s="55">
        <f t="shared" si="11"/>
        <v>5232.9000000000005</v>
      </c>
      <c r="AT20" s="55">
        <f t="shared" si="11"/>
        <v>5244.67</v>
      </c>
      <c r="AU20" s="55">
        <f t="shared" si="11"/>
        <v>5251.5300000000007</v>
      </c>
      <c r="AV20" s="55">
        <f t="shared" si="11"/>
        <v>5261.4800000000005</v>
      </c>
      <c r="AW20" s="55">
        <f t="shared" si="11"/>
        <v>5228.18</v>
      </c>
      <c r="AX20" s="55">
        <f t="shared" si="11"/>
        <v>5244.71</v>
      </c>
      <c r="AY20" s="55">
        <f t="shared" si="11"/>
        <v>5240.6000000000004</v>
      </c>
      <c r="AZ20" s="55">
        <f t="shared" si="11"/>
        <v>5242.8900000000012</v>
      </c>
      <c r="BA20" s="55">
        <f t="shared" si="11"/>
        <v>5233.0800000000008</v>
      </c>
      <c r="BB20" s="55">
        <f t="shared" si="11"/>
        <v>5217.3500000000004</v>
      </c>
      <c r="BC20" s="55">
        <f t="shared" si="11"/>
        <v>5203.01</v>
      </c>
      <c r="BD20" s="55">
        <f t="shared" si="11"/>
        <v>5188.0600000000004</v>
      </c>
      <c r="BE20" s="55">
        <f t="shared" si="11"/>
        <v>5176.8100000000004</v>
      </c>
      <c r="BF20" s="55">
        <f t="shared" si="11"/>
        <v>5148.7699999999995</v>
      </c>
      <c r="BG20" s="55">
        <f t="shared" si="11"/>
        <v>5129.6500000000005</v>
      </c>
      <c r="BH20" s="55">
        <f t="shared" si="11"/>
        <v>5097.24</v>
      </c>
      <c r="BI20" s="55">
        <f t="shared" si="11"/>
        <v>5042.37</v>
      </c>
      <c r="BJ20" s="55">
        <f t="shared" si="11"/>
        <v>4971.0200000000004</v>
      </c>
      <c r="BK20" s="55">
        <f t="shared" si="11"/>
        <v>4899.41</v>
      </c>
      <c r="BL20" s="55">
        <f t="shared" si="11"/>
        <v>4827.5800000000008</v>
      </c>
      <c r="BM20" s="55">
        <f t="shared" si="11"/>
        <v>4753</v>
      </c>
      <c r="BN20" s="55">
        <f t="shared" ref="BN20:CS20" si="12">SUM(BN21:BN24)</f>
        <v>4686.8100000000004</v>
      </c>
      <c r="BO20" s="55">
        <f t="shared" si="12"/>
        <v>4591.1500000000005</v>
      </c>
      <c r="BP20" s="55">
        <f t="shared" si="12"/>
        <v>4497.99</v>
      </c>
      <c r="BQ20" s="55">
        <f t="shared" si="12"/>
        <v>4320.7</v>
      </c>
      <c r="BR20" s="55">
        <f t="shared" si="12"/>
        <v>4223.67</v>
      </c>
      <c r="BS20" s="55">
        <f t="shared" si="12"/>
        <v>4112.38</v>
      </c>
      <c r="BT20" s="55">
        <f t="shared" si="12"/>
        <v>4019.82</v>
      </c>
      <c r="BU20" s="55">
        <f t="shared" si="12"/>
        <v>3922.82</v>
      </c>
      <c r="BV20" s="55">
        <f t="shared" si="12"/>
        <v>3833</v>
      </c>
      <c r="BW20" s="55">
        <f t="shared" si="12"/>
        <v>3757.2</v>
      </c>
      <c r="BX20" s="55">
        <f t="shared" si="12"/>
        <v>3692.21</v>
      </c>
      <c r="BY20" s="55">
        <f t="shared" si="12"/>
        <v>3646.91</v>
      </c>
      <c r="BZ20" s="55">
        <f t="shared" si="12"/>
        <v>148.08999999999997</v>
      </c>
      <c r="CA20" s="55">
        <f t="shared" si="12"/>
        <v>136.76</v>
      </c>
      <c r="CB20" s="55">
        <f t="shared" si="12"/>
        <v>137.34</v>
      </c>
      <c r="CC20" s="55">
        <f t="shared" si="12"/>
        <v>137.29</v>
      </c>
      <c r="CD20" s="55">
        <f t="shared" si="12"/>
        <v>137.41</v>
      </c>
      <c r="CE20" s="55">
        <f t="shared" si="12"/>
        <v>137.38</v>
      </c>
      <c r="CF20" s="55">
        <f t="shared" si="12"/>
        <v>137.81</v>
      </c>
      <c r="CG20" s="55">
        <f t="shared" si="12"/>
        <v>137.04999999999998</v>
      </c>
      <c r="CH20" s="55">
        <f t="shared" si="12"/>
        <v>137.43</v>
      </c>
      <c r="CI20" s="55">
        <f t="shared" si="12"/>
        <v>137.87</v>
      </c>
      <c r="CJ20" s="55">
        <f t="shared" si="12"/>
        <v>137.94999999999999</v>
      </c>
      <c r="CK20" s="55">
        <f t="shared" si="12"/>
        <v>137.75</v>
      </c>
      <c r="CL20" s="55">
        <f t="shared" si="12"/>
        <v>137.63</v>
      </c>
      <c r="CM20" s="55">
        <f t="shared" si="12"/>
        <v>137.91</v>
      </c>
      <c r="CN20" s="55">
        <f t="shared" si="12"/>
        <v>138.59</v>
      </c>
      <c r="CO20" s="55">
        <f t="shared" si="12"/>
        <v>137.62</v>
      </c>
      <c r="CP20" s="55">
        <f t="shared" si="12"/>
        <v>136.57</v>
      </c>
      <c r="CQ20" s="55">
        <f t="shared" si="12"/>
        <v>135.78</v>
      </c>
      <c r="CR20" s="55">
        <f t="shared" si="12"/>
        <v>135.81</v>
      </c>
      <c r="CS20" s="56">
        <f t="shared" si="12"/>
        <v>136.25</v>
      </c>
      <c r="CT20" s="39">
        <f>SUM(B20:CS20)</f>
        <v>254259.56</v>
      </c>
      <c r="CU20" s="150"/>
      <c r="CW20" s="140"/>
    </row>
    <row r="21" spans="1:102">
      <c r="A21" s="27" t="s">
        <v>76</v>
      </c>
      <c r="B21" s="43">
        <v>0</v>
      </c>
      <c r="C21" s="44">
        <v>0</v>
      </c>
      <c r="D21" s="44">
        <v>0</v>
      </c>
      <c r="E21" s="44">
        <v>0</v>
      </c>
      <c r="F21" s="44">
        <v>0</v>
      </c>
      <c r="G21" s="44">
        <v>0</v>
      </c>
      <c r="H21" s="44">
        <v>0</v>
      </c>
      <c r="I21" s="44">
        <v>0</v>
      </c>
      <c r="J21" s="44">
        <v>0</v>
      </c>
      <c r="K21" s="44">
        <v>0</v>
      </c>
      <c r="L21" s="44">
        <v>0</v>
      </c>
      <c r="M21" s="44">
        <v>0</v>
      </c>
      <c r="N21" s="44">
        <v>0</v>
      </c>
      <c r="O21" s="44">
        <v>0</v>
      </c>
      <c r="P21" s="44">
        <v>0</v>
      </c>
      <c r="Q21" s="44">
        <v>0</v>
      </c>
      <c r="R21" s="44">
        <v>0</v>
      </c>
      <c r="S21" s="44">
        <v>0</v>
      </c>
      <c r="T21" s="44">
        <v>0</v>
      </c>
      <c r="U21" s="44">
        <v>0</v>
      </c>
      <c r="V21" s="44">
        <v>0</v>
      </c>
      <c r="W21" s="44">
        <v>0</v>
      </c>
      <c r="X21" s="44">
        <v>0</v>
      </c>
      <c r="Y21" s="44">
        <v>0.94</v>
      </c>
      <c r="Z21" s="44">
        <v>10.23</v>
      </c>
      <c r="AA21" s="44">
        <v>36.869999999999997</v>
      </c>
      <c r="AB21" s="44">
        <v>67.73</v>
      </c>
      <c r="AC21" s="44">
        <v>114.24</v>
      </c>
      <c r="AD21" s="44">
        <v>209.91</v>
      </c>
      <c r="AE21" s="44">
        <v>315.33</v>
      </c>
      <c r="AF21" s="44">
        <v>433.92999999999995</v>
      </c>
      <c r="AG21" s="44">
        <v>550.48</v>
      </c>
      <c r="AH21" s="44">
        <v>630.33000000000004</v>
      </c>
      <c r="AI21" s="44">
        <v>767.84999999999991</v>
      </c>
      <c r="AJ21" s="44">
        <v>895.28000000000009</v>
      </c>
      <c r="AK21" s="44">
        <v>1004.97</v>
      </c>
      <c r="AL21" s="44">
        <v>1122.2</v>
      </c>
      <c r="AM21" s="44">
        <v>1210.4099999999999</v>
      </c>
      <c r="AN21" s="44">
        <v>1297.75</v>
      </c>
      <c r="AO21" s="44">
        <v>1393.0200000000002</v>
      </c>
      <c r="AP21" s="44">
        <v>1466.55</v>
      </c>
      <c r="AQ21" s="44">
        <v>1516.53</v>
      </c>
      <c r="AR21" s="44">
        <v>1574.6699999999998</v>
      </c>
      <c r="AS21" s="44">
        <v>1588.68</v>
      </c>
      <c r="AT21" s="44">
        <v>1601.31</v>
      </c>
      <c r="AU21" s="44">
        <v>1607.71</v>
      </c>
      <c r="AV21" s="44">
        <v>1616.8600000000001</v>
      </c>
      <c r="AW21" s="44">
        <v>1583.3999999999999</v>
      </c>
      <c r="AX21" s="44">
        <v>1601.5700000000002</v>
      </c>
      <c r="AY21" s="44">
        <v>1597.5800000000002</v>
      </c>
      <c r="AZ21" s="44">
        <v>1599.88</v>
      </c>
      <c r="BA21" s="44">
        <v>1590.29</v>
      </c>
      <c r="BB21" s="44">
        <v>1573.34</v>
      </c>
      <c r="BC21" s="44">
        <v>1559.07</v>
      </c>
      <c r="BD21" s="44">
        <v>1543.4399999999998</v>
      </c>
      <c r="BE21" s="44">
        <v>1532.26</v>
      </c>
      <c r="BF21" s="44">
        <v>1503.75</v>
      </c>
      <c r="BG21" s="44">
        <v>1484.9399999999998</v>
      </c>
      <c r="BH21" s="44">
        <v>1454.76</v>
      </c>
      <c r="BI21" s="44">
        <v>1401.56</v>
      </c>
      <c r="BJ21" s="44">
        <v>1330.15</v>
      </c>
      <c r="BK21" s="44">
        <v>1256</v>
      </c>
      <c r="BL21" s="44">
        <v>1189.32</v>
      </c>
      <c r="BM21" s="44">
        <v>1116.98</v>
      </c>
      <c r="BN21" s="44">
        <v>1050.5999999999999</v>
      </c>
      <c r="BO21" s="44">
        <v>955.21</v>
      </c>
      <c r="BP21" s="44">
        <v>862.43</v>
      </c>
      <c r="BQ21" s="44">
        <v>684.43</v>
      </c>
      <c r="BR21" s="44">
        <v>586.35</v>
      </c>
      <c r="BS21" s="44">
        <v>475.78</v>
      </c>
      <c r="BT21" s="44">
        <v>383.15</v>
      </c>
      <c r="BU21" s="44">
        <v>286.64999999999998</v>
      </c>
      <c r="BV21" s="44">
        <v>196.59</v>
      </c>
      <c r="BW21" s="44">
        <v>120.45</v>
      </c>
      <c r="BX21" s="44">
        <v>74.540000000000006</v>
      </c>
      <c r="BY21" s="44">
        <v>29.44</v>
      </c>
      <c r="BZ21" s="44">
        <v>11.04</v>
      </c>
      <c r="CA21" s="44">
        <v>0.04</v>
      </c>
      <c r="CB21" s="44">
        <v>0</v>
      </c>
      <c r="CC21" s="44">
        <v>0</v>
      </c>
      <c r="CD21" s="44">
        <v>0</v>
      </c>
      <c r="CE21" s="44">
        <v>0</v>
      </c>
      <c r="CF21" s="44">
        <v>0</v>
      </c>
      <c r="CG21" s="44">
        <v>0</v>
      </c>
      <c r="CH21" s="44">
        <v>0</v>
      </c>
      <c r="CI21" s="44">
        <v>0</v>
      </c>
      <c r="CJ21" s="44">
        <v>0</v>
      </c>
      <c r="CK21" s="44">
        <v>0</v>
      </c>
      <c r="CL21" s="44">
        <v>0</v>
      </c>
      <c r="CM21" s="44">
        <v>0</v>
      </c>
      <c r="CN21" s="44">
        <v>0</v>
      </c>
      <c r="CO21" s="44">
        <v>0</v>
      </c>
      <c r="CP21" s="44">
        <v>0</v>
      </c>
      <c r="CQ21" s="44">
        <v>0</v>
      </c>
      <c r="CR21" s="44">
        <v>0</v>
      </c>
      <c r="CS21" s="45">
        <v>0</v>
      </c>
      <c r="CT21" s="31">
        <f t="shared" ref="CT21:CT25" si="13">SUM(B21:CS21)</f>
        <v>51668.770000000011</v>
      </c>
      <c r="CU21" s="152"/>
      <c r="CW21" s="140"/>
    </row>
    <row r="22" spans="1:102">
      <c r="A22" s="31" t="s">
        <v>77</v>
      </c>
      <c r="B22" s="46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3502.41</v>
      </c>
      <c r="Y22" s="1">
        <v>3502.41</v>
      </c>
      <c r="Z22" s="1">
        <v>3499.06</v>
      </c>
      <c r="AA22" s="1">
        <v>3497.31</v>
      </c>
      <c r="AB22" s="1">
        <v>3497.31</v>
      </c>
      <c r="AC22" s="1">
        <v>3497.31</v>
      </c>
      <c r="AD22" s="1">
        <v>3497.31</v>
      </c>
      <c r="AE22" s="1">
        <v>3497.31</v>
      </c>
      <c r="AF22" s="1">
        <v>3497.31</v>
      </c>
      <c r="AG22" s="1">
        <v>3497.31</v>
      </c>
      <c r="AH22" s="1">
        <v>3497.31</v>
      </c>
      <c r="AI22" s="1">
        <v>3497.31</v>
      </c>
      <c r="AJ22" s="1">
        <v>3497.31</v>
      </c>
      <c r="AK22" s="1">
        <v>3497.31</v>
      </c>
      <c r="AL22" s="1">
        <v>3497.31</v>
      </c>
      <c r="AM22" s="1">
        <v>3497.31</v>
      </c>
      <c r="AN22" s="1">
        <v>3497.31</v>
      </c>
      <c r="AO22" s="1">
        <v>3497.31</v>
      </c>
      <c r="AP22" s="1">
        <v>3497.31</v>
      </c>
      <c r="AQ22" s="1">
        <v>3497.31</v>
      </c>
      <c r="AR22" s="1">
        <v>3497.31</v>
      </c>
      <c r="AS22" s="1">
        <v>3497.31</v>
      </c>
      <c r="AT22" s="1">
        <v>3497.31</v>
      </c>
      <c r="AU22" s="1">
        <v>3497.31</v>
      </c>
      <c r="AV22" s="1">
        <v>3497.31</v>
      </c>
      <c r="AW22" s="1">
        <v>3497.31</v>
      </c>
      <c r="AX22" s="1">
        <v>3497.31</v>
      </c>
      <c r="AY22" s="1">
        <v>3497.31</v>
      </c>
      <c r="AZ22" s="1">
        <v>3497.31</v>
      </c>
      <c r="BA22" s="1">
        <v>3497.31</v>
      </c>
      <c r="BB22" s="1">
        <v>3497.31</v>
      </c>
      <c r="BC22" s="1">
        <v>3497.31</v>
      </c>
      <c r="BD22" s="1">
        <v>3497.31</v>
      </c>
      <c r="BE22" s="1">
        <v>3497.31</v>
      </c>
      <c r="BF22" s="1">
        <v>3497.31</v>
      </c>
      <c r="BG22" s="1">
        <v>3497.31</v>
      </c>
      <c r="BH22" s="1">
        <v>3497.31</v>
      </c>
      <c r="BI22" s="1">
        <v>3497.31</v>
      </c>
      <c r="BJ22" s="1">
        <v>3497.31</v>
      </c>
      <c r="BK22" s="1">
        <v>3499.06</v>
      </c>
      <c r="BL22" s="1">
        <v>3499.06</v>
      </c>
      <c r="BM22" s="1">
        <v>3499.06</v>
      </c>
      <c r="BN22" s="1">
        <v>3499.06</v>
      </c>
      <c r="BO22" s="1">
        <v>3499.06</v>
      </c>
      <c r="BP22" s="1">
        <v>3499.06</v>
      </c>
      <c r="BQ22" s="1">
        <v>3499.06</v>
      </c>
      <c r="BR22" s="1">
        <v>3499.06</v>
      </c>
      <c r="BS22" s="1">
        <v>3499.06</v>
      </c>
      <c r="BT22" s="1">
        <v>3499.06</v>
      </c>
      <c r="BU22" s="1">
        <v>3499.06</v>
      </c>
      <c r="BV22" s="1">
        <v>3499.06</v>
      </c>
      <c r="BW22" s="1">
        <v>3499.06</v>
      </c>
      <c r="BX22" s="1">
        <v>3479.56</v>
      </c>
      <c r="BY22" s="1">
        <v>3479.56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7">
        <v>0</v>
      </c>
      <c r="CT22" s="31">
        <f t="shared" si="13"/>
        <v>188853.93999999992</v>
      </c>
      <c r="CU22" s="152"/>
      <c r="CW22" s="140"/>
    </row>
    <row r="23" spans="1:102">
      <c r="A23" s="31" t="s">
        <v>27</v>
      </c>
      <c r="B23" s="46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1">
        <v>128.1</v>
      </c>
      <c r="CT23" s="31">
        <f t="shared" si="13"/>
        <v>12297.60000000002</v>
      </c>
      <c r="CU23" s="152"/>
      <c r="CW23" s="140"/>
    </row>
    <row r="24" spans="1:102" ht="15.75" thickBot="1">
      <c r="A24" s="57" t="s">
        <v>16</v>
      </c>
      <c r="B24" s="36">
        <v>18.09</v>
      </c>
      <c r="C24" s="37">
        <v>18.940000000000001</v>
      </c>
      <c r="D24" s="37">
        <v>18.079999999999998</v>
      </c>
      <c r="E24" s="37">
        <v>19.190000000000001</v>
      </c>
      <c r="F24" s="37">
        <v>19.010000000000002</v>
      </c>
      <c r="G24" s="37">
        <v>19.25</v>
      </c>
      <c r="H24" s="37">
        <v>15.92</v>
      </c>
      <c r="I24" s="37">
        <v>16.87</v>
      </c>
      <c r="J24" s="37">
        <v>16.07</v>
      </c>
      <c r="K24" s="37">
        <v>15.87</v>
      </c>
      <c r="L24" s="37">
        <v>17.48</v>
      </c>
      <c r="M24" s="37">
        <v>18.059999999999999</v>
      </c>
      <c r="N24" s="37">
        <v>19.14</v>
      </c>
      <c r="O24" s="37">
        <v>18.489999999999998</v>
      </c>
      <c r="P24" s="37">
        <v>18.59</v>
      </c>
      <c r="Q24" s="37">
        <v>18.04</v>
      </c>
      <c r="R24" s="37">
        <v>19.25</v>
      </c>
      <c r="S24" s="37">
        <v>19.38</v>
      </c>
      <c r="T24" s="37">
        <v>18.850000000000001</v>
      </c>
      <c r="U24" s="37">
        <v>18.13</v>
      </c>
      <c r="V24" s="37">
        <v>19.03</v>
      </c>
      <c r="W24" s="37">
        <v>20.079999999999998</v>
      </c>
      <c r="X24" s="37">
        <v>18.87</v>
      </c>
      <c r="Y24" s="37">
        <v>19.45</v>
      </c>
      <c r="Z24" s="37">
        <v>19.600000000000001</v>
      </c>
      <c r="AA24" s="37">
        <v>17.37</v>
      </c>
      <c r="AB24" s="37">
        <v>18.149999999999999</v>
      </c>
      <c r="AC24" s="37">
        <v>18.79</v>
      </c>
      <c r="AD24" s="37">
        <v>17.07</v>
      </c>
      <c r="AE24" s="37">
        <v>19.28</v>
      </c>
      <c r="AF24" s="37">
        <v>19.399999999999999</v>
      </c>
      <c r="AG24" s="37">
        <v>18.89</v>
      </c>
      <c r="AH24" s="37">
        <v>18.28</v>
      </c>
      <c r="AI24" s="37">
        <v>18.57</v>
      </c>
      <c r="AJ24" s="37">
        <v>16.82</v>
      </c>
      <c r="AK24" s="37">
        <v>15.98</v>
      </c>
      <c r="AL24" s="37">
        <v>17.170000000000002</v>
      </c>
      <c r="AM24" s="37">
        <v>17.79</v>
      </c>
      <c r="AN24" s="37">
        <v>17.23</v>
      </c>
      <c r="AO24" s="37">
        <v>16.7</v>
      </c>
      <c r="AP24" s="37">
        <v>17.399999999999999</v>
      </c>
      <c r="AQ24" s="37">
        <v>18.149999999999999</v>
      </c>
      <c r="AR24" s="37">
        <v>18.55</v>
      </c>
      <c r="AS24" s="37">
        <v>18.809999999999999</v>
      </c>
      <c r="AT24" s="37">
        <v>17.95</v>
      </c>
      <c r="AU24" s="37">
        <v>18.41</v>
      </c>
      <c r="AV24" s="37">
        <v>19.21</v>
      </c>
      <c r="AW24" s="37">
        <v>19.37</v>
      </c>
      <c r="AX24" s="37">
        <v>17.73</v>
      </c>
      <c r="AY24" s="37">
        <v>17.61</v>
      </c>
      <c r="AZ24" s="37">
        <v>17.600000000000001</v>
      </c>
      <c r="BA24" s="37">
        <v>17.38</v>
      </c>
      <c r="BB24" s="37">
        <v>18.600000000000001</v>
      </c>
      <c r="BC24" s="37">
        <v>18.53</v>
      </c>
      <c r="BD24" s="37">
        <v>19.21</v>
      </c>
      <c r="BE24" s="37">
        <v>19.14</v>
      </c>
      <c r="BF24" s="37">
        <v>19.61</v>
      </c>
      <c r="BG24" s="37">
        <v>19.3</v>
      </c>
      <c r="BH24" s="37">
        <v>17.07</v>
      </c>
      <c r="BI24" s="37">
        <v>15.4</v>
      </c>
      <c r="BJ24" s="37">
        <v>15.46</v>
      </c>
      <c r="BK24" s="37">
        <v>16.25</v>
      </c>
      <c r="BL24" s="37">
        <v>11.1</v>
      </c>
      <c r="BM24" s="37">
        <v>8.86</v>
      </c>
      <c r="BN24" s="37">
        <v>9.0500000000000007</v>
      </c>
      <c r="BO24" s="37">
        <v>8.7799999999999994</v>
      </c>
      <c r="BP24" s="37">
        <v>8.4</v>
      </c>
      <c r="BQ24" s="37">
        <v>9.11</v>
      </c>
      <c r="BR24" s="37">
        <v>10.16</v>
      </c>
      <c r="BS24" s="37">
        <v>9.44</v>
      </c>
      <c r="BT24" s="37">
        <v>9.51</v>
      </c>
      <c r="BU24" s="37">
        <v>9.01</v>
      </c>
      <c r="BV24" s="37">
        <v>9.25</v>
      </c>
      <c r="BW24" s="37">
        <v>9.59</v>
      </c>
      <c r="BX24" s="37">
        <v>10.01</v>
      </c>
      <c r="BY24" s="37">
        <v>9.81</v>
      </c>
      <c r="BZ24" s="37">
        <v>8.9499999999999993</v>
      </c>
      <c r="CA24" s="37">
        <v>8.6199999999999992</v>
      </c>
      <c r="CB24" s="37">
        <v>9.24</v>
      </c>
      <c r="CC24" s="37">
        <v>9.19</v>
      </c>
      <c r="CD24" s="37">
        <v>9.31</v>
      </c>
      <c r="CE24" s="37">
        <v>9.2799999999999994</v>
      </c>
      <c r="CF24" s="37">
        <v>9.7100000000000009</v>
      </c>
      <c r="CG24" s="37">
        <v>8.9499999999999993</v>
      </c>
      <c r="CH24" s="37">
        <v>9.33</v>
      </c>
      <c r="CI24" s="37">
        <v>9.77</v>
      </c>
      <c r="CJ24" s="37">
        <v>9.85</v>
      </c>
      <c r="CK24" s="37">
        <v>9.65</v>
      </c>
      <c r="CL24" s="37">
        <v>9.5299999999999994</v>
      </c>
      <c r="CM24" s="37">
        <v>9.81</v>
      </c>
      <c r="CN24" s="37">
        <v>10.49</v>
      </c>
      <c r="CO24" s="37">
        <v>9.52</v>
      </c>
      <c r="CP24" s="37">
        <v>8.4700000000000006</v>
      </c>
      <c r="CQ24" s="37">
        <v>7.68</v>
      </c>
      <c r="CR24" s="37">
        <v>7.71</v>
      </c>
      <c r="CS24" s="38">
        <v>8.15</v>
      </c>
      <c r="CT24" s="31">
        <f t="shared" si="13"/>
        <v>1439.2499999999998</v>
      </c>
      <c r="CU24" s="152"/>
      <c r="CW24" s="140"/>
    </row>
    <row r="25" spans="1:102" ht="15.75" thickBot="1">
      <c r="A25" s="59" t="s">
        <v>29</v>
      </c>
      <c r="B25" s="60">
        <f>SUM(B3,B13,B15,B20)</f>
        <v>7839.7978408602139</v>
      </c>
      <c r="C25" s="61">
        <f t="shared" ref="C25:BN25" si="14">SUM(C3,C13,C15,C20)</f>
        <v>7840.6478408602143</v>
      </c>
      <c r="D25" s="61">
        <f t="shared" si="14"/>
        <v>7839.7878408602146</v>
      </c>
      <c r="E25" s="61">
        <f t="shared" si="14"/>
        <v>7840.8978408602143</v>
      </c>
      <c r="F25" s="61">
        <f t="shared" si="14"/>
        <v>7840.717840860214</v>
      </c>
      <c r="G25" s="61">
        <f t="shared" si="14"/>
        <v>7840.9578408602147</v>
      </c>
      <c r="H25" s="61">
        <f t="shared" si="14"/>
        <v>7837.6278408602138</v>
      </c>
      <c r="I25" s="61">
        <f t="shared" si="14"/>
        <v>7838.5778408602146</v>
      </c>
      <c r="J25" s="61">
        <f t="shared" si="14"/>
        <v>7837.807840860215</v>
      </c>
      <c r="K25" s="61">
        <f t="shared" si="14"/>
        <v>7837.6078408602152</v>
      </c>
      <c r="L25" s="61">
        <f t="shared" si="14"/>
        <v>7839.2578408602149</v>
      </c>
      <c r="M25" s="61">
        <f t="shared" si="14"/>
        <v>7839.8378408602148</v>
      </c>
      <c r="N25" s="61">
        <f t="shared" si="14"/>
        <v>7840.9178408602147</v>
      </c>
      <c r="O25" s="61">
        <f t="shared" si="14"/>
        <v>7840.2678408602151</v>
      </c>
      <c r="P25" s="61">
        <f t="shared" si="14"/>
        <v>7839.5278408602144</v>
      </c>
      <c r="Q25" s="61">
        <f t="shared" si="14"/>
        <v>7838.9778408602151</v>
      </c>
      <c r="R25" s="61">
        <f t="shared" si="14"/>
        <v>7840.1878408602151</v>
      </c>
      <c r="S25" s="61">
        <f t="shared" si="14"/>
        <v>7840.3178408602143</v>
      </c>
      <c r="T25" s="61">
        <f t="shared" si="14"/>
        <v>7879.5878408602148</v>
      </c>
      <c r="U25" s="61">
        <f t="shared" si="14"/>
        <v>7878.8678408602145</v>
      </c>
      <c r="V25" s="61">
        <f t="shared" si="14"/>
        <v>7880.6778408602149</v>
      </c>
      <c r="W25" s="61">
        <f t="shared" si="14"/>
        <v>7881.7278408602151</v>
      </c>
      <c r="X25" s="61">
        <f t="shared" si="14"/>
        <v>11382.927840860215</v>
      </c>
      <c r="Y25" s="61">
        <f t="shared" si="14"/>
        <v>11384.607840860215</v>
      </c>
      <c r="Z25" s="61">
        <f t="shared" si="14"/>
        <v>11390.697840860215</v>
      </c>
      <c r="AA25" s="61">
        <f t="shared" si="14"/>
        <v>11413.357840860215</v>
      </c>
      <c r="AB25" s="61">
        <f t="shared" si="14"/>
        <v>11444.897840860214</v>
      </c>
      <c r="AC25" s="61">
        <f t="shared" si="14"/>
        <v>11492.047840860214</v>
      </c>
      <c r="AD25" s="61">
        <f t="shared" si="14"/>
        <v>11585.867840860215</v>
      </c>
      <c r="AE25" s="61">
        <f t="shared" si="14"/>
        <v>11693.497840860215</v>
      </c>
      <c r="AF25" s="61">
        <f t="shared" si="14"/>
        <v>11812.347840860213</v>
      </c>
      <c r="AG25" s="61">
        <f t="shared" si="14"/>
        <v>11928.387840860214</v>
      </c>
      <c r="AH25" s="61">
        <f t="shared" si="14"/>
        <v>12007.627840860216</v>
      </c>
      <c r="AI25" s="61">
        <f t="shared" si="14"/>
        <v>12145.437840860213</v>
      </c>
      <c r="AJ25" s="61">
        <f t="shared" si="14"/>
        <v>12271.087840860215</v>
      </c>
      <c r="AK25" s="61">
        <f t="shared" si="14"/>
        <v>12379.937840860213</v>
      </c>
      <c r="AL25" s="61">
        <f t="shared" si="14"/>
        <v>12498.457840860216</v>
      </c>
      <c r="AM25" s="61">
        <f t="shared" si="14"/>
        <v>12587.287840860216</v>
      </c>
      <c r="AN25" s="61">
        <f t="shared" si="14"/>
        <v>12674.467840860214</v>
      </c>
      <c r="AO25" s="61">
        <f t="shared" si="14"/>
        <v>12769.337840860215</v>
      </c>
      <c r="AP25" s="61">
        <f t="shared" si="14"/>
        <v>12843.567840860214</v>
      </c>
      <c r="AQ25" s="61">
        <f t="shared" si="14"/>
        <v>12894.497840860215</v>
      </c>
      <c r="AR25" s="61">
        <f t="shared" si="14"/>
        <v>12954.027840860215</v>
      </c>
      <c r="AS25" s="61">
        <f t="shared" si="14"/>
        <v>12968.297840860216</v>
      </c>
      <c r="AT25" s="61">
        <f t="shared" si="14"/>
        <v>12976.577840860215</v>
      </c>
      <c r="AU25" s="61">
        <f t="shared" si="14"/>
        <v>12983.277840860215</v>
      </c>
      <c r="AV25" s="61">
        <f t="shared" si="14"/>
        <v>12989.027840860215</v>
      </c>
      <c r="AW25" s="61">
        <f t="shared" si="14"/>
        <v>12955.727840860214</v>
      </c>
      <c r="AX25" s="61">
        <f t="shared" si="14"/>
        <v>12972.257840860215</v>
      </c>
      <c r="AY25" s="61">
        <f t="shared" si="14"/>
        <v>12968.147840860216</v>
      </c>
      <c r="AZ25" s="61">
        <f t="shared" si="14"/>
        <v>12969.447840860215</v>
      </c>
      <c r="BA25" s="61">
        <f t="shared" si="14"/>
        <v>12959.397840860216</v>
      </c>
      <c r="BB25" s="61">
        <f t="shared" si="14"/>
        <v>12943.667840860217</v>
      </c>
      <c r="BC25" s="61">
        <f t="shared" si="14"/>
        <v>12929.327840860216</v>
      </c>
      <c r="BD25" s="61">
        <f t="shared" si="14"/>
        <v>12914.377840860216</v>
      </c>
      <c r="BE25" s="61">
        <f t="shared" si="14"/>
        <v>12902.917840860215</v>
      </c>
      <c r="BF25" s="61">
        <f t="shared" si="14"/>
        <v>12874.877840860214</v>
      </c>
      <c r="BG25" s="61">
        <f t="shared" si="14"/>
        <v>12855.757840860215</v>
      </c>
      <c r="BH25" s="61">
        <f t="shared" si="14"/>
        <v>12823.347840860213</v>
      </c>
      <c r="BI25" s="61">
        <f t="shared" si="14"/>
        <v>12768.347840860215</v>
      </c>
      <c r="BJ25" s="61">
        <f t="shared" si="14"/>
        <v>12696.997840860215</v>
      </c>
      <c r="BK25" s="61">
        <f t="shared" si="14"/>
        <v>12625.387840860214</v>
      </c>
      <c r="BL25" s="61">
        <f t="shared" si="14"/>
        <v>12553.557840860216</v>
      </c>
      <c r="BM25" s="61">
        <f t="shared" si="14"/>
        <v>12478.977840860214</v>
      </c>
      <c r="BN25" s="61">
        <f t="shared" si="14"/>
        <v>12412.467840860216</v>
      </c>
      <c r="BO25" s="61">
        <f t="shared" ref="BO25:CS25" si="15">SUM(BO3,BO13,BO15,BO20)</f>
        <v>12316.807840860216</v>
      </c>
      <c r="BP25" s="61">
        <f t="shared" si="15"/>
        <v>12231.107840860215</v>
      </c>
      <c r="BQ25" s="61">
        <f t="shared" si="15"/>
        <v>12053.817840860214</v>
      </c>
      <c r="BR25" s="61">
        <f t="shared" si="15"/>
        <v>11971.617840860214</v>
      </c>
      <c r="BS25" s="61">
        <f t="shared" si="15"/>
        <v>11860.327840860215</v>
      </c>
      <c r="BT25" s="61">
        <f t="shared" si="15"/>
        <v>11767.807840860214</v>
      </c>
      <c r="BU25" s="61">
        <f t="shared" si="15"/>
        <v>11670.807840860214</v>
      </c>
      <c r="BV25" s="61">
        <f t="shared" si="15"/>
        <v>11581.267840860215</v>
      </c>
      <c r="BW25" s="61">
        <f t="shared" si="15"/>
        <v>11505.467840860214</v>
      </c>
      <c r="BX25" s="61">
        <f t="shared" si="15"/>
        <v>11433.067840860214</v>
      </c>
      <c r="BY25" s="61">
        <f t="shared" si="15"/>
        <v>11387.767840860215</v>
      </c>
      <c r="BZ25" s="61">
        <f t="shared" si="15"/>
        <v>7888.9478408602145</v>
      </c>
      <c r="CA25" s="61">
        <f t="shared" si="15"/>
        <v>7877.6178408602145</v>
      </c>
      <c r="CB25" s="61">
        <f t="shared" si="15"/>
        <v>7877.887840860215</v>
      </c>
      <c r="CC25" s="61">
        <f t="shared" si="15"/>
        <v>7877.8378408602148</v>
      </c>
      <c r="CD25" s="61">
        <f t="shared" si="15"/>
        <v>7877.7478408602146</v>
      </c>
      <c r="CE25" s="61">
        <f t="shared" si="15"/>
        <v>7877.7178408602149</v>
      </c>
      <c r="CF25" s="61">
        <f t="shared" si="15"/>
        <v>7878.3578408602152</v>
      </c>
      <c r="CG25" s="61">
        <f t="shared" si="15"/>
        <v>7877.597840860215</v>
      </c>
      <c r="CH25" s="61">
        <f t="shared" si="15"/>
        <v>7877.9778408602151</v>
      </c>
      <c r="CI25" s="61">
        <f t="shared" si="15"/>
        <v>7878.4178408602147</v>
      </c>
      <c r="CJ25" s="61">
        <f t="shared" si="15"/>
        <v>7855.6278408602147</v>
      </c>
      <c r="CK25" s="61">
        <f t="shared" si="15"/>
        <v>7855.4278408602149</v>
      </c>
      <c r="CL25" s="61">
        <f t="shared" si="15"/>
        <v>7855.0278408602153</v>
      </c>
      <c r="CM25" s="61">
        <f t="shared" si="15"/>
        <v>7855.307840860215</v>
      </c>
      <c r="CN25" s="61">
        <f t="shared" si="15"/>
        <v>7855.9878408602153</v>
      </c>
      <c r="CO25" s="61">
        <f t="shared" si="15"/>
        <v>7854.8778408602147</v>
      </c>
      <c r="CP25" s="61">
        <f t="shared" si="15"/>
        <v>7861.2378408602144</v>
      </c>
      <c r="CQ25" s="61">
        <f t="shared" si="15"/>
        <v>7864.5678408602143</v>
      </c>
      <c r="CR25" s="61">
        <f t="shared" si="15"/>
        <v>7863.887840860215</v>
      </c>
      <c r="CS25" s="62">
        <f t="shared" si="15"/>
        <v>7864.1278408602147</v>
      </c>
      <c r="CT25" s="110">
        <f t="shared" si="13"/>
        <v>995867.1827225805</v>
      </c>
      <c r="CU25" s="150"/>
      <c r="CW25" s="140"/>
    </row>
    <row r="26" spans="1:102">
      <c r="A26" s="63"/>
      <c r="B26" s="64"/>
      <c r="C26" s="64"/>
      <c r="D26" s="64"/>
      <c r="E26" s="64"/>
      <c r="F26" s="64"/>
      <c r="G26" s="64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63"/>
      <c r="AA26" s="63"/>
      <c r="AB26" s="63"/>
      <c r="AC26" s="63"/>
      <c r="AD26" s="63"/>
      <c r="AE26" s="63"/>
      <c r="AF26" s="63"/>
      <c r="AG26" s="63"/>
      <c r="AH26" s="63"/>
      <c r="AI26" s="63"/>
      <c r="AJ26" s="63"/>
      <c r="AK26" s="63"/>
      <c r="AL26" s="63"/>
      <c r="AM26" s="63"/>
      <c r="AN26" s="63"/>
      <c r="AO26" s="63"/>
      <c r="AP26" s="63"/>
      <c r="AQ26" s="63"/>
      <c r="AR26" s="63"/>
      <c r="AS26" s="63"/>
      <c r="AT26" s="63"/>
      <c r="AU26" s="63"/>
      <c r="AV26" s="63"/>
      <c r="AW26" s="63"/>
      <c r="AX26" s="63"/>
      <c r="AY26" s="63"/>
      <c r="AZ26" s="63"/>
      <c r="BA26" s="63"/>
      <c r="BB26" s="63"/>
      <c r="BC26" s="63"/>
      <c r="BD26" s="63"/>
      <c r="BE26" s="63"/>
      <c r="BF26" s="63"/>
      <c r="BG26" s="63"/>
      <c r="BH26" s="63"/>
      <c r="BI26" s="63"/>
      <c r="BJ26" s="63"/>
      <c r="BK26" s="63"/>
      <c r="BL26" s="63"/>
      <c r="BM26" s="63"/>
      <c r="BN26" s="63"/>
      <c r="BO26" s="63"/>
      <c r="BP26" s="63"/>
      <c r="BQ26" s="63"/>
      <c r="BR26" s="63"/>
      <c r="BS26" s="63"/>
      <c r="BT26" s="63"/>
      <c r="BU26" s="63"/>
      <c r="BV26" s="63"/>
      <c r="BW26" s="63"/>
      <c r="BX26" s="63"/>
      <c r="BY26" s="63"/>
      <c r="BZ26" s="63"/>
      <c r="CA26" s="63"/>
      <c r="CB26" s="63"/>
      <c r="CC26" s="63"/>
      <c r="CD26" s="63"/>
      <c r="CE26" s="63"/>
      <c r="CF26" s="63"/>
      <c r="CG26" s="63"/>
      <c r="CH26" s="63"/>
      <c r="CI26" s="63"/>
      <c r="CJ26" s="63"/>
      <c r="CK26" s="63"/>
      <c r="CL26" s="63"/>
      <c r="CM26" s="63"/>
      <c r="CN26" s="63"/>
      <c r="CO26" s="63"/>
      <c r="CP26" s="63"/>
      <c r="CQ26" s="63"/>
      <c r="CR26" s="63"/>
      <c r="CS26" s="63"/>
      <c r="CT26" s="5"/>
      <c r="CU26" s="150"/>
      <c r="CX26" s="170"/>
    </row>
    <row r="27" spans="1:102">
      <c r="A27" s="65"/>
      <c r="B27" s="63"/>
      <c r="C27" s="63"/>
      <c r="D27" s="63"/>
      <c r="E27" s="63"/>
      <c r="F27" s="6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63"/>
      <c r="AA27" s="63"/>
      <c r="AB27" s="63"/>
      <c r="AC27" s="63"/>
      <c r="AD27" s="63"/>
      <c r="AE27" s="63"/>
      <c r="AF27" s="63"/>
      <c r="AG27" s="63"/>
      <c r="AH27" s="63"/>
      <c r="AI27" s="63"/>
      <c r="AJ27" s="63"/>
      <c r="AK27" s="63"/>
      <c r="AL27" s="63"/>
      <c r="AM27" s="63"/>
      <c r="AN27" s="63"/>
      <c r="AO27" s="63"/>
      <c r="AP27" s="63"/>
      <c r="AQ27" s="63"/>
      <c r="AR27" s="63"/>
      <c r="AS27" s="63"/>
      <c r="AT27" s="63"/>
      <c r="AU27" s="63"/>
      <c r="AV27" s="63"/>
      <c r="AW27" s="63"/>
      <c r="AX27" s="63"/>
      <c r="AY27" s="63"/>
      <c r="AZ27" s="63"/>
      <c r="BA27" s="63"/>
      <c r="BB27" s="63"/>
      <c r="BC27" s="63"/>
      <c r="BD27" s="63"/>
      <c r="BE27" s="63"/>
      <c r="BF27" s="63"/>
      <c r="BG27" s="63"/>
      <c r="BH27" s="63"/>
      <c r="BI27" s="63"/>
      <c r="BJ27" s="63"/>
      <c r="BK27" s="63"/>
      <c r="BL27" s="63"/>
      <c r="BM27" s="63"/>
      <c r="BN27" s="63"/>
      <c r="BO27" s="63"/>
      <c r="BP27" s="63"/>
      <c r="BQ27" s="63"/>
      <c r="BR27" s="63"/>
      <c r="BS27" s="63"/>
      <c r="BT27" s="63"/>
      <c r="BU27" s="63"/>
      <c r="BV27" s="63"/>
      <c r="BW27" s="63"/>
      <c r="BX27" s="63"/>
      <c r="BY27" s="63"/>
      <c r="BZ27" s="63"/>
      <c r="CA27" s="63"/>
      <c r="CB27" s="63"/>
      <c r="CC27" s="63"/>
      <c r="CD27" s="63"/>
      <c r="CE27" s="63"/>
      <c r="CF27" s="63"/>
      <c r="CG27" s="63"/>
      <c r="CH27" s="63"/>
      <c r="CI27" s="63"/>
      <c r="CJ27" s="63"/>
      <c r="CK27" s="63"/>
      <c r="CL27" s="63"/>
      <c r="CM27" s="63"/>
      <c r="CN27" s="63"/>
      <c r="CO27" s="63"/>
      <c r="CP27" s="63"/>
      <c r="CQ27" s="63"/>
      <c r="CR27" s="63"/>
      <c r="CS27" s="63"/>
      <c r="CT27" s="63"/>
      <c r="CU27" s="152"/>
    </row>
    <row r="28" spans="1:102" ht="15.75" thickBot="1">
      <c r="A28" s="66" t="s">
        <v>30</v>
      </c>
      <c r="B28" s="67"/>
      <c r="C28" s="67"/>
      <c r="D28" s="67"/>
      <c r="E28" s="67"/>
      <c r="F28" s="67"/>
      <c r="G28" s="67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63"/>
      <c r="AA28" s="63"/>
      <c r="AB28" s="63"/>
      <c r="AC28" s="63"/>
      <c r="AD28" s="63"/>
      <c r="AE28" s="63"/>
      <c r="AF28" s="63"/>
      <c r="AG28" s="63"/>
      <c r="AH28" s="63"/>
      <c r="AI28" s="63"/>
      <c r="AJ28" s="63"/>
      <c r="AK28" s="63"/>
      <c r="AL28" s="63"/>
      <c r="AM28" s="63"/>
      <c r="AN28" s="63"/>
      <c r="AO28" s="63"/>
      <c r="AP28" s="63"/>
      <c r="AQ28" s="63"/>
      <c r="AR28" s="63"/>
      <c r="AS28" s="63"/>
      <c r="AT28" s="63"/>
      <c r="AU28" s="63"/>
      <c r="AV28" s="63"/>
      <c r="AW28" s="63"/>
      <c r="AX28" s="63"/>
      <c r="AY28" s="63"/>
      <c r="AZ28" s="63"/>
      <c r="BA28" s="63"/>
      <c r="BB28" s="63"/>
      <c r="BC28" s="63"/>
      <c r="BD28" s="63"/>
      <c r="BE28" s="63"/>
      <c r="BF28" s="63"/>
      <c r="BG28" s="63"/>
      <c r="BH28" s="63"/>
      <c r="BI28" s="63"/>
      <c r="BJ28" s="63"/>
      <c r="BK28" s="63"/>
      <c r="BL28" s="63"/>
      <c r="BM28" s="63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152"/>
    </row>
    <row r="29" spans="1:102" ht="15.75" thickBot="1">
      <c r="A29" s="68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9">
        <v>96</v>
      </c>
      <c r="CT29" s="15" t="s">
        <v>52</v>
      </c>
      <c r="CU29" s="150"/>
      <c r="CX29" s="250"/>
    </row>
    <row r="30" spans="1:102">
      <c r="A30" s="70" t="s">
        <v>2</v>
      </c>
      <c r="B30" s="71">
        <f t="shared" ref="B30:BM30" si="16">B31+B39</f>
        <v>3186.057840860215</v>
      </c>
      <c r="C30" s="72">
        <f t="shared" si="16"/>
        <v>3187.057840860215</v>
      </c>
      <c r="D30" s="72">
        <f t="shared" si="16"/>
        <v>3194.057840860215</v>
      </c>
      <c r="E30" s="72">
        <f t="shared" si="16"/>
        <v>3189.057840860215</v>
      </c>
      <c r="F30" s="72">
        <f t="shared" si="16"/>
        <v>3188.057840860215</v>
      </c>
      <c r="G30" s="72">
        <f t="shared" si="16"/>
        <v>3187.057840860215</v>
      </c>
      <c r="H30" s="72">
        <f t="shared" si="16"/>
        <v>3186.057840860215</v>
      </c>
      <c r="I30" s="72">
        <f t="shared" si="16"/>
        <v>3187.057840860215</v>
      </c>
      <c r="J30" s="72">
        <f t="shared" si="16"/>
        <v>3187.057840860215</v>
      </c>
      <c r="K30" s="72">
        <f t="shared" si="16"/>
        <v>3187.057840860215</v>
      </c>
      <c r="L30" s="72">
        <f t="shared" si="16"/>
        <v>3185.057840860215</v>
      </c>
      <c r="M30" s="72">
        <f t="shared" si="16"/>
        <v>3185.057840860215</v>
      </c>
      <c r="N30" s="72">
        <f t="shared" si="16"/>
        <v>3186.057840860215</v>
      </c>
      <c r="O30" s="72">
        <f t="shared" si="16"/>
        <v>3186.057840860215</v>
      </c>
      <c r="P30" s="72">
        <f t="shared" si="16"/>
        <v>3186.057840860215</v>
      </c>
      <c r="Q30" s="72">
        <f t="shared" si="16"/>
        <v>3186.057840860215</v>
      </c>
      <c r="R30" s="72">
        <f t="shared" si="16"/>
        <v>3187.057840860215</v>
      </c>
      <c r="S30" s="72">
        <f t="shared" si="16"/>
        <v>3189.057840860215</v>
      </c>
      <c r="T30" s="72">
        <f t="shared" si="16"/>
        <v>3189.057840860215</v>
      </c>
      <c r="U30" s="72">
        <f t="shared" si="16"/>
        <v>3187.057840860215</v>
      </c>
      <c r="V30" s="72">
        <f t="shared" si="16"/>
        <v>3187.057840860215</v>
      </c>
      <c r="W30" s="72">
        <f t="shared" si="16"/>
        <v>3187.057840860215</v>
      </c>
      <c r="X30" s="72">
        <f t="shared" si="16"/>
        <v>3183.057840860215</v>
      </c>
      <c r="Y30" s="72">
        <f t="shared" si="16"/>
        <v>3183.057840860215</v>
      </c>
      <c r="Z30" s="72">
        <f t="shared" si="16"/>
        <v>3188.057840860215</v>
      </c>
      <c r="AA30" s="72">
        <f t="shared" si="16"/>
        <v>3191.057840860215</v>
      </c>
      <c r="AB30" s="72">
        <f t="shared" si="16"/>
        <v>3186.057840860215</v>
      </c>
      <c r="AC30" s="72">
        <f t="shared" si="16"/>
        <v>3187.057840860215</v>
      </c>
      <c r="AD30" s="72">
        <f t="shared" si="16"/>
        <v>3067.057840860215</v>
      </c>
      <c r="AE30" s="72">
        <f t="shared" si="16"/>
        <v>2947.057840860215</v>
      </c>
      <c r="AF30" s="72">
        <f t="shared" si="16"/>
        <v>2838.057840860215</v>
      </c>
      <c r="AG30" s="72">
        <f t="shared" si="16"/>
        <v>2778.057840860215</v>
      </c>
      <c r="AH30" s="72">
        <f t="shared" si="16"/>
        <v>2727.057840860215</v>
      </c>
      <c r="AI30" s="72">
        <f t="shared" si="16"/>
        <v>2725.057840860215</v>
      </c>
      <c r="AJ30" s="72">
        <f t="shared" si="16"/>
        <v>2723.057840860215</v>
      </c>
      <c r="AK30" s="72">
        <f t="shared" si="16"/>
        <v>2713.057840860215</v>
      </c>
      <c r="AL30" s="72">
        <f t="shared" si="16"/>
        <v>2708.057840860215</v>
      </c>
      <c r="AM30" s="72">
        <f t="shared" si="16"/>
        <v>2726.057840860215</v>
      </c>
      <c r="AN30" s="72">
        <f t="shared" si="16"/>
        <v>2741.057840860215</v>
      </c>
      <c r="AO30" s="72">
        <f t="shared" si="16"/>
        <v>2733.057840860215</v>
      </c>
      <c r="AP30" s="72">
        <f t="shared" si="16"/>
        <v>2726.057840860215</v>
      </c>
      <c r="AQ30" s="72">
        <f t="shared" si="16"/>
        <v>2728.057840860215</v>
      </c>
      <c r="AR30" s="72">
        <f t="shared" si="16"/>
        <v>2731.057840860215</v>
      </c>
      <c r="AS30" s="72">
        <f t="shared" si="16"/>
        <v>2727.057840860215</v>
      </c>
      <c r="AT30" s="72">
        <f t="shared" si="16"/>
        <v>2728.057840860215</v>
      </c>
      <c r="AU30" s="72">
        <f t="shared" si="16"/>
        <v>2724.057840860215</v>
      </c>
      <c r="AV30" s="72">
        <f t="shared" si="16"/>
        <v>2723.057840860215</v>
      </c>
      <c r="AW30" s="72">
        <f t="shared" si="16"/>
        <v>2729.057840860215</v>
      </c>
      <c r="AX30" s="72">
        <f t="shared" si="16"/>
        <v>2727.057840860215</v>
      </c>
      <c r="AY30" s="72">
        <f t="shared" si="16"/>
        <v>2728.057840860215</v>
      </c>
      <c r="AZ30" s="72">
        <f t="shared" si="16"/>
        <v>2729.057840860215</v>
      </c>
      <c r="BA30" s="72">
        <f t="shared" si="16"/>
        <v>2724.057840860215</v>
      </c>
      <c r="BB30" s="72">
        <f t="shared" si="16"/>
        <v>2721.057840860215</v>
      </c>
      <c r="BC30" s="72">
        <f t="shared" si="16"/>
        <v>2727.057840860215</v>
      </c>
      <c r="BD30" s="72">
        <f t="shared" si="16"/>
        <v>2725.057840860215</v>
      </c>
      <c r="BE30" s="72">
        <f t="shared" si="16"/>
        <v>2723.057840860215</v>
      </c>
      <c r="BF30" s="72">
        <f t="shared" si="16"/>
        <v>2725.057840860215</v>
      </c>
      <c r="BG30" s="72">
        <f t="shared" si="16"/>
        <v>2731.057840860215</v>
      </c>
      <c r="BH30" s="72">
        <f t="shared" si="16"/>
        <v>2849.057840860215</v>
      </c>
      <c r="BI30" s="72">
        <f t="shared" si="16"/>
        <v>2963.057840860215</v>
      </c>
      <c r="BJ30" s="72">
        <f t="shared" si="16"/>
        <v>3074.057840860215</v>
      </c>
      <c r="BK30" s="72">
        <f t="shared" si="16"/>
        <v>3135.057840860215</v>
      </c>
      <c r="BL30" s="72">
        <f t="shared" si="16"/>
        <v>3186.057840860215</v>
      </c>
      <c r="BM30" s="72">
        <f t="shared" si="16"/>
        <v>3185.057840860215</v>
      </c>
      <c r="BN30" s="72">
        <f t="shared" ref="BN30:CS30" si="17">BN31+BN39</f>
        <v>3193.057840860215</v>
      </c>
      <c r="BO30" s="72">
        <f t="shared" si="17"/>
        <v>3185.057840860215</v>
      </c>
      <c r="BP30" s="72">
        <f t="shared" si="17"/>
        <v>3187.057840860215</v>
      </c>
      <c r="BQ30" s="72">
        <f t="shared" si="17"/>
        <v>3191.057840860215</v>
      </c>
      <c r="BR30" s="72">
        <f t="shared" si="17"/>
        <v>3189.057840860215</v>
      </c>
      <c r="BS30" s="72">
        <f t="shared" si="17"/>
        <v>3186.057840860215</v>
      </c>
      <c r="BT30" s="72">
        <f t="shared" si="17"/>
        <v>3188.057840860215</v>
      </c>
      <c r="BU30" s="72">
        <f t="shared" si="17"/>
        <v>3185.057840860215</v>
      </c>
      <c r="BV30" s="72">
        <f t="shared" si="17"/>
        <v>3182.057840860215</v>
      </c>
      <c r="BW30" s="72">
        <f t="shared" si="17"/>
        <v>3186.057840860215</v>
      </c>
      <c r="BX30" s="72">
        <f t="shared" si="17"/>
        <v>3190.057840860215</v>
      </c>
      <c r="BY30" s="72">
        <f t="shared" si="17"/>
        <v>3190.057840860215</v>
      </c>
      <c r="BZ30" s="72">
        <f t="shared" si="17"/>
        <v>3187.057840860215</v>
      </c>
      <c r="CA30" s="72">
        <f t="shared" si="17"/>
        <v>3187.057840860215</v>
      </c>
      <c r="CB30" s="72">
        <f t="shared" si="17"/>
        <v>3187.057840860215</v>
      </c>
      <c r="CC30" s="72">
        <f t="shared" si="17"/>
        <v>3187.057840860215</v>
      </c>
      <c r="CD30" s="72">
        <f t="shared" si="17"/>
        <v>3187.057840860215</v>
      </c>
      <c r="CE30" s="72">
        <f t="shared" si="17"/>
        <v>3187.057840860215</v>
      </c>
      <c r="CF30" s="72">
        <f t="shared" si="17"/>
        <v>3187.057840860215</v>
      </c>
      <c r="CG30" s="72">
        <f t="shared" si="17"/>
        <v>3191.057840860215</v>
      </c>
      <c r="CH30" s="72">
        <f t="shared" si="17"/>
        <v>3181.057840860215</v>
      </c>
      <c r="CI30" s="72">
        <f t="shared" si="17"/>
        <v>3179.057840860215</v>
      </c>
      <c r="CJ30" s="72">
        <f t="shared" si="17"/>
        <v>3190.057840860215</v>
      </c>
      <c r="CK30" s="72">
        <f t="shared" si="17"/>
        <v>3190.057840860215</v>
      </c>
      <c r="CL30" s="72">
        <f t="shared" si="17"/>
        <v>3187.057840860215</v>
      </c>
      <c r="CM30" s="72">
        <f t="shared" si="17"/>
        <v>3191.057840860215</v>
      </c>
      <c r="CN30" s="72">
        <f t="shared" si="17"/>
        <v>3199.057840860215</v>
      </c>
      <c r="CO30" s="72">
        <f t="shared" si="17"/>
        <v>3191.057840860215</v>
      </c>
      <c r="CP30" s="72">
        <f t="shared" si="17"/>
        <v>3187.057840860215</v>
      </c>
      <c r="CQ30" s="72">
        <f t="shared" si="17"/>
        <v>3188.057840860215</v>
      </c>
      <c r="CR30" s="72">
        <f t="shared" si="17"/>
        <v>3186.057840860215</v>
      </c>
      <c r="CS30" s="73">
        <f t="shared" si="17"/>
        <v>3191.057840860215</v>
      </c>
      <c r="CT30" s="74">
        <f t="shared" ref="CT30:CT47" si="18">SUM(B30:CS30)</f>
        <v>292147.55272258067</v>
      </c>
      <c r="CU30" s="150"/>
    </row>
    <row r="31" spans="1:102">
      <c r="A31" s="75" t="s">
        <v>3</v>
      </c>
      <c r="B31" s="76">
        <f>SUM(B32:B38)</f>
        <v>3117.36</v>
      </c>
      <c r="C31" s="77">
        <f t="shared" ref="C31:BN31" si="19">SUM(C32:C38)</f>
        <v>3118.36</v>
      </c>
      <c r="D31" s="77">
        <f t="shared" si="19"/>
        <v>3125.36</v>
      </c>
      <c r="E31" s="77">
        <f t="shared" si="19"/>
        <v>3120.36</v>
      </c>
      <c r="F31" s="77">
        <f t="shared" si="19"/>
        <v>3119.36</v>
      </c>
      <c r="G31" s="77">
        <f t="shared" si="19"/>
        <v>3118.36</v>
      </c>
      <c r="H31" s="77">
        <f t="shared" si="19"/>
        <v>3117.36</v>
      </c>
      <c r="I31" s="77">
        <f t="shared" si="19"/>
        <v>3118.36</v>
      </c>
      <c r="J31" s="77">
        <f t="shared" si="19"/>
        <v>3118.36</v>
      </c>
      <c r="K31" s="77">
        <f t="shared" si="19"/>
        <v>3118.36</v>
      </c>
      <c r="L31" s="77">
        <f t="shared" si="19"/>
        <v>3116.36</v>
      </c>
      <c r="M31" s="77">
        <f t="shared" si="19"/>
        <v>3116.36</v>
      </c>
      <c r="N31" s="77">
        <f t="shared" si="19"/>
        <v>3117.36</v>
      </c>
      <c r="O31" s="77">
        <f t="shared" si="19"/>
        <v>3117.36</v>
      </c>
      <c r="P31" s="77">
        <f t="shared" si="19"/>
        <v>3117.36</v>
      </c>
      <c r="Q31" s="77">
        <f t="shared" si="19"/>
        <v>3117.36</v>
      </c>
      <c r="R31" s="77">
        <f t="shared" si="19"/>
        <v>3118.36</v>
      </c>
      <c r="S31" s="77">
        <f t="shared" si="19"/>
        <v>3120.36</v>
      </c>
      <c r="T31" s="77">
        <f t="shared" si="19"/>
        <v>3120.36</v>
      </c>
      <c r="U31" s="77">
        <f t="shared" si="19"/>
        <v>3118.36</v>
      </c>
      <c r="V31" s="77">
        <f t="shared" si="19"/>
        <v>3118.36</v>
      </c>
      <c r="W31" s="77">
        <f t="shared" si="19"/>
        <v>3118.36</v>
      </c>
      <c r="X31" s="77">
        <f t="shared" si="19"/>
        <v>3114.36</v>
      </c>
      <c r="Y31" s="77">
        <f t="shared" si="19"/>
        <v>3114.36</v>
      </c>
      <c r="Z31" s="77">
        <f t="shared" si="19"/>
        <v>3119.36</v>
      </c>
      <c r="AA31" s="77">
        <f t="shared" si="19"/>
        <v>3122.36</v>
      </c>
      <c r="AB31" s="77">
        <f t="shared" si="19"/>
        <v>3117.36</v>
      </c>
      <c r="AC31" s="77">
        <f t="shared" si="19"/>
        <v>3118.36</v>
      </c>
      <c r="AD31" s="77">
        <f t="shared" si="19"/>
        <v>2998.36</v>
      </c>
      <c r="AE31" s="77">
        <f t="shared" si="19"/>
        <v>2878.36</v>
      </c>
      <c r="AF31" s="77">
        <f t="shared" si="19"/>
        <v>2769.36</v>
      </c>
      <c r="AG31" s="77">
        <f t="shared" si="19"/>
        <v>2709.36</v>
      </c>
      <c r="AH31" s="77">
        <f t="shared" si="19"/>
        <v>2658.36</v>
      </c>
      <c r="AI31" s="77">
        <f t="shared" si="19"/>
        <v>2656.36</v>
      </c>
      <c r="AJ31" s="77">
        <f t="shared" si="19"/>
        <v>2654.36</v>
      </c>
      <c r="AK31" s="77">
        <f t="shared" si="19"/>
        <v>2644.36</v>
      </c>
      <c r="AL31" s="77">
        <f t="shared" si="19"/>
        <v>2639.36</v>
      </c>
      <c r="AM31" s="77">
        <f t="shared" si="19"/>
        <v>2657.36</v>
      </c>
      <c r="AN31" s="77">
        <f t="shared" si="19"/>
        <v>2672.36</v>
      </c>
      <c r="AO31" s="77">
        <f t="shared" si="19"/>
        <v>2664.36</v>
      </c>
      <c r="AP31" s="77">
        <f t="shared" si="19"/>
        <v>2657.36</v>
      </c>
      <c r="AQ31" s="77">
        <f t="shared" si="19"/>
        <v>2659.36</v>
      </c>
      <c r="AR31" s="77">
        <f t="shared" si="19"/>
        <v>2662.36</v>
      </c>
      <c r="AS31" s="77">
        <f t="shared" si="19"/>
        <v>2658.36</v>
      </c>
      <c r="AT31" s="77">
        <f t="shared" si="19"/>
        <v>2659.36</v>
      </c>
      <c r="AU31" s="77">
        <f t="shared" si="19"/>
        <v>2655.36</v>
      </c>
      <c r="AV31" s="77">
        <f t="shared" si="19"/>
        <v>2654.36</v>
      </c>
      <c r="AW31" s="77">
        <f t="shared" si="19"/>
        <v>2660.36</v>
      </c>
      <c r="AX31" s="77">
        <f t="shared" si="19"/>
        <v>2658.36</v>
      </c>
      <c r="AY31" s="77">
        <f t="shared" si="19"/>
        <v>2659.36</v>
      </c>
      <c r="AZ31" s="77">
        <f t="shared" si="19"/>
        <v>2660.36</v>
      </c>
      <c r="BA31" s="77">
        <f t="shared" si="19"/>
        <v>2655.36</v>
      </c>
      <c r="BB31" s="77">
        <f t="shared" si="19"/>
        <v>2652.36</v>
      </c>
      <c r="BC31" s="77">
        <f t="shared" si="19"/>
        <v>2658.36</v>
      </c>
      <c r="BD31" s="77">
        <f t="shared" si="19"/>
        <v>2656.36</v>
      </c>
      <c r="BE31" s="77">
        <f t="shared" si="19"/>
        <v>2654.36</v>
      </c>
      <c r="BF31" s="77">
        <f t="shared" si="19"/>
        <v>2656.36</v>
      </c>
      <c r="BG31" s="77">
        <f t="shared" si="19"/>
        <v>2662.36</v>
      </c>
      <c r="BH31" s="77">
        <f t="shared" si="19"/>
        <v>2780.36</v>
      </c>
      <c r="BI31" s="77">
        <f t="shared" si="19"/>
        <v>2894.36</v>
      </c>
      <c r="BJ31" s="77">
        <f t="shared" si="19"/>
        <v>3005.36</v>
      </c>
      <c r="BK31" s="77">
        <f t="shared" si="19"/>
        <v>3066.36</v>
      </c>
      <c r="BL31" s="77">
        <f t="shared" si="19"/>
        <v>3117.36</v>
      </c>
      <c r="BM31" s="77">
        <f t="shared" si="19"/>
        <v>3116.36</v>
      </c>
      <c r="BN31" s="77">
        <f t="shared" si="19"/>
        <v>3124.36</v>
      </c>
      <c r="BO31" s="77">
        <f t="shared" ref="BO31:CS31" si="20">SUM(BO32:BO38)</f>
        <v>3116.36</v>
      </c>
      <c r="BP31" s="77">
        <f t="shared" si="20"/>
        <v>3118.36</v>
      </c>
      <c r="BQ31" s="77">
        <f t="shared" si="20"/>
        <v>3122.36</v>
      </c>
      <c r="BR31" s="77">
        <f t="shared" si="20"/>
        <v>3120.36</v>
      </c>
      <c r="BS31" s="77">
        <f t="shared" si="20"/>
        <v>3117.36</v>
      </c>
      <c r="BT31" s="77">
        <f t="shared" si="20"/>
        <v>3119.36</v>
      </c>
      <c r="BU31" s="77">
        <f t="shared" si="20"/>
        <v>3116.36</v>
      </c>
      <c r="BV31" s="77">
        <f t="shared" si="20"/>
        <v>3113.36</v>
      </c>
      <c r="BW31" s="77">
        <f t="shared" si="20"/>
        <v>3117.36</v>
      </c>
      <c r="BX31" s="77">
        <f t="shared" si="20"/>
        <v>3121.36</v>
      </c>
      <c r="BY31" s="77">
        <f t="shared" si="20"/>
        <v>3121.36</v>
      </c>
      <c r="BZ31" s="77">
        <f t="shared" si="20"/>
        <v>3118.36</v>
      </c>
      <c r="CA31" s="77">
        <f t="shared" si="20"/>
        <v>3118.36</v>
      </c>
      <c r="CB31" s="77">
        <f t="shared" si="20"/>
        <v>3118.36</v>
      </c>
      <c r="CC31" s="77">
        <f t="shared" si="20"/>
        <v>3118.36</v>
      </c>
      <c r="CD31" s="77">
        <f t="shared" si="20"/>
        <v>3118.36</v>
      </c>
      <c r="CE31" s="77">
        <f t="shared" si="20"/>
        <v>3118.36</v>
      </c>
      <c r="CF31" s="77">
        <f t="shared" si="20"/>
        <v>3118.36</v>
      </c>
      <c r="CG31" s="77">
        <f t="shared" si="20"/>
        <v>3122.36</v>
      </c>
      <c r="CH31" s="77">
        <f t="shared" si="20"/>
        <v>3112.36</v>
      </c>
      <c r="CI31" s="77">
        <f t="shared" si="20"/>
        <v>3110.36</v>
      </c>
      <c r="CJ31" s="77">
        <f t="shared" si="20"/>
        <v>3121.36</v>
      </c>
      <c r="CK31" s="77">
        <f t="shared" si="20"/>
        <v>3121.36</v>
      </c>
      <c r="CL31" s="77">
        <f t="shared" si="20"/>
        <v>3118.36</v>
      </c>
      <c r="CM31" s="77">
        <f t="shared" si="20"/>
        <v>3122.36</v>
      </c>
      <c r="CN31" s="77">
        <f t="shared" si="20"/>
        <v>3130.36</v>
      </c>
      <c r="CO31" s="77">
        <f t="shared" si="20"/>
        <v>3122.36</v>
      </c>
      <c r="CP31" s="77">
        <f t="shared" si="20"/>
        <v>3118.36</v>
      </c>
      <c r="CQ31" s="77">
        <f t="shared" si="20"/>
        <v>3119.36</v>
      </c>
      <c r="CR31" s="77">
        <f t="shared" si="20"/>
        <v>3117.36</v>
      </c>
      <c r="CS31" s="78">
        <f t="shared" si="20"/>
        <v>3122.36</v>
      </c>
      <c r="CT31" s="31">
        <f t="shared" si="18"/>
        <v>285552.5599999993</v>
      </c>
      <c r="CU31" s="152"/>
    </row>
    <row r="32" spans="1:102">
      <c r="A32" s="79" t="s">
        <v>4</v>
      </c>
      <c r="B32" s="80">
        <f>B61-B72</f>
        <v>464</v>
      </c>
      <c r="C32" s="81">
        <f t="shared" ref="C32:BN32" si="21">C61-C72</f>
        <v>464</v>
      </c>
      <c r="D32" s="81">
        <f t="shared" si="21"/>
        <v>464</v>
      </c>
      <c r="E32" s="81">
        <f t="shared" si="21"/>
        <v>464</v>
      </c>
      <c r="F32" s="81">
        <f t="shared" si="21"/>
        <v>464</v>
      </c>
      <c r="G32" s="81">
        <f t="shared" si="21"/>
        <v>464</v>
      </c>
      <c r="H32" s="81">
        <f t="shared" si="21"/>
        <v>464</v>
      </c>
      <c r="I32" s="81">
        <f t="shared" si="21"/>
        <v>464</v>
      </c>
      <c r="J32" s="81">
        <f t="shared" si="21"/>
        <v>464</v>
      </c>
      <c r="K32" s="81">
        <f t="shared" si="21"/>
        <v>464</v>
      </c>
      <c r="L32" s="81">
        <f t="shared" si="21"/>
        <v>464</v>
      </c>
      <c r="M32" s="81">
        <f t="shared" si="21"/>
        <v>464</v>
      </c>
      <c r="N32" s="81">
        <f t="shared" si="21"/>
        <v>464</v>
      </c>
      <c r="O32" s="81">
        <f t="shared" si="21"/>
        <v>464</v>
      </c>
      <c r="P32" s="81">
        <f t="shared" si="21"/>
        <v>464</v>
      </c>
      <c r="Q32" s="81">
        <f t="shared" si="21"/>
        <v>464</v>
      </c>
      <c r="R32" s="81">
        <f t="shared" si="21"/>
        <v>464</v>
      </c>
      <c r="S32" s="81">
        <f t="shared" si="21"/>
        <v>464</v>
      </c>
      <c r="T32" s="81">
        <f t="shared" si="21"/>
        <v>464</v>
      </c>
      <c r="U32" s="81">
        <f t="shared" si="21"/>
        <v>464</v>
      </c>
      <c r="V32" s="81">
        <f t="shared" si="21"/>
        <v>464</v>
      </c>
      <c r="W32" s="81">
        <f t="shared" si="21"/>
        <v>464</v>
      </c>
      <c r="X32" s="81">
        <f t="shared" si="21"/>
        <v>464</v>
      </c>
      <c r="Y32" s="81">
        <f t="shared" si="21"/>
        <v>464</v>
      </c>
      <c r="Z32" s="81">
        <f t="shared" si="21"/>
        <v>464</v>
      </c>
      <c r="AA32" s="81">
        <f t="shared" si="21"/>
        <v>464</v>
      </c>
      <c r="AB32" s="81">
        <f t="shared" si="21"/>
        <v>464</v>
      </c>
      <c r="AC32" s="81">
        <f t="shared" si="21"/>
        <v>464</v>
      </c>
      <c r="AD32" s="81">
        <f t="shared" si="21"/>
        <v>434</v>
      </c>
      <c r="AE32" s="81">
        <f t="shared" si="21"/>
        <v>404</v>
      </c>
      <c r="AF32" s="81">
        <f t="shared" si="21"/>
        <v>374</v>
      </c>
      <c r="AG32" s="81">
        <f t="shared" si="21"/>
        <v>344</v>
      </c>
      <c r="AH32" s="81">
        <f t="shared" si="21"/>
        <v>319</v>
      </c>
      <c r="AI32" s="81">
        <f t="shared" si="21"/>
        <v>319</v>
      </c>
      <c r="AJ32" s="81">
        <f t="shared" si="21"/>
        <v>319</v>
      </c>
      <c r="AK32" s="81">
        <f t="shared" si="21"/>
        <v>319</v>
      </c>
      <c r="AL32" s="81">
        <f t="shared" si="21"/>
        <v>319</v>
      </c>
      <c r="AM32" s="81">
        <f t="shared" si="21"/>
        <v>319</v>
      </c>
      <c r="AN32" s="81">
        <f t="shared" si="21"/>
        <v>319</v>
      </c>
      <c r="AO32" s="81">
        <f t="shared" si="21"/>
        <v>319</v>
      </c>
      <c r="AP32" s="81">
        <f t="shared" si="21"/>
        <v>319</v>
      </c>
      <c r="AQ32" s="81">
        <f t="shared" si="21"/>
        <v>319</v>
      </c>
      <c r="AR32" s="81">
        <f t="shared" si="21"/>
        <v>319</v>
      </c>
      <c r="AS32" s="81">
        <f t="shared" si="21"/>
        <v>319</v>
      </c>
      <c r="AT32" s="81">
        <f t="shared" si="21"/>
        <v>319</v>
      </c>
      <c r="AU32" s="81">
        <f t="shared" si="21"/>
        <v>319</v>
      </c>
      <c r="AV32" s="81">
        <f t="shared" si="21"/>
        <v>319</v>
      </c>
      <c r="AW32" s="81">
        <f t="shared" si="21"/>
        <v>319</v>
      </c>
      <c r="AX32" s="81">
        <f t="shared" si="21"/>
        <v>319</v>
      </c>
      <c r="AY32" s="81">
        <f t="shared" si="21"/>
        <v>319</v>
      </c>
      <c r="AZ32" s="81">
        <f t="shared" si="21"/>
        <v>319</v>
      </c>
      <c r="BA32" s="81">
        <f t="shared" si="21"/>
        <v>319</v>
      </c>
      <c r="BB32" s="81">
        <f t="shared" si="21"/>
        <v>319</v>
      </c>
      <c r="BC32" s="81">
        <f t="shared" si="21"/>
        <v>319</v>
      </c>
      <c r="BD32" s="81">
        <f t="shared" si="21"/>
        <v>319</v>
      </c>
      <c r="BE32" s="81">
        <f t="shared" si="21"/>
        <v>319</v>
      </c>
      <c r="BF32" s="81">
        <f t="shared" si="21"/>
        <v>319</v>
      </c>
      <c r="BG32" s="81">
        <f t="shared" si="21"/>
        <v>319</v>
      </c>
      <c r="BH32" s="81">
        <f t="shared" si="21"/>
        <v>349</v>
      </c>
      <c r="BI32" s="81">
        <f t="shared" si="21"/>
        <v>379</v>
      </c>
      <c r="BJ32" s="81">
        <f t="shared" si="21"/>
        <v>409</v>
      </c>
      <c r="BK32" s="81">
        <f t="shared" si="21"/>
        <v>439</v>
      </c>
      <c r="BL32" s="81">
        <f t="shared" si="21"/>
        <v>464</v>
      </c>
      <c r="BM32" s="81">
        <f t="shared" si="21"/>
        <v>464</v>
      </c>
      <c r="BN32" s="81">
        <f t="shared" si="21"/>
        <v>464</v>
      </c>
      <c r="BO32" s="81">
        <f t="shared" ref="BO32:CS32" si="22">BO61-BO72</f>
        <v>464</v>
      </c>
      <c r="BP32" s="81">
        <f t="shared" si="22"/>
        <v>464</v>
      </c>
      <c r="BQ32" s="81">
        <f t="shared" si="22"/>
        <v>464</v>
      </c>
      <c r="BR32" s="81">
        <f t="shared" si="22"/>
        <v>464</v>
      </c>
      <c r="BS32" s="81">
        <f t="shared" si="22"/>
        <v>464</v>
      </c>
      <c r="BT32" s="81">
        <f t="shared" si="22"/>
        <v>464</v>
      </c>
      <c r="BU32" s="81">
        <f t="shared" si="22"/>
        <v>464</v>
      </c>
      <c r="BV32" s="81">
        <f t="shared" si="22"/>
        <v>464</v>
      </c>
      <c r="BW32" s="81">
        <f t="shared" si="22"/>
        <v>464</v>
      </c>
      <c r="BX32" s="81">
        <f t="shared" si="22"/>
        <v>464</v>
      </c>
      <c r="BY32" s="81">
        <f t="shared" si="22"/>
        <v>464</v>
      </c>
      <c r="BZ32" s="81">
        <f t="shared" si="22"/>
        <v>464</v>
      </c>
      <c r="CA32" s="81">
        <f t="shared" si="22"/>
        <v>464</v>
      </c>
      <c r="CB32" s="81">
        <f t="shared" si="22"/>
        <v>464</v>
      </c>
      <c r="CC32" s="81">
        <f t="shared" si="22"/>
        <v>464</v>
      </c>
      <c r="CD32" s="81">
        <f t="shared" si="22"/>
        <v>464</v>
      </c>
      <c r="CE32" s="81">
        <f t="shared" si="22"/>
        <v>464</v>
      </c>
      <c r="CF32" s="81">
        <f t="shared" si="22"/>
        <v>464</v>
      </c>
      <c r="CG32" s="81">
        <f t="shared" si="22"/>
        <v>464</v>
      </c>
      <c r="CH32" s="81">
        <f t="shared" si="22"/>
        <v>464</v>
      </c>
      <c r="CI32" s="81">
        <f t="shared" si="22"/>
        <v>464</v>
      </c>
      <c r="CJ32" s="81">
        <f t="shared" si="22"/>
        <v>464</v>
      </c>
      <c r="CK32" s="81">
        <f t="shared" si="22"/>
        <v>464</v>
      </c>
      <c r="CL32" s="81">
        <f t="shared" si="22"/>
        <v>464</v>
      </c>
      <c r="CM32" s="81">
        <f t="shared" si="22"/>
        <v>464</v>
      </c>
      <c r="CN32" s="81">
        <f t="shared" si="22"/>
        <v>464</v>
      </c>
      <c r="CO32" s="81">
        <f t="shared" si="22"/>
        <v>464</v>
      </c>
      <c r="CP32" s="81">
        <f t="shared" si="22"/>
        <v>464</v>
      </c>
      <c r="CQ32" s="81">
        <f t="shared" si="22"/>
        <v>464</v>
      </c>
      <c r="CR32" s="81">
        <f t="shared" si="22"/>
        <v>464</v>
      </c>
      <c r="CS32" s="82">
        <f t="shared" si="22"/>
        <v>464</v>
      </c>
      <c r="CT32" s="31">
        <f t="shared" si="18"/>
        <v>40194</v>
      </c>
      <c r="CU32" s="152"/>
    </row>
    <row r="33" spans="1:99">
      <c r="A33" s="26" t="s">
        <v>5</v>
      </c>
      <c r="B33" s="83">
        <f t="shared" ref="B33:Q38" si="23">B62-B73</f>
        <v>550</v>
      </c>
      <c r="C33" s="3">
        <f t="shared" si="23"/>
        <v>550</v>
      </c>
      <c r="D33" s="3">
        <f t="shared" si="23"/>
        <v>550</v>
      </c>
      <c r="E33" s="3">
        <f t="shared" si="23"/>
        <v>550</v>
      </c>
      <c r="F33" s="3">
        <f t="shared" si="23"/>
        <v>550</v>
      </c>
      <c r="G33" s="3">
        <f t="shared" si="23"/>
        <v>550</v>
      </c>
      <c r="H33" s="3">
        <f t="shared" si="23"/>
        <v>550</v>
      </c>
      <c r="I33" s="3">
        <f t="shared" si="23"/>
        <v>550</v>
      </c>
      <c r="J33" s="3">
        <f t="shared" si="23"/>
        <v>550</v>
      </c>
      <c r="K33" s="3">
        <f t="shared" si="23"/>
        <v>550</v>
      </c>
      <c r="L33" s="3">
        <f t="shared" si="23"/>
        <v>550</v>
      </c>
      <c r="M33" s="3">
        <f t="shared" si="23"/>
        <v>550</v>
      </c>
      <c r="N33" s="3">
        <f t="shared" si="23"/>
        <v>550</v>
      </c>
      <c r="O33" s="3">
        <f t="shared" si="23"/>
        <v>550</v>
      </c>
      <c r="P33" s="3">
        <f t="shared" si="23"/>
        <v>550</v>
      </c>
      <c r="Q33" s="3">
        <f t="shared" si="23"/>
        <v>550</v>
      </c>
      <c r="R33" s="3">
        <f t="shared" ref="R33:CC33" si="24">R62-R73</f>
        <v>550</v>
      </c>
      <c r="S33" s="3">
        <f t="shared" si="24"/>
        <v>550</v>
      </c>
      <c r="T33" s="3">
        <f t="shared" si="24"/>
        <v>550</v>
      </c>
      <c r="U33" s="3">
        <f t="shared" si="24"/>
        <v>550</v>
      </c>
      <c r="V33" s="3">
        <f t="shared" si="24"/>
        <v>550</v>
      </c>
      <c r="W33" s="3">
        <f t="shared" si="24"/>
        <v>550</v>
      </c>
      <c r="X33" s="3">
        <f t="shared" si="24"/>
        <v>550</v>
      </c>
      <c r="Y33" s="3">
        <f t="shared" si="24"/>
        <v>550</v>
      </c>
      <c r="Z33" s="3">
        <f t="shared" si="24"/>
        <v>550</v>
      </c>
      <c r="AA33" s="3">
        <f t="shared" si="24"/>
        <v>550</v>
      </c>
      <c r="AB33" s="3">
        <f t="shared" si="24"/>
        <v>550</v>
      </c>
      <c r="AC33" s="3">
        <f t="shared" si="24"/>
        <v>550</v>
      </c>
      <c r="AD33" s="3">
        <f t="shared" si="24"/>
        <v>490</v>
      </c>
      <c r="AE33" s="3">
        <f t="shared" si="24"/>
        <v>430</v>
      </c>
      <c r="AF33" s="3">
        <f t="shared" si="24"/>
        <v>379</v>
      </c>
      <c r="AG33" s="3">
        <f t="shared" si="24"/>
        <v>379</v>
      </c>
      <c r="AH33" s="3">
        <f t="shared" si="24"/>
        <v>379</v>
      </c>
      <c r="AI33" s="3">
        <f t="shared" si="24"/>
        <v>379</v>
      </c>
      <c r="AJ33" s="3">
        <f t="shared" si="24"/>
        <v>379</v>
      </c>
      <c r="AK33" s="3">
        <f t="shared" si="24"/>
        <v>379</v>
      </c>
      <c r="AL33" s="3">
        <f t="shared" si="24"/>
        <v>379</v>
      </c>
      <c r="AM33" s="3">
        <f t="shared" si="24"/>
        <v>379</v>
      </c>
      <c r="AN33" s="3">
        <f t="shared" si="24"/>
        <v>379</v>
      </c>
      <c r="AO33" s="3">
        <f t="shared" si="24"/>
        <v>379</v>
      </c>
      <c r="AP33" s="3">
        <f t="shared" si="24"/>
        <v>379</v>
      </c>
      <c r="AQ33" s="3">
        <f t="shared" si="24"/>
        <v>379</v>
      </c>
      <c r="AR33" s="3">
        <f t="shared" si="24"/>
        <v>379</v>
      </c>
      <c r="AS33" s="3">
        <f t="shared" si="24"/>
        <v>379</v>
      </c>
      <c r="AT33" s="3">
        <f t="shared" si="24"/>
        <v>379</v>
      </c>
      <c r="AU33" s="3">
        <f t="shared" si="24"/>
        <v>379</v>
      </c>
      <c r="AV33" s="3">
        <f t="shared" si="24"/>
        <v>379</v>
      </c>
      <c r="AW33" s="3">
        <f t="shared" si="24"/>
        <v>379</v>
      </c>
      <c r="AX33" s="3">
        <f t="shared" si="24"/>
        <v>379</v>
      </c>
      <c r="AY33" s="3">
        <f t="shared" si="24"/>
        <v>379</v>
      </c>
      <c r="AZ33" s="3">
        <f t="shared" si="24"/>
        <v>379</v>
      </c>
      <c r="BA33" s="3">
        <f t="shared" si="24"/>
        <v>379</v>
      </c>
      <c r="BB33" s="3">
        <f t="shared" si="24"/>
        <v>379</v>
      </c>
      <c r="BC33" s="3">
        <f t="shared" si="24"/>
        <v>379</v>
      </c>
      <c r="BD33" s="3">
        <f t="shared" si="24"/>
        <v>379</v>
      </c>
      <c r="BE33" s="3">
        <f t="shared" si="24"/>
        <v>379</v>
      </c>
      <c r="BF33" s="3">
        <f t="shared" si="24"/>
        <v>379</v>
      </c>
      <c r="BG33" s="3">
        <f t="shared" si="24"/>
        <v>379</v>
      </c>
      <c r="BH33" s="3">
        <f t="shared" si="24"/>
        <v>439</v>
      </c>
      <c r="BI33" s="3">
        <f t="shared" si="24"/>
        <v>499</v>
      </c>
      <c r="BJ33" s="3">
        <f t="shared" si="24"/>
        <v>550</v>
      </c>
      <c r="BK33" s="3">
        <f t="shared" si="24"/>
        <v>550</v>
      </c>
      <c r="BL33" s="3">
        <f t="shared" si="24"/>
        <v>550</v>
      </c>
      <c r="BM33" s="3">
        <f t="shared" si="24"/>
        <v>550</v>
      </c>
      <c r="BN33" s="3">
        <f t="shared" si="24"/>
        <v>550</v>
      </c>
      <c r="BO33" s="3">
        <f t="shared" si="24"/>
        <v>550</v>
      </c>
      <c r="BP33" s="3">
        <f t="shared" si="24"/>
        <v>550</v>
      </c>
      <c r="BQ33" s="3">
        <f t="shared" si="24"/>
        <v>550</v>
      </c>
      <c r="BR33" s="3">
        <f t="shared" si="24"/>
        <v>550</v>
      </c>
      <c r="BS33" s="3">
        <f t="shared" si="24"/>
        <v>550</v>
      </c>
      <c r="BT33" s="3">
        <f t="shared" si="24"/>
        <v>550</v>
      </c>
      <c r="BU33" s="3">
        <f t="shared" si="24"/>
        <v>550</v>
      </c>
      <c r="BV33" s="3">
        <f t="shared" si="24"/>
        <v>550</v>
      </c>
      <c r="BW33" s="3">
        <f t="shared" si="24"/>
        <v>550</v>
      </c>
      <c r="BX33" s="3">
        <f t="shared" si="24"/>
        <v>550</v>
      </c>
      <c r="BY33" s="3">
        <f t="shared" si="24"/>
        <v>550</v>
      </c>
      <c r="BZ33" s="3">
        <f t="shared" si="24"/>
        <v>550</v>
      </c>
      <c r="CA33" s="3">
        <f t="shared" si="24"/>
        <v>550</v>
      </c>
      <c r="CB33" s="3">
        <f t="shared" si="24"/>
        <v>550</v>
      </c>
      <c r="CC33" s="3">
        <f t="shared" si="24"/>
        <v>550</v>
      </c>
      <c r="CD33" s="3">
        <f t="shared" ref="CD33:CS33" si="25">CD62-CD73</f>
        <v>550</v>
      </c>
      <c r="CE33" s="3">
        <f t="shared" si="25"/>
        <v>550</v>
      </c>
      <c r="CF33" s="3">
        <f t="shared" si="25"/>
        <v>550</v>
      </c>
      <c r="CG33" s="3">
        <f t="shared" si="25"/>
        <v>550</v>
      </c>
      <c r="CH33" s="3">
        <f t="shared" si="25"/>
        <v>550</v>
      </c>
      <c r="CI33" s="3">
        <f t="shared" si="25"/>
        <v>550</v>
      </c>
      <c r="CJ33" s="3">
        <f t="shared" si="25"/>
        <v>550</v>
      </c>
      <c r="CK33" s="3">
        <f t="shared" si="25"/>
        <v>550</v>
      </c>
      <c r="CL33" s="3">
        <f t="shared" si="25"/>
        <v>550</v>
      </c>
      <c r="CM33" s="3">
        <f t="shared" si="25"/>
        <v>550</v>
      </c>
      <c r="CN33" s="3">
        <f t="shared" si="25"/>
        <v>550</v>
      </c>
      <c r="CO33" s="3">
        <f t="shared" si="25"/>
        <v>550</v>
      </c>
      <c r="CP33" s="3">
        <f t="shared" si="25"/>
        <v>550</v>
      </c>
      <c r="CQ33" s="3">
        <f t="shared" si="25"/>
        <v>550</v>
      </c>
      <c r="CR33" s="3">
        <f t="shared" si="25"/>
        <v>550</v>
      </c>
      <c r="CS33" s="84">
        <f t="shared" si="25"/>
        <v>550</v>
      </c>
      <c r="CT33" s="31">
        <f t="shared" si="18"/>
        <v>47670</v>
      </c>
      <c r="CU33" s="152"/>
    </row>
    <row r="34" spans="1:99">
      <c r="A34" s="26" t="s">
        <v>6</v>
      </c>
      <c r="B34" s="83">
        <f t="shared" si="23"/>
        <v>471.62</v>
      </c>
      <c r="C34" s="3">
        <f t="shared" si="23"/>
        <v>471.62</v>
      </c>
      <c r="D34" s="3">
        <f t="shared" si="23"/>
        <v>471.62</v>
      </c>
      <c r="E34" s="3">
        <f t="shared" si="23"/>
        <v>471.62</v>
      </c>
      <c r="F34" s="3">
        <f t="shared" si="23"/>
        <v>471.62</v>
      </c>
      <c r="G34" s="3">
        <f t="shared" si="23"/>
        <v>471.62</v>
      </c>
      <c r="H34" s="3">
        <f t="shared" si="23"/>
        <v>471.62</v>
      </c>
      <c r="I34" s="3">
        <f t="shared" si="23"/>
        <v>471.62</v>
      </c>
      <c r="J34" s="3">
        <f t="shared" si="23"/>
        <v>471.62</v>
      </c>
      <c r="K34" s="3">
        <f t="shared" si="23"/>
        <v>471.62</v>
      </c>
      <c r="L34" s="3">
        <f t="shared" si="23"/>
        <v>471.62</v>
      </c>
      <c r="M34" s="3">
        <f t="shared" si="23"/>
        <v>471.62</v>
      </c>
      <c r="N34" s="3">
        <f t="shared" si="23"/>
        <v>471.62</v>
      </c>
      <c r="O34" s="3">
        <f t="shared" si="23"/>
        <v>471.62</v>
      </c>
      <c r="P34" s="3">
        <f t="shared" si="23"/>
        <v>471.62</v>
      </c>
      <c r="Q34" s="3">
        <f t="shared" si="23"/>
        <v>471.62</v>
      </c>
      <c r="R34" s="3">
        <f t="shared" ref="R34:CC34" si="26">R63-R74</f>
        <v>471.62</v>
      </c>
      <c r="S34" s="3">
        <f t="shared" si="26"/>
        <v>471.62</v>
      </c>
      <c r="T34" s="3">
        <f t="shared" si="26"/>
        <v>471.62</v>
      </c>
      <c r="U34" s="3">
        <f t="shared" si="26"/>
        <v>471.62</v>
      </c>
      <c r="V34" s="3">
        <f t="shared" si="26"/>
        <v>471.62</v>
      </c>
      <c r="W34" s="3">
        <f t="shared" si="26"/>
        <v>471.62</v>
      </c>
      <c r="X34" s="3">
        <f t="shared" si="26"/>
        <v>471.62</v>
      </c>
      <c r="Y34" s="3">
        <f t="shared" si="26"/>
        <v>471.62</v>
      </c>
      <c r="Z34" s="3">
        <f t="shared" si="26"/>
        <v>471.62</v>
      </c>
      <c r="AA34" s="3">
        <f t="shared" si="26"/>
        <v>471.62</v>
      </c>
      <c r="AB34" s="3">
        <f t="shared" si="26"/>
        <v>471.62</v>
      </c>
      <c r="AC34" s="3">
        <f t="shared" si="26"/>
        <v>471.62</v>
      </c>
      <c r="AD34" s="3">
        <f t="shared" si="26"/>
        <v>471.62</v>
      </c>
      <c r="AE34" s="3">
        <f t="shared" si="26"/>
        <v>471.62</v>
      </c>
      <c r="AF34" s="3">
        <f t="shared" si="26"/>
        <v>471.62</v>
      </c>
      <c r="AG34" s="3">
        <f t="shared" si="26"/>
        <v>471.62</v>
      </c>
      <c r="AH34" s="3">
        <f t="shared" si="26"/>
        <v>471.62</v>
      </c>
      <c r="AI34" s="3">
        <f t="shared" si="26"/>
        <v>471.62</v>
      </c>
      <c r="AJ34" s="3">
        <f t="shared" si="26"/>
        <v>471.62</v>
      </c>
      <c r="AK34" s="3">
        <f t="shared" si="26"/>
        <v>471.62</v>
      </c>
      <c r="AL34" s="3">
        <f t="shared" si="26"/>
        <v>471.62</v>
      </c>
      <c r="AM34" s="3">
        <f t="shared" si="26"/>
        <v>471.62</v>
      </c>
      <c r="AN34" s="3">
        <f t="shared" si="26"/>
        <v>471.62</v>
      </c>
      <c r="AO34" s="3">
        <f t="shared" si="26"/>
        <v>471.62</v>
      </c>
      <c r="AP34" s="3">
        <f t="shared" si="26"/>
        <v>471.62</v>
      </c>
      <c r="AQ34" s="3">
        <f t="shared" si="26"/>
        <v>471.62</v>
      </c>
      <c r="AR34" s="3">
        <f t="shared" si="26"/>
        <v>471.62</v>
      </c>
      <c r="AS34" s="3">
        <f t="shared" si="26"/>
        <v>471.62</v>
      </c>
      <c r="AT34" s="3">
        <f t="shared" si="26"/>
        <v>471.62</v>
      </c>
      <c r="AU34" s="3">
        <f t="shared" si="26"/>
        <v>471.62</v>
      </c>
      <c r="AV34" s="3">
        <f t="shared" si="26"/>
        <v>471.62</v>
      </c>
      <c r="AW34" s="3">
        <f t="shared" si="26"/>
        <v>471.62</v>
      </c>
      <c r="AX34" s="3">
        <f t="shared" si="26"/>
        <v>471.62</v>
      </c>
      <c r="AY34" s="3">
        <f t="shared" si="26"/>
        <v>471.62</v>
      </c>
      <c r="AZ34" s="3">
        <f t="shared" si="26"/>
        <v>471.62</v>
      </c>
      <c r="BA34" s="3">
        <f t="shared" si="26"/>
        <v>471.62</v>
      </c>
      <c r="BB34" s="3">
        <f t="shared" si="26"/>
        <v>471.62</v>
      </c>
      <c r="BC34" s="3">
        <f t="shared" si="26"/>
        <v>471.62</v>
      </c>
      <c r="BD34" s="3">
        <f t="shared" si="26"/>
        <v>471.62</v>
      </c>
      <c r="BE34" s="3">
        <f t="shared" si="26"/>
        <v>471.62</v>
      </c>
      <c r="BF34" s="3">
        <f t="shared" si="26"/>
        <v>471.62</v>
      </c>
      <c r="BG34" s="3">
        <f t="shared" si="26"/>
        <v>471.62</v>
      </c>
      <c r="BH34" s="3">
        <f t="shared" si="26"/>
        <v>471.62</v>
      </c>
      <c r="BI34" s="3">
        <f t="shared" si="26"/>
        <v>471.62</v>
      </c>
      <c r="BJ34" s="3">
        <f t="shared" si="26"/>
        <v>471.62</v>
      </c>
      <c r="BK34" s="3">
        <f t="shared" si="26"/>
        <v>471.62</v>
      </c>
      <c r="BL34" s="3">
        <f t="shared" si="26"/>
        <v>471.62</v>
      </c>
      <c r="BM34" s="3">
        <f t="shared" si="26"/>
        <v>471.62</v>
      </c>
      <c r="BN34" s="3">
        <f t="shared" si="26"/>
        <v>471.62</v>
      </c>
      <c r="BO34" s="3">
        <f t="shared" si="26"/>
        <v>471.62</v>
      </c>
      <c r="BP34" s="3">
        <f t="shared" si="26"/>
        <v>471.62</v>
      </c>
      <c r="BQ34" s="3">
        <f t="shared" si="26"/>
        <v>471.62</v>
      </c>
      <c r="BR34" s="3">
        <f t="shared" si="26"/>
        <v>471.62</v>
      </c>
      <c r="BS34" s="3">
        <f t="shared" si="26"/>
        <v>471.62</v>
      </c>
      <c r="BT34" s="3">
        <f t="shared" si="26"/>
        <v>471.62</v>
      </c>
      <c r="BU34" s="3">
        <f t="shared" si="26"/>
        <v>471.62</v>
      </c>
      <c r="BV34" s="3">
        <f t="shared" si="26"/>
        <v>471.62</v>
      </c>
      <c r="BW34" s="3">
        <f t="shared" si="26"/>
        <v>471.62</v>
      </c>
      <c r="BX34" s="3">
        <f t="shared" si="26"/>
        <v>471.62</v>
      </c>
      <c r="BY34" s="3">
        <f t="shared" si="26"/>
        <v>471.62</v>
      </c>
      <c r="BZ34" s="3">
        <f t="shared" si="26"/>
        <v>471.62</v>
      </c>
      <c r="CA34" s="3">
        <f t="shared" si="26"/>
        <v>471.62</v>
      </c>
      <c r="CB34" s="3">
        <f t="shared" si="26"/>
        <v>471.62</v>
      </c>
      <c r="CC34" s="3">
        <f t="shared" si="26"/>
        <v>471.62</v>
      </c>
      <c r="CD34" s="3">
        <f t="shared" ref="CD34:CS34" si="27">CD63-CD74</f>
        <v>471.62</v>
      </c>
      <c r="CE34" s="3">
        <f t="shared" si="27"/>
        <v>471.62</v>
      </c>
      <c r="CF34" s="3">
        <f t="shared" si="27"/>
        <v>471.62</v>
      </c>
      <c r="CG34" s="3">
        <f t="shared" si="27"/>
        <v>471.62</v>
      </c>
      <c r="CH34" s="3">
        <f t="shared" si="27"/>
        <v>471.62</v>
      </c>
      <c r="CI34" s="3">
        <f t="shared" si="27"/>
        <v>471.62</v>
      </c>
      <c r="CJ34" s="3">
        <f t="shared" si="27"/>
        <v>471.62</v>
      </c>
      <c r="CK34" s="3">
        <f t="shared" si="27"/>
        <v>471.62</v>
      </c>
      <c r="CL34" s="3">
        <f t="shared" si="27"/>
        <v>471.62</v>
      </c>
      <c r="CM34" s="3">
        <f t="shared" si="27"/>
        <v>471.62</v>
      </c>
      <c r="CN34" s="3">
        <f t="shared" si="27"/>
        <v>471.62</v>
      </c>
      <c r="CO34" s="3">
        <f t="shared" si="27"/>
        <v>471.62</v>
      </c>
      <c r="CP34" s="3">
        <f t="shared" si="27"/>
        <v>471.62</v>
      </c>
      <c r="CQ34" s="3">
        <f t="shared" si="27"/>
        <v>471.62</v>
      </c>
      <c r="CR34" s="3">
        <f t="shared" si="27"/>
        <v>471.62</v>
      </c>
      <c r="CS34" s="84">
        <f t="shared" si="27"/>
        <v>471.62</v>
      </c>
      <c r="CT34" s="31">
        <f t="shared" si="18"/>
        <v>45275.520000000048</v>
      </c>
      <c r="CU34" s="152"/>
    </row>
    <row r="35" spans="1:99">
      <c r="A35" s="26" t="s">
        <v>7</v>
      </c>
      <c r="B35" s="83">
        <f t="shared" si="23"/>
        <v>383</v>
      </c>
      <c r="C35" s="3">
        <f t="shared" si="23"/>
        <v>383</v>
      </c>
      <c r="D35" s="3">
        <f t="shared" si="23"/>
        <v>383</v>
      </c>
      <c r="E35" s="3">
        <f t="shared" si="23"/>
        <v>383</v>
      </c>
      <c r="F35" s="3">
        <f t="shared" si="23"/>
        <v>383</v>
      </c>
      <c r="G35" s="3">
        <f t="shared" si="23"/>
        <v>383</v>
      </c>
      <c r="H35" s="3">
        <f t="shared" si="23"/>
        <v>383</v>
      </c>
      <c r="I35" s="3">
        <f t="shared" si="23"/>
        <v>383</v>
      </c>
      <c r="J35" s="3">
        <f t="shared" si="23"/>
        <v>383</v>
      </c>
      <c r="K35" s="3">
        <f t="shared" si="23"/>
        <v>383</v>
      </c>
      <c r="L35" s="3">
        <f t="shared" si="23"/>
        <v>383</v>
      </c>
      <c r="M35" s="3">
        <f t="shared" si="23"/>
        <v>383</v>
      </c>
      <c r="N35" s="3">
        <f t="shared" si="23"/>
        <v>383</v>
      </c>
      <c r="O35" s="3">
        <f t="shared" si="23"/>
        <v>383</v>
      </c>
      <c r="P35" s="3">
        <f t="shared" si="23"/>
        <v>383</v>
      </c>
      <c r="Q35" s="3">
        <f t="shared" si="23"/>
        <v>383</v>
      </c>
      <c r="R35" s="3">
        <f t="shared" ref="R35:CC35" si="28">R64-R75</f>
        <v>383</v>
      </c>
      <c r="S35" s="3">
        <f t="shared" si="28"/>
        <v>383</v>
      </c>
      <c r="T35" s="3">
        <f t="shared" si="28"/>
        <v>383</v>
      </c>
      <c r="U35" s="3">
        <f t="shared" si="28"/>
        <v>383</v>
      </c>
      <c r="V35" s="3">
        <f t="shared" si="28"/>
        <v>383</v>
      </c>
      <c r="W35" s="3">
        <f t="shared" si="28"/>
        <v>383</v>
      </c>
      <c r="X35" s="3">
        <f t="shared" si="28"/>
        <v>383</v>
      </c>
      <c r="Y35" s="3">
        <f t="shared" si="28"/>
        <v>383</v>
      </c>
      <c r="Z35" s="3">
        <f t="shared" si="28"/>
        <v>383</v>
      </c>
      <c r="AA35" s="3">
        <f t="shared" si="28"/>
        <v>383</v>
      </c>
      <c r="AB35" s="3">
        <f t="shared" si="28"/>
        <v>383</v>
      </c>
      <c r="AC35" s="3">
        <f t="shared" si="28"/>
        <v>383</v>
      </c>
      <c r="AD35" s="3">
        <f t="shared" si="28"/>
        <v>383</v>
      </c>
      <c r="AE35" s="3">
        <f t="shared" si="28"/>
        <v>383</v>
      </c>
      <c r="AF35" s="3">
        <f t="shared" si="28"/>
        <v>383</v>
      </c>
      <c r="AG35" s="3">
        <f t="shared" si="28"/>
        <v>383</v>
      </c>
      <c r="AH35" s="3">
        <f t="shared" si="28"/>
        <v>383</v>
      </c>
      <c r="AI35" s="3">
        <f t="shared" si="28"/>
        <v>383</v>
      </c>
      <c r="AJ35" s="3">
        <f t="shared" si="28"/>
        <v>383</v>
      </c>
      <c r="AK35" s="3">
        <f t="shared" si="28"/>
        <v>383</v>
      </c>
      <c r="AL35" s="3">
        <f t="shared" si="28"/>
        <v>383</v>
      </c>
      <c r="AM35" s="3">
        <f t="shared" si="28"/>
        <v>383</v>
      </c>
      <c r="AN35" s="3">
        <f t="shared" si="28"/>
        <v>383</v>
      </c>
      <c r="AO35" s="3">
        <f t="shared" si="28"/>
        <v>383</v>
      </c>
      <c r="AP35" s="3">
        <f t="shared" si="28"/>
        <v>383</v>
      </c>
      <c r="AQ35" s="3">
        <f t="shared" si="28"/>
        <v>383</v>
      </c>
      <c r="AR35" s="3">
        <f t="shared" si="28"/>
        <v>383</v>
      </c>
      <c r="AS35" s="3">
        <f t="shared" si="28"/>
        <v>383</v>
      </c>
      <c r="AT35" s="3">
        <f t="shared" si="28"/>
        <v>383</v>
      </c>
      <c r="AU35" s="3">
        <f t="shared" si="28"/>
        <v>383</v>
      </c>
      <c r="AV35" s="3">
        <f t="shared" si="28"/>
        <v>383</v>
      </c>
      <c r="AW35" s="3">
        <f t="shared" si="28"/>
        <v>383</v>
      </c>
      <c r="AX35" s="3">
        <f t="shared" si="28"/>
        <v>383</v>
      </c>
      <c r="AY35" s="3">
        <f t="shared" si="28"/>
        <v>383</v>
      </c>
      <c r="AZ35" s="3">
        <f t="shared" si="28"/>
        <v>383</v>
      </c>
      <c r="BA35" s="3">
        <f t="shared" si="28"/>
        <v>383</v>
      </c>
      <c r="BB35" s="3">
        <f t="shared" si="28"/>
        <v>383</v>
      </c>
      <c r="BC35" s="3">
        <f t="shared" si="28"/>
        <v>383</v>
      </c>
      <c r="BD35" s="3">
        <f t="shared" si="28"/>
        <v>383</v>
      </c>
      <c r="BE35" s="3">
        <f t="shared" si="28"/>
        <v>383</v>
      </c>
      <c r="BF35" s="3">
        <f t="shared" si="28"/>
        <v>383</v>
      </c>
      <c r="BG35" s="3">
        <f t="shared" si="28"/>
        <v>383</v>
      </c>
      <c r="BH35" s="3">
        <f t="shared" si="28"/>
        <v>383</v>
      </c>
      <c r="BI35" s="3">
        <f t="shared" si="28"/>
        <v>383</v>
      </c>
      <c r="BJ35" s="3">
        <f t="shared" si="28"/>
        <v>383</v>
      </c>
      <c r="BK35" s="3">
        <f t="shared" si="28"/>
        <v>383</v>
      </c>
      <c r="BL35" s="3">
        <f t="shared" si="28"/>
        <v>383</v>
      </c>
      <c r="BM35" s="3">
        <f t="shared" si="28"/>
        <v>383</v>
      </c>
      <c r="BN35" s="3">
        <f t="shared" si="28"/>
        <v>383</v>
      </c>
      <c r="BO35" s="3">
        <f t="shared" si="28"/>
        <v>383</v>
      </c>
      <c r="BP35" s="3">
        <f t="shared" si="28"/>
        <v>383</v>
      </c>
      <c r="BQ35" s="3">
        <f t="shared" si="28"/>
        <v>383</v>
      </c>
      <c r="BR35" s="3">
        <f t="shared" si="28"/>
        <v>383</v>
      </c>
      <c r="BS35" s="3">
        <f t="shared" si="28"/>
        <v>383</v>
      </c>
      <c r="BT35" s="3">
        <f t="shared" si="28"/>
        <v>383</v>
      </c>
      <c r="BU35" s="3">
        <f t="shared" si="28"/>
        <v>383</v>
      </c>
      <c r="BV35" s="3">
        <f t="shared" si="28"/>
        <v>383</v>
      </c>
      <c r="BW35" s="3">
        <f t="shared" si="28"/>
        <v>383</v>
      </c>
      <c r="BX35" s="3">
        <f t="shared" si="28"/>
        <v>383</v>
      </c>
      <c r="BY35" s="3">
        <f t="shared" si="28"/>
        <v>383</v>
      </c>
      <c r="BZ35" s="3">
        <f t="shared" si="28"/>
        <v>383</v>
      </c>
      <c r="CA35" s="3">
        <f t="shared" si="28"/>
        <v>383</v>
      </c>
      <c r="CB35" s="3">
        <f t="shared" si="28"/>
        <v>383</v>
      </c>
      <c r="CC35" s="3">
        <f t="shared" si="28"/>
        <v>383</v>
      </c>
      <c r="CD35" s="3">
        <f t="shared" ref="CD35:CS35" si="29">CD64-CD75</f>
        <v>383</v>
      </c>
      <c r="CE35" s="3">
        <f t="shared" si="29"/>
        <v>383</v>
      </c>
      <c r="CF35" s="3">
        <f t="shared" si="29"/>
        <v>383</v>
      </c>
      <c r="CG35" s="3">
        <f t="shared" si="29"/>
        <v>383</v>
      </c>
      <c r="CH35" s="3">
        <f t="shared" si="29"/>
        <v>383</v>
      </c>
      <c r="CI35" s="3">
        <f t="shared" si="29"/>
        <v>383</v>
      </c>
      <c r="CJ35" s="3">
        <f t="shared" si="29"/>
        <v>383</v>
      </c>
      <c r="CK35" s="3">
        <f t="shared" si="29"/>
        <v>383</v>
      </c>
      <c r="CL35" s="3">
        <f t="shared" si="29"/>
        <v>383</v>
      </c>
      <c r="CM35" s="3">
        <f t="shared" si="29"/>
        <v>383</v>
      </c>
      <c r="CN35" s="3">
        <f t="shared" si="29"/>
        <v>383</v>
      </c>
      <c r="CO35" s="3">
        <f t="shared" si="29"/>
        <v>383</v>
      </c>
      <c r="CP35" s="3">
        <f t="shared" si="29"/>
        <v>383</v>
      </c>
      <c r="CQ35" s="3">
        <f t="shared" si="29"/>
        <v>383</v>
      </c>
      <c r="CR35" s="3">
        <f t="shared" si="29"/>
        <v>383</v>
      </c>
      <c r="CS35" s="84">
        <f t="shared" si="29"/>
        <v>383</v>
      </c>
      <c r="CT35" s="31">
        <f t="shared" si="18"/>
        <v>36768</v>
      </c>
      <c r="CU35" s="152"/>
    </row>
    <row r="36" spans="1:99">
      <c r="A36" s="26" t="s">
        <v>8</v>
      </c>
      <c r="B36" s="83">
        <f t="shared" si="23"/>
        <v>470.94</v>
      </c>
      <c r="C36" s="3">
        <f t="shared" si="23"/>
        <v>470.94</v>
      </c>
      <c r="D36" s="3">
        <f t="shared" si="23"/>
        <v>470.94</v>
      </c>
      <c r="E36" s="3">
        <f t="shared" si="23"/>
        <v>470.94</v>
      </c>
      <c r="F36" s="3">
        <f t="shared" si="23"/>
        <v>470.94</v>
      </c>
      <c r="G36" s="3">
        <f t="shared" si="23"/>
        <v>470.94</v>
      </c>
      <c r="H36" s="3">
        <f t="shared" si="23"/>
        <v>470.94</v>
      </c>
      <c r="I36" s="3">
        <f t="shared" si="23"/>
        <v>470.94</v>
      </c>
      <c r="J36" s="3">
        <f t="shared" si="23"/>
        <v>470.94</v>
      </c>
      <c r="K36" s="3">
        <f t="shared" si="23"/>
        <v>470.94</v>
      </c>
      <c r="L36" s="3">
        <f t="shared" si="23"/>
        <v>470.94</v>
      </c>
      <c r="M36" s="3">
        <f t="shared" si="23"/>
        <v>470.94</v>
      </c>
      <c r="N36" s="3">
        <f t="shared" si="23"/>
        <v>470.94</v>
      </c>
      <c r="O36" s="3">
        <f t="shared" si="23"/>
        <v>470.94</v>
      </c>
      <c r="P36" s="3">
        <f t="shared" si="23"/>
        <v>470.94</v>
      </c>
      <c r="Q36" s="3">
        <f t="shared" si="23"/>
        <v>470.94</v>
      </c>
      <c r="R36" s="3">
        <f t="shared" ref="R36:CC36" si="30">R65-R76</f>
        <v>470.94</v>
      </c>
      <c r="S36" s="3">
        <f t="shared" si="30"/>
        <v>470.94</v>
      </c>
      <c r="T36" s="3">
        <f t="shared" si="30"/>
        <v>470.94</v>
      </c>
      <c r="U36" s="3">
        <f t="shared" si="30"/>
        <v>470.94</v>
      </c>
      <c r="V36" s="3">
        <f t="shared" si="30"/>
        <v>470.94</v>
      </c>
      <c r="W36" s="3">
        <f t="shared" si="30"/>
        <v>470.94</v>
      </c>
      <c r="X36" s="3">
        <f t="shared" si="30"/>
        <v>470.94</v>
      </c>
      <c r="Y36" s="3">
        <f t="shared" si="30"/>
        <v>470.94</v>
      </c>
      <c r="Z36" s="3">
        <f t="shared" si="30"/>
        <v>470.94</v>
      </c>
      <c r="AA36" s="3">
        <f t="shared" si="30"/>
        <v>470.94</v>
      </c>
      <c r="AB36" s="3">
        <f t="shared" si="30"/>
        <v>470.94</v>
      </c>
      <c r="AC36" s="3">
        <f t="shared" si="30"/>
        <v>470.94</v>
      </c>
      <c r="AD36" s="3">
        <f t="shared" si="30"/>
        <v>440.94</v>
      </c>
      <c r="AE36" s="3">
        <f t="shared" si="30"/>
        <v>410.94</v>
      </c>
      <c r="AF36" s="3">
        <f t="shared" si="30"/>
        <v>380.94</v>
      </c>
      <c r="AG36" s="3">
        <f t="shared" si="30"/>
        <v>350.94</v>
      </c>
      <c r="AH36" s="3">
        <f t="shared" si="30"/>
        <v>325.94</v>
      </c>
      <c r="AI36" s="3">
        <f t="shared" si="30"/>
        <v>325.94</v>
      </c>
      <c r="AJ36" s="3">
        <f t="shared" si="30"/>
        <v>325.94</v>
      </c>
      <c r="AK36" s="3">
        <f t="shared" si="30"/>
        <v>325.94</v>
      </c>
      <c r="AL36" s="3">
        <f t="shared" si="30"/>
        <v>325.94</v>
      </c>
      <c r="AM36" s="3">
        <f t="shared" si="30"/>
        <v>325.94</v>
      </c>
      <c r="AN36" s="3">
        <f t="shared" si="30"/>
        <v>325.94</v>
      </c>
      <c r="AO36" s="3">
        <f t="shared" si="30"/>
        <v>325.94</v>
      </c>
      <c r="AP36" s="3">
        <f t="shared" si="30"/>
        <v>325.94</v>
      </c>
      <c r="AQ36" s="3">
        <f t="shared" si="30"/>
        <v>325.94</v>
      </c>
      <c r="AR36" s="3">
        <f t="shared" si="30"/>
        <v>325.94</v>
      </c>
      <c r="AS36" s="3">
        <f t="shared" si="30"/>
        <v>325.94</v>
      </c>
      <c r="AT36" s="3">
        <f t="shared" si="30"/>
        <v>325.94</v>
      </c>
      <c r="AU36" s="3">
        <f t="shared" si="30"/>
        <v>325.94</v>
      </c>
      <c r="AV36" s="3">
        <f t="shared" si="30"/>
        <v>325.94</v>
      </c>
      <c r="AW36" s="3">
        <f t="shared" si="30"/>
        <v>325.94</v>
      </c>
      <c r="AX36" s="3">
        <f t="shared" si="30"/>
        <v>325.94</v>
      </c>
      <c r="AY36" s="3">
        <f t="shared" si="30"/>
        <v>325.94</v>
      </c>
      <c r="AZ36" s="3">
        <f t="shared" si="30"/>
        <v>325.94</v>
      </c>
      <c r="BA36" s="3">
        <f t="shared" si="30"/>
        <v>325.94</v>
      </c>
      <c r="BB36" s="3">
        <f t="shared" si="30"/>
        <v>325.94</v>
      </c>
      <c r="BC36" s="3">
        <f t="shared" si="30"/>
        <v>325.94</v>
      </c>
      <c r="BD36" s="3">
        <f t="shared" si="30"/>
        <v>325.94</v>
      </c>
      <c r="BE36" s="3">
        <f t="shared" si="30"/>
        <v>325.94</v>
      </c>
      <c r="BF36" s="3">
        <f t="shared" si="30"/>
        <v>325.94</v>
      </c>
      <c r="BG36" s="3">
        <f t="shared" si="30"/>
        <v>325.94</v>
      </c>
      <c r="BH36" s="3">
        <f t="shared" si="30"/>
        <v>355.94</v>
      </c>
      <c r="BI36" s="3">
        <f t="shared" si="30"/>
        <v>385.94</v>
      </c>
      <c r="BJ36" s="3">
        <f t="shared" si="30"/>
        <v>415.94</v>
      </c>
      <c r="BK36" s="3">
        <f t="shared" si="30"/>
        <v>445.94</v>
      </c>
      <c r="BL36" s="3">
        <f t="shared" si="30"/>
        <v>470.94</v>
      </c>
      <c r="BM36" s="3">
        <f t="shared" si="30"/>
        <v>470.94</v>
      </c>
      <c r="BN36" s="3">
        <f t="shared" si="30"/>
        <v>470.94</v>
      </c>
      <c r="BO36" s="3">
        <f t="shared" si="30"/>
        <v>470.94</v>
      </c>
      <c r="BP36" s="3">
        <f t="shared" si="30"/>
        <v>470.94</v>
      </c>
      <c r="BQ36" s="3">
        <f t="shared" si="30"/>
        <v>470.94</v>
      </c>
      <c r="BR36" s="3">
        <f t="shared" si="30"/>
        <v>470.94</v>
      </c>
      <c r="BS36" s="3">
        <f t="shared" si="30"/>
        <v>470.94</v>
      </c>
      <c r="BT36" s="3">
        <f t="shared" si="30"/>
        <v>470.94</v>
      </c>
      <c r="BU36" s="3">
        <f t="shared" si="30"/>
        <v>470.94</v>
      </c>
      <c r="BV36" s="3">
        <f t="shared" si="30"/>
        <v>470.94</v>
      </c>
      <c r="BW36" s="3">
        <f t="shared" si="30"/>
        <v>470.94</v>
      </c>
      <c r="BX36" s="3">
        <f t="shared" si="30"/>
        <v>470.94</v>
      </c>
      <c r="BY36" s="3">
        <f t="shared" si="30"/>
        <v>470.94</v>
      </c>
      <c r="BZ36" s="3">
        <f t="shared" si="30"/>
        <v>470.94</v>
      </c>
      <c r="CA36" s="3">
        <f t="shared" si="30"/>
        <v>470.94</v>
      </c>
      <c r="CB36" s="3">
        <f t="shared" si="30"/>
        <v>470.94</v>
      </c>
      <c r="CC36" s="3">
        <f t="shared" si="30"/>
        <v>470.94</v>
      </c>
      <c r="CD36" s="3">
        <f t="shared" ref="CD36:CS36" si="31">CD65-CD76</f>
        <v>470.94</v>
      </c>
      <c r="CE36" s="3">
        <f t="shared" si="31"/>
        <v>470.94</v>
      </c>
      <c r="CF36" s="3">
        <f t="shared" si="31"/>
        <v>470.94</v>
      </c>
      <c r="CG36" s="3">
        <f t="shared" si="31"/>
        <v>470.94</v>
      </c>
      <c r="CH36" s="3">
        <f t="shared" si="31"/>
        <v>470.94</v>
      </c>
      <c r="CI36" s="3">
        <f t="shared" si="31"/>
        <v>470.94</v>
      </c>
      <c r="CJ36" s="3">
        <f t="shared" si="31"/>
        <v>470.94</v>
      </c>
      <c r="CK36" s="3">
        <f t="shared" si="31"/>
        <v>470.94</v>
      </c>
      <c r="CL36" s="3">
        <f t="shared" si="31"/>
        <v>470.94</v>
      </c>
      <c r="CM36" s="3">
        <f t="shared" si="31"/>
        <v>470.94</v>
      </c>
      <c r="CN36" s="3">
        <f t="shared" si="31"/>
        <v>470.94</v>
      </c>
      <c r="CO36" s="3">
        <f t="shared" si="31"/>
        <v>470.94</v>
      </c>
      <c r="CP36" s="3">
        <f t="shared" si="31"/>
        <v>470.94</v>
      </c>
      <c r="CQ36" s="3">
        <f t="shared" si="31"/>
        <v>470.94</v>
      </c>
      <c r="CR36" s="3">
        <f t="shared" si="31"/>
        <v>470.94</v>
      </c>
      <c r="CS36" s="84">
        <f t="shared" si="31"/>
        <v>470.94</v>
      </c>
      <c r="CT36" s="31">
        <f t="shared" si="18"/>
        <v>40860.239999999991</v>
      </c>
      <c r="CU36" s="152"/>
    </row>
    <row r="37" spans="1:99">
      <c r="A37" s="26" t="s">
        <v>9</v>
      </c>
      <c r="B37" s="83">
        <f t="shared" si="23"/>
        <v>742</v>
      </c>
      <c r="C37" s="3">
        <f t="shared" si="23"/>
        <v>743</v>
      </c>
      <c r="D37" s="3">
        <f t="shared" si="23"/>
        <v>750</v>
      </c>
      <c r="E37" s="3">
        <f t="shared" si="23"/>
        <v>745</v>
      </c>
      <c r="F37" s="3">
        <f t="shared" si="23"/>
        <v>744</v>
      </c>
      <c r="G37" s="3">
        <f t="shared" si="23"/>
        <v>743</v>
      </c>
      <c r="H37" s="3">
        <f t="shared" si="23"/>
        <v>742</v>
      </c>
      <c r="I37" s="3">
        <f t="shared" si="23"/>
        <v>743</v>
      </c>
      <c r="J37" s="3">
        <f t="shared" si="23"/>
        <v>743</v>
      </c>
      <c r="K37" s="3">
        <f t="shared" si="23"/>
        <v>743</v>
      </c>
      <c r="L37" s="3">
        <f t="shared" si="23"/>
        <v>741</v>
      </c>
      <c r="M37" s="3">
        <f t="shared" si="23"/>
        <v>741</v>
      </c>
      <c r="N37" s="3">
        <f t="shared" si="23"/>
        <v>742</v>
      </c>
      <c r="O37" s="3">
        <f t="shared" si="23"/>
        <v>742</v>
      </c>
      <c r="P37" s="3">
        <f t="shared" si="23"/>
        <v>742</v>
      </c>
      <c r="Q37" s="3">
        <f t="shared" si="23"/>
        <v>742</v>
      </c>
      <c r="R37" s="3">
        <f t="shared" ref="R37:CC37" si="32">R66-R77</f>
        <v>743</v>
      </c>
      <c r="S37" s="3">
        <f t="shared" si="32"/>
        <v>745</v>
      </c>
      <c r="T37" s="3">
        <f t="shared" si="32"/>
        <v>745</v>
      </c>
      <c r="U37" s="3">
        <f t="shared" si="32"/>
        <v>743</v>
      </c>
      <c r="V37" s="3">
        <f t="shared" si="32"/>
        <v>743</v>
      </c>
      <c r="W37" s="3">
        <f t="shared" si="32"/>
        <v>743</v>
      </c>
      <c r="X37" s="3">
        <f t="shared" si="32"/>
        <v>739</v>
      </c>
      <c r="Y37" s="3">
        <f t="shared" si="32"/>
        <v>739</v>
      </c>
      <c r="Z37" s="3">
        <f t="shared" si="32"/>
        <v>744</v>
      </c>
      <c r="AA37" s="3">
        <f t="shared" si="32"/>
        <v>747</v>
      </c>
      <c r="AB37" s="3">
        <f t="shared" si="32"/>
        <v>742</v>
      </c>
      <c r="AC37" s="3">
        <f t="shared" si="32"/>
        <v>743</v>
      </c>
      <c r="AD37" s="3">
        <f t="shared" si="32"/>
        <v>743</v>
      </c>
      <c r="AE37" s="3">
        <f t="shared" si="32"/>
        <v>743</v>
      </c>
      <c r="AF37" s="3">
        <f t="shared" si="32"/>
        <v>745</v>
      </c>
      <c r="AG37" s="3">
        <f t="shared" si="32"/>
        <v>745</v>
      </c>
      <c r="AH37" s="3">
        <f t="shared" si="32"/>
        <v>744</v>
      </c>
      <c r="AI37" s="3">
        <f t="shared" si="32"/>
        <v>742</v>
      </c>
      <c r="AJ37" s="3">
        <f t="shared" si="32"/>
        <v>740</v>
      </c>
      <c r="AK37" s="3">
        <f t="shared" si="32"/>
        <v>730</v>
      </c>
      <c r="AL37" s="3">
        <f t="shared" si="32"/>
        <v>725</v>
      </c>
      <c r="AM37" s="3">
        <f t="shared" si="32"/>
        <v>743</v>
      </c>
      <c r="AN37" s="3">
        <f t="shared" si="32"/>
        <v>758</v>
      </c>
      <c r="AO37" s="3">
        <f t="shared" si="32"/>
        <v>750</v>
      </c>
      <c r="AP37" s="3">
        <f t="shared" si="32"/>
        <v>743</v>
      </c>
      <c r="AQ37" s="3">
        <f t="shared" si="32"/>
        <v>745</v>
      </c>
      <c r="AR37" s="3">
        <f t="shared" si="32"/>
        <v>748</v>
      </c>
      <c r="AS37" s="3">
        <f t="shared" si="32"/>
        <v>744</v>
      </c>
      <c r="AT37" s="3">
        <f t="shared" si="32"/>
        <v>745</v>
      </c>
      <c r="AU37" s="3">
        <f t="shared" si="32"/>
        <v>741</v>
      </c>
      <c r="AV37" s="3">
        <f t="shared" si="32"/>
        <v>740</v>
      </c>
      <c r="AW37" s="3">
        <f t="shared" si="32"/>
        <v>746</v>
      </c>
      <c r="AX37" s="3">
        <f t="shared" si="32"/>
        <v>744</v>
      </c>
      <c r="AY37" s="3">
        <f t="shared" si="32"/>
        <v>745</v>
      </c>
      <c r="AZ37" s="3">
        <f t="shared" si="32"/>
        <v>746</v>
      </c>
      <c r="BA37" s="3">
        <f t="shared" si="32"/>
        <v>741</v>
      </c>
      <c r="BB37" s="3">
        <f t="shared" si="32"/>
        <v>738</v>
      </c>
      <c r="BC37" s="3">
        <f t="shared" si="32"/>
        <v>744</v>
      </c>
      <c r="BD37" s="3">
        <f t="shared" si="32"/>
        <v>742</v>
      </c>
      <c r="BE37" s="3">
        <f t="shared" si="32"/>
        <v>740</v>
      </c>
      <c r="BF37" s="3">
        <f t="shared" si="32"/>
        <v>742</v>
      </c>
      <c r="BG37" s="3">
        <f t="shared" si="32"/>
        <v>748</v>
      </c>
      <c r="BH37" s="3">
        <f t="shared" si="32"/>
        <v>746</v>
      </c>
      <c r="BI37" s="3">
        <f t="shared" si="32"/>
        <v>740</v>
      </c>
      <c r="BJ37" s="3">
        <f t="shared" si="32"/>
        <v>740</v>
      </c>
      <c r="BK37" s="3">
        <f t="shared" si="32"/>
        <v>741</v>
      </c>
      <c r="BL37" s="3">
        <f t="shared" si="32"/>
        <v>742</v>
      </c>
      <c r="BM37" s="3">
        <f t="shared" si="32"/>
        <v>741</v>
      </c>
      <c r="BN37" s="3">
        <f t="shared" si="32"/>
        <v>749</v>
      </c>
      <c r="BO37" s="3">
        <f t="shared" si="32"/>
        <v>741</v>
      </c>
      <c r="BP37" s="3">
        <f t="shared" si="32"/>
        <v>743</v>
      </c>
      <c r="BQ37" s="3">
        <f t="shared" si="32"/>
        <v>747</v>
      </c>
      <c r="BR37" s="3">
        <f t="shared" si="32"/>
        <v>745</v>
      </c>
      <c r="BS37" s="3">
        <f t="shared" si="32"/>
        <v>742</v>
      </c>
      <c r="BT37" s="3">
        <f t="shared" si="32"/>
        <v>744</v>
      </c>
      <c r="BU37" s="3">
        <f t="shared" si="32"/>
        <v>741</v>
      </c>
      <c r="BV37" s="3">
        <f t="shared" si="32"/>
        <v>738</v>
      </c>
      <c r="BW37" s="3">
        <f t="shared" si="32"/>
        <v>742</v>
      </c>
      <c r="BX37" s="3">
        <f t="shared" si="32"/>
        <v>746</v>
      </c>
      <c r="BY37" s="3">
        <f t="shared" si="32"/>
        <v>746</v>
      </c>
      <c r="BZ37" s="3">
        <f t="shared" si="32"/>
        <v>743</v>
      </c>
      <c r="CA37" s="3">
        <f t="shared" si="32"/>
        <v>743</v>
      </c>
      <c r="CB37" s="3">
        <f t="shared" si="32"/>
        <v>743</v>
      </c>
      <c r="CC37" s="3">
        <f t="shared" si="32"/>
        <v>743</v>
      </c>
      <c r="CD37" s="3">
        <f t="shared" ref="CD37:CS37" si="33">CD66-CD77</f>
        <v>743</v>
      </c>
      <c r="CE37" s="3">
        <f t="shared" si="33"/>
        <v>743</v>
      </c>
      <c r="CF37" s="3">
        <f t="shared" si="33"/>
        <v>743</v>
      </c>
      <c r="CG37" s="3">
        <f t="shared" si="33"/>
        <v>747</v>
      </c>
      <c r="CH37" s="3">
        <f t="shared" si="33"/>
        <v>737</v>
      </c>
      <c r="CI37" s="3">
        <f t="shared" si="33"/>
        <v>735</v>
      </c>
      <c r="CJ37" s="3">
        <f t="shared" si="33"/>
        <v>746</v>
      </c>
      <c r="CK37" s="3">
        <f t="shared" si="33"/>
        <v>746</v>
      </c>
      <c r="CL37" s="3">
        <f t="shared" si="33"/>
        <v>743</v>
      </c>
      <c r="CM37" s="3">
        <f t="shared" si="33"/>
        <v>747</v>
      </c>
      <c r="CN37" s="3">
        <f t="shared" si="33"/>
        <v>755</v>
      </c>
      <c r="CO37" s="3">
        <f t="shared" si="33"/>
        <v>747</v>
      </c>
      <c r="CP37" s="3">
        <f t="shared" si="33"/>
        <v>743</v>
      </c>
      <c r="CQ37" s="3">
        <f t="shared" si="33"/>
        <v>744</v>
      </c>
      <c r="CR37" s="3">
        <f t="shared" si="33"/>
        <v>742</v>
      </c>
      <c r="CS37" s="84">
        <f t="shared" si="33"/>
        <v>747</v>
      </c>
      <c r="CT37" s="31">
        <f t="shared" si="18"/>
        <v>71348</v>
      </c>
      <c r="CU37" s="152"/>
    </row>
    <row r="38" spans="1:99">
      <c r="A38" s="58" t="s">
        <v>10</v>
      </c>
      <c r="B38" s="85">
        <f t="shared" si="23"/>
        <v>35.799999999999997</v>
      </c>
      <c r="C38" s="86">
        <f t="shared" si="23"/>
        <v>35.799999999999997</v>
      </c>
      <c r="D38" s="86">
        <f t="shared" si="23"/>
        <v>35.799999999999997</v>
      </c>
      <c r="E38" s="86">
        <f t="shared" si="23"/>
        <v>35.799999999999997</v>
      </c>
      <c r="F38" s="86">
        <f t="shared" si="23"/>
        <v>35.799999999999997</v>
      </c>
      <c r="G38" s="86">
        <f t="shared" si="23"/>
        <v>35.799999999999997</v>
      </c>
      <c r="H38" s="86">
        <f t="shared" si="23"/>
        <v>35.799999999999997</v>
      </c>
      <c r="I38" s="86">
        <f t="shared" si="23"/>
        <v>35.799999999999997</v>
      </c>
      <c r="J38" s="86">
        <f t="shared" si="23"/>
        <v>35.799999999999997</v>
      </c>
      <c r="K38" s="86">
        <f t="shared" si="23"/>
        <v>35.799999999999997</v>
      </c>
      <c r="L38" s="86">
        <f t="shared" si="23"/>
        <v>35.799999999999997</v>
      </c>
      <c r="M38" s="86">
        <f t="shared" si="23"/>
        <v>35.799999999999997</v>
      </c>
      <c r="N38" s="86">
        <f t="shared" si="23"/>
        <v>35.799999999999997</v>
      </c>
      <c r="O38" s="86">
        <f t="shared" si="23"/>
        <v>35.799999999999997</v>
      </c>
      <c r="P38" s="86">
        <f t="shared" si="23"/>
        <v>35.799999999999997</v>
      </c>
      <c r="Q38" s="86">
        <f t="shared" si="23"/>
        <v>35.799999999999997</v>
      </c>
      <c r="R38" s="86">
        <f t="shared" ref="R38:CC38" si="34">R67-R78</f>
        <v>35.799999999999997</v>
      </c>
      <c r="S38" s="86">
        <f t="shared" si="34"/>
        <v>35.799999999999997</v>
      </c>
      <c r="T38" s="86">
        <f t="shared" si="34"/>
        <v>35.799999999999997</v>
      </c>
      <c r="U38" s="86">
        <f t="shared" si="34"/>
        <v>35.799999999999997</v>
      </c>
      <c r="V38" s="86">
        <f t="shared" si="34"/>
        <v>35.799999999999997</v>
      </c>
      <c r="W38" s="86">
        <f t="shared" si="34"/>
        <v>35.799999999999997</v>
      </c>
      <c r="X38" s="86">
        <f t="shared" si="34"/>
        <v>35.799999999999997</v>
      </c>
      <c r="Y38" s="86">
        <f t="shared" si="34"/>
        <v>35.799999999999997</v>
      </c>
      <c r="Z38" s="86">
        <f t="shared" si="34"/>
        <v>35.799999999999997</v>
      </c>
      <c r="AA38" s="86">
        <f t="shared" si="34"/>
        <v>35.799999999999997</v>
      </c>
      <c r="AB38" s="86">
        <f t="shared" si="34"/>
        <v>35.799999999999997</v>
      </c>
      <c r="AC38" s="86">
        <f t="shared" si="34"/>
        <v>35.799999999999997</v>
      </c>
      <c r="AD38" s="86">
        <f t="shared" si="34"/>
        <v>35.799999999999997</v>
      </c>
      <c r="AE38" s="86">
        <f t="shared" si="34"/>
        <v>35.799999999999997</v>
      </c>
      <c r="AF38" s="86">
        <f t="shared" si="34"/>
        <v>35.799999999999997</v>
      </c>
      <c r="AG38" s="86">
        <f t="shared" si="34"/>
        <v>35.799999999999997</v>
      </c>
      <c r="AH38" s="86">
        <f t="shared" si="34"/>
        <v>35.799999999999997</v>
      </c>
      <c r="AI38" s="86">
        <f t="shared" si="34"/>
        <v>35.799999999999997</v>
      </c>
      <c r="AJ38" s="86">
        <f t="shared" si="34"/>
        <v>35.799999999999997</v>
      </c>
      <c r="AK38" s="86">
        <f t="shared" si="34"/>
        <v>35.799999999999997</v>
      </c>
      <c r="AL38" s="86">
        <f t="shared" si="34"/>
        <v>35.799999999999997</v>
      </c>
      <c r="AM38" s="86">
        <f t="shared" si="34"/>
        <v>35.799999999999997</v>
      </c>
      <c r="AN38" s="86">
        <f t="shared" si="34"/>
        <v>35.799999999999997</v>
      </c>
      <c r="AO38" s="86">
        <f t="shared" si="34"/>
        <v>35.799999999999997</v>
      </c>
      <c r="AP38" s="86">
        <f t="shared" si="34"/>
        <v>35.799999999999997</v>
      </c>
      <c r="AQ38" s="86">
        <f t="shared" si="34"/>
        <v>35.799999999999997</v>
      </c>
      <c r="AR38" s="86">
        <f t="shared" si="34"/>
        <v>35.799999999999997</v>
      </c>
      <c r="AS38" s="86">
        <f t="shared" si="34"/>
        <v>35.799999999999997</v>
      </c>
      <c r="AT38" s="86">
        <f t="shared" si="34"/>
        <v>35.799999999999997</v>
      </c>
      <c r="AU38" s="86">
        <f t="shared" si="34"/>
        <v>35.799999999999997</v>
      </c>
      <c r="AV38" s="86">
        <f t="shared" si="34"/>
        <v>35.799999999999997</v>
      </c>
      <c r="AW38" s="86">
        <f t="shared" si="34"/>
        <v>35.799999999999997</v>
      </c>
      <c r="AX38" s="86">
        <f t="shared" si="34"/>
        <v>35.799999999999997</v>
      </c>
      <c r="AY38" s="86">
        <f t="shared" si="34"/>
        <v>35.799999999999997</v>
      </c>
      <c r="AZ38" s="86">
        <f t="shared" si="34"/>
        <v>35.799999999999997</v>
      </c>
      <c r="BA38" s="86">
        <f t="shared" si="34"/>
        <v>35.799999999999997</v>
      </c>
      <c r="BB38" s="86">
        <f t="shared" si="34"/>
        <v>35.799999999999997</v>
      </c>
      <c r="BC38" s="86">
        <f t="shared" si="34"/>
        <v>35.799999999999997</v>
      </c>
      <c r="BD38" s="86">
        <f t="shared" si="34"/>
        <v>35.799999999999997</v>
      </c>
      <c r="BE38" s="86">
        <f t="shared" si="34"/>
        <v>35.799999999999997</v>
      </c>
      <c r="BF38" s="86">
        <f t="shared" si="34"/>
        <v>35.799999999999997</v>
      </c>
      <c r="BG38" s="86">
        <f t="shared" si="34"/>
        <v>35.799999999999997</v>
      </c>
      <c r="BH38" s="86">
        <f t="shared" si="34"/>
        <v>35.799999999999997</v>
      </c>
      <c r="BI38" s="86">
        <f t="shared" si="34"/>
        <v>35.799999999999997</v>
      </c>
      <c r="BJ38" s="86">
        <f t="shared" si="34"/>
        <v>35.799999999999997</v>
      </c>
      <c r="BK38" s="86">
        <f t="shared" si="34"/>
        <v>35.799999999999997</v>
      </c>
      <c r="BL38" s="86">
        <f t="shared" si="34"/>
        <v>35.799999999999997</v>
      </c>
      <c r="BM38" s="86">
        <f t="shared" si="34"/>
        <v>35.799999999999997</v>
      </c>
      <c r="BN38" s="86">
        <f t="shared" si="34"/>
        <v>35.799999999999997</v>
      </c>
      <c r="BO38" s="86">
        <f t="shared" si="34"/>
        <v>35.799999999999997</v>
      </c>
      <c r="BP38" s="86">
        <f t="shared" si="34"/>
        <v>35.799999999999997</v>
      </c>
      <c r="BQ38" s="86">
        <f t="shared" si="34"/>
        <v>35.799999999999997</v>
      </c>
      <c r="BR38" s="86">
        <f t="shared" si="34"/>
        <v>35.799999999999997</v>
      </c>
      <c r="BS38" s="86">
        <f t="shared" si="34"/>
        <v>35.799999999999997</v>
      </c>
      <c r="BT38" s="86">
        <f t="shared" si="34"/>
        <v>35.799999999999997</v>
      </c>
      <c r="BU38" s="86">
        <f t="shared" si="34"/>
        <v>35.799999999999997</v>
      </c>
      <c r="BV38" s="86">
        <f t="shared" si="34"/>
        <v>35.799999999999997</v>
      </c>
      <c r="BW38" s="86">
        <f t="shared" si="34"/>
        <v>35.799999999999997</v>
      </c>
      <c r="BX38" s="86">
        <f t="shared" si="34"/>
        <v>35.799999999999997</v>
      </c>
      <c r="BY38" s="86">
        <f t="shared" si="34"/>
        <v>35.799999999999997</v>
      </c>
      <c r="BZ38" s="86">
        <f t="shared" si="34"/>
        <v>35.799999999999997</v>
      </c>
      <c r="CA38" s="86">
        <f t="shared" si="34"/>
        <v>35.799999999999997</v>
      </c>
      <c r="CB38" s="86">
        <f t="shared" si="34"/>
        <v>35.799999999999997</v>
      </c>
      <c r="CC38" s="86">
        <f t="shared" si="34"/>
        <v>35.799999999999997</v>
      </c>
      <c r="CD38" s="86">
        <f t="shared" ref="CD38:CS38" si="35">CD67-CD78</f>
        <v>35.799999999999997</v>
      </c>
      <c r="CE38" s="86">
        <f t="shared" si="35"/>
        <v>35.799999999999997</v>
      </c>
      <c r="CF38" s="86">
        <f t="shared" si="35"/>
        <v>35.799999999999997</v>
      </c>
      <c r="CG38" s="86">
        <f t="shared" si="35"/>
        <v>35.799999999999997</v>
      </c>
      <c r="CH38" s="86">
        <f t="shared" si="35"/>
        <v>35.799999999999997</v>
      </c>
      <c r="CI38" s="86">
        <f t="shared" si="35"/>
        <v>35.799999999999997</v>
      </c>
      <c r="CJ38" s="86">
        <f t="shared" si="35"/>
        <v>35.799999999999997</v>
      </c>
      <c r="CK38" s="86">
        <f t="shared" si="35"/>
        <v>35.799999999999997</v>
      </c>
      <c r="CL38" s="86">
        <f t="shared" si="35"/>
        <v>35.799999999999997</v>
      </c>
      <c r="CM38" s="86">
        <f t="shared" si="35"/>
        <v>35.799999999999997</v>
      </c>
      <c r="CN38" s="86">
        <f t="shared" si="35"/>
        <v>35.799999999999997</v>
      </c>
      <c r="CO38" s="86">
        <f t="shared" si="35"/>
        <v>35.799999999999997</v>
      </c>
      <c r="CP38" s="86">
        <f t="shared" si="35"/>
        <v>35.799999999999997</v>
      </c>
      <c r="CQ38" s="86">
        <f t="shared" si="35"/>
        <v>35.799999999999997</v>
      </c>
      <c r="CR38" s="86">
        <f t="shared" si="35"/>
        <v>35.799999999999997</v>
      </c>
      <c r="CS38" s="87">
        <f t="shared" si="35"/>
        <v>35.799999999999997</v>
      </c>
      <c r="CT38" s="31">
        <f t="shared" si="18"/>
        <v>3436.8000000000052</v>
      </c>
      <c r="CU38" s="152"/>
    </row>
    <row r="39" spans="1:99">
      <c r="A39" s="88" t="s">
        <v>11</v>
      </c>
      <c r="B39" s="89">
        <f t="shared" ref="B39:AG39" si="36">B12</f>
        <v>68.697840860215052</v>
      </c>
      <c r="C39" s="90">
        <f t="shared" si="36"/>
        <v>68.697840860215052</v>
      </c>
      <c r="D39" s="90">
        <f t="shared" si="36"/>
        <v>68.697840860215052</v>
      </c>
      <c r="E39" s="90">
        <f t="shared" si="36"/>
        <v>68.697840860215052</v>
      </c>
      <c r="F39" s="90">
        <f t="shared" si="36"/>
        <v>68.697840860215052</v>
      </c>
      <c r="G39" s="90">
        <f t="shared" si="36"/>
        <v>68.697840860215052</v>
      </c>
      <c r="H39" s="90">
        <f t="shared" si="36"/>
        <v>68.697840860215052</v>
      </c>
      <c r="I39" s="90">
        <f t="shared" si="36"/>
        <v>68.697840860215052</v>
      </c>
      <c r="J39" s="90">
        <f t="shared" si="36"/>
        <v>68.697840860215052</v>
      </c>
      <c r="K39" s="90">
        <f t="shared" si="36"/>
        <v>68.697840860215052</v>
      </c>
      <c r="L39" s="90">
        <f t="shared" si="36"/>
        <v>68.697840860215052</v>
      </c>
      <c r="M39" s="90">
        <f t="shared" si="36"/>
        <v>68.697840860215052</v>
      </c>
      <c r="N39" s="90">
        <f t="shared" si="36"/>
        <v>68.697840860215052</v>
      </c>
      <c r="O39" s="90">
        <f t="shared" si="36"/>
        <v>68.697840860215052</v>
      </c>
      <c r="P39" s="90">
        <f t="shared" si="36"/>
        <v>68.697840860215052</v>
      </c>
      <c r="Q39" s="90">
        <f t="shared" si="36"/>
        <v>68.697840860215052</v>
      </c>
      <c r="R39" s="90">
        <f t="shared" si="36"/>
        <v>68.697840860215052</v>
      </c>
      <c r="S39" s="90">
        <f t="shared" si="36"/>
        <v>68.697840860215052</v>
      </c>
      <c r="T39" s="90">
        <f t="shared" si="36"/>
        <v>68.697840860215052</v>
      </c>
      <c r="U39" s="90">
        <f t="shared" si="36"/>
        <v>68.697840860215052</v>
      </c>
      <c r="V39" s="90">
        <f t="shared" si="36"/>
        <v>68.697840860215052</v>
      </c>
      <c r="W39" s="90">
        <f t="shared" si="36"/>
        <v>68.697840860215052</v>
      </c>
      <c r="X39" s="90">
        <f t="shared" si="36"/>
        <v>68.697840860215052</v>
      </c>
      <c r="Y39" s="90">
        <f t="shared" si="36"/>
        <v>68.697840860215052</v>
      </c>
      <c r="Z39" s="90">
        <f t="shared" si="36"/>
        <v>68.697840860215052</v>
      </c>
      <c r="AA39" s="90">
        <f t="shared" si="36"/>
        <v>68.697840860215052</v>
      </c>
      <c r="AB39" s="90">
        <f t="shared" si="36"/>
        <v>68.697840860215052</v>
      </c>
      <c r="AC39" s="90">
        <f t="shared" si="36"/>
        <v>68.697840860215052</v>
      </c>
      <c r="AD39" s="90">
        <f t="shared" si="36"/>
        <v>68.697840860215052</v>
      </c>
      <c r="AE39" s="90">
        <f t="shared" si="36"/>
        <v>68.697840860215052</v>
      </c>
      <c r="AF39" s="90">
        <f t="shared" si="36"/>
        <v>68.697840860215052</v>
      </c>
      <c r="AG39" s="90">
        <f t="shared" si="36"/>
        <v>68.697840860215052</v>
      </c>
      <c r="AH39" s="90">
        <f t="shared" ref="AH39:BM39" si="37">AH12</f>
        <v>68.697840860215052</v>
      </c>
      <c r="AI39" s="90">
        <f t="shared" si="37"/>
        <v>68.697840860215052</v>
      </c>
      <c r="AJ39" s="90">
        <f t="shared" si="37"/>
        <v>68.697840860215052</v>
      </c>
      <c r="AK39" s="90">
        <f t="shared" si="37"/>
        <v>68.697840860215052</v>
      </c>
      <c r="AL39" s="90">
        <f t="shared" si="37"/>
        <v>68.697840860215052</v>
      </c>
      <c r="AM39" s="90">
        <f t="shared" si="37"/>
        <v>68.697840860215052</v>
      </c>
      <c r="AN39" s="90">
        <f t="shared" si="37"/>
        <v>68.697840860215052</v>
      </c>
      <c r="AO39" s="90">
        <f t="shared" si="37"/>
        <v>68.697840860215052</v>
      </c>
      <c r="AP39" s="90">
        <f t="shared" si="37"/>
        <v>68.697840860215052</v>
      </c>
      <c r="AQ39" s="90">
        <f t="shared" si="37"/>
        <v>68.697840860215052</v>
      </c>
      <c r="AR39" s="90">
        <f t="shared" si="37"/>
        <v>68.697840860215052</v>
      </c>
      <c r="AS39" s="90">
        <f t="shared" si="37"/>
        <v>68.697840860215052</v>
      </c>
      <c r="AT39" s="90">
        <f t="shared" si="37"/>
        <v>68.697840860215052</v>
      </c>
      <c r="AU39" s="90">
        <f t="shared" si="37"/>
        <v>68.697840860215052</v>
      </c>
      <c r="AV39" s="90">
        <f t="shared" si="37"/>
        <v>68.697840860215052</v>
      </c>
      <c r="AW39" s="90">
        <f t="shared" si="37"/>
        <v>68.697840860215052</v>
      </c>
      <c r="AX39" s="90">
        <f t="shared" si="37"/>
        <v>68.697840860215052</v>
      </c>
      <c r="AY39" s="90">
        <f t="shared" si="37"/>
        <v>68.697840860215052</v>
      </c>
      <c r="AZ39" s="90">
        <f t="shared" si="37"/>
        <v>68.697840860215052</v>
      </c>
      <c r="BA39" s="90">
        <f t="shared" si="37"/>
        <v>68.697840860215052</v>
      </c>
      <c r="BB39" s="90">
        <f t="shared" si="37"/>
        <v>68.697840860215052</v>
      </c>
      <c r="BC39" s="90">
        <f t="shared" si="37"/>
        <v>68.697840860215052</v>
      </c>
      <c r="BD39" s="90">
        <f t="shared" si="37"/>
        <v>68.697840860215052</v>
      </c>
      <c r="BE39" s="90">
        <f t="shared" si="37"/>
        <v>68.697840860215052</v>
      </c>
      <c r="BF39" s="90">
        <f t="shared" si="37"/>
        <v>68.697840860215052</v>
      </c>
      <c r="BG39" s="90">
        <f t="shared" si="37"/>
        <v>68.697840860215052</v>
      </c>
      <c r="BH39" s="90">
        <f t="shared" si="37"/>
        <v>68.697840860215052</v>
      </c>
      <c r="BI39" s="90">
        <f t="shared" si="37"/>
        <v>68.697840860215052</v>
      </c>
      <c r="BJ39" s="90">
        <f t="shared" si="37"/>
        <v>68.697840860215052</v>
      </c>
      <c r="BK39" s="90">
        <f t="shared" si="37"/>
        <v>68.697840860215052</v>
      </c>
      <c r="BL39" s="90">
        <f t="shared" si="37"/>
        <v>68.697840860215052</v>
      </c>
      <c r="BM39" s="90">
        <f t="shared" si="37"/>
        <v>68.697840860215052</v>
      </c>
      <c r="BN39" s="90">
        <f t="shared" ref="BN39:CS39" si="38">BN12</f>
        <v>68.697840860215052</v>
      </c>
      <c r="BO39" s="90">
        <f t="shared" si="38"/>
        <v>68.697840860215052</v>
      </c>
      <c r="BP39" s="90">
        <f t="shared" si="38"/>
        <v>68.697840860215052</v>
      </c>
      <c r="BQ39" s="90">
        <f t="shared" si="38"/>
        <v>68.697840860215052</v>
      </c>
      <c r="BR39" s="90">
        <f t="shared" si="38"/>
        <v>68.697840860215052</v>
      </c>
      <c r="BS39" s="90">
        <f t="shared" si="38"/>
        <v>68.697840860215052</v>
      </c>
      <c r="BT39" s="90">
        <f t="shared" si="38"/>
        <v>68.697840860215052</v>
      </c>
      <c r="BU39" s="90">
        <f t="shared" si="38"/>
        <v>68.697840860215052</v>
      </c>
      <c r="BV39" s="90">
        <f t="shared" si="38"/>
        <v>68.697840860215052</v>
      </c>
      <c r="BW39" s="90">
        <f t="shared" si="38"/>
        <v>68.697840860215052</v>
      </c>
      <c r="BX39" s="90">
        <f t="shared" si="38"/>
        <v>68.697840860215052</v>
      </c>
      <c r="BY39" s="90">
        <f t="shared" si="38"/>
        <v>68.697840860215052</v>
      </c>
      <c r="BZ39" s="90">
        <f t="shared" si="38"/>
        <v>68.697840860215052</v>
      </c>
      <c r="CA39" s="90">
        <f t="shared" si="38"/>
        <v>68.697840860215052</v>
      </c>
      <c r="CB39" s="90">
        <f t="shared" si="38"/>
        <v>68.697840860215052</v>
      </c>
      <c r="CC39" s="90">
        <f t="shared" si="38"/>
        <v>68.697840860215052</v>
      </c>
      <c r="CD39" s="90">
        <f t="shared" si="38"/>
        <v>68.697840860215052</v>
      </c>
      <c r="CE39" s="90">
        <f t="shared" si="38"/>
        <v>68.697840860215052</v>
      </c>
      <c r="CF39" s="90">
        <f t="shared" si="38"/>
        <v>68.697840860215052</v>
      </c>
      <c r="CG39" s="90">
        <f t="shared" si="38"/>
        <v>68.697840860215052</v>
      </c>
      <c r="CH39" s="90">
        <f t="shared" si="38"/>
        <v>68.697840860215052</v>
      </c>
      <c r="CI39" s="90">
        <f t="shared" si="38"/>
        <v>68.697840860215052</v>
      </c>
      <c r="CJ39" s="90">
        <f t="shared" si="38"/>
        <v>68.697840860215052</v>
      </c>
      <c r="CK39" s="90">
        <f t="shared" si="38"/>
        <v>68.697840860215052</v>
      </c>
      <c r="CL39" s="90">
        <f t="shared" si="38"/>
        <v>68.697840860215052</v>
      </c>
      <c r="CM39" s="90">
        <f t="shared" si="38"/>
        <v>68.697840860215052</v>
      </c>
      <c r="CN39" s="90">
        <f t="shared" si="38"/>
        <v>68.697840860215052</v>
      </c>
      <c r="CO39" s="90">
        <f t="shared" si="38"/>
        <v>68.697840860215052</v>
      </c>
      <c r="CP39" s="90">
        <f t="shared" si="38"/>
        <v>68.697840860215052</v>
      </c>
      <c r="CQ39" s="90">
        <f t="shared" si="38"/>
        <v>68.697840860215052</v>
      </c>
      <c r="CR39" s="90">
        <f t="shared" si="38"/>
        <v>68.697840860215052</v>
      </c>
      <c r="CS39" s="91">
        <f t="shared" si="38"/>
        <v>68.697840860215052</v>
      </c>
      <c r="CT39" s="31">
        <f t="shared" si="18"/>
        <v>6594.9927225806532</v>
      </c>
      <c r="CU39" s="152"/>
    </row>
    <row r="40" spans="1:99">
      <c r="A40" s="21" t="s">
        <v>12</v>
      </c>
      <c r="B40" s="40">
        <f t="shared" ref="B40:AG40" si="39">SUM(B41:B41)</f>
        <v>1966.33</v>
      </c>
      <c r="C40" s="41">
        <f t="shared" si="39"/>
        <v>1966.34</v>
      </c>
      <c r="D40" s="41">
        <f t="shared" si="39"/>
        <v>2218.1</v>
      </c>
      <c r="E40" s="41">
        <f t="shared" si="39"/>
        <v>2218.1</v>
      </c>
      <c r="F40" s="41">
        <f t="shared" si="39"/>
        <v>1967.5</v>
      </c>
      <c r="G40" s="41">
        <f t="shared" si="39"/>
        <v>1967.8</v>
      </c>
      <c r="H40" s="41">
        <f t="shared" si="39"/>
        <v>1968.56</v>
      </c>
      <c r="I40" s="41">
        <f t="shared" si="39"/>
        <v>1968.56</v>
      </c>
      <c r="J40" s="41">
        <f t="shared" si="39"/>
        <v>1959.52</v>
      </c>
      <c r="K40" s="41">
        <f t="shared" si="39"/>
        <v>1959.52</v>
      </c>
      <c r="L40" s="41">
        <f t="shared" si="39"/>
        <v>1959.56</v>
      </c>
      <c r="M40" s="41">
        <f t="shared" si="39"/>
        <v>1959.56</v>
      </c>
      <c r="N40" s="41">
        <f t="shared" si="39"/>
        <v>1811.98</v>
      </c>
      <c r="O40" s="41">
        <f t="shared" si="39"/>
        <v>1518.01</v>
      </c>
      <c r="P40" s="41">
        <f t="shared" si="39"/>
        <v>1373.4</v>
      </c>
      <c r="Q40" s="41">
        <f t="shared" si="39"/>
        <v>1309.1099999999999</v>
      </c>
      <c r="R40" s="41">
        <f t="shared" si="39"/>
        <v>1432.56</v>
      </c>
      <c r="S40" s="41">
        <f t="shared" si="39"/>
        <v>1473.92</v>
      </c>
      <c r="T40" s="41">
        <f t="shared" si="39"/>
        <v>1510.94</v>
      </c>
      <c r="U40" s="41">
        <f t="shared" si="39"/>
        <v>1536.4</v>
      </c>
      <c r="V40" s="41">
        <f t="shared" si="39"/>
        <v>1563.28</v>
      </c>
      <c r="W40" s="41">
        <f t="shared" si="39"/>
        <v>1669.36</v>
      </c>
      <c r="X40" s="41">
        <f t="shared" si="39"/>
        <v>1678.71</v>
      </c>
      <c r="Y40" s="41">
        <f t="shared" si="39"/>
        <v>1539.63</v>
      </c>
      <c r="Z40" s="41">
        <f t="shared" si="39"/>
        <v>1625.26</v>
      </c>
      <c r="AA40" s="41">
        <f t="shared" si="39"/>
        <v>1645.68</v>
      </c>
      <c r="AB40" s="41">
        <f t="shared" si="39"/>
        <v>1414.72</v>
      </c>
      <c r="AC40" s="41">
        <f t="shared" si="39"/>
        <v>1463.06</v>
      </c>
      <c r="AD40" s="41">
        <f t="shared" si="39"/>
        <v>1273.77</v>
      </c>
      <c r="AE40" s="41">
        <f t="shared" si="39"/>
        <v>1232.55</v>
      </c>
      <c r="AF40" s="41">
        <f t="shared" si="39"/>
        <v>1232.68</v>
      </c>
      <c r="AG40" s="41">
        <f t="shared" si="39"/>
        <v>1303.97</v>
      </c>
      <c r="AH40" s="41">
        <f t="shared" ref="AH40:BM40" si="40">SUM(AH41:AH41)</f>
        <v>1008.99</v>
      </c>
      <c r="AI40" s="41">
        <f t="shared" si="40"/>
        <v>822.97</v>
      </c>
      <c r="AJ40" s="41">
        <f t="shared" si="40"/>
        <v>874.57</v>
      </c>
      <c r="AK40" s="41">
        <f t="shared" si="40"/>
        <v>874.57</v>
      </c>
      <c r="AL40" s="41">
        <f t="shared" si="40"/>
        <v>778.09</v>
      </c>
      <c r="AM40" s="41">
        <f t="shared" si="40"/>
        <v>778.03</v>
      </c>
      <c r="AN40" s="41">
        <f t="shared" si="40"/>
        <v>629.4</v>
      </c>
      <c r="AO40" s="41">
        <f t="shared" si="40"/>
        <v>566.99</v>
      </c>
      <c r="AP40" s="41">
        <f t="shared" si="40"/>
        <v>680.13</v>
      </c>
      <c r="AQ40" s="41">
        <f t="shared" si="40"/>
        <v>579.01</v>
      </c>
      <c r="AR40" s="41">
        <f t="shared" si="40"/>
        <v>781.84</v>
      </c>
      <c r="AS40" s="41">
        <f t="shared" si="40"/>
        <v>791.82</v>
      </c>
      <c r="AT40" s="41">
        <f t="shared" si="40"/>
        <v>685.54</v>
      </c>
      <c r="AU40" s="41">
        <f t="shared" si="40"/>
        <v>685.54</v>
      </c>
      <c r="AV40" s="41">
        <f t="shared" si="40"/>
        <v>810.77</v>
      </c>
      <c r="AW40" s="41">
        <f t="shared" si="40"/>
        <v>813.31</v>
      </c>
      <c r="AX40" s="41">
        <f t="shared" si="40"/>
        <v>813.34</v>
      </c>
      <c r="AY40" s="41">
        <f t="shared" si="40"/>
        <v>813.34</v>
      </c>
      <c r="AZ40" s="41">
        <f t="shared" si="40"/>
        <v>786.29</v>
      </c>
      <c r="BA40" s="41">
        <f t="shared" si="40"/>
        <v>794.85</v>
      </c>
      <c r="BB40" s="41">
        <f t="shared" si="40"/>
        <v>981.84</v>
      </c>
      <c r="BC40" s="41">
        <f t="shared" si="40"/>
        <v>981.84</v>
      </c>
      <c r="BD40" s="41">
        <f t="shared" si="40"/>
        <v>786.29</v>
      </c>
      <c r="BE40" s="41">
        <f t="shared" si="40"/>
        <v>786.75</v>
      </c>
      <c r="BF40" s="41">
        <f t="shared" si="40"/>
        <v>1178.97</v>
      </c>
      <c r="BG40" s="41">
        <f t="shared" si="40"/>
        <v>1362.43</v>
      </c>
      <c r="BH40" s="41">
        <f t="shared" si="40"/>
        <v>1146.58</v>
      </c>
      <c r="BI40" s="41">
        <f t="shared" si="40"/>
        <v>1146.74</v>
      </c>
      <c r="BJ40" s="41">
        <f t="shared" si="40"/>
        <v>1017</v>
      </c>
      <c r="BK40" s="41">
        <f t="shared" si="40"/>
        <v>1017</v>
      </c>
      <c r="BL40" s="41">
        <f t="shared" si="40"/>
        <v>982.28</v>
      </c>
      <c r="BM40" s="41">
        <f t="shared" si="40"/>
        <v>982.28</v>
      </c>
      <c r="BN40" s="41">
        <f t="shared" ref="BN40:CS40" si="41">SUM(BN41:BN41)</f>
        <v>1028.73</v>
      </c>
      <c r="BO40" s="41">
        <f t="shared" si="41"/>
        <v>1028.73</v>
      </c>
      <c r="BP40" s="41">
        <f t="shared" si="41"/>
        <v>1085.69</v>
      </c>
      <c r="BQ40" s="41">
        <f t="shared" si="41"/>
        <v>1089.2</v>
      </c>
      <c r="BR40" s="41">
        <f t="shared" si="41"/>
        <v>1092.67</v>
      </c>
      <c r="BS40" s="41">
        <f t="shared" si="41"/>
        <v>1103.95</v>
      </c>
      <c r="BT40" s="41">
        <f t="shared" si="41"/>
        <v>1103.99</v>
      </c>
      <c r="BU40" s="41">
        <f t="shared" si="41"/>
        <v>1103.99</v>
      </c>
      <c r="BV40" s="41">
        <f t="shared" si="41"/>
        <v>1092.56</v>
      </c>
      <c r="BW40" s="41">
        <f t="shared" si="41"/>
        <v>1082.3499999999999</v>
      </c>
      <c r="BX40" s="41">
        <f t="shared" si="41"/>
        <v>1218.94</v>
      </c>
      <c r="BY40" s="41">
        <f t="shared" si="41"/>
        <v>1470.64</v>
      </c>
      <c r="BZ40" s="41">
        <f t="shared" si="41"/>
        <v>1533.34</v>
      </c>
      <c r="CA40" s="41">
        <f t="shared" si="41"/>
        <v>1461.63</v>
      </c>
      <c r="CB40" s="41">
        <f t="shared" si="41"/>
        <v>1632.92</v>
      </c>
      <c r="CC40" s="41">
        <f t="shared" si="41"/>
        <v>1811.48</v>
      </c>
      <c r="CD40" s="41">
        <f t="shared" si="41"/>
        <v>1942.46</v>
      </c>
      <c r="CE40" s="41">
        <f t="shared" si="41"/>
        <v>2006.56</v>
      </c>
      <c r="CF40" s="41">
        <f t="shared" si="41"/>
        <v>2006.72</v>
      </c>
      <c r="CG40" s="41">
        <f t="shared" si="41"/>
        <v>2006.77</v>
      </c>
      <c r="CH40" s="41">
        <f t="shared" si="41"/>
        <v>2006.77</v>
      </c>
      <c r="CI40" s="41">
        <f t="shared" si="41"/>
        <v>2006.77</v>
      </c>
      <c r="CJ40" s="41">
        <f t="shared" si="41"/>
        <v>1993.93</v>
      </c>
      <c r="CK40" s="41">
        <f t="shared" si="41"/>
        <v>1999.14</v>
      </c>
      <c r="CL40" s="41">
        <f t="shared" si="41"/>
        <v>1983.55</v>
      </c>
      <c r="CM40" s="41">
        <f t="shared" si="41"/>
        <v>1983.57</v>
      </c>
      <c r="CN40" s="41">
        <f t="shared" si="41"/>
        <v>1983.57</v>
      </c>
      <c r="CO40" s="41">
        <f t="shared" si="41"/>
        <v>1983.43</v>
      </c>
      <c r="CP40" s="41">
        <f t="shared" si="41"/>
        <v>2014.67</v>
      </c>
      <c r="CQ40" s="41">
        <f t="shared" si="41"/>
        <v>2020.38</v>
      </c>
      <c r="CR40" s="41">
        <f t="shared" si="41"/>
        <v>2020.49</v>
      </c>
      <c r="CS40" s="92">
        <f t="shared" si="41"/>
        <v>2020.14</v>
      </c>
      <c r="CT40" s="39">
        <f t="shared" si="18"/>
        <v>133347.56</v>
      </c>
      <c r="CU40" s="150"/>
    </row>
    <row r="41" spans="1:99">
      <c r="A41" s="26" t="s">
        <v>13</v>
      </c>
      <c r="B41" s="43">
        <v>1966.33</v>
      </c>
      <c r="C41" s="44">
        <v>1966.34</v>
      </c>
      <c r="D41" s="44">
        <v>2218.1</v>
      </c>
      <c r="E41" s="44">
        <v>2218.1</v>
      </c>
      <c r="F41" s="44">
        <v>1967.5</v>
      </c>
      <c r="G41" s="44">
        <v>1967.8</v>
      </c>
      <c r="H41" s="44">
        <v>1968.56</v>
      </c>
      <c r="I41" s="44">
        <v>1968.56</v>
      </c>
      <c r="J41" s="44">
        <v>1959.52</v>
      </c>
      <c r="K41" s="44">
        <v>1959.52</v>
      </c>
      <c r="L41" s="44">
        <v>1959.56</v>
      </c>
      <c r="M41" s="44">
        <v>1959.56</v>
      </c>
      <c r="N41" s="44">
        <v>1811.98</v>
      </c>
      <c r="O41" s="44">
        <v>1518.01</v>
      </c>
      <c r="P41" s="44">
        <v>1373.4</v>
      </c>
      <c r="Q41" s="44">
        <v>1309.1099999999999</v>
      </c>
      <c r="R41" s="44">
        <v>1432.56</v>
      </c>
      <c r="S41" s="44">
        <v>1473.92</v>
      </c>
      <c r="T41" s="44">
        <v>1510.94</v>
      </c>
      <c r="U41" s="44">
        <v>1536.4</v>
      </c>
      <c r="V41" s="44">
        <v>1563.28</v>
      </c>
      <c r="W41" s="44">
        <v>1669.36</v>
      </c>
      <c r="X41" s="44">
        <v>1678.71</v>
      </c>
      <c r="Y41" s="44">
        <v>1539.63</v>
      </c>
      <c r="Z41" s="44">
        <v>1625.26</v>
      </c>
      <c r="AA41" s="44">
        <v>1645.68</v>
      </c>
      <c r="AB41" s="44">
        <v>1414.72</v>
      </c>
      <c r="AC41" s="44">
        <v>1463.06</v>
      </c>
      <c r="AD41" s="44">
        <v>1273.77</v>
      </c>
      <c r="AE41" s="44">
        <v>1232.55</v>
      </c>
      <c r="AF41" s="44">
        <v>1232.68</v>
      </c>
      <c r="AG41" s="44">
        <v>1303.97</v>
      </c>
      <c r="AH41" s="44">
        <v>1008.99</v>
      </c>
      <c r="AI41" s="44">
        <v>822.97</v>
      </c>
      <c r="AJ41" s="44">
        <v>874.57</v>
      </c>
      <c r="AK41" s="44">
        <v>874.57</v>
      </c>
      <c r="AL41" s="44">
        <v>778.09</v>
      </c>
      <c r="AM41" s="44">
        <v>778.03</v>
      </c>
      <c r="AN41" s="44">
        <v>629.4</v>
      </c>
      <c r="AO41" s="44">
        <v>566.99</v>
      </c>
      <c r="AP41" s="44">
        <v>680.13</v>
      </c>
      <c r="AQ41" s="44">
        <v>579.01</v>
      </c>
      <c r="AR41" s="44">
        <v>781.84</v>
      </c>
      <c r="AS41" s="44">
        <v>791.82</v>
      </c>
      <c r="AT41" s="44">
        <v>685.54</v>
      </c>
      <c r="AU41" s="44">
        <v>685.54</v>
      </c>
      <c r="AV41" s="44">
        <v>810.77</v>
      </c>
      <c r="AW41" s="44">
        <v>813.31</v>
      </c>
      <c r="AX41" s="44">
        <v>813.34</v>
      </c>
      <c r="AY41" s="44">
        <v>813.34</v>
      </c>
      <c r="AZ41" s="44">
        <v>786.29</v>
      </c>
      <c r="BA41" s="44">
        <v>794.85</v>
      </c>
      <c r="BB41" s="44">
        <v>981.84</v>
      </c>
      <c r="BC41" s="44">
        <v>981.84</v>
      </c>
      <c r="BD41" s="44">
        <v>786.29</v>
      </c>
      <c r="BE41" s="44">
        <v>786.75</v>
      </c>
      <c r="BF41" s="44">
        <v>1178.97</v>
      </c>
      <c r="BG41" s="44">
        <v>1362.43</v>
      </c>
      <c r="BH41" s="44">
        <v>1146.58</v>
      </c>
      <c r="BI41" s="44">
        <v>1146.74</v>
      </c>
      <c r="BJ41" s="44">
        <v>1017</v>
      </c>
      <c r="BK41" s="44">
        <v>1017</v>
      </c>
      <c r="BL41" s="44">
        <v>982.28</v>
      </c>
      <c r="BM41" s="44">
        <v>982.28</v>
      </c>
      <c r="BN41" s="44">
        <v>1028.73</v>
      </c>
      <c r="BO41" s="44">
        <v>1028.73</v>
      </c>
      <c r="BP41" s="44">
        <v>1085.69</v>
      </c>
      <c r="BQ41" s="44">
        <v>1089.2</v>
      </c>
      <c r="BR41" s="44">
        <v>1092.67</v>
      </c>
      <c r="BS41" s="44">
        <v>1103.95</v>
      </c>
      <c r="BT41" s="44">
        <v>1103.99</v>
      </c>
      <c r="BU41" s="44">
        <v>1103.99</v>
      </c>
      <c r="BV41" s="44">
        <v>1092.56</v>
      </c>
      <c r="BW41" s="44">
        <v>1082.3499999999999</v>
      </c>
      <c r="BX41" s="44">
        <v>1218.94</v>
      </c>
      <c r="BY41" s="44">
        <v>1470.64</v>
      </c>
      <c r="BZ41" s="44">
        <v>1533.34</v>
      </c>
      <c r="CA41" s="44">
        <v>1461.63</v>
      </c>
      <c r="CB41" s="44">
        <v>1632.92</v>
      </c>
      <c r="CC41" s="44">
        <v>1811.48</v>
      </c>
      <c r="CD41" s="44">
        <v>1942.46</v>
      </c>
      <c r="CE41" s="44">
        <v>2006.56</v>
      </c>
      <c r="CF41" s="44">
        <v>2006.72</v>
      </c>
      <c r="CG41" s="44">
        <v>2006.77</v>
      </c>
      <c r="CH41" s="44">
        <v>2006.77</v>
      </c>
      <c r="CI41" s="44">
        <v>2006.77</v>
      </c>
      <c r="CJ41" s="44">
        <v>1993.93</v>
      </c>
      <c r="CK41" s="44">
        <v>1999.14</v>
      </c>
      <c r="CL41" s="44">
        <v>1983.55</v>
      </c>
      <c r="CM41" s="44">
        <v>1983.57</v>
      </c>
      <c r="CN41" s="44">
        <v>1983.57</v>
      </c>
      <c r="CO41" s="44">
        <v>1983.43</v>
      </c>
      <c r="CP41" s="44">
        <v>2014.67</v>
      </c>
      <c r="CQ41" s="44">
        <v>2020.38</v>
      </c>
      <c r="CR41" s="44">
        <v>2020.49</v>
      </c>
      <c r="CS41" s="93">
        <v>2020.14</v>
      </c>
      <c r="CT41" s="31">
        <f t="shared" si="18"/>
        <v>133347.56</v>
      </c>
      <c r="CU41" s="152"/>
    </row>
    <row r="42" spans="1:99">
      <c r="A42" s="96" t="s">
        <v>16</v>
      </c>
      <c r="B42" s="40">
        <f>SUM(B43:B46)</f>
        <v>1970.45</v>
      </c>
      <c r="C42" s="41">
        <f t="shared" ref="C42:BN42" si="42">SUM(C43:C46)</f>
        <v>1970.45</v>
      </c>
      <c r="D42" s="41">
        <f t="shared" si="42"/>
        <v>1970.45</v>
      </c>
      <c r="E42" s="41">
        <f t="shared" si="42"/>
        <v>1970.45</v>
      </c>
      <c r="F42" s="41">
        <f t="shared" si="42"/>
        <v>1970.45</v>
      </c>
      <c r="G42" s="41">
        <f t="shared" si="42"/>
        <v>1970.45</v>
      </c>
      <c r="H42" s="41">
        <f t="shared" si="42"/>
        <v>1970.45</v>
      </c>
      <c r="I42" s="41">
        <f t="shared" si="42"/>
        <v>1970.45</v>
      </c>
      <c r="J42" s="41">
        <f t="shared" si="42"/>
        <v>1970.45</v>
      </c>
      <c r="K42" s="41">
        <f t="shared" si="42"/>
        <v>1970.45</v>
      </c>
      <c r="L42" s="41">
        <f t="shared" si="42"/>
        <v>1970.45</v>
      </c>
      <c r="M42" s="41">
        <f t="shared" si="42"/>
        <v>1970.45</v>
      </c>
      <c r="N42" s="41">
        <f t="shared" si="42"/>
        <v>1970.45</v>
      </c>
      <c r="O42" s="41">
        <f t="shared" si="42"/>
        <v>1970.45</v>
      </c>
      <c r="P42" s="41">
        <f t="shared" si="42"/>
        <v>1970.45</v>
      </c>
      <c r="Q42" s="41">
        <f t="shared" si="42"/>
        <v>1970.45</v>
      </c>
      <c r="R42" s="41">
        <f t="shared" si="42"/>
        <v>1970.45</v>
      </c>
      <c r="S42" s="41">
        <f t="shared" si="42"/>
        <v>1970.45</v>
      </c>
      <c r="T42" s="41">
        <f t="shared" si="42"/>
        <v>1970.45</v>
      </c>
      <c r="U42" s="41">
        <f t="shared" si="42"/>
        <v>1970.45</v>
      </c>
      <c r="V42" s="41">
        <f t="shared" si="42"/>
        <v>1970.45</v>
      </c>
      <c r="W42" s="41">
        <f t="shared" si="42"/>
        <v>1970.45</v>
      </c>
      <c r="X42" s="41">
        <f t="shared" si="42"/>
        <v>1970.45</v>
      </c>
      <c r="Y42" s="41">
        <f t="shared" si="42"/>
        <v>1970.45</v>
      </c>
      <c r="Z42" s="41">
        <f t="shared" si="42"/>
        <v>1970.45</v>
      </c>
      <c r="AA42" s="41">
        <f t="shared" si="42"/>
        <v>1970.45</v>
      </c>
      <c r="AB42" s="41">
        <f t="shared" si="42"/>
        <v>1970.45</v>
      </c>
      <c r="AC42" s="41">
        <f t="shared" si="42"/>
        <v>1970.45</v>
      </c>
      <c r="AD42" s="41">
        <f t="shared" si="42"/>
        <v>1970.45</v>
      </c>
      <c r="AE42" s="41">
        <f t="shared" si="42"/>
        <v>1970.45</v>
      </c>
      <c r="AF42" s="41">
        <f t="shared" si="42"/>
        <v>1970.45</v>
      </c>
      <c r="AG42" s="41">
        <f t="shared" si="42"/>
        <v>1970.45</v>
      </c>
      <c r="AH42" s="41">
        <f t="shared" si="42"/>
        <v>1970.45</v>
      </c>
      <c r="AI42" s="41">
        <f t="shared" si="42"/>
        <v>1970.45</v>
      </c>
      <c r="AJ42" s="41">
        <f t="shared" si="42"/>
        <v>1864.85</v>
      </c>
      <c r="AK42" s="41">
        <f t="shared" si="42"/>
        <v>1759.25</v>
      </c>
      <c r="AL42" s="41">
        <f t="shared" si="42"/>
        <v>1653.65</v>
      </c>
      <c r="AM42" s="41">
        <f t="shared" si="42"/>
        <v>1548.05</v>
      </c>
      <c r="AN42" s="41">
        <f t="shared" si="42"/>
        <v>1488.95</v>
      </c>
      <c r="AO42" s="41">
        <f t="shared" si="42"/>
        <v>1488.95</v>
      </c>
      <c r="AP42" s="41">
        <f t="shared" si="42"/>
        <v>1488.95</v>
      </c>
      <c r="AQ42" s="41">
        <f t="shared" si="42"/>
        <v>1488.95</v>
      </c>
      <c r="AR42" s="41">
        <f t="shared" si="42"/>
        <v>1488.95</v>
      </c>
      <c r="AS42" s="41">
        <f t="shared" si="42"/>
        <v>1488.95</v>
      </c>
      <c r="AT42" s="41">
        <f t="shared" si="42"/>
        <v>1488.95</v>
      </c>
      <c r="AU42" s="41">
        <f t="shared" si="42"/>
        <v>1488.95</v>
      </c>
      <c r="AV42" s="41">
        <f t="shared" si="42"/>
        <v>1488.95</v>
      </c>
      <c r="AW42" s="41">
        <f t="shared" si="42"/>
        <v>1488.95</v>
      </c>
      <c r="AX42" s="41">
        <f t="shared" si="42"/>
        <v>1488.95</v>
      </c>
      <c r="AY42" s="41">
        <f t="shared" si="42"/>
        <v>1488.95</v>
      </c>
      <c r="AZ42" s="41">
        <f t="shared" si="42"/>
        <v>1488.95</v>
      </c>
      <c r="BA42" s="41">
        <f t="shared" si="42"/>
        <v>1488.95</v>
      </c>
      <c r="BB42" s="41">
        <f t="shared" si="42"/>
        <v>1488.95</v>
      </c>
      <c r="BC42" s="41">
        <f t="shared" si="42"/>
        <v>1488.95</v>
      </c>
      <c r="BD42" s="41">
        <f t="shared" si="42"/>
        <v>1488.95</v>
      </c>
      <c r="BE42" s="41">
        <f t="shared" si="42"/>
        <v>1488.95</v>
      </c>
      <c r="BF42" s="41">
        <f t="shared" si="42"/>
        <v>1594.55</v>
      </c>
      <c r="BG42" s="41">
        <f t="shared" si="42"/>
        <v>1700.15</v>
      </c>
      <c r="BH42" s="41">
        <f t="shared" si="42"/>
        <v>1805.75</v>
      </c>
      <c r="BI42" s="41">
        <f t="shared" si="42"/>
        <v>1911.35</v>
      </c>
      <c r="BJ42" s="41">
        <f t="shared" si="42"/>
        <v>1970.45</v>
      </c>
      <c r="BK42" s="41">
        <f t="shared" si="42"/>
        <v>1970.45</v>
      </c>
      <c r="BL42" s="41">
        <f t="shared" si="42"/>
        <v>1970.45</v>
      </c>
      <c r="BM42" s="41">
        <f t="shared" si="42"/>
        <v>1970.45</v>
      </c>
      <c r="BN42" s="41">
        <f t="shared" si="42"/>
        <v>1970.45</v>
      </c>
      <c r="BO42" s="41">
        <f t="shared" ref="BO42:CS42" si="43">SUM(BO43:BO46)</f>
        <v>1970.45</v>
      </c>
      <c r="BP42" s="41">
        <f t="shared" si="43"/>
        <v>1970.45</v>
      </c>
      <c r="BQ42" s="41">
        <f t="shared" si="43"/>
        <v>1970.45</v>
      </c>
      <c r="BR42" s="41">
        <f t="shared" si="43"/>
        <v>1970.45</v>
      </c>
      <c r="BS42" s="41">
        <f t="shared" si="43"/>
        <v>1970.45</v>
      </c>
      <c r="BT42" s="41">
        <f t="shared" si="43"/>
        <v>1970.45</v>
      </c>
      <c r="BU42" s="41">
        <f t="shared" si="43"/>
        <v>1970.45</v>
      </c>
      <c r="BV42" s="41">
        <f t="shared" si="43"/>
        <v>1970.45</v>
      </c>
      <c r="BW42" s="41">
        <f t="shared" si="43"/>
        <v>1970.45</v>
      </c>
      <c r="BX42" s="41">
        <f t="shared" si="43"/>
        <v>1970.45</v>
      </c>
      <c r="BY42" s="41">
        <f t="shared" si="43"/>
        <v>1970.45</v>
      </c>
      <c r="BZ42" s="41">
        <f t="shared" si="43"/>
        <v>1970.45</v>
      </c>
      <c r="CA42" s="41">
        <f t="shared" si="43"/>
        <v>1970.45</v>
      </c>
      <c r="CB42" s="41">
        <f t="shared" si="43"/>
        <v>1970.45</v>
      </c>
      <c r="CC42" s="41">
        <f t="shared" si="43"/>
        <v>1970.45</v>
      </c>
      <c r="CD42" s="41">
        <f t="shared" si="43"/>
        <v>1970.45</v>
      </c>
      <c r="CE42" s="41">
        <f t="shared" si="43"/>
        <v>1970.45</v>
      </c>
      <c r="CF42" s="41">
        <f t="shared" si="43"/>
        <v>1970.45</v>
      </c>
      <c r="CG42" s="41">
        <f t="shared" si="43"/>
        <v>1970.45</v>
      </c>
      <c r="CH42" s="41">
        <f t="shared" si="43"/>
        <v>1970.45</v>
      </c>
      <c r="CI42" s="41">
        <f t="shared" si="43"/>
        <v>1970.45</v>
      </c>
      <c r="CJ42" s="41">
        <f t="shared" si="43"/>
        <v>1970.45</v>
      </c>
      <c r="CK42" s="41">
        <f t="shared" si="43"/>
        <v>1970.45</v>
      </c>
      <c r="CL42" s="41">
        <f t="shared" si="43"/>
        <v>1970.45</v>
      </c>
      <c r="CM42" s="41">
        <f t="shared" si="43"/>
        <v>1970.45</v>
      </c>
      <c r="CN42" s="41">
        <f t="shared" si="43"/>
        <v>1970.45</v>
      </c>
      <c r="CO42" s="41">
        <f t="shared" si="43"/>
        <v>1970.45</v>
      </c>
      <c r="CP42" s="41">
        <f t="shared" si="43"/>
        <v>1970.45</v>
      </c>
      <c r="CQ42" s="41">
        <f t="shared" si="43"/>
        <v>1970.45</v>
      </c>
      <c r="CR42" s="41">
        <f t="shared" si="43"/>
        <v>1970.45</v>
      </c>
      <c r="CS42" s="92">
        <f t="shared" si="43"/>
        <v>1970.45</v>
      </c>
      <c r="CT42" s="39">
        <f t="shared" si="18"/>
        <v>178570.20000000016</v>
      </c>
      <c r="CU42" s="150"/>
    </row>
    <row r="43" spans="1:99">
      <c r="A43" s="79" t="s">
        <v>17</v>
      </c>
      <c r="B43" s="43">
        <v>1131</v>
      </c>
      <c r="C43" s="44">
        <v>1131</v>
      </c>
      <c r="D43" s="44">
        <v>1131</v>
      </c>
      <c r="E43" s="44">
        <v>1131</v>
      </c>
      <c r="F43" s="44">
        <v>1131</v>
      </c>
      <c r="G43" s="44">
        <v>1131</v>
      </c>
      <c r="H43" s="44">
        <v>1131</v>
      </c>
      <c r="I43" s="44">
        <v>1131</v>
      </c>
      <c r="J43" s="44">
        <v>1131</v>
      </c>
      <c r="K43" s="44">
        <v>1131</v>
      </c>
      <c r="L43" s="44">
        <v>1131</v>
      </c>
      <c r="M43" s="44">
        <v>1131</v>
      </c>
      <c r="N43" s="44">
        <v>1131</v>
      </c>
      <c r="O43" s="44">
        <v>1131</v>
      </c>
      <c r="P43" s="44">
        <v>1131</v>
      </c>
      <c r="Q43" s="44">
        <v>1131</v>
      </c>
      <c r="R43" s="44">
        <v>1131</v>
      </c>
      <c r="S43" s="44">
        <v>1131</v>
      </c>
      <c r="T43" s="44">
        <v>1131</v>
      </c>
      <c r="U43" s="44">
        <v>1131</v>
      </c>
      <c r="V43" s="44">
        <v>1131</v>
      </c>
      <c r="W43" s="44">
        <v>1131</v>
      </c>
      <c r="X43" s="44">
        <v>1131</v>
      </c>
      <c r="Y43" s="44">
        <v>1131</v>
      </c>
      <c r="Z43" s="44">
        <v>1131</v>
      </c>
      <c r="AA43" s="44">
        <v>1131</v>
      </c>
      <c r="AB43" s="44">
        <v>1131</v>
      </c>
      <c r="AC43" s="44">
        <v>1131</v>
      </c>
      <c r="AD43" s="44">
        <v>1131</v>
      </c>
      <c r="AE43" s="44">
        <v>1131</v>
      </c>
      <c r="AF43" s="44">
        <v>1131</v>
      </c>
      <c r="AG43" s="44">
        <v>1131</v>
      </c>
      <c r="AH43" s="44">
        <v>1131</v>
      </c>
      <c r="AI43" s="44">
        <v>1131</v>
      </c>
      <c r="AJ43" s="44">
        <v>1131</v>
      </c>
      <c r="AK43" s="44">
        <v>1131</v>
      </c>
      <c r="AL43" s="44">
        <v>1131</v>
      </c>
      <c r="AM43" s="44">
        <v>1131</v>
      </c>
      <c r="AN43" s="44">
        <v>1131</v>
      </c>
      <c r="AO43" s="44">
        <v>1131</v>
      </c>
      <c r="AP43" s="44">
        <v>1131</v>
      </c>
      <c r="AQ43" s="44">
        <v>1131</v>
      </c>
      <c r="AR43" s="44">
        <v>1131</v>
      </c>
      <c r="AS43" s="44">
        <v>1131</v>
      </c>
      <c r="AT43" s="44">
        <v>1131</v>
      </c>
      <c r="AU43" s="44">
        <v>1131</v>
      </c>
      <c r="AV43" s="44">
        <v>1131</v>
      </c>
      <c r="AW43" s="44">
        <v>1131</v>
      </c>
      <c r="AX43" s="44">
        <v>1131</v>
      </c>
      <c r="AY43" s="44">
        <v>1131</v>
      </c>
      <c r="AZ43" s="44">
        <v>1131</v>
      </c>
      <c r="BA43" s="44">
        <v>1131</v>
      </c>
      <c r="BB43" s="44">
        <v>1131</v>
      </c>
      <c r="BC43" s="44">
        <v>1131</v>
      </c>
      <c r="BD43" s="44">
        <v>1131</v>
      </c>
      <c r="BE43" s="44">
        <v>1131</v>
      </c>
      <c r="BF43" s="44">
        <v>1131</v>
      </c>
      <c r="BG43" s="44">
        <v>1131</v>
      </c>
      <c r="BH43" s="44">
        <v>1131</v>
      </c>
      <c r="BI43" s="44">
        <v>1131</v>
      </c>
      <c r="BJ43" s="44">
        <v>1131</v>
      </c>
      <c r="BK43" s="44">
        <v>1131</v>
      </c>
      <c r="BL43" s="44">
        <v>1131</v>
      </c>
      <c r="BM43" s="44">
        <v>1131</v>
      </c>
      <c r="BN43" s="44">
        <v>1131</v>
      </c>
      <c r="BO43" s="44">
        <v>1131</v>
      </c>
      <c r="BP43" s="44">
        <v>1131</v>
      </c>
      <c r="BQ43" s="44">
        <v>1131</v>
      </c>
      <c r="BR43" s="44">
        <v>1131</v>
      </c>
      <c r="BS43" s="44">
        <v>1131</v>
      </c>
      <c r="BT43" s="44">
        <v>1131</v>
      </c>
      <c r="BU43" s="44">
        <v>1131</v>
      </c>
      <c r="BV43" s="44">
        <v>1131</v>
      </c>
      <c r="BW43" s="44">
        <v>1131</v>
      </c>
      <c r="BX43" s="44">
        <v>1131</v>
      </c>
      <c r="BY43" s="44">
        <v>1131</v>
      </c>
      <c r="BZ43" s="44">
        <v>1131</v>
      </c>
      <c r="CA43" s="44">
        <v>1131</v>
      </c>
      <c r="CB43" s="44">
        <v>1131</v>
      </c>
      <c r="CC43" s="44">
        <v>1131</v>
      </c>
      <c r="CD43" s="44">
        <v>1131</v>
      </c>
      <c r="CE43" s="44">
        <v>1131</v>
      </c>
      <c r="CF43" s="44">
        <v>1131</v>
      </c>
      <c r="CG43" s="44">
        <v>1131</v>
      </c>
      <c r="CH43" s="44">
        <v>1131</v>
      </c>
      <c r="CI43" s="44">
        <v>1131</v>
      </c>
      <c r="CJ43" s="44">
        <v>1131</v>
      </c>
      <c r="CK43" s="44">
        <v>1131</v>
      </c>
      <c r="CL43" s="44">
        <v>1131</v>
      </c>
      <c r="CM43" s="44">
        <v>1131</v>
      </c>
      <c r="CN43" s="44">
        <v>1131</v>
      </c>
      <c r="CO43" s="44">
        <v>1131</v>
      </c>
      <c r="CP43" s="44">
        <v>1131</v>
      </c>
      <c r="CQ43" s="44">
        <v>1131</v>
      </c>
      <c r="CR43" s="44">
        <v>1131</v>
      </c>
      <c r="CS43" s="93">
        <v>1131</v>
      </c>
      <c r="CT43" s="31">
        <f t="shared" si="18"/>
        <v>108576</v>
      </c>
      <c r="CU43" s="152"/>
    </row>
    <row r="44" spans="1:99">
      <c r="A44" s="26" t="s">
        <v>18</v>
      </c>
      <c r="B44" s="46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4">
        <v>269.45</v>
      </c>
      <c r="CT44" s="31">
        <f t="shared" si="18"/>
        <v>25867.200000000044</v>
      </c>
      <c r="CU44" s="152"/>
    </row>
    <row r="45" spans="1:99">
      <c r="A45" s="26" t="s">
        <v>19</v>
      </c>
      <c r="B45" s="46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253.2</v>
      </c>
      <c r="AM45" s="1">
        <v>147.6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194.1</v>
      </c>
      <c r="BG45" s="1">
        <v>299.7</v>
      </c>
      <c r="BH45" s="1">
        <v>405.3</v>
      </c>
      <c r="BI45" s="1">
        <v>510.9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4">
        <v>570</v>
      </c>
      <c r="CT45" s="31">
        <f t="shared" si="18"/>
        <v>44127</v>
      </c>
      <c r="CU45" s="152"/>
    </row>
    <row r="46" spans="1:99" hidden="1">
      <c r="A46" s="58" t="s">
        <v>20</v>
      </c>
      <c r="B46" s="36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7"/>
      <c r="BP46" s="37"/>
      <c r="BQ46" s="37"/>
      <c r="BR46" s="37"/>
      <c r="BS46" s="37"/>
      <c r="BT46" s="37"/>
      <c r="BU46" s="37"/>
      <c r="BV46" s="37"/>
      <c r="BW46" s="37"/>
      <c r="BX46" s="37"/>
      <c r="BY46" s="37"/>
      <c r="BZ46" s="37"/>
      <c r="CA46" s="37"/>
      <c r="CB46" s="37"/>
      <c r="CC46" s="37"/>
      <c r="CD46" s="37"/>
      <c r="CE46" s="37"/>
      <c r="CF46" s="37"/>
      <c r="CG46" s="37"/>
      <c r="CH46" s="37"/>
      <c r="CI46" s="37"/>
      <c r="CJ46" s="37"/>
      <c r="CK46" s="37"/>
      <c r="CL46" s="37"/>
      <c r="CM46" s="37"/>
      <c r="CN46" s="37"/>
      <c r="CO46" s="37"/>
      <c r="CP46" s="37"/>
      <c r="CQ46" s="37"/>
      <c r="CR46" s="37"/>
      <c r="CS46" s="95"/>
      <c r="CT46" s="31">
        <f t="shared" si="18"/>
        <v>0</v>
      </c>
      <c r="CU46" s="152"/>
    </row>
    <row r="47" spans="1:99">
      <c r="A47" s="96" t="s">
        <v>21</v>
      </c>
      <c r="B47" s="54">
        <f t="shared" ref="B47:AG47" si="44">SUM(B48:B51)</f>
        <v>33.79</v>
      </c>
      <c r="C47" s="55">
        <f t="shared" si="44"/>
        <v>31.590000000000003</v>
      </c>
      <c r="D47" s="55">
        <f t="shared" si="44"/>
        <v>27.11</v>
      </c>
      <c r="E47" s="55">
        <f t="shared" si="44"/>
        <v>30.67</v>
      </c>
      <c r="F47" s="55">
        <f t="shared" si="44"/>
        <v>33.020000000000003</v>
      </c>
      <c r="G47" s="55">
        <f t="shared" si="44"/>
        <v>37.17</v>
      </c>
      <c r="H47" s="55">
        <f t="shared" si="44"/>
        <v>33.33</v>
      </c>
      <c r="I47" s="55">
        <f t="shared" si="44"/>
        <v>35.1</v>
      </c>
      <c r="J47" s="55">
        <f t="shared" si="44"/>
        <v>34.879999999999995</v>
      </c>
      <c r="K47" s="55">
        <f t="shared" si="44"/>
        <v>36.1</v>
      </c>
      <c r="L47" s="55">
        <f t="shared" si="44"/>
        <v>34.43</v>
      </c>
      <c r="M47" s="55">
        <f t="shared" si="44"/>
        <v>30.61</v>
      </c>
      <c r="N47" s="55">
        <f t="shared" si="44"/>
        <v>30.28</v>
      </c>
      <c r="O47" s="55">
        <f t="shared" si="44"/>
        <v>29.2</v>
      </c>
      <c r="P47" s="55">
        <f t="shared" si="44"/>
        <v>29.740000000000002</v>
      </c>
      <c r="Q47" s="55">
        <f t="shared" si="44"/>
        <v>29.299999999999997</v>
      </c>
      <c r="R47" s="55">
        <f t="shared" si="44"/>
        <v>31.79</v>
      </c>
      <c r="S47" s="55">
        <f t="shared" si="44"/>
        <v>32.269999999999996</v>
      </c>
      <c r="T47" s="55">
        <f t="shared" si="44"/>
        <v>31.21</v>
      </c>
      <c r="U47" s="55">
        <f t="shared" si="44"/>
        <v>30.979999999999997</v>
      </c>
      <c r="V47" s="55">
        <f t="shared" si="44"/>
        <v>33.33</v>
      </c>
      <c r="W47" s="55">
        <f t="shared" si="44"/>
        <v>31.659999999999997</v>
      </c>
      <c r="X47" s="55">
        <f t="shared" si="44"/>
        <v>30.614077709846551</v>
      </c>
      <c r="Y47" s="55">
        <f t="shared" si="44"/>
        <v>41.634657082136457</v>
      </c>
      <c r="Z47" s="55">
        <f t="shared" si="44"/>
        <v>81.366442695867335</v>
      </c>
      <c r="AA47" s="55">
        <f t="shared" si="44"/>
        <v>181.95758695826888</v>
      </c>
      <c r="AB47" s="55">
        <f t="shared" si="44"/>
        <v>347.26778297064016</v>
      </c>
      <c r="AC47" s="55">
        <f t="shared" si="44"/>
        <v>539.59478947617731</v>
      </c>
      <c r="AD47" s="55">
        <f t="shared" si="44"/>
        <v>854.68232073048523</v>
      </c>
      <c r="AE47" s="55">
        <f t="shared" si="44"/>
        <v>1133.2476587304755</v>
      </c>
      <c r="AF47" s="55">
        <f t="shared" si="44"/>
        <v>1432.8682876913194</v>
      </c>
      <c r="AG47" s="55">
        <f t="shared" si="44"/>
        <v>1714.7256575606179</v>
      </c>
      <c r="AH47" s="55">
        <f t="shared" ref="AH47:BM47" si="45">SUM(AH48:AH51)</f>
        <v>1945.6572510845665</v>
      </c>
      <c r="AI47" s="55">
        <f t="shared" si="45"/>
        <v>2334.3596820839857</v>
      </c>
      <c r="AJ47" s="55">
        <f t="shared" si="45"/>
        <v>2623.6179039694794</v>
      </c>
      <c r="AK47" s="55">
        <f t="shared" si="45"/>
        <v>2885.6000193042482</v>
      </c>
      <c r="AL47" s="55">
        <f t="shared" si="45"/>
        <v>3169.8751950197488</v>
      </c>
      <c r="AM47" s="55">
        <f t="shared" si="45"/>
        <v>3362.8254789949865</v>
      </c>
      <c r="AN47" s="55">
        <f t="shared" si="45"/>
        <v>3545.8327073264063</v>
      </c>
      <c r="AO47" s="55">
        <f t="shared" si="45"/>
        <v>3742.0822826222907</v>
      </c>
      <c r="AP47" s="55">
        <f t="shared" si="45"/>
        <v>3878.6795530164291</v>
      </c>
      <c r="AQ47" s="55">
        <f t="shared" si="45"/>
        <v>3991.5396486541576</v>
      </c>
      <c r="AR47" s="55">
        <f t="shared" si="45"/>
        <v>4095.2110651133853</v>
      </c>
      <c r="AS47" s="55">
        <f t="shared" si="45"/>
        <v>4159.2657217165088</v>
      </c>
      <c r="AT47" s="55">
        <f t="shared" si="45"/>
        <v>4210.7247547849456</v>
      </c>
      <c r="AU47" s="55">
        <f t="shared" si="45"/>
        <v>4234.6390844506323</v>
      </c>
      <c r="AV47" s="55">
        <f t="shared" si="45"/>
        <v>4267.5754625648196</v>
      </c>
      <c r="AW47" s="55">
        <f t="shared" si="45"/>
        <v>4242.3766977919067</v>
      </c>
      <c r="AX47" s="55">
        <f t="shared" si="45"/>
        <v>4256.4812294363437</v>
      </c>
      <c r="AY47" s="55">
        <f t="shared" si="45"/>
        <v>4255.6148021540703</v>
      </c>
      <c r="AZ47" s="55">
        <f t="shared" si="45"/>
        <v>4239.382739494833</v>
      </c>
      <c r="BA47" s="55">
        <f t="shared" si="45"/>
        <v>4201.7816721886293</v>
      </c>
      <c r="BB47" s="55">
        <f t="shared" si="45"/>
        <v>4139.3341562840469</v>
      </c>
      <c r="BC47" s="55">
        <f t="shared" si="45"/>
        <v>4064.9023883033392</v>
      </c>
      <c r="BD47" s="55">
        <f t="shared" si="45"/>
        <v>4017.1044764461017</v>
      </c>
      <c r="BE47" s="55">
        <f t="shared" si="45"/>
        <v>3951.533419513205</v>
      </c>
      <c r="BF47" s="55">
        <f t="shared" si="45"/>
        <v>3862.2071151511477</v>
      </c>
      <c r="BG47" s="55">
        <f t="shared" si="45"/>
        <v>3706.2121887835237</v>
      </c>
      <c r="BH47" s="55">
        <f t="shared" si="45"/>
        <v>3631.1000565395734</v>
      </c>
      <c r="BI47" s="55">
        <f t="shared" si="45"/>
        <v>3543.2350768364449</v>
      </c>
      <c r="BJ47" s="55">
        <f t="shared" si="45"/>
        <v>3362.8872055729507</v>
      </c>
      <c r="BK47" s="55">
        <f t="shared" si="45"/>
        <v>3132.3337363381324</v>
      </c>
      <c r="BL47" s="55">
        <f t="shared" si="45"/>
        <v>2821.5192459314439</v>
      </c>
      <c r="BM47" s="55">
        <f t="shared" si="45"/>
        <v>2553.5015347170443</v>
      </c>
      <c r="BN47" s="55">
        <f t="shared" ref="BN47:CS47" si="46">SUM(BN48:BN51)</f>
        <v>2364.5840553452331</v>
      </c>
      <c r="BO47" s="55">
        <f t="shared" si="46"/>
        <v>2044.159673850274</v>
      </c>
      <c r="BP47" s="55">
        <f t="shared" si="46"/>
        <v>1768.2642166344397</v>
      </c>
      <c r="BQ47" s="55">
        <f t="shared" si="46"/>
        <v>1468.5333886434385</v>
      </c>
      <c r="BR47" s="55">
        <f t="shared" si="46"/>
        <v>1295.5224706404572</v>
      </c>
      <c r="BS47" s="55">
        <f t="shared" si="46"/>
        <v>1015.4076462920887</v>
      </c>
      <c r="BT47" s="55">
        <f t="shared" si="46"/>
        <v>750.34841309708372</v>
      </c>
      <c r="BU47" s="55">
        <f t="shared" si="46"/>
        <v>556.08364947699692</v>
      </c>
      <c r="BV47" s="55">
        <f t="shared" si="46"/>
        <v>357.25340934747169</v>
      </c>
      <c r="BW47" s="55">
        <f t="shared" si="46"/>
        <v>214.19941957388014</v>
      </c>
      <c r="BX47" s="55">
        <f t="shared" si="46"/>
        <v>121.28594753417097</v>
      </c>
      <c r="BY47" s="55">
        <f t="shared" si="46"/>
        <v>73.597853965780331</v>
      </c>
      <c r="BZ47" s="55">
        <f t="shared" si="46"/>
        <v>48.929880246596213</v>
      </c>
      <c r="CA47" s="55">
        <f t="shared" si="46"/>
        <v>47.55</v>
      </c>
      <c r="CB47" s="55">
        <f t="shared" si="46"/>
        <v>53.79</v>
      </c>
      <c r="CC47" s="55">
        <f t="shared" si="46"/>
        <v>37.79</v>
      </c>
      <c r="CD47" s="55">
        <f t="shared" si="46"/>
        <v>35.42</v>
      </c>
      <c r="CE47" s="55">
        <f t="shared" si="46"/>
        <v>34.369999999999997</v>
      </c>
      <c r="CF47" s="55">
        <f t="shared" si="46"/>
        <v>21.86</v>
      </c>
      <c r="CG47" s="55">
        <f t="shared" si="46"/>
        <v>22.49</v>
      </c>
      <c r="CH47" s="55">
        <f t="shared" si="46"/>
        <v>20.990000000000002</v>
      </c>
      <c r="CI47" s="55">
        <f t="shared" si="46"/>
        <v>34.64</v>
      </c>
      <c r="CJ47" s="55">
        <f t="shared" si="46"/>
        <v>32.589999999999996</v>
      </c>
      <c r="CK47" s="55">
        <f t="shared" si="46"/>
        <v>33.54</v>
      </c>
      <c r="CL47" s="55">
        <f t="shared" si="46"/>
        <v>33.14</v>
      </c>
      <c r="CM47" s="55">
        <f t="shared" si="46"/>
        <v>36.58</v>
      </c>
      <c r="CN47" s="55">
        <f t="shared" si="46"/>
        <v>35.6</v>
      </c>
      <c r="CO47" s="55">
        <f t="shared" si="46"/>
        <v>34.269999999999996</v>
      </c>
      <c r="CP47" s="55">
        <f t="shared" si="46"/>
        <v>33.83</v>
      </c>
      <c r="CQ47" s="55">
        <f t="shared" si="46"/>
        <v>33.01</v>
      </c>
      <c r="CR47" s="55">
        <f t="shared" si="46"/>
        <v>33.57</v>
      </c>
      <c r="CS47" s="97">
        <f t="shared" si="46"/>
        <v>34.94</v>
      </c>
      <c r="CT47" s="39">
        <f t="shared" si="18"/>
        <v>136222.65283844306</v>
      </c>
      <c r="CU47" s="150"/>
    </row>
    <row r="48" spans="1:99">
      <c r="A48" s="27" t="s">
        <v>76</v>
      </c>
      <c r="B48" s="43">
        <f t="shared" ref="B48:AG48" si="47">B21</f>
        <v>0</v>
      </c>
      <c r="C48" s="44">
        <f t="shared" si="47"/>
        <v>0</v>
      </c>
      <c r="D48" s="44">
        <f t="shared" si="47"/>
        <v>0</v>
      </c>
      <c r="E48" s="44">
        <f t="shared" si="47"/>
        <v>0</v>
      </c>
      <c r="F48" s="44">
        <f t="shared" si="47"/>
        <v>0</v>
      </c>
      <c r="G48" s="44">
        <f t="shared" si="47"/>
        <v>0</v>
      </c>
      <c r="H48" s="44">
        <f t="shared" si="47"/>
        <v>0</v>
      </c>
      <c r="I48" s="44">
        <f t="shared" si="47"/>
        <v>0</v>
      </c>
      <c r="J48" s="44">
        <f t="shared" si="47"/>
        <v>0</v>
      </c>
      <c r="K48" s="44">
        <f t="shared" si="47"/>
        <v>0</v>
      </c>
      <c r="L48" s="44">
        <f t="shared" si="47"/>
        <v>0</v>
      </c>
      <c r="M48" s="44">
        <f t="shared" si="47"/>
        <v>0</v>
      </c>
      <c r="N48" s="44">
        <f t="shared" si="47"/>
        <v>0</v>
      </c>
      <c r="O48" s="44">
        <f t="shared" si="47"/>
        <v>0</v>
      </c>
      <c r="P48" s="44">
        <f t="shared" si="47"/>
        <v>0</v>
      </c>
      <c r="Q48" s="44">
        <f t="shared" si="47"/>
        <v>0</v>
      </c>
      <c r="R48" s="44">
        <f t="shared" si="47"/>
        <v>0</v>
      </c>
      <c r="S48" s="44">
        <f t="shared" si="47"/>
        <v>0</v>
      </c>
      <c r="T48" s="44">
        <f t="shared" si="47"/>
        <v>0</v>
      </c>
      <c r="U48" s="44">
        <f t="shared" si="47"/>
        <v>0</v>
      </c>
      <c r="V48" s="44">
        <f t="shared" si="47"/>
        <v>0</v>
      </c>
      <c r="W48" s="44">
        <f t="shared" si="47"/>
        <v>0</v>
      </c>
      <c r="X48" s="44">
        <f t="shared" si="47"/>
        <v>0</v>
      </c>
      <c r="Y48" s="44">
        <f t="shared" si="47"/>
        <v>0.94</v>
      </c>
      <c r="Z48" s="44">
        <f t="shared" si="47"/>
        <v>10.23</v>
      </c>
      <c r="AA48" s="44">
        <f t="shared" si="47"/>
        <v>36.869999999999997</v>
      </c>
      <c r="AB48" s="44">
        <f t="shared" si="47"/>
        <v>67.73</v>
      </c>
      <c r="AC48" s="44">
        <f t="shared" si="47"/>
        <v>114.24</v>
      </c>
      <c r="AD48" s="44">
        <f t="shared" si="47"/>
        <v>209.91</v>
      </c>
      <c r="AE48" s="44">
        <f t="shared" si="47"/>
        <v>315.33</v>
      </c>
      <c r="AF48" s="44">
        <f t="shared" si="47"/>
        <v>433.92999999999995</v>
      </c>
      <c r="AG48" s="44">
        <f t="shared" si="47"/>
        <v>550.48</v>
      </c>
      <c r="AH48" s="44">
        <f t="shared" ref="AH48:BM48" si="48">AH21</f>
        <v>630.33000000000004</v>
      </c>
      <c r="AI48" s="44">
        <f t="shared" si="48"/>
        <v>767.84999999999991</v>
      </c>
      <c r="AJ48" s="44">
        <f t="shared" si="48"/>
        <v>895.28000000000009</v>
      </c>
      <c r="AK48" s="44">
        <f t="shared" si="48"/>
        <v>1004.97</v>
      </c>
      <c r="AL48" s="44">
        <f t="shared" si="48"/>
        <v>1122.2</v>
      </c>
      <c r="AM48" s="44">
        <f t="shared" si="48"/>
        <v>1210.4099999999999</v>
      </c>
      <c r="AN48" s="44">
        <f t="shared" si="48"/>
        <v>1297.75</v>
      </c>
      <c r="AO48" s="44">
        <f t="shared" si="48"/>
        <v>1393.0200000000002</v>
      </c>
      <c r="AP48" s="44">
        <f t="shared" si="48"/>
        <v>1466.55</v>
      </c>
      <c r="AQ48" s="44">
        <f t="shared" si="48"/>
        <v>1516.53</v>
      </c>
      <c r="AR48" s="44">
        <f t="shared" si="48"/>
        <v>1574.6699999999998</v>
      </c>
      <c r="AS48" s="44">
        <f t="shared" si="48"/>
        <v>1588.68</v>
      </c>
      <c r="AT48" s="44">
        <f t="shared" si="48"/>
        <v>1601.31</v>
      </c>
      <c r="AU48" s="44">
        <f t="shared" si="48"/>
        <v>1607.71</v>
      </c>
      <c r="AV48" s="44">
        <f t="shared" si="48"/>
        <v>1616.8600000000001</v>
      </c>
      <c r="AW48" s="44">
        <f t="shared" si="48"/>
        <v>1583.3999999999999</v>
      </c>
      <c r="AX48" s="44">
        <f t="shared" si="48"/>
        <v>1601.5700000000002</v>
      </c>
      <c r="AY48" s="44">
        <f t="shared" si="48"/>
        <v>1597.5800000000002</v>
      </c>
      <c r="AZ48" s="44">
        <f t="shared" si="48"/>
        <v>1599.88</v>
      </c>
      <c r="BA48" s="44">
        <f t="shared" si="48"/>
        <v>1590.29</v>
      </c>
      <c r="BB48" s="44">
        <f t="shared" si="48"/>
        <v>1573.34</v>
      </c>
      <c r="BC48" s="44">
        <f t="shared" si="48"/>
        <v>1559.07</v>
      </c>
      <c r="BD48" s="44">
        <f t="shared" si="48"/>
        <v>1543.4399999999998</v>
      </c>
      <c r="BE48" s="44">
        <f t="shared" si="48"/>
        <v>1532.26</v>
      </c>
      <c r="BF48" s="44">
        <f t="shared" si="48"/>
        <v>1503.75</v>
      </c>
      <c r="BG48" s="44">
        <f t="shared" si="48"/>
        <v>1484.9399999999998</v>
      </c>
      <c r="BH48" s="44">
        <f t="shared" si="48"/>
        <v>1454.76</v>
      </c>
      <c r="BI48" s="44">
        <f t="shared" si="48"/>
        <v>1401.56</v>
      </c>
      <c r="BJ48" s="44">
        <f t="shared" si="48"/>
        <v>1330.15</v>
      </c>
      <c r="BK48" s="44">
        <f t="shared" si="48"/>
        <v>1256</v>
      </c>
      <c r="BL48" s="44">
        <f t="shared" si="48"/>
        <v>1189.32</v>
      </c>
      <c r="BM48" s="44">
        <f t="shared" si="48"/>
        <v>1116.98</v>
      </c>
      <c r="BN48" s="44">
        <f t="shared" ref="BN48:CS48" si="49">BN21</f>
        <v>1050.5999999999999</v>
      </c>
      <c r="BO48" s="44">
        <f t="shared" si="49"/>
        <v>955.21</v>
      </c>
      <c r="BP48" s="44">
        <f t="shared" si="49"/>
        <v>862.43</v>
      </c>
      <c r="BQ48" s="44">
        <f t="shared" si="49"/>
        <v>684.43</v>
      </c>
      <c r="BR48" s="44">
        <f t="shared" si="49"/>
        <v>586.35</v>
      </c>
      <c r="BS48" s="44">
        <f t="shared" si="49"/>
        <v>475.78</v>
      </c>
      <c r="BT48" s="44">
        <f t="shared" si="49"/>
        <v>383.15</v>
      </c>
      <c r="BU48" s="44">
        <f t="shared" si="49"/>
        <v>286.64999999999998</v>
      </c>
      <c r="BV48" s="44">
        <f t="shared" si="49"/>
        <v>196.59</v>
      </c>
      <c r="BW48" s="44">
        <f t="shared" si="49"/>
        <v>120.45</v>
      </c>
      <c r="BX48" s="44">
        <f t="shared" si="49"/>
        <v>74.540000000000006</v>
      </c>
      <c r="BY48" s="44">
        <f t="shared" si="49"/>
        <v>29.44</v>
      </c>
      <c r="BZ48" s="44">
        <f t="shared" si="49"/>
        <v>11.04</v>
      </c>
      <c r="CA48" s="44">
        <f t="shared" si="49"/>
        <v>0.04</v>
      </c>
      <c r="CB48" s="44">
        <f t="shared" si="49"/>
        <v>0</v>
      </c>
      <c r="CC48" s="44">
        <f t="shared" si="49"/>
        <v>0</v>
      </c>
      <c r="CD48" s="44">
        <f t="shared" si="49"/>
        <v>0</v>
      </c>
      <c r="CE48" s="44">
        <f t="shared" si="49"/>
        <v>0</v>
      </c>
      <c r="CF48" s="44">
        <f t="shared" si="49"/>
        <v>0</v>
      </c>
      <c r="CG48" s="44">
        <f t="shared" si="49"/>
        <v>0</v>
      </c>
      <c r="CH48" s="44">
        <f t="shared" si="49"/>
        <v>0</v>
      </c>
      <c r="CI48" s="44">
        <f t="shared" si="49"/>
        <v>0</v>
      </c>
      <c r="CJ48" s="44">
        <f t="shared" si="49"/>
        <v>0</v>
      </c>
      <c r="CK48" s="44">
        <f t="shared" si="49"/>
        <v>0</v>
      </c>
      <c r="CL48" s="44">
        <f t="shared" si="49"/>
        <v>0</v>
      </c>
      <c r="CM48" s="44">
        <f t="shared" si="49"/>
        <v>0</v>
      </c>
      <c r="CN48" s="44">
        <f t="shared" si="49"/>
        <v>0</v>
      </c>
      <c r="CO48" s="44">
        <f t="shared" si="49"/>
        <v>0</v>
      </c>
      <c r="CP48" s="44">
        <f t="shared" si="49"/>
        <v>0</v>
      </c>
      <c r="CQ48" s="44">
        <f t="shared" si="49"/>
        <v>0</v>
      </c>
      <c r="CR48" s="44">
        <f t="shared" si="49"/>
        <v>0</v>
      </c>
      <c r="CS48" s="93">
        <f t="shared" si="49"/>
        <v>0</v>
      </c>
      <c r="CT48" s="31">
        <f t="shared" ref="CT48:CT51" si="50">SUM(B48:CS48)</f>
        <v>51668.770000000011</v>
      </c>
      <c r="CU48" s="152"/>
    </row>
    <row r="49" spans="1:102">
      <c r="A49" s="31" t="s">
        <v>77</v>
      </c>
      <c r="B49" s="46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3.3040777098465499</v>
      </c>
      <c r="Y49" s="1">
        <v>14.044657082136462</v>
      </c>
      <c r="Z49" s="1">
        <v>44.17644269586733</v>
      </c>
      <c r="AA49" s="1">
        <v>121.21758695826887</v>
      </c>
      <c r="AB49" s="1">
        <v>249.63778297064019</v>
      </c>
      <c r="AC49" s="1">
        <v>385.99478947617729</v>
      </c>
      <c r="AD49" s="1">
        <v>605.37232073048517</v>
      </c>
      <c r="AE49" s="1">
        <v>785.5676587304755</v>
      </c>
      <c r="AF49" s="1">
        <v>978.58828769131935</v>
      </c>
      <c r="AG49" s="1">
        <v>1145.3356575606178</v>
      </c>
      <c r="AH49" s="1">
        <v>1297.0272510845664</v>
      </c>
      <c r="AI49" s="1">
        <v>1547.9196820839857</v>
      </c>
      <c r="AJ49" s="1">
        <v>1711.4979039694792</v>
      </c>
      <c r="AK49" s="1">
        <v>1864.6300193042484</v>
      </c>
      <c r="AL49" s="1">
        <v>2030.4851950197485</v>
      </c>
      <c r="AM49" s="1">
        <v>2134.0354789949865</v>
      </c>
      <c r="AN49" s="1">
        <v>2229.8627073264065</v>
      </c>
      <c r="AO49" s="1">
        <v>2330.9222826222908</v>
      </c>
      <c r="AP49" s="1">
        <v>2392.6695530164288</v>
      </c>
      <c r="AQ49" s="1">
        <v>2454.3796486541573</v>
      </c>
      <c r="AR49" s="1">
        <v>2497.6510651133849</v>
      </c>
      <c r="AS49" s="1">
        <v>2547.1957217165082</v>
      </c>
      <c r="AT49" s="1">
        <v>2586.0247547849463</v>
      </c>
      <c r="AU49" s="1">
        <v>2604.3890844506323</v>
      </c>
      <c r="AV49" s="1">
        <v>2626.8054625648197</v>
      </c>
      <c r="AW49" s="1">
        <v>2635.7366977919073</v>
      </c>
      <c r="AX49" s="1">
        <v>2631.8612294363447</v>
      </c>
      <c r="AY49" s="1">
        <v>2636.0248021540706</v>
      </c>
      <c r="AZ49" s="1">
        <v>2616.9727394948322</v>
      </c>
      <c r="BA49" s="1">
        <v>2589.0916721886292</v>
      </c>
      <c r="BB49" s="1">
        <v>2542.8741562840464</v>
      </c>
      <c r="BC49" s="1">
        <v>2481.7123883033387</v>
      </c>
      <c r="BD49" s="1">
        <v>2449.1844764461021</v>
      </c>
      <c r="BE49" s="1">
        <v>2393.013419513205</v>
      </c>
      <c r="BF49" s="1">
        <v>2330.7271151511477</v>
      </c>
      <c r="BG49" s="1">
        <v>2192.6321887835234</v>
      </c>
      <c r="BH49" s="1">
        <v>2139.3700565395734</v>
      </c>
      <c r="BI49" s="1">
        <v>2101.9350768364448</v>
      </c>
      <c r="BJ49" s="1">
        <v>1994.5372055729508</v>
      </c>
      <c r="BK49" s="1">
        <v>1854.0437363381325</v>
      </c>
      <c r="BL49" s="1">
        <v>1617.2892459314444</v>
      </c>
      <c r="BM49" s="1">
        <v>1423.3815347170439</v>
      </c>
      <c r="BN49" s="1">
        <v>1299.5740553452331</v>
      </c>
      <c r="BO49" s="1">
        <v>1072.889673850274</v>
      </c>
      <c r="BP49" s="1">
        <v>892.73421663443969</v>
      </c>
      <c r="BQ49" s="1">
        <v>767.5133886434387</v>
      </c>
      <c r="BR49" s="1">
        <v>666.41247064045717</v>
      </c>
      <c r="BS49" s="1">
        <v>479.88764629208868</v>
      </c>
      <c r="BT49" s="1">
        <v>307.46841309708378</v>
      </c>
      <c r="BU49" s="1">
        <v>191.44364947699694</v>
      </c>
      <c r="BV49" s="1">
        <v>71.913409347471685</v>
      </c>
      <c r="BW49" s="1">
        <v>27.439419573880134</v>
      </c>
      <c r="BX49" s="1">
        <v>11.215947534170969</v>
      </c>
      <c r="BY49" s="1">
        <v>6.8978539657803317</v>
      </c>
      <c r="BZ49" s="1">
        <v>-1.1975340379091373E-4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4">
        <v>0</v>
      </c>
      <c r="CT49" s="31">
        <f t="shared" si="50"/>
        <v>81614.512838443101</v>
      </c>
      <c r="CU49" s="152"/>
    </row>
    <row r="50" spans="1:102">
      <c r="A50" s="31" t="s">
        <v>27</v>
      </c>
      <c r="B50" s="46">
        <v>15.7</v>
      </c>
      <c r="C50" s="1">
        <v>12.65</v>
      </c>
      <c r="D50" s="1">
        <v>9.0299999999999994</v>
      </c>
      <c r="E50" s="1">
        <v>11.48</v>
      </c>
      <c r="F50" s="1">
        <v>14.01</v>
      </c>
      <c r="G50" s="1">
        <v>17.920000000000002</v>
      </c>
      <c r="H50" s="1">
        <v>17.41</v>
      </c>
      <c r="I50" s="1">
        <v>18.23</v>
      </c>
      <c r="J50" s="1">
        <v>18.809999999999999</v>
      </c>
      <c r="K50" s="1">
        <v>20.23</v>
      </c>
      <c r="L50" s="1">
        <v>16.95</v>
      </c>
      <c r="M50" s="1">
        <v>12.55</v>
      </c>
      <c r="N50" s="1">
        <v>11.14</v>
      </c>
      <c r="O50" s="1">
        <v>10.71</v>
      </c>
      <c r="P50" s="1">
        <v>11.15</v>
      </c>
      <c r="Q50" s="1">
        <v>11.26</v>
      </c>
      <c r="R50" s="1">
        <v>12.54</v>
      </c>
      <c r="S50" s="1">
        <v>12.89</v>
      </c>
      <c r="T50" s="1">
        <v>12.36</v>
      </c>
      <c r="U50" s="1">
        <v>12.85</v>
      </c>
      <c r="V50" s="1">
        <v>14.3</v>
      </c>
      <c r="W50" s="1">
        <v>11.58</v>
      </c>
      <c r="X50" s="1">
        <v>8.44</v>
      </c>
      <c r="Y50" s="1">
        <v>7.2</v>
      </c>
      <c r="Z50" s="1">
        <v>7.36</v>
      </c>
      <c r="AA50" s="1">
        <v>6.5</v>
      </c>
      <c r="AB50" s="1">
        <v>11.75</v>
      </c>
      <c r="AC50" s="1">
        <v>20.57</v>
      </c>
      <c r="AD50" s="1">
        <v>22.33</v>
      </c>
      <c r="AE50" s="1">
        <v>13.07</v>
      </c>
      <c r="AF50" s="1">
        <v>0.95</v>
      </c>
      <c r="AG50" s="1">
        <v>0.02</v>
      </c>
      <c r="AH50" s="1">
        <v>0.02</v>
      </c>
      <c r="AI50" s="1">
        <v>0.02</v>
      </c>
      <c r="AJ50" s="1">
        <v>0.02</v>
      </c>
      <c r="AK50" s="1">
        <v>0.02</v>
      </c>
      <c r="AL50" s="1">
        <v>0.02</v>
      </c>
      <c r="AM50" s="1">
        <v>0.59</v>
      </c>
      <c r="AN50" s="1">
        <v>0.99</v>
      </c>
      <c r="AO50" s="1">
        <v>1.44</v>
      </c>
      <c r="AP50" s="1">
        <v>2.06</v>
      </c>
      <c r="AQ50" s="1">
        <v>2.48</v>
      </c>
      <c r="AR50" s="1">
        <v>4.34</v>
      </c>
      <c r="AS50" s="1">
        <v>4.58</v>
      </c>
      <c r="AT50" s="1">
        <v>5.44</v>
      </c>
      <c r="AU50" s="1">
        <v>4.13</v>
      </c>
      <c r="AV50" s="1">
        <v>4.7</v>
      </c>
      <c r="AW50" s="1">
        <v>3.87</v>
      </c>
      <c r="AX50" s="1">
        <v>5.32</v>
      </c>
      <c r="AY50" s="1">
        <v>4.4000000000000004</v>
      </c>
      <c r="AZ50" s="1">
        <v>4.93</v>
      </c>
      <c r="BA50" s="1">
        <v>5.0199999999999996</v>
      </c>
      <c r="BB50" s="1">
        <v>4.5199999999999996</v>
      </c>
      <c r="BC50" s="1">
        <v>5.59</v>
      </c>
      <c r="BD50" s="1">
        <v>5.27</v>
      </c>
      <c r="BE50" s="1">
        <v>7.12</v>
      </c>
      <c r="BF50" s="1">
        <v>8.1199999999999992</v>
      </c>
      <c r="BG50" s="1">
        <v>9.34</v>
      </c>
      <c r="BH50" s="1">
        <v>19.899999999999999</v>
      </c>
      <c r="BI50" s="1">
        <v>24.34</v>
      </c>
      <c r="BJ50" s="1">
        <v>22.74</v>
      </c>
      <c r="BK50" s="1">
        <v>6.04</v>
      </c>
      <c r="BL50" s="1">
        <v>3.81</v>
      </c>
      <c r="BM50" s="1">
        <v>4.28</v>
      </c>
      <c r="BN50" s="1">
        <v>5.36</v>
      </c>
      <c r="BO50" s="1">
        <v>7.28</v>
      </c>
      <c r="BP50" s="1">
        <v>4.7</v>
      </c>
      <c r="BQ50" s="1">
        <v>7.48</v>
      </c>
      <c r="BR50" s="1">
        <v>32.6</v>
      </c>
      <c r="BS50" s="1">
        <v>50.3</v>
      </c>
      <c r="BT50" s="1">
        <v>50.22</v>
      </c>
      <c r="BU50" s="1">
        <v>68.98</v>
      </c>
      <c r="BV50" s="1">
        <v>79.5</v>
      </c>
      <c r="BW50" s="1">
        <v>56.72</v>
      </c>
      <c r="BX50" s="1">
        <v>25.52</v>
      </c>
      <c r="BY50" s="1">
        <v>27.45</v>
      </c>
      <c r="BZ50" s="1">
        <v>28.94</v>
      </c>
      <c r="CA50" s="1">
        <v>38.89</v>
      </c>
      <c r="CB50" s="1">
        <v>44.55</v>
      </c>
      <c r="CC50" s="1">
        <v>28.6</v>
      </c>
      <c r="CD50" s="1">
        <v>26.11</v>
      </c>
      <c r="CE50" s="1">
        <v>25.09</v>
      </c>
      <c r="CF50" s="1">
        <v>12.15</v>
      </c>
      <c r="CG50" s="1">
        <v>13.54</v>
      </c>
      <c r="CH50" s="1">
        <v>11.66</v>
      </c>
      <c r="CI50" s="1">
        <v>24.87</v>
      </c>
      <c r="CJ50" s="1">
        <v>22.74</v>
      </c>
      <c r="CK50" s="1">
        <v>23.89</v>
      </c>
      <c r="CL50" s="1">
        <v>23.61</v>
      </c>
      <c r="CM50" s="1">
        <v>26.77</v>
      </c>
      <c r="CN50" s="1">
        <v>25.11</v>
      </c>
      <c r="CO50" s="1">
        <v>24.75</v>
      </c>
      <c r="CP50" s="1">
        <v>25.36</v>
      </c>
      <c r="CQ50" s="1">
        <v>25.33</v>
      </c>
      <c r="CR50" s="1">
        <v>25.86</v>
      </c>
      <c r="CS50" s="94">
        <v>26.79</v>
      </c>
      <c r="CT50" s="31">
        <f t="shared" si="50"/>
        <v>1500.1199999999992</v>
      </c>
      <c r="CU50" s="152"/>
    </row>
    <row r="51" spans="1:102">
      <c r="A51" s="57" t="s">
        <v>16</v>
      </c>
      <c r="B51" s="46">
        <f t="shared" ref="B51:AG51" si="51">B24</f>
        <v>18.09</v>
      </c>
      <c r="C51" s="1">
        <f t="shared" si="51"/>
        <v>18.940000000000001</v>
      </c>
      <c r="D51" s="1">
        <f t="shared" si="51"/>
        <v>18.079999999999998</v>
      </c>
      <c r="E51" s="1">
        <f t="shared" si="51"/>
        <v>19.190000000000001</v>
      </c>
      <c r="F51" s="1">
        <f t="shared" si="51"/>
        <v>19.010000000000002</v>
      </c>
      <c r="G51" s="1">
        <f t="shared" si="51"/>
        <v>19.25</v>
      </c>
      <c r="H51" s="1">
        <f t="shared" si="51"/>
        <v>15.92</v>
      </c>
      <c r="I51" s="1">
        <f t="shared" si="51"/>
        <v>16.87</v>
      </c>
      <c r="J51" s="1">
        <f t="shared" si="51"/>
        <v>16.07</v>
      </c>
      <c r="K51" s="1">
        <f t="shared" si="51"/>
        <v>15.87</v>
      </c>
      <c r="L51" s="1">
        <f t="shared" si="51"/>
        <v>17.48</v>
      </c>
      <c r="M51" s="1">
        <f t="shared" si="51"/>
        <v>18.059999999999999</v>
      </c>
      <c r="N51" s="1">
        <f t="shared" si="51"/>
        <v>19.14</v>
      </c>
      <c r="O51" s="1">
        <f t="shared" si="51"/>
        <v>18.489999999999998</v>
      </c>
      <c r="P51" s="1">
        <f t="shared" si="51"/>
        <v>18.59</v>
      </c>
      <c r="Q51" s="1">
        <f t="shared" si="51"/>
        <v>18.04</v>
      </c>
      <c r="R51" s="1">
        <f t="shared" si="51"/>
        <v>19.25</v>
      </c>
      <c r="S51" s="1">
        <f t="shared" si="51"/>
        <v>19.38</v>
      </c>
      <c r="T51" s="1">
        <f t="shared" si="51"/>
        <v>18.850000000000001</v>
      </c>
      <c r="U51" s="1">
        <f t="shared" si="51"/>
        <v>18.13</v>
      </c>
      <c r="V51" s="1">
        <f t="shared" si="51"/>
        <v>19.03</v>
      </c>
      <c r="W51" s="1">
        <f t="shared" si="51"/>
        <v>20.079999999999998</v>
      </c>
      <c r="X51" s="1">
        <f t="shared" si="51"/>
        <v>18.87</v>
      </c>
      <c r="Y51" s="1">
        <f t="shared" si="51"/>
        <v>19.45</v>
      </c>
      <c r="Z51" s="1">
        <f t="shared" si="51"/>
        <v>19.600000000000001</v>
      </c>
      <c r="AA51" s="1">
        <f t="shared" si="51"/>
        <v>17.37</v>
      </c>
      <c r="AB51" s="1">
        <f t="shared" si="51"/>
        <v>18.149999999999999</v>
      </c>
      <c r="AC51" s="1">
        <f t="shared" si="51"/>
        <v>18.79</v>
      </c>
      <c r="AD51" s="1">
        <f t="shared" si="51"/>
        <v>17.07</v>
      </c>
      <c r="AE51" s="1">
        <f t="shared" si="51"/>
        <v>19.28</v>
      </c>
      <c r="AF51" s="1">
        <f t="shared" si="51"/>
        <v>19.399999999999999</v>
      </c>
      <c r="AG51" s="1">
        <f t="shared" si="51"/>
        <v>18.89</v>
      </c>
      <c r="AH51" s="1">
        <f t="shared" ref="AH51:BM51" si="52">AH24</f>
        <v>18.28</v>
      </c>
      <c r="AI51" s="1">
        <f t="shared" si="52"/>
        <v>18.57</v>
      </c>
      <c r="AJ51" s="1">
        <f t="shared" si="52"/>
        <v>16.82</v>
      </c>
      <c r="AK51" s="1">
        <f t="shared" si="52"/>
        <v>15.98</v>
      </c>
      <c r="AL51" s="1">
        <f t="shared" si="52"/>
        <v>17.170000000000002</v>
      </c>
      <c r="AM51" s="1">
        <f t="shared" si="52"/>
        <v>17.79</v>
      </c>
      <c r="AN51" s="1">
        <f t="shared" si="52"/>
        <v>17.23</v>
      </c>
      <c r="AO51" s="1">
        <f t="shared" si="52"/>
        <v>16.7</v>
      </c>
      <c r="AP51" s="1">
        <f t="shared" si="52"/>
        <v>17.399999999999999</v>
      </c>
      <c r="AQ51" s="1">
        <f t="shared" si="52"/>
        <v>18.149999999999999</v>
      </c>
      <c r="AR51" s="1">
        <f t="shared" si="52"/>
        <v>18.55</v>
      </c>
      <c r="AS51" s="1">
        <f t="shared" si="52"/>
        <v>18.809999999999999</v>
      </c>
      <c r="AT51" s="1">
        <f t="shared" si="52"/>
        <v>17.95</v>
      </c>
      <c r="AU51" s="1">
        <f t="shared" si="52"/>
        <v>18.41</v>
      </c>
      <c r="AV51" s="1">
        <f t="shared" si="52"/>
        <v>19.21</v>
      </c>
      <c r="AW51" s="1">
        <f t="shared" si="52"/>
        <v>19.37</v>
      </c>
      <c r="AX51" s="1">
        <f t="shared" si="52"/>
        <v>17.73</v>
      </c>
      <c r="AY51" s="1">
        <f t="shared" si="52"/>
        <v>17.61</v>
      </c>
      <c r="AZ51" s="1">
        <f t="shared" si="52"/>
        <v>17.600000000000001</v>
      </c>
      <c r="BA51" s="1">
        <f t="shared" si="52"/>
        <v>17.38</v>
      </c>
      <c r="BB51" s="1">
        <f t="shared" si="52"/>
        <v>18.600000000000001</v>
      </c>
      <c r="BC51" s="1">
        <f t="shared" si="52"/>
        <v>18.53</v>
      </c>
      <c r="BD51" s="1">
        <f t="shared" si="52"/>
        <v>19.21</v>
      </c>
      <c r="BE51" s="1">
        <f t="shared" si="52"/>
        <v>19.14</v>
      </c>
      <c r="BF51" s="1">
        <f t="shared" si="52"/>
        <v>19.61</v>
      </c>
      <c r="BG51" s="1">
        <f t="shared" si="52"/>
        <v>19.3</v>
      </c>
      <c r="BH51" s="1">
        <f t="shared" si="52"/>
        <v>17.07</v>
      </c>
      <c r="BI51" s="1">
        <f t="shared" si="52"/>
        <v>15.4</v>
      </c>
      <c r="BJ51" s="1">
        <f t="shared" si="52"/>
        <v>15.46</v>
      </c>
      <c r="BK51" s="1">
        <f t="shared" si="52"/>
        <v>16.25</v>
      </c>
      <c r="BL51" s="1">
        <f t="shared" si="52"/>
        <v>11.1</v>
      </c>
      <c r="BM51" s="1">
        <f t="shared" si="52"/>
        <v>8.86</v>
      </c>
      <c r="BN51" s="1">
        <f t="shared" ref="BN51:CS51" si="53">BN24</f>
        <v>9.0500000000000007</v>
      </c>
      <c r="BO51" s="1">
        <f t="shared" si="53"/>
        <v>8.7799999999999994</v>
      </c>
      <c r="BP51" s="1">
        <f t="shared" si="53"/>
        <v>8.4</v>
      </c>
      <c r="BQ51" s="1">
        <f t="shared" si="53"/>
        <v>9.11</v>
      </c>
      <c r="BR51" s="1">
        <f t="shared" si="53"/>
        <v>10.16</v>
      </c>
      <c r="BS51" s="1">
        <f t="shared" si="53"/>
        <v>9.44</v>
      </c>
      <c r="BT51" s="1">
        <f t="shared" si="53"/>
        <v>9.51</v>
      </c>
      <c r="BU51" s="1">
        <f t="shared" si="53"/>
        <v>9.01</v>
      </c>
      <c r="BV51" s="1">
        <f t="shared" si="53"/>
        <v>9.25</v>
      </c>
      <c r="BW51" s="1">
        <f t="shared" si="53"/>
        <v>9.59</v>
      </c>
      <c r="BX51" s="1">
        <f t="shared" si="53"/>
        <v>10.01</v>
      </c>
      <c r="BY51" s="1">
        <f t="shared" si="53"/>
        <v>9.81</v>
      </c>
      <c r="BZ51" s="1">
        <f t="shared" si="53"/>
        <v>8.9499999999999993</v>
      </c>
      <c r="CA51" s="1">
        <f t="shared" si="53"/>
        <v>8.6199999999999992</v>
      </c>
      <c r="CB51" s="1">
        <f t="shared" si="53"/>
        <v>9.24</v>
      </c>
      <c r="CC51" s="1">
        <f t="shared" si="53"/>
        <v>9.19</v>
      </c>
      <c r="CD51" s="1">
        <f t="shared" si="53"/>
        <v>9.31</v>
      </c>
      <c r="CE51" s="1">
        <f t="shared" si="53"/>
        <v>9.2799999999999994</v>
      </c>
      <c r="CF51" s="1">
        <f t="shared" si="53"/>
        <v>9.7100000000000009</v>
      </c>
      <c r="CG51" s="1">
        <f t="shared" si="53"/>
        <v>8.9499999999999993</v>
      </c>
      <c r="CH51" s="1">
        <f t="shared" si="53"/>
        <v>9.33</v>
      </c>
      <c r="CI51" s="1">
        <f t="shared" si="53"/>
        <v>9.77</v>
      </c>
      <c r="CJ51" s="1">
        <f t="shared" si="53"/>
        <v>9.85</v>
      </c>
      <c r="CK51" s="1">
        <f t="shared" si="53"/>
        <v>9.65</v>
      </c>
      <c r="CL51" s="1">
        <f t="shared" si="53"/>
        <v>9.5299999999999994</v>
      </c>
      <c r="CM51" s="1">
        <f t="shared" si="53"/>
        <v>9.81</v>
      </c>
      <c r="CN51" s="1">
        <f t="shared" si="53"/>
        <v>10.49</v>
      </c>
      <c r="CO51" s="1">
        <f t="shared" si="53"/>
        <v>9.52</v>
      </c>
      <c r="CP51" s="1">
        <f t="shared" si="53"/>
        <v>8.4700000000000006</v>
      </c>
      <c r="CQ51" s="1">
        <f t="shared" si="53"/>
        <v>7.68</v>
      </c>
      <c r="CR51" s="1">
        <f t="shared" si="53"/>
        <v>7.71</v>
      </c>
      <c r="CS51" s="94">
        <f t="shared" si="53"/>
        <v>8.15</v>
      </c>
      <c r="CT51" s="31">
        <f t="shared" si="50"/>
        <v>1439.2499999999998</v>
      </c>
      <c r="CU51" s="152"/>
    </row>
    <row r="52" spans="1:102" s="137" customFormat="1" ht="15.75" thickBot="1">
      <c r="A52" s="98" t="s">
        <v>31</v>
      </c>
      <c r="B52" s="99">
        <v>0</v>
      </c>
      <c r="C52" s="100">
        <v>0</v>
      </c>
      <c r="D52" s="100">
        <v>0</v>
      </c>
      <c r="E52" s="100">
        <v>0</v>
      </c>
      <c r="F52" s="100">
        <v>0</v>
      </c>
      <c r="G52" s="100">
        <v>0</v>
      </c>
      <c r="H52" s="100">
        <v>0</v>
      </c>
      <c r="I52" s="100">
        <v>0</v>
      </c>
      <c r="J52" s="100">
        <v>0</v>
      </c>
      <c r="K52" s="100">
        <v>0</v>
      </c>
      <c r="L52" s="100">
        <v>55.32</v>
      </c>
      <c r="M52" s="100">
        <v>37.61</v>
      </c>
      <c r="N52" s="100">
        <v>0</v>
      </c>
      <c r="O52" s="100">
        <v>0</v>
      </c>
      <c r="P52" s="100">
        <v>0</v>
      </c>
      <c r="Q52" s="100">
        <v>0</v>
      </c>
      <c r="R52" s="100">
        <v>0</v>
      </c>
      <c r="S52" s="100">
        <v>0</v>
      </c>
      <c r="T52" s="100">
        <v>0</v>
      </c>
      <c r="U52" s="100">
        <v>0</v>
      </c>
      <c r="V52" s="100">
        <v>0</v>
      </c>
      <c r="W52" s="100">
        <v>0</v>
      </c>
      <c r="X52" s="100">
        <v>0</v>
      </c>
      <c r="Y52" s="100">
        <v>0</v>
      </c>
      <c r="Z52" s="100">
        <v>0</v>
      </c>
      <c r="AA52" s="100">
        <v>0</v>
      </c>
      <c r="AB52" s="100">
        <v>0</v>
      </c>
      <c r="AC52" s="100">
        <v>0</v>
      </c>
      <c r="AD52" s="100">
        <v>0</v>
      </c>
      <c r="AE52" s="100">
        <v>44</v>
      </c>
      <c r="AF52" s="100">
        <v>0</v>
      </c>
      <c r="AG52" s="100">
        <v>0</v>
      </c>
      <c r="AH52" s="100">
        <v>0</v>
      </c>
      <c r="AI52" s="100">
        <v>0</v>
      </c>
      <c r="AJ52" s="100">
        <v>200</v>
      </c>
      <c r="AK52" s="100">
        <v>200</v>
      </c>
      <c r="AL52" s="100">
        <v>500</v>
      </c>
      <c r="AM52" s="100">
        <v>550</v>
      </c>
      <c r="AN52" s="100">
        <v>400</v>
      </c>
      <c r="AO52" s="100">
        <v>450</v>
      </c>
      <c r="AP52" s="100">
        <v>450</v>
      </c>
      <c r="AQ52" s="100">
        <v>400</v>
      </c>
      <c r="AR52" s="100">
        <v>750</v>
      </c>
      <c r="AS52" s="100">
        <v>800</v>
      </c>
      <c r="AT52" s="100">
        <v>800</v>
      </c>
      <c r="AU52" s="100">
        <v>792.6</v>
      </c>
      <c r="AV52" s="100">
        <v>713</v>
      </c>
      <c r="AW52" s="100">
        <v>668.8</v>
      </c>
      <c r="AX52" s="100">
        <v>659</v>
      </c>
      <c r="AY52" s="100">
        <v>600</v>
      </c>
      <c r="AZ52" s="100">
        <v>500</v>
      </c>
      <c r="BA52" s="100">
        <v>500</v>
      </c>
      <c r="BB52" s="100">
        <v>850</v>
      </c>
      <c r="BC52" s="100">
        <v>700</v>
      </c>
      <c r="BD52" s="100">
        <v>550</v>
      </c>
      <c r="BE52" s="100">
        <v>400</v>
      </c>
      <c r="BF52" s="100">
        <v>700</v>
      </c>
      <c r="BG52" s="100">
        <v>917.41</v>
      </c>
      <c r="BH52" s="100">
        <v>1097.5999999999999</v>
      </c>
      <c r="BI52" s="100">
        <v>1047</v>
      </c>
      <c r="BJ52" s="100">
        <v>847</v>
      </c>
      <c r="BK52" s="100">
        <v>373.3</v>
      </c>
      <c r="BL52" s="100">
        <v>497</v>
      </c>
      <c r="BM52" s="100">
        <v>306.8</v>
      </c>
      <c r="BN52" s="100">
        <v>70</v>
      </c>
      <c r="BO52" s="100">
        <v>43.2</v>
      </c>
      <c r="BP52" s="100">
        <v>54.7</v>
      </c>
      <c r="BQ52" s="100">
        <v>2.1</v>
      </c>
      <c r="BR52" s="100">
        <v>38.799999999999997</v>
      </c>
      <c r="BS52" s="100">
        <v>0</v>
      </c>
      <c r="BT52" s="100">
        <v>0</v>
      </c>
      <c r="BU52" s="100">
        <v>12.3</v>
      </c>
      <c r="BV52" s="100">
        <v>0</v>
      </c>
      <c r="BW52" s="100">
        <v>0</v>
      </c>
      <c r="BX52" s="100">
        <v>0</v>
      </c>
      <c r="BY52" s="100">
        <v>0</v>
      </c>
      <c r="BZ52" s="100">
        <v>0</v>
      </c>
      <c r="CA52" s="100">
        <v>0</v>
      </c>
      <c r="CB52" s="100">
        <v>0</v>
      </c>
      <c r="CC52" s="100">
        <v>0</v>
      </c>
      <c r="CD52" s="100">
        <v>0</v>
      </c>
      <c r="CE52" s="100">
        <v>0</v>
      </c>
      <c r="CF52" s="100">
        <v>0</v>
      </c>
      <c r="CG52" s="100">
        <v>0</v>
      </c>
      <c r="CH52" s="100">
        <v>0</v>
      </c>
      <c r="CI52" s="100">
        <v>0</v>
      </c>
      <c r="CJ52" s="100">
        <v>0</v>
      </c>
      <c r="CK52" s="100">
        <v>0</v>
      </c>
      <c r="CL52" s="100">
        <v>0</v>
      </c>
      <c r="CM52" s="100">
        <v>0</v>
      </c>
      <c r="CN52" s="100">
        <v>0</v>
      </c>
      <c r="CO52" s="100">
        <v>0</v>
      </c>
      <c r="CP52" s="100">
        <v>0</v>
      </c>
      <c r="CQ52" s="100">
        <v>0</v>
      </c>
      <c r="CR52" s="100">
        <v>0</v>
      </c>
      <c r="CS52" s="101">
        <v>0</v>
      </c>
      <c r="CT52" s="39">
        <f>SUM(B52:CS52)</f>
        <v>18577.54</v>
      </c>
      <c r="CU52" s="150"/>
      <c r="CV52" s="159"/>
      <c r="CX52" s="151"/>
    </row>
    <row r="53" spans="1:102" ht="15.75" thickBot="1">
      <c r="A53" s="102" t="s">
        <v>32</v>
      </c>
      <c r="B53" s="103">
        <f t="shared" ref="B53:AG53" si="54">SUM(B30,B40,B42,B47,-B52)</f>
        <v>7156.6278408602147</v>
      </c>
      <c r="C53" s="104">
        <f t="shared" si="54"/>
        <v>7155.4378408602151</v>
      </c>
      <c r="D53" s="104">
        <f t="shared" si="54"/>
        <v>7409.717840860214</v>
      </c>
      <c r="E53" s="104">
        <f t="shared" si="54"/>
        <v>7408.2778408602144</v>
      </c>
      <c r="F53" s="104">
        <f t="shared" si="54"/>
        <v>7159.0278408602153</v>
      </c>
      <c r="G53" s="104">
        <f t="shared" si="54"/>
        <v>7162.4778408602151</v>
      </c>
      <c r="H53" s="104">
        <f t="shared" si="54"/>
        <v>7158.3978408602152</v>
      </c>
      <c r="I53" s="104">
        <f t="shared" si="54"/>
        <v>7161.1678408602156</v>
      </c>
      <c r="J53" s="104">
        <f t="shared" si="54"/>
        <v>7151.9078408602145</v>
      </c>
      <c r="K53" s="104">
        <f t="shared" si="54"/>
        <v>7153.1278408602147</v>
      </c>
      <c r="L53" s="104">
        <f t="shared" si="54"/>
        <v>7094.1778408602158</v>
      </c>
      <c r="M53" s="104">
        <f t="shared" si="54"/>
        <v>7108.0678408602153</v>
      </c>
      <c r="N53" s="104">
        <f t="shared" si="54"/>
        <v>6998.7678408602151</v>
      </c>
      <c r="O53" s="104">
        <f t="shared" si="54"/>
        <v>6703.7178408602149</v>
      </c>
      <c r="P53" s="104">
        <f t="shared" si="54"/>
        <v>6559.6478408602152</v>
      </c>
      <c r="Q53" s="104">
        <f t="shared" si="54"/>
        <v>6494.9178408602147</v>
      </c>
      <c r="R53" s="104">
        <f t="shared" si="54"/>
        <v>6621.8578408602152</v>
      </c>
      <c r="S53" s="104">
        <f t="shared" si="54"/>
        <v>6665.6978408602154</v>
      </c>
      <c r="T53" s="104">
        <f t="shared" si="54"/>
        <v>6701.6578408602145</v>
      </c>
      <c r="U53" s="104">
        <f t="shared" si="54"/>
        <v>6724.887840860215</v>
      </c>
      <c r="V53" s="104">
        <f t="shared" si="54"/>
        <v>6754.1178408602145</v>
      </c>
      <c r="W53" s="104">
        <f t="shared" si="54"/>
        <v>6858.5278408602144</v>
      </c>
      <c r="X53" s="104">
        <f t="shared" si="54"/>
        <v>6862.8319185700611</v>
      </c>
      <c r="Y53" s="104">
        <f t="shared" si="54"/>
        <v>6734.772497942351</v>
      </c>
      <c r="Z53" s="104">
        <f t="shared" si="54"/>
        <v>6865.1342835560827</v>
      </c>
      <c r="AA53" s="104">
        <f t="shared" si="54"/>
        <v>6989.1454278184838</v>
      </c>
      <c r="AB53" s="104">
        <f t="shared" si="54"/>
        <v>6918.495623830855</v>
      </c>
      <c r="AC53" s="104">
        <f t="shared" si="54"/>
        <v>7160.1626303363928</v>
      </c>
      <c r="AD53" s="104">
        <f t="shared" si="54"/>
        <v>7165.9601615906995</v>
      </c>
      <c r="AE53" s="104">
        <f t="shared" si="54"/>
        <v>7239.3054995906905</v>
      </c>
      <c r="AF53" s="104">
        <f t="shared" si="54"/>
        <v>7474.0561285515341</v>
      </c>
      <c r="AG53" s="104">
        <f t="shared" si="54"/>
        <v>7767.2034984208331</v>
      </c>
      <c r="AH53" s="104">
        <f t="shared" ref="AH53:BM53" si="55">SUM(AH30,AH40,AH42,AH47,-AH52)</f>
        <v>7652.1550919447809</v>
      </c>
      <c r="AI53" s="104">
        <f t="shared" si="55"/>
        <v>7852.8375229442008</v>
      </c>
      <c r="AJ53" s="104">
        <f t="shared" si="55"/>
        <v>7886.095744829694</v>
      </c>
      <c r="AK53" s="104">
        <f t="shared" si="55"/>
        <v>8032.4778601644648</v>
      </c>
      <c r="AL53" s="104">
        <f t="shared" si="55"/>
        <v>7809.673035879965</v>
      </c>
      <c r="AM53" s="104">
        <f t="shared" si="55"/>
        <v>7864.9633198552019</v>
      </c>
      <c r="AN53" s="104">
        <f t="shared" si="55"/>
        <v>8005.2405481866226</v>
      </c>
      <c r="AO53" s="104">
        <f t="shared" si="55"/>
        <v>8081.0801234825049</v>
      </c>
      <c r="AP53" s="104">
        <f t="shared" si="55"/>
        <v>8323.8173938766449</v>
      </c>
      <c r="AQ53" s="104">
        <f t="shared" si="55"/>
        <v>8387.5574895143727</v>
      </c>
      <c r="AR53" s="104">
        <f t="shared" si="55"/>
        <v>8347.0589059736012</v>
      </c>
      <c r="AS53" s="104">
        <f t="shared" si="55"/>
        <v>8367.0935625767233</v>
      </c>
      <c r="AT53" s="104">
        <f t="shared" si="55"/>
        <v>8313.2725956451613</v>
      </c>
      <c r="AU53" s="104">
        <f t="shared" si="55"/>
        <v>8340.5869253108467</v>
      </c>
      <c r="AV53" s="104">
        <f t="shared" si="55"/>
        <v>8577.3533034250358</v>
      </c>
      <c r="AW53" s="104">
        <f t="shared" si="55"/>
        <v>8604.8945386521227</v>
      </c>
      <c r="AX53" s="104">
        <f t="shared" si="55"/>
        <v>8626.8290702965587</v>
      </c>
      <c r="AY53" s="104">
        <f t="shared" si="55"/>
        <v>8685.9626430142853</v>
      </c>
      <c r="AZ53" s="104">
        <f t="shared" si="55"/>
        <v>8743.6805803550487</v>
      </c>
      <c r="BA53" s="104">
        <f t="shared" si="55"/>
        <v>8709.6395130488454</v>
      </c>
      <c r="BB53" s="104">
        <f t="shared" si="55"/>
        <v>8481.1819971442619</v>
      </c>
      <c r="BC53" s="104">
        <f t="shared" si="55"/>
        <v>8562.7502291635537</v>
      </c>
      <c r="BD53" s="104">
        <f t="shared" si="55"/>
        <v>8467.402317306316</v>
      </c>
      <c r="BE53" s="104">
        <f t="shared" si="55"/>
        <v>8550.2912603734203</v>
      </c>
      <c r="BF53" s="104">
        <f t="shared" si="55"/>
        <v>8660.7849560113627</v>
      </c>
      <c r="BG53" s="104">
        <f t="shared" si="55"/>
        <v>8582.4400296437398</v>
      </c>
      <c r="BH53" s="104">
        <f t="shared" si="55"/>
        <v>8334.8878973997871</v>
      </c>
      <c r="BI53" s="104">
        <f t="shared" si="55"/>
        <v>8517.3829176966592</v>
      </c>
      <c r="BJ53" s="104">
        <f t="shared" si="55"/>
        <v>8577.3950464331647</v>
      </c>
      <c r="BK53" s="104">
        <f t="shared" si="55"/>
        <v>8881.541577198348</v>
      </c>
      <c r="BL53" s="104">
        <f t="shared" si="55"/>
        <v>8463.3070867916576</v>
      </c>
      <c r="BM53" s="104">
        <f t="shared" si="55"/>
        <v>8384.4893755772591</v>
      </c>
      <c r="BN53" s="104">
        <f t="shared" ref="BN53:CS53" si="56">SUM(BN30,BN40,BN42,BN47,-BN52)</f>
        <v>8486.8218962054489</v>
      </c>
      <c r="BO53" s="104">
        <f t="shared" si="56"/>
        <v>8185.1975147104904</v>
      </c>
      <c r="BP53" s="104">
        <f t="shared" si="56"/>
        <v>7956.7620574946541</v>
      </c>
      <c r="BQ53" s="104">
        <f t="shared" si="56"/>
        <v>7717.1412295036525</v>
      </c>
      <c r="BR53" s="104">
        <f t="shared" si="56"/>
        <v>7508.9003115006717</v>
      </c>
      <c r="BS53" s="104">
        <f t="shared" si="56"/>
        <v>7275.8654871523031</v>
      </c>
      <c r="BT53" s="104">
        <f t="shared" si="56"/>
        <v>7012.8462539572984</v>
      </c>
      <c r="BU53" s="104">
        <f t="shared" si="56"/>
        <v>6803.2814903372118</v>
      </c>
      <c r="BV53" s="104">
        <f t="shared" si="56"/>
        <v>6602.3212502076867</v>
      </c>
      <c r="BW53" s="104">
        <f t="shared" si="56"/>
        <v>6453.0572604340941</v>
      </c>
      <c r="BX53" s="104">
        <f t="shared" si="56"/>
        <v>6500.7337883943856</v>
      </c>
      <c r="BY53" s="104">
        <f t="shared" si="56"/>
        <v>6704.7456948259951</v>
      </c>
      <c r="BZ53" s="104">
        <f t="shared" si="56"/>
        <v>6739.7777211068114</v>
      </c>
      <c r="CA53" s="104">
        <f t="shared" si="56"/>
        <v>6666.6878408602151</v>
      </c>
      <c r="CB53" s="104">
        <f t="shared" si="56"/>
        <v>6844.2178408602149</v>
      </c>
      <c r="CC53" s="104">
        <f t="shared" si="56"/>
        <v>7006.7778408602153</v>
      </c>
      <c r="CD53" s="104">
        <f t="shared" si="56"/>
        <v>7135.387840860215</v>
      </c>
      <c r="CE53" s="104">
        <f t="shared" si="56"/>
        <v>7198.4378408602151</v>
      </c>
      <c r="CF53" s="104">
        <f t="shared" si="56"/>
        <v>7186.0878408602148</v>
      </c>
      <c r="CG53" s="104">
        <f t="shared" si="56"/>
        <v>7190.7678408602142</v>
      </c>
      <c r="CH53" s="104">
        <f t="shared" si="56"/>
        <v>7179.2678408602142</v>
      </c>
      <c r="CI53" s="104">
        <f t="shared" si="56"/>
        <v>7190.9178408602147</v>
      </c>
      <c r="CJ53" s="104">
        <f t="shared" si="56"/>
        <v>7187.0278408602153</v>
      </c>
      <c r="CK53" s="104">
        <f t="shared" si="56"/>
        <v>7193.1878408602151</v>
      </c>
      <c r="CL53" s="104">
        <f t="shared" si="56"/>
        <v>7174.1978408602154</v>
      </c>
      <c r="CM53" s="104">
        <f t="shared" si="56"/>
        <v>7181.6578408602145</v>
      </c>
      <c r="CN53" s="104">
        <f t="shared" si="56"/>
        <v>7188.6778408602149</v>
      </c>
      <c r="CO53" s="104">
        <f t="shared" si="56"/>
        <v>7179.2078408602156</v>
      </c>
      <c r="CP53" s="104">
        <f t="shared" si="56"/>
        <v>7206.0078408602149</v>
      </c>
      <c r="CQ53" s="104">
        <f t="shared" si="56"/>
        <v>7211.8978408602152</v>
      </c>
      <c r="CR53" s="104">
        <f t="shared" si="56"/>
        <v>7210.5678408602143</v>
      </c>
      <c r="CS53" s="105">
        <f t="shared" si="56"/>
        <v>7216.5878408602148</v>
      </c>
      <c r="CT53" s="106">
        <f>SUM(B53:CS53)</f>
        <v>721710.42556102364</v>
      </c>
      <c r="CU53" s="150"/>
    </row>
    <row r="54" spans="1:102" ht="15.75" thickBot="1">
      <c r="A54" s="65"/>
      <c r="B54" s="63"/>
      <c r="C54" s="63"/>
      <c r="D54" s="63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63"/>
      <c r="U54" s="63"/>
      <c r="V54" s="63"/>
      <c r="W54" s="63"/>
      <c r="X54" s="63"/>
      <c r="Y54" s="63"/>
      <c r="Z54" s="63"/>
      <c r="AA54" s="63"/>
      <c r="AB54" s="63"/>
      <c r="AC54" s="63"/>
      <c r="AD54" s="63"/>
      <c r="AE54" s="63"/>
      <c r="AF54" s="63"/>
      <c r="AG54" s="63"/>
      <c r="AH54" s="63"/>
      <c r="AI54" s="63"/>
      <c r="AJ54" s="63"/>
      <c r="AK54" s="63"/>
      <c r="AL54" s="63"/>
      <c r="AM54" s="63"/>
      <c r="AN54" s="63"/>
      <c r="AO54" s="63"/>
      <c r="AP54" s="63"/>
      <c r="AQ54" s="63"/>
      <c r="AR54" s="63"/>
      <c r="AS54" s="63"/>
      <c r="AT54" s="63"/>
      <c r="AU54" s="63"/>
      <c r="AV54" s="63"/>
      <c r="AW54" s="63"/>
      <c r="AX54" s="63"/>
      <c r="AY54" s="63"/>
      <c r="AZ54" s="63"/>
      <c r="BA54" s="63"/>
      <c r="BB54" s="63"/>
      <c r="BC54" s="63"/>
      <c r="BD54" s="63"/>
      <c r="BE54" s="63"/>
      <c r="BF54" s="63"/>
      <c r="BG54" s="63"/>
      <c r="BH54" s="63"/>
      <c r="BI54" s="63"/>
      <c r="BJ54" s="63"/>
      <c r="BK54" s="63"/>
      <c r="BL54" s="63"/>
      <c r="BM54" s="63"/>
      <c r="BN54" s="63"/>
      <c r="BO54" s="63"/>
      <c r="BP54" s="63"/>
      <c r="BQ54" s="63"/>
      <c r="BR54" s="63"/>
      <c r="BS54" s="63"/>
      <c r="BT54" s="63"/>
      <c r="BU54" s="63"/>
      <c r="BV54" s="63"/>
      <c r="BW54" s="63"/>
      <c r="BX54" s="63"/>
      <c r="BY54" s="63"/>
      <c r="BZ54" s="63"/>
      <c r="CA54" s="63"/>
      <c r="CB54" s="63"/>
      <c r="CC54" s="63"/>
      <c r="CD54" s="63"/>
      <c r="CE54" s="63"/>
      <c r="CF54" s="63"/>
      <c r="CG54" s="63"/>
      <c r="CH54" s="63"/>
      <c r="CI54" s="63"/>
      <c r="CJ54" s="63"/>
      <c r="CK54" s="63"/>
      <c r="CL54" s="63"/>
      <c r="CM54" s="63"/>
      <c r="CN54" s="63"/>
      <c r="CO54" s="63"/>
      <c r="CP54" s="63"/>
      <c r="CQ54" s="63"/>
      <c r="CR54" s="63"/>
      <c r="CS54" s="63"/>
      <c r="CT54" s="63"/>
      <c r="CU54" s="152"/>
    </row>
    <row r="55" spans="1:102" ht="15.75" thickBot="1">
      <c r="A55" s="107" t="s">
        <v>80</v>
      </c>
      <c r="B55" s="108">
        <f t="shared" ref="B55:AG55" si="57">B25-B53</f>
        <v>683.16999999999916</v>
      </c>
      <c r="C55" s="108">
        <f t="shared" si="57"/>
        <v>685.20999999999913</v>
      </c>
      <c r="D55" s="108">
        <f t="shared" si="57"/>
        <v>430.07000000000062</v>
      </c>
      <c r="E55" s="108">
        <f t="shared" si="57"/>
        <v>432.61999999999989</v>
      </c>
      <c r="F55" s="108">
        <f t="shared" si="57"/>
        <v>681.68999999999869</v>
      </c>
      <c r="G55" s="108">
        <f t="shared" si="57"/>
        <v>678.47999999999956</v>
      </c>
      <c r="H55" s="108">
        <f t="shared" si="57"/>
        <v>679.22999999999865</v>
      </c>
      <c r="I55" s="108">
        <f t="shared" si="57"/>
        <v>677.40999999999894</v>
      </c>
      <c r="J55" s="108">
        <f t="shared" si="57"/>
        <v>685.90000000000055</v>
      </c>
      <c r="K55" s="108">
        <f t="shared" si="57"/>
        <v>684.48000000000047</v>
      </c>
      <c r="L55" s="108">
        <f t="shared" si="57"/>
        <v>745.07999999999902</v>
      </c>
      <c r="M55" s="108">
        <f t="shared" si="57"/>
        <v>731.76999999999953</v>
      </c>
      <c r="N55" s="108">
        <f t="shared" si="57"/>
        <v>842.14999999999964</v>
      </c>
      <c r="O55" s="108">
        <f t="shared" si="57"/>
        <v>1136.5500000000002</v>
      </c>
      <c r="P55" s="108">
        <f t="shared" si="57"/>
        <v>1279.8799999999992</v>
      </c>
      <c r="Q55" s="108">
        <f t="shared" si="57"/>
        <v>1344.0600000000004</v>
      </c>
      <c r="R55" s="108">
        <f t="shared" si="57"/>
        <v>1218.33</v>
      </c>
      <c r="S55" s="108">
        <f t="shared" si="57"/>
        <v>1174.619999999999</v>
      </c>
      <c r="T55" s="108">
        <f t="shared" si="57"/>
        <v>1177.9300000000003</v>
      </c>
      <c r="U55" s="108">
        <f t="shared" si="57"/>
        <v>1153.9799999999996</v>
      </c>
      <c r="V55" s="108">
        <f t="shared" si="57"/>
        <v>1126.5600000000004</v>
      </c>
      <c r="W55" s="108">
        <f t="shared" si="57"/>
        <v>1023.2000000000007</v>
      </c>
      <c r="X55" s="108">
        <f t="shared" si="57"/>
        <v>4520.0959222901538</v>
      </c>
      <c r="Y55" s="108">
        <f t="shared" si="57"/>
        <v>4649.8353429178642</v>
      </c>
      <c r="Z55" s="108">
        <f t="shared" si="57"/>
        <v>4525.5635573041327</v>
      </c>
      <c r="AA55" s="108">
        <f t="shared" si="57"/>
        <v>4424.2124130417315</v>
      </c>
      <c r="AB55" s="108">
        <f t="shared" si="57"/>
        <v>4526.4022170293592</v>
      </c>
      <c r="AC55" s="108">
        <f t="shared" si="57"/>
        <v>4331.8852105238211</v>
      </c>
      <c r="AD55" s="108">
        <f t="shared" si="57"/>
        <v>4419.9076792695159</v>
      </c>
      <c r="AE55" s="108">
        <f t="shared" si="57"/>
        <v>4454.1923412695241</v>
      </c>
      <c r="AF55" s="108">
        <f t="shared" si="57"/>
        <v>4338.2917123086791</v>
      </c>
      <c r="AG55" s="108">
        <f t="shared" si="57"/>
        <v>4161.184342439381</v>
      </c>
      <c r="AH55" s="108">
        <f t="shared" ref="AH55:BM55" si="58">AH25-AH53</f>
        <v>4355.4727489154347</v>
      </c>
      <c r="AI55" s="108">
        <f t="shared" si="58"/>
        <v>4292.6003179160125</v>
      </c>
      <c r="AJ55" s="108">
        <f t="shared" si="58"/>
        <v>4384.9920960305208</v>
      </c>
      <c r="AK55" s="108">
        <f t="shared" si="58"/>
        <v>4347.4599806957485</v>
      </c>
      <c r="AL55" s="108">
        <f t="shared" si="58"/>
        <v>4688.7848049802506</v>
      </c>
      <c r="AM55" s="108">
        <f t="shared" si="58"/>
        <v>4722.3245210050136</v>
      </c>
      <c r="AN55" s="108">
        <f t="shared" si="58"/>
        <v>4669.2272926735914</v>
      </c>
      <c r="AO55" s="108">
        <f t="shared" si="58"/>
        <v>4688.2577173777099</v>
      </c>
      <c r="AP55" s="108">
        <f t="shared" si="58"/>
        <v>4519.7504469835694</v>
      </c>
      <c r="AQ55" s="108">
        <f t="shared" si="58"/>
        <v>4506.9403513458419</v>
      </c>
      <c r="AR55" s="108">
        <f t="shared" si="58"/>
        <v>4606.9689348866141</v>
      </c>
      <c r="AS55" s="108">
        <f t="shared" si="58"/>
        <v>4601.2042782834924</v>
      </c>
      <c r="AT55" s="108">
        <f t="shared" si="58"/>
        <v>4663.3052452150532</v>
      </c>
      <c r="AU55" s="108">
        <f t="shared" si="58"/>
        <v>4642.6909155493686</v>
      </c>
      <c r="AV55" s="108">
        <f t="shared" si="58"/>
        <v>4411.6745374351794</v>
      </c>
      <c r="AW55" s="108">
        <f t="shared" si="58"/>
        <v>4350.8333022080915</v>
      </c>
      <c r="AX55" s="108">
        <f t="shared" si="58"/>
        <v>4345.4287705636561</v>
      </c>
      <c r="AY55" s="108">
        <f t="shared" si="58"/>
        <v>4282.1851978459308</v>
      </c>
      <c r="AZ55" s="108">
        <f t="shared" si="58"/>
        <v>4225.7672605051666</v>
      </c>
      <c r="BA55" s="108">
        <f t="shared" si="58"/>
        <v>4249.7583278113707</v>
      </c>
      <c r="BB55" s="108">
        <f t="shared" si="58"/>
        <v>4462.4858437159546</v>
      </c>
      <c r="BC55" s="108">
        <f t="shared" si="58"/>
        <v>4366.5776116966626</v>
      </c>
      <c r="BD55" s="108">
        <f t="shared" si="58"/>
        <v>4446.9755235538996</v>
      </c>
      <c r="BE55" s="108">
        <f t="shared" si="58"/>
        <v>4352.6265804867944</v>
      </c>
      <c r="BF55" s="108">
        <f t="shared" si="58"/>
        <v>4214.0928848488511</v>
      </c>
      <c r="BG55" s="108">
        <f t="shared" si="58"/>
        <v>4273.3178112164751</v>
      </c>
      <c r="BH55" s="108">
        <f t="shared" si="58"/>
        <v>4488.4599434604261</v>
      </c>
      <c r="BI55" s="108">
        <f t="shared" si="58"/>
        <v>4250.9649231635558</v>
      </c>
      <c r="BJ55" s="108">
        <f t="shared" si="58"/>
        <v>4119.60279442705</v>
      </c>
      <c r="BK55" s="108">
        <f t="shared" si="58"/>
        <v>3743.846263661866</v>
      </c>
      <c r="BL55" s="108">
        <f t="shared" si="58"/>
        <v>4090.2507540685583</v>
      </c>
      <c r="BM55" s="108">
        <f t="shared" si="58"/>
        <v>4094.4884652829551</v>
      </c>
      <c r="BN55" s="108">
        <f t="shared" ref="BN55:CS55" si="59">BN25-BN53</f>
        <v>3925.6459446547669</v>
      </c>
      <c r="BO55" s="108">
        <f t="shared" si="59"/>
        <v>4131.6103261497256</v>
      </c>
      <c r="BP55" s="108">
        <f t="shared" si="59"/>
        <v>4274.3457833655611</v>
      </c>
      <c r="BQ55" s="108">
        <f t="shared" si="59"/>
        <v>4336.6766113565618</v>
      </c>
      <c r="BR55" s="108">
        <f t="shared" si="59"/>
        <v>4462.7175293595419</v>
      </c>
      <c r="BS55" s="108">
        <f t="shared" si="59"/>
        <v>4584.4623537079115</v>
      </c>
      <c r="BT55" s="108">
        <f t="shared" si="59"/>
        <v>4754.9615869029158</v>
      </c>
      <c r="BU55" s="108">
        <f t="shared" si="59"/>
        <v>4867.5263505230023</v>
      </c>
      <c r="BV55" s="108">
        <f t="shared" si="59"/>
        <v>4978.9465906525284</v>
      </c>
      <c r="BW55" s="108">
        <f t="shared" si="59"/>
        <v>5052.4105804261199</v>
      </c>
      <c r="BX55" s="108">
        <f t="shared" si="59"/>
        <v>4932.3340524658288</v>
      </c>
      <c r="BY55" s="108">
        <f t="shared" si="59"/>
        <v>4683.02214603422</v>
      </c>
      <c r="BZ55" s="108">
        <f t="shared" si="59"/>
        <v>1149.170119753403</v>
      </c>
      <c r="CA55" s="108">
        <f t="shared" si="59"/>
        <v>1210.9299999999994</v>
      </c>
      <c r="CB55" s="108">
        <f t="shared" si="59"/>
        <v>1033.67</v>
      </c>
      <c r="CC55" s="108">
        <f t="shared" si="59"/>
        <v>871.05999999999949</v>
      </c>
      <c r="CD55" s="108">
        <f t="shared" si="59"/>
        <v>742.35999999999967</v>
      </c>
      <c r="CE55" s="108">
        <f t="shared" si="59"/>
        <v>679.27999999999975</v>
      </c>
      <c r="CF55" s="108">
        <f t="shared" si="59"/>
        <v>692.27000000000044</v>
      </c>
      <c r="CG55" s="108">
        <f t="shared" si="59"/>
        <v>686.83000000000084</v>
      </c>
      <c r="CH55" s="108">
        <f t="shared" si="59"/>
        <v>698.71000000000095</v>
      </c>
      <c r="CI55" s="108">
        <f t="shared" si="59"/>
        <v>687.5</v>
      </c>
      <c r="CJ55" s="108">
        <f t="shared" si="59"/>
        <v>668.59999999999945</v>
      </c>
      <c r="CK55" s="108">
        <f t="shared" si="59"/>
        <v>662.23999999999978</v>
      </c>
      <c r="CL55" s="108">
        <f t="shared" si="59"/>
        <v>680.82999999999993</v>
      </c>
      <c r="CM55" s="108">
        <f t="shared" si="59"/>
        <v>673.65000000000055</v>
      </c>
      <c r="CN55" s="108">
        <f t="shared" si="59"/>
        <v>667.3100000000004</v>
      </c>
      <c r="CO55" s="108">
        <f t="shared" si="59"/>
        <v>675.66999999999916</v>
      </c>
      <c r="CP55" s="108">
        <f t="shared" si="59"/>
        <v>655.22999999999956</v>
      </c>
      <c r="CQ55" s="108">
        <f t="shared" si="59"/>
        <v>652.66999999999916</v>
      </c>
      <c r="CR55" s="108">
        <f t="shared" si="59"/>
        <v>653.32000000000062</v>
      </c>
      <c r="CS55" s="109">
        <f t="shared" si="59"/>
        <v>647.54</v>
      </c>
      <c r="CT55" s="110">
        <f>SUM(B55:CS55)</f>
        <v>274156.75716155692</v>
      </c>
      <c r="CU55" s="150"/>
    </row>
    <row r="56" spans="1:102" ht="15.75" thickBot="1">
      <c r="A56" s="57" t="s">
        <v>71</v>
      </c>
      <c r="B56" s="36">
        <v>299.49</v>
      </c>
      <c r="C56" s="37">
        <v>295.95</v>
      </c>
      <c r="D56" s="37">
        <v>0</v>
      </c>
      <c r="E56" s="37">
        <v>0</v>
      </c>
      <c r="F56" s="37">
        <v>0</v>
      </c>
      <c r="G56" s="37">
        <v>0</v>
      </c>
      <c r="H56" s="37">
        <v>150</v>
      </c>
      <c r="I56" s="37">
        <v>100</v>
      </c>
      <c r="J56" s="37">
        <v>0</v>
      </c>
      <c r="K56" s="37">
        <v>0</v>
      </c>
      <c r="L56" s="37">
        <v>0</v>
      </c>
      <c r="M56" s="37">
        <v>0</v>
      </c>
      <c r="N56" s="37">
        <v>0</v>
      </c>
      <c r="O56" s="37">
        <v>0</v>
      </c>
      <c r="P56" s="37">
        <v>100</v>
      </c>
      <c r="Q56" s="37">
        <v>100</v>
      </c>
      <c r="R56" s="37">
        <v>0</v>
      </c>
      <c r="S56" s="37">
        <v>0</v>
      </c>
      <c r="T56" s="37">
        <v>100</v>
      </c>
      <c r="U56" s="37">
        <v>150</v>
      </c>
      <c r="V56" s="37">
        <v>450</v>
      </c>
      <c r="W56" s="37">
        <v>400</v>
      </c>
      <c r="X56" s="37">
        <v>424.56</v>
      </c>
      <c r="Y56" s="37">
        <v>524.03</v>
      </c>
      <c r="Z56" s="37">
        <v>375</v>
      </c>
      <c r="AA56" s="37">
        <v>350</v>
      </c>
      <c r="AB56" s="37">
        <v>550</v>
      </c>
      <c r="AC56" s="37">
        <v>450</v>
      </c>
      <c r="AD56" s="37">
        <v>650</v>
      </c>
      <c r="AE56" s="37">
        <v>600</v>
      </c>
      <c r="AF56" s="37">
        <v>500</v>
      </c>
      <c r="AG56" s="37">
        <v>400</v>
      </c>
      <c r="AH56" s="37">
        <v>150</v>
      </c>
      <c r="AI56" s="37">
        <v>0</v>
      </c>
      <c r="AJ56" s="37">
        <v>0</v>
      </c>
      <c r="AK56" s="37">
        <v>0</v>
      </c>
      <c r="AL56" s="37">
        <v>0</v>
      </c>
      <c r="AM56" s="37">
        <v>0</v>
      </c>
      <c r="AN56" s="37">
        <v>0</v>
      </c>
      <c r="AO56" s="37">
        <v>0</v>
      </c>
      <c r="AP56" s="37">
        <v>0</v>
      </c>
      <c r="AQ56" s="37">
        <v>0</v>
      </c>
      <c r="AR56" s="37">
        <v>0</v>
      </c>
      <c r="AS56" s="37">
        <v>0</v>
      </c>
      <c r="AT56" s="37">
        <v>0</v>
      </c>
      <c r="AU56" s="37">
        <v>0</v>
      </c>
      <c r="AV56" s="37">
        <v>0</v>
      </c>
      <c r="AW56" s="37">
        <v>0</v>
      </c>
      <c r="AX56" s="37">
        <v>0</v>
      </c>
      <c r="AY56" s="37">
        <v>0</v>
      </c>
      <c r="AZ56" s="37">
        <v>0</v>
      </c>
      <c r="BA56" s="37">
        <v>0</v>
      </c>
      <c r="BB56" s="37">
        <v>0</v>
      </c>
      <c r="BC56" s="37">
        <v>0</v>
      </c>
      <c r="BD56" s="37">
        <v>0</v>
      </c>
      <c r="BE56" s="37">
        <v>0</v>
      </c>
      <c r="BF56" s="37">
        <v>0</v>
      </c>
      <c r="BG56" s="37">
        <v>0</v>
      </c>
      <c r="BH56" s="37">
        <v>500</v>
      </c>
      <c r="BI56" s="37">
        <v>500</v>
      </c>
      <c r="BJ56" s="37">
        <v>700</v>
      </c>
      <c r="BK56" s="37">
        <v>500</v>
      </c>
      <c r="BL56" s="37">
        <v>700</v>
      </c>
      <c r="BM56" s="37">
        <v>700</v>
      </c>
      <c r="BN56" s="37">
        <v>600</v>
      </c>
      <c r="BO56" s="37">
        <v>700</v>
      </c>
      <c r="BP56" s="37">
        <v>600</v>
      </c>
      <c r="BQ56" s="37">
        <v>900</v>
      </c>
      <c r="BR56" s="37">
        <v>1000</v>
      </c>
      <c r="BS56" s="37">
        <v>1100</v>
      </c>
      <c r="BT56" s="37">
        <v>1100</v>
      </c>
      <c r="BU56" s="37">
        <v>1100</v>
      </c>
      <c r="BV56" s="37">
        <v>1000</v>
      </c>
      <c r="BW56" s="37">
        <v>1100</v>
      </c>
      <c r="BX56" s="37">
        <v>1000</v>
      </c>
      <c r="BY56" s="37">
        <v>850</v>
      </c>
      <c r="BZ56" s="37">
        <v>746.94</v>
      </c>
      <c r="CA56" s="37">
        <v>718.26</v>
      </c>
      <c r="CB56" s="37">
        <v>991.12</v>
      </c>
      <c r="CC56" s="37">
        <v>957.14</v>
      </c>
      <c r="CD56" s="37">
        <v>893.6</v>
      </c>
      <c r="CE56" s="37">
        <v>917.84</v>
      </c>
      <c r="CF56" s="37">
        <v>919.05</v>
      </c>
      <c r="CG56" s="37">
        <v>850</v>
      </c>
      <c r="CH56" s="37">
        <v>729.98</v>
      </c>
      <c r="CI56" s="37">
        <v>598.47</v>
      </c>
      <c r="CJ56" s="37">
        <v>204.97</v>
      </c>
      <c r="CK56" s="37">
        <v>146.41</v>
      </c>
      <c r="CL56" s="37">
        <v>89.1</v>
      </c>
      <c r="CM56" s="37">
        <v>93.83</v>
      </c>
      <c r="CN56" s="37">
        <v>355.77</v>
      </c>
      <c r="CO56" s="37">
        <v>316.73</v>
      </c>
      <c r="CP56" s="37">
        <v>480.53</v>
      </c>
      <c r="CQ56" s="37">
        <v>452.45</v>
      </c>
      <c r="CR56" s="37">
        <v>480.64</v>
      </c>
      <c r="CS56" s="38">
        <v>449.88</v>
      </c>
      <c r="CT56" s="31">
        <f>SUM(B56:CS56)</f>
        <v>33161.739999999991</v>
      </c>
      <c r="CU56" s="152"/>
      <c r="CW56" s="140"/>
    </row>
    <row r="57" spans="1:102" ht="15.75" thickBot="1">
      <c r="A57" s="107" t="s">
        <v>81</v>
      </c>
      <c r="B57" s="108">
        <f>IF(B56&gt;B55,0,B55-B56)</f>
        <v>383.67999999999915</v>
      </c>
      <c r="C57" s="108">
        <f t="shared" ref="C57:BN57" si="60">IF(C56&gt;C55,0,C55-C56)</f>
        <v>389.25999999999914</v>
      </c>
      <c r="D57" s="108">
        <f t="shared" si="60"/>
        <v>430.07000000000062</v>
      </c>
      <c r="E57" s="108">
        <f t="shared" si="60"/>
        <v>432.61999999999989</v>
      </c>
      <c r="F57" s="108">
        <f t="shared" si="60"/>
        <v>681.68999999999869</v>
      </c>
      <c r="G57" s="108">
        <f t="shared" si="60"/>
        <v>678.47999999999956</v>
      </c>
      <c r="H57" s="108">
        <f t="shared" si="60"/>
        <v>529.22999999999865</v>
      </c>
      <c r="I57" s="108">
        <f t="shared" si="60"/>
        <v>577.40999999999894</v>
      </c>
      <c r="J57" s="108">
        <f t="shared" si="60"/>
        <v>685.90000000000055</v>
      </c>
      <c r="K57" s="108">
        <f t="shared" si="60"/>
        <v>684.48000000000047</v>
      </c>
      <c r="L57" s="108">
        <f t="shared" si="60"/>
        <v>745.07999999999902</v>
      </c>
      <c r="M57" s="108">
        <f t="shared" si="60"/>
        <v>731.76999999999953</v>
      </c>
      <c r="N57" s="108">
        <f t="shared" si="60"/>
        <v>842.14999999999964</v>
      </c>
      <c r="O57" s="108">
        <f t="shared" si="60"/>
        <v>1136.5500000000002</v>
      </c>
      <c r="P57" s="108">
        <f t="shared" si="60"/>
        <v>1179.8799999999992</v>
      </c>
      <c r="Q57" s="108">
        <f t="shared" si="60"/>
        <v>1244.0600000000004</v>
      </c>
      <c r="R57" s="108">
        <f t="shared" si="60"/>
        <v>1218.33</v>
      </c>
      <c r="S57" s="108">
        <f t="shared" si="60"/>
        <v>1174.619999999999</v>
      </c>
      <c r="T57" s="108">
        <f t="shared" si="60"/>
        <v>1077.9300000000003</v>
      </c>
      <c r="U57" s="108">
        <f t="shared" si="60"/>
        <v>1003.9799999999996</v>
      </c>
      <c r="V57" s="108">
        <f t="shared" si="60"/>
        <v>676.5600000000004</v>
      </c>
      <c r="W57" s="108">
        <f t="shared" si="60"/>
        <v>623.20000000000073</v>
      </c>
      <c r="X57" s="108">
        <f t="shared" si="60"/>
        <v>4095.5359222901538</v>
      </c>
      <c r="Y57" s="108">
        <f t="shared" si="60"/>
        <v>4125.8053429178644</v>
      </c>
      <c r="Z57" s="108">
        <f t="shared" si="60"/>
        <v>4150.5635573041327</v>
      </c>
      <c r="AA57" s="108">
        <f t="shared" si="60"/>
        <v>4074.2124130417315</v>
      </c>
      <c r="AB57" s="108">
        <f t="shared" si="60"/>
        <v>3976.4022170293592</v>
      </c>
      <c r="AC57" s="108">
        <f t="shared" si="60"/>
        <v>3881.8852105238211</v>
      </c>
      <c r="AD57" s="108">
        <f t="shared" si="60"/>
        <v>3769.9076792695159</v>
      </c>
      <c r="AE57" s="108">
        <f t="shared" si="60"/>
        <v>3854.1923412695241</v>
      </c>
      <c r="AF57" s="108">
        <f t="shared" si="60"/>
        <v>3838.2917123086791</v>
      </c>
      <c r="AG57" s="108">
        <f t="shared" si="60"/>
        <v>3761.184342439381</v>
      </c>
      <c r="AH57" s="108">
        <f t="shared" si="60"/>
        <v>4205.4727489154347</v>
      </c>
      <c r="AI57" s="108">
        <f t="shared" si="60"/>
        <v>4292.6003179160125</v>
      </c>
      <c r="AJ57" s="108">
        <f t="shared" si="60"/>
        <v>4384.9920960305208</v>
      </c>
      <c r="AK57" s="108">
        <f t="shared" si="60"/>
        <v>4347.4599806957485</v>
      </c>
      <c r="AL57" s="108">
        <f t="shared" si="60"/>
        <v>4688.7848049802506</v>
      </c>
      <c r="AM57" s="108">
        <f t="shared" si="60"/>
        <v>4722.3245210050136</v>
      </c>
      <c r="AN57" s="108">
        <f t="shared" si="60"/>
        <v>4669.2272926735914</v>
      </c>
      <c r="AO57" s="108">
        <f t="shared" si="60"/>
        <v>4688.2577173777099</v>
      </c>
      <c r="AP57" s="108">
        <f t="shared" si="60"/>
        <v>4519.7504469835694</v>
      </c>
      <c r="AQ57" s="108">
        <f t="shared" si="60"/>
        <v>4506.9403513458419</v>
      </c>
      <c r="AR57" s="108">
        <f t="shared" si="60"/>
        <v>4606.9689348866141</v>
      </c>
      <c r="AS57" s="108">
        <f t="shared" si="60"/>
        <v>4601.2042782834924</v>
      </c>
      <c r="AT57" s="108">
        <f t="shared" si="60"/>
        <v>4663.3052452150532</v>
      </c>
      <c r="AU57" s="108">
        <f t="shared" si="60"/>
        <v>4642.6909155493686</v>
      </c>
      <c r="AV57" s="108">
        <f t="shared" si="60"/>
        <v>4411.6745374351794</v>
      </c>
      <c r="AW57" s="108">
        <f t="shared" si="60"/>
        <v>4350.8333022080915</v>
      </c>
      <c r="AX57" s="108">
        <f t="shared" si="60"/>
        <v>4345.4287705636561</v>
      </c>
      <c r="AY57" s="108">
        <f t="shared" si="60"/>
        <v>4282.1851978459308</v>
      </c>
      <c r="AZ57" s="108">
        <f t="shared" si="60"/>
        <v>4225.7672605051666</v>
      </c>
      <c r="BA57" s="108">
        <f t="shared" si="60"/>
        <v>4249.7583278113707</v>
      </c>
      <c r="BB57" s="108">
        <f t="shared" si="60"/>
        <v>4462.4858437159546</v>
      </c>
      <c r="BC57" s="108">
        <f t="shared" si="60"/>
        <v>4366.5776116966626</v>
      </c>
      <c r="BD57" s="108">
        <f t="shared" si="60"/>
        <v>4446.9755235538996</v>
      </c>
      <c r="BE57" s="108">
        <f t="shared" si="60"/>
        <v>4352.6265804867944</v>
      </c>
      <c r="BF57" s="108">
        <f t="shared" si="60"/>
        <v>4214.0928848488511</v>
      </c>
      <c r="BG57" s="108">
        <f t="shared" si="60"/>
        <v>4273.3178112164751</v>
      </c>
      <c r="BH57" s="108">
        <f t="shared" si="60"/>
        <v>3988.4599434604261</v>
      </c>
      <c r="BI57" s="108">
        <f t="shared" si="60"/>
        <v>3750.9649231635558</v>
      </c>
      <c r="BJ57" s="108">
        <f t="shared" si="60"/>
        <v>3419.60279442705</v>
      </c>
      <c r="BK57" s="108">
        <f t="shared" si="60"/>
        <v>3243.846263661866</v>
      </c>
      <c r="BL57" s="108">
        <f t="shared" si="60"/>
        <v>3390.2507540685583</v>
      </c>
      <c r="BM57" s="108">
        <f t="shared" si="60"/>
        <v>3394.4884652829551</v>
      </c>
      <c r="BN57" s="108">
        <f t="shared" si="60"/>
        <v>3325.6459446547669</v>
      </c>
      <c r="BO57" s="108">
        <f t="shared" ref="BO57:CS57" si="61">IF(BO56&gt;BO55,0,BO55-BO56)</f>
        <v>3431.6103261497256</v>
      </c>
      <c r="BP57" s="108">
        <f t="shared" si="61"/>
        <v>3674.3457833655611</v>
      </c>
      <c r="BQ57" s="108">
        <f t="shared" si="61"/>
        <v>3436.6766113565618</v>
      </c>
      <c r="BR57" s="108">
        <f t="shared" si="61"/>
        <v>3462.7175293595419</v>
      </c>
      <c r="BS57" s="108">
        <f t="shared" si="61"/>
        <v>3484.4623537079115</v>
      </c>
      <c r="BT57" s="108">
        <f t="shared" si="61"/>
        <v>3654.9615869029158</v>
      </c>
      <c r="BU57" s="108">
        <f t="shared" si="61"/>
        <v>3767.5263505230023</v>
      </c>
      <c r="BV57" s="108">
        <f t="shared" si="61"/>
        <v>3978.9465906525284</v>
      </c>
      <c r="BW57" s="108">
        <f t="shared" si="61"/>
        <v>3952.4105804261199</v>
      </c>
      <c r="BX57" s="108">
        <f t="shared" si="61"/>
        <v>3932.3340524658288</v>
      </c>
      <c r="BY57" s="108">
        <f t="shared" si="61"/>
        <v>3833.02214603422</v>
      </c>
      <c r="BZ57" s="108">
        <f t="shared" si="61"/>
        <v>402.23011975340296</v>
      </c>
      <c r="CA57" s="108">
        <f t="shared" si="61"/>
        <v>492.66999999999939</v>
      </c>
      <c r="CB57" s="108">
        <f t="shared" si="61"/>
        <v>42.550000000000068</v>
      </c>
      <c r="CC57" s="108">
        <f t="shared" si="61"/>
        <v>0</v>
      </c>
      <c r="CD57" s="108">
        <f t="shared" si="61"/>
        <v>0</v>
      </c>
      <c r="CE57" s="108">
        <f t="shared" si="61"/>
        <v>0</v>
      </c>
      <c r="CF57" s="108">
        <f t="shared" si="61"/>
        <v>0</v>
      </c>
      <c r="CG57" s="108">
        <f t="shared" si="61"/>
        <v>0</v>
      </c>
      <c r="CH57" s="108">
        <f t="shared" si="61"/>
        <v>0</v>
      </c>
      <c r="CI57" s="108">
        <f t="shared" si="61"/>
        <v>89.029999999999973</v>
      </c>
      <c r="CJ57" s="108">
        <f t="shared" si="61"/>
        <v>463.62999999999943</v>
      </c>
      <c r="CK57" s="108">
        <f t="shared" si="61"/>
        <v>515.82999999999981</v>
      </c>
      <c r="CL57" s="108">
        <f t="shared" si="61"/>
        <v>591.7299999999999</v>
      </c>
      <c r="CM57" s="108">
        <f t="shared" si="61"/>
        <v>579.8200000000005</v>
      </c>
      <c r="CN57" s="108">
        <f t="shared" si="61"/>
        <v>311.54000000000042</v>
      </c>
      <c r="CO57" s="108">
        <f t="shared" si="61"/>
        <v>358.93999999999915</v>
      </c>
      <c r="CP57" s="108">
        <f t="shared" si="61"/>
        <v>174.69999999999959</v>
      </c>
      <c r="CQ57" s="108">
        <f t="shared" si="61"/>
        <v>200.21999999999917</v>
      </c>
      <c r="CR57" s="108">
        <f t="shared" si="61"/>
        <v>172.68000000000063</v>
      </c>
      <c r="CS57" s="109">
        <f t="shared" si="61"/>
        <v>197.65999999999997</v>
      </c>
      <c r="CT57" s="110">
        <f>SUM(B57:CS57)</f>
        <v>241892.1171615569</v>
      </c>
      <c r="CU57" s="150"/>
    </row>
    <row r="58" spans="1:102" ht="15.75" thickBot="1">
      <c r="A58" s="111" t="s">
        <v>49</v>
      </c>
      <c r="B58" s="67"/>
      <c r="C58" s="67"/>
      <c r="D58" s="67"/>
      <c r="E58" s="67"/>
      <c r="F58" s="67"/>
      <c r="G58" s="67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63"/>
      <c r="V58" s="63"/>
      <c r="W58" s="63"/>
      <c r="X58" s="63"/>
      <c r="Y58" s="63"/>
      <c r="Z58" s="63"/>
      <c r="AA58" s="63"/>
      <c r="AB58" s="63"/>
      <c r="AC58" s="63"/>
      <c r="AD58" s="63"/>
      <c r="AE58" s="63"/>
      <c r="AF58" s="63"/>
      <c r="AG58" s="63"/>
      <c r="AH58" s="63"/>
      <c r="AI58" s="63"/>
      <c r="AJ58" s="63"/>
      <c r="AK58" s="63"/>
      <c r="AL58" s="63"/>
      <c r="AM58" s="63"/>
      <c r="AN58" s="63"/>
      <c r="AO58" s="63"/>
      <c r="AP58" s="63"/>
      <c r="AQ58" s="63"/>
      <c r="AR58" s="63"/>
      <c r="AS58" s="63"/>
      <c r="AT58" s="63"/>
      <c r="AU58" s="63"/>
      <c r="AV58" s="63"/>
      <c r="AW58" s="63"/>
      <c r="AX58" s="63"/>
      <c r="AY58" s="63"/>
      <c r="AZ58" s="63"/>
      <c r="BA58" s="63"/>
      <c r="BB58" s="63"/>
      <c r="BC58" s="63"/>
      <c r="BD58" s="63"/>
      <c r="BE58" s="63"/>
      <c r="BF58" s="63"/>
      <c r="BG58" s="63"/>
      <c r="BH58" s="63"/>
      <c r="BI58" s="63"/>
      <c r="BJ58" s="63"/>
      <c r="BK58" s="63"/>
      <c r="BL58" s="63"/>
      <c r="BM58" s="63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152"/>
    </row>
    <row r="59" spans="1:102" ht="15.75" thickBot="1">
      <c r="A59" s="112" t="s">
        <v>1</v>
      </c>
      <c r="B59" s="113">
        <v>1</v>
      </c>
      <c r="C59" s="114">
        <v>2</v>
      </c>
      <c r="D59" s="114">
        <v>3</v>
      </c>
      <c r="E59" s="114">
        <v>4</v>
      </c>
      <c r="F59" s="114">
        <v>5</v>
      </c>
      <c r="G59" s="114">
        <v>6</v>
      </c>
      <c r="H59" s="114">
        <v>7</v>
      </c>
      <c r="I59" s="114">
        <v>8</v>
      </c>
      <c r="J59" s="114">
        <v>9</v>
      </c>
      <c r="K59" s="114">
        <v>10</v>
      </c>
      <c r="L59" s="114">
        <v>11</v>
      </c>
      <c r="M59" s="114">
        <v>12</v>
      </c>
      <c r="N59" s="114">
        <v>13</v>
      </c>
      <c r="O59" s="114">
        <v>14</v>
      </c>
      <c r="P59" s="114">
        <v>15</v>
      </c>
      <c r="Q59" s="114">
        <v>16</v>
      </c>
      <c r="R59" s="114">
        <v>17</v>
      </c>
      <c r="S59" s="114">
        <v>18</v>
      </c>
      <c r="T59" s="114">
        <v>19</v>
      </c>
      <c r="U59" s="114">
        <v>20</v>
      </c>
      <c r="V59" s="114">
        <v>21</v>
      </c>
      <c r="W59" s="114">
        <v>22</v>
      </c>
      <c r="X59" s="114">
        <v>23</v>
      </c>
      <c r="Y59" s="114">
        <v>24</v>
      </c>
      <c r="Z59" s="114">
        <v>25</v>
      </c>
      <c r="AA59" s="114">
        <v>26</v>
      </c>
      <c r="AB59" s="114">
        <v>27</v>
      </c>
      <c r="AC59" s="114">
        <v>28</v>
      </c>
      <c r="AD59" s="114">
        <v>29</v>
      </c>
      <c r="AE59" s="114">
        <v>30</v>
      </c>
      <c r="AF59" s="114">
        <v>31</v>
      </c>
      <c r="AG59" s="114">
        <v>32</v>
      </c>
      <c r="AH59" s="114">
        <v>33</v>
      </c>
      <c r="AI59" s="114">
        <v>34</v>
      </c>
      <c r="AJ59" s="114">
        <v>35</v>
      </c>
      <c r="AK59" s="114">
        <v>36</v>
      </c>
      <c r="AL59" s="114">
        <v>37</v>
      </c>
      <c r="AM59" s="114">
        <v>38</v>
      </c>
      <c r="AN59" s="114">
        <v>39</v>
      </c>
      <c r="AO59" s="114">
        <v>40</v>
      </c>
      <c r="AP59" s="114">
        <v>41</v>
      </c>
      <c r="AQ59" s="114">
        <v>42</v>
      </c>
      <c r="AR59" s="114">
        <v>43</v>
      </c>
      <c r="AS59" s="114">
        <v>44</v>
      </c>
      <c r="AT59" s="114">
        <v>45</v>
      </c>
      <c r="AU59" s="114">
        <v>46</v>
      </c>
      <c r="AV59" s="114">
        <v>47</v>
      </c>
      <c r="AW59" s="114">
        <v>48</v>
      </c>
      <c r="AX59" s="114">
        <v>49</v>
      </c>
      <c r="AY59" s="114">
        <v>50</v>
      </c>
      <c r="AZ59" s="114">
        <v>51</v>
      </c>
      <c r="BA59" s="114">
        <v>52</v>
      </c>
      <c r="BB59" s="114">
        <v>53</v>
      </c>
      <c r="BC59" s="114">
        <v>54</v>
      </c>
      <c r="BD59" s="114">
        <v>55</v>
      </c>
      <c r="BE59" s="114">
        <v>56</v>
      </c>
      <c r="BF59" s="114">
        <v>57</v>
      </c>
      <c r="BG59" s="114">
        <v>58</v>
      </c>
      <c r="BH59" s="114">
        <v>59</v>
      </c>
      <c r="BI59" s="114">
        <v>60</v>
      </c>
      <c r="BJ59" s="114">
        <v>61</v>
      </c>
      <c r="BK59" s="114">
        <v>62</v>
      </c>
      <c r="BL59" s="114">
        <v>63</v>
      </c>
      <c r="BM59" s="114">
        <v>64</v>
      </c>
      <c r="BN59" s="114">
        <v>65</v>
      </c>
      <c r="BO59" s="114">
        <v>66</v>
      </c>
      <c r="BP59" s="114">
        <v>67</v>
      </c>
      <c r="BQ59" s="114">
        <v>68</v>
      </c>
      <c r="BR59" s="114">
        <v>69</v>
      </c>
      <c r="BS59" s="114">
        <v>70</v>
      </c>
      <c r="BT59" s="114">
        <v>71</v>
      </c>
      <c r="BU59" s="114">
        <v>72</v>
      </c>
      <c r="BV59" s="114">
        <v>73</v>
      </c>
      <c r="BW59" s="114">
        <v>74</v>
      </c>
      <c r="BX59" s="114">
        <v>75</v>
      </c>
      <c r="BY59" s="114">
        <v>76</v>
      </c>
      <c r="BZ59" s="114">
        <v>77</v>
      </c>
      <c r="CA59" s="114">
        <v>78</v>
      </c>
      <c r="CB59" s="114">
        <v>79</v>
      </c>
      <c r="CC59" s="114">
        <v>80</v>
      </c>
      <c r="CD59" s="114">
        <v>81</v>
      </c>
      <c r="CE59" s="114">
        <v>82</v>
      </c>
      <c r="CF59" s="114">
        <v>83</v>
      </c>
      <c r="CG59" s="114">
        <v>84</v>
      </c>
      <c r="CH59" s="114">
        <v>85</v>
      </c>
      <c r="CI59" s="114">
        <v>86</v>
      </c>
      <c r="CJ59" s="114">
        <v>87</v>
      </c>
      <c r="CK59" s="114">
        <v>88</v>
      </c>
      <c r="CL59" s="114">
        <v>89</v>
      </c>
      <c r="CM59" s="114">
        <v>90</v>
      </c>
      <c r="CN59" s="114">
        <v>91</v>
      </c>
      <c r="CO59" s="114">
        <v>92</v>
      </c>
      <c r="CP59" s="114">
        <v>93</v>
      </c>
      <c r="CQ59" s="114">
        <v>94</v>
      </c>
      <c r="CR59" s="114">
        <v>95</v>
      </c>
      <c r="CS59" s="115">
        <v>96</v>
      </c>
      <c r="CT59" s="15" t="s">
        <v>52</v>
      </c>
      <c r="CU59" s="150"/>
      <c r="CV59" s="262"/>
      <c r="CX59" s="250"/>
    </row>
    <row r="60" spans="1:102">
      <c r="A60" s="22" t="s">
        <v>3</v>
      </c>
      <c r="B60" s="173">
        <f>SUM(B61:B67)</f>
        <v>3117.36</v>
      </c>
      <c r="C60" s="173">
        <f>SUM(C61:C67)</f>
        <v>3118.36</v>
      </c>
      <c r="D60" s="173">
        <f t="shared" ref="D60:BO60" si="62">SUM(D61:D67)</f>
        <v>3125.36</v>
      </c>
      <c r="E60" s="173">
        <f t="shared" si="62"/>
        <v>3120.36</v>
      </c>
      <c r="F60" s="173">
        <f t="shared" si="62"/>
        <v>3119.36</v>
      </c>
      <c r="G60" s="173">
        <f t="shared" si="62"/>
        <v>3118.36</v>
      </c>
      <c r="H60" s="173">
        <f t="shared" si="62"/>
        <v>3117.36</v>
      </c>
      <c r="I60" s="173">
        <f t="shared" si="62"/>
        <v>3118.36</v>
      </c>
      <c r="J60" s="173">
        <f t="shared" si="62"/>
        <v>3118.36</v>
      </c>
      <c r="K60" s="173">
        <f t="shared" si="62"/>
        <v>3118.36</v>
      </c>
      <c r="L60" s="173">
        <f t="shared" si="62"/>
        <v>3116.36</v>
      </c>
      <c r="M60" s="173">
        <f t="shared" si="62"/>
        <v>3116.36</v>
      </c>
      <c r="N60" s="173">
        <f t="shared" si="62"/>
        <v>3117.36</v>
      </c>
      <c r="O60" s="173">
        <f t="shared" si="62"/>
        <v>3117.36</v>
      </c>
      <c r="P60" s="173">
        <f t="shared" si="62"/>
        <v>3117.36</v>
      </c>
      <c r="Q60" s="173">
        <f t="shared" si="62"/>
        <v>3117.36</v>
      </c>
      <c r="R60" s="173">
        <f t="shared" si="62"/>
        <v>3118.36</v>
      </c>
      <c r="S60" s="173">
        <f t="shared" si="62"/>
        <v>3120.36</v>
      </c>
      <c r="T60" s="173">
        <f t="shared" si="62"/>
        <v>3120.36</v>
      </c>
      <c r="U60" s="173">
        <f t="shared" si="62"/>
        <v>3118.36</v>
      </c>
      <c r="V60" s="173">
        <f t="shared" si="62"/>
        <v>3118.36</v>
      </c>
      <c r="W60" s="173">
        <f t="shared" si="62"/>
        <v>3118.36</v>
      </c>
      <c r="X60" s="173">
        <f t="shared" si="62"/>
        <v>3114.36</v>
      </c>
      <c r="Y60" s="173">
        <f t="shared" si="62"/>
        <v>3114.36</v>
      </c>
      <c r="Z60" s="173">
        <f t="shared" si="62"/>
        <v>3119.36</v>
      </c>
      <c r="AA60" s="173">
        <f t="shared" si="62"/>
        <v>3122.36</v>
      </c>
      <c r="AB60" s="173">
        <f t="shared" si="62"/>
        <v>3117.36</v>
      </c>
      <c r="AC60" s="173">
        <f t="shared" si="62"/>
        <v>3118.36</v>
      </c>
      <c r="AD60" s="173">
        <f t="shared" si="62"/>
        <v>3118.36</v>
      </c>
      <c r="AE60" s="173">
        <f t="shared" si="62"/>
        <v>3118.36</v>
      </c>
      <c r="AF60" s="173">
        <f t="shared" si="62"/>
        <v>3120.36</v>
      </c>
      <c r="AG60" s="173">
        <f t="shared" si="62"/>
        <v>3120.36</v>
      </c>
      <c r="AH60" s="173">
        <f t="shared" si="62"/>
        <v>3119.36</v>
      </c>
      <c r="AI60" s="173">
        <f t="shared" si="62"/>
        <v>3117.36</v>
      </c>
      <c r="AJ60" s="173">
        <f t="shared" si="62"/>
        <v>3115.36</v>
      </c>
      <c r="AK60" s="173">
        <f t="shared" si="62"/>
        <v>3105.36</v>
      </c>
      <c r="AL60" s="173">
        <f t="shared" si="62"/>
        <v>3100.36</v>
      </c>
      <c r="AM60" s="173">
        <f t="shared" si="62"/>
        <v>3118.36</v>
      </c>
      <c r="AN60" s="173">
        <f t="shared" si="62"/>
        <v>3133.36</v>
      </c>
      <c r="AO60" s="173">
        <f t="shared" si="62"/>
        <v>3125.36</v>
      </c>
      <c r="AP60" s="173">
        <f t="shared" si="62"/>
        <v>3118.36</v>
      </c>
      <c r="AQ60" s="173">
        <f t="shared" si="62"/>
        <v>3120.36</v>
      </c>
      <c r="AR60" s="173">
        <f t="shared" si="62"/>
        <v>3123.36</v>
      </c>
      <c r="AS60" s="173">
        <f t="shared" si="62"/>
        <v>3119.36</v>
      </c>
      <c r="AT60" s="173">
        <f t="shared" si="62"/>
        <v>3120.36</v>
      </c>
      <c r="AU60" s="173">
        <f t="shared" si="62"/>
        <v>3116.36</v>
      </c>
      <c r="AV60" s="173">
        <f t="shared" si="62"/>
        <v>3115.36</v>
      </c>
      <c r="AW60" s="173">
        <f t="shared" si="62"/>
        <v>3121.36</v>
      </c>
      <c r="AX60" s="173">
        <f t="shared" si="62"/>
        <v>3119.36</v>
      </c>
      <c r="AY60" s="173">
        <f t="shared" si="62"/>
        <v>3120.36</v>
      </c>
      <c r="AZ60" s="173">
        <f t="shared" si="62"/>
        <v>3121.36</v>
      </c>
      <c r="BA60" s="173">
        <f t="shared" si="62"/>
        <v>3116.36</v>
      </c>
      <c r="BB60" s="173">
        <f t="shared" si="62"/>
        <v>3113.36</v>
      </c>
      <c r="BC60" s="173">
        <f t="shared" si="62"/>
        <v>3119.36</v>
      </c>
      <c r="BD60" s="173">
        <f t="shared" si="62"/>
        <v>3117.36</v>
      </c>
      <c r="BE60" s="173">
        <f t="shared" si="62"/>
        <v>3115.36</v>
      </c>
      <c r="BF60" s="173">
        <f t="shared" si="62"/>
        <v>3117.36</v>
      </c>
      <c r="BG60" s="173">
        <f t="shared" si="62"/>
        <v>3123.36</v>
      </c>
      <c r="BH60" s="173">
        <f t="shared" si="62"/>
        <v>3121.36</v>
      </c>
      <c r="BI60" s="173">
        <f t="shared" si="62"/>
        <v>3115.36</v>
      </c>
      <c r="BJ60" s="173">
        <f t="shared" si="62"/>
        <v>3115.36</v>
      </c>
      <c r="BK60" s="173">
        <f t="shared" si="62"/>
        <v>3116.36</v>
      </c>
      <c r="BL60" s="173">
        <f t="shared" si="62"/>
        <v>3117.36</v>
      </c>
      <c r="BM60" s="173">
        <f t="shared" si="62"/>
        <v>3116.36</v>
      </c>
      <c r="BN60" s="173">
        <f t="shared" si="62"/>
        <v>3124.36</v>
      </c>
      <c r="BO60" s="173">
        <f t="shared" si="62"/>
        <v>3116.36</v>
      </c>
      <c r="BP60" s="173">
        <f t="shared" ref="BP60:CS60" si="63">SUM(BP61:BP67)</f>
        <v>3118.36</v>
      </c>
      <c r="BQ60" s="173">
        <f t="shared" si="63"/>
        <v>3122.36</v>
      </c>
      <c r="BR60" s="173">
        <f t="shared" si="63"/>
        <v>3120.36</v>
      </c>
      <c r="BS60" s="173">
        <f t="shared" si="63"/>
        <v>3117.36</v>
      </c>
      <c r="BT60" s="173">
        <f t="shared" si="63"/>
        <v>3119.36</v>
      </c>
      <c r="BU60" s="173">
        <f t="shared" si="63"/>
        <v>3116.36</v>
      </c>
      <c r="BV60" s="173">
        <f t="shared" si="63"/>
        <v>3113.36</v>
      </c>
      <c r="BW60" s="173">
        <f t="shared" si="63"/>
        <v>3117.36</v>
      </c>
      <c r="BX60" s="173">
        <f t="shared" si="63"/>
        <v>3121.36</v>
      </c>
      <c r="BY60" s="173">
        <f t="shared" si="63"/>
        <v>3121.36</v>
      </c>
      <c r="BZ60" s="173">
        <f t="shared" si="63"/>
        <v>3118.36</v>
      </c>
      <c r="CA60" s="173">
        <f t="shared" si="63"/>
        <v>3118.36</v>
      </c>
      <c r="CB60" s="173">
        <f t="shared" si="63"/>
        <v>3118.36</v>
      </c>
      <c r="CC60" s="173">
        <f t="shared" si="63"/>
        <v>3118.36</v>
      </c>
      <c r="CD60" s="173">
        <f t="shared" si="63"/>
        <v>3118.36</v>
      </c>
      <c r="CE60" s="173">
        <f t="shared" si="63"/>
        <v>3118.36</v>
      </c>
      <c r="CF60" s="173">
        <f t="shared" si="63"/>
        <v>3118.36</v>
      </c>
      <c r="CG60" s="173">
        <f t="shared" si="63"/>
        <v>3122.36</v>
      </c>
      <c r="CH60" s="173">
        <f t="shared" si="63"/>
        <v>3112.36</v>
      </c>
      <c r="CI60" s="173">
        <f t="shared" si="63"/>
        <v>3110.36</v>
      </c>
      <c r="CJ60" s="173">
        <f t="shared" si="63"/>
        <v>3121.36</v>
      </c>
      <c r="CK60" s="173">
        <f t="shared" si="63"/>
        <v>3121.36</v>
      </c>
      <c r="CL60" s="173">
        <f t="shared" si="63"/>
        <v>3118.36</v>
      </c>
      <c r="CM60" s="173">
        <f t="shared" si="63"/>
        <v>3122.36</v>
      </c>
      <c r="CN60" s="173">
        <f t="shared" si="63"/>
        <v>3130.36</v>
      </c>
      <c r="CO60" s="173">
        <f t="shared" si="63"/>
        <v>3122.36</v>
      </c>
      <c r="CP60" s="173">
        <f t="shared" si="63"/>
        <v>3118.36</v>
      </c>
      <c r="CQ60" s="173">
        <f t="shared" si="63"/>
        <v>3119.36</v>
      </c>
      <c r="CR60" s="173">
        <f t="shared" si="63"/>
        <v>3117.36</v>
      </c>
      <c r="CS60" s="174">
        <f t="shared" si="63"/>
        <v>3122.36</v>
      </c>
      <c r="CT60" s="248">
        <f>SUM(B60:CS60)</f>
        <v>299382.5599999993</v>
      </c>
      <c r="CU60" s="150"/>
      <c r="CV60" s="151"/>
      <c r="CX60" s="252"/>
    </row>
    <row r="61" spans="1:102">
      <c r="A61" s="26" t="s">
        <v>4</v>
      </c>
      <c r="B61" s="32">
        <v>464</v>
      </c>
      <c r="C61" s="33">
        <v>464</v>
      </c>
      <c r="D61" s="33">
        <v>464</v>
      </c>
      <c r="E61" s="33">
        <v>464</v>
      </c>
      <c r="F61" s="33">
        <v>464</v>
      </c>
      <c r="G61" s="33">
        <v>464</v>
      </c>
      <c r="H61" s="33">
        <v>464</v>
      </c>
      <c r="I61" s="33">
        <v>464</v>
      </c>
      <c r="J61" s="33">
        <v>464</v>
      </c>
      <c r="K61" s="33">
        <v>464</v>
      </c>
      <c r="L61" s="33">
        <v>464</v>
      </c>
      <c r="M61" s="33">
        <v>464</v>
      </c>
      <c r="N61" s="33">
        <v>464</v>
      </c>
      <c r="O61" s="33">
        <v>464</v>
      </c>
      <c r="P61" s="33">
        <v>464</v>
      </c>
      <c r="Q61" s="33">
        <v>464</v>
      </c>
      <c r="R61" s="33">
        <v>464</v>
      </c>
      <c r="S61" s="33">
        <v>464</v>
      </c>
      <c r="T61" s="33">
        <v>464</v>
      </c>
      <c r="U61" s="33">
        <v>464</v>
      </c>
      <c r="V61" s="33">
        <v>464</v>
      </c>
      <c r="W61" s="33">
        <v>464</v>
      </c>
      <c r="X61" s="33">
        <v>464</v>
      </c>
      <c r="Y61" s="33">
        <v>464</v>
      </c>
      <c r="Z61" s="33">
        <v>464</v>
      </c>
      <c r="AA61" s="33">
        <v>464</v>
      </c>
      <c r="AB61" s="33">
        <v>464</v>
      </c>
      <c r="AC61" s="33">
        <v>464</v>
      </c>
      <c r="AD61" s="33">
        <v>464</v>
      </c>
      <c r="AE61" s="33">
        <v>464</v>
      </c>
      <c r="AF61" s="33">
        <v>464</v>
      </c>
      <c r="AG61" s="33">
        <v>464</v>
      </c>
      <c r="AH61" s="33">
        <v>464</v>
      </c>
      <c r="AI61" s="33">
        <v>464</v>
      </c>
      <c r="AJ61" s="33">
        <v>464</v>
      </c>
      <c r="AK61" s="33">
        <v>464</v>
      </c>
      <c r="AL61" s="33">
        <v>464</v>
      </c>
      <c r="AM61" s="33">
        <v>464</v>
      </c>
      <c r="AN61" s="33">
        <v>464</v>
      </c>
      <c r="AO61" s="33">
        <v>464</v>
      </c>
      <c r="AP61" s="33">
        <v>464</v>
      </c>
      <c r="AQ61" s="33">
        <v>464</v>
      </c>
      <c r="AR61" s="33">
        <v>464</v>
      </c>
      <c r="AS61" s="33">
        <v>464</v>
      </c>
      <c r="AT61" s="33">
        <v>464</v>
      </c>
      <c r="AU61" s="33">
        <v>464</v>
      </c>
      <c r="AV61" s="33">
        <v>464</v>
      </c>
      <c r="AW61" s="33">
        <v>464</v>
      </c>
      <c r="AX61" s="33">
        <v>464</v>
      </c>
      <c r="AY61" s="33">
        <v>464</v>
      </c>
      <c r="AZ61" s="33">
        <v>464</v>
      </c>
      <c r="BA61" s="33">
        <v>464</v>
      </c>
      <c r="BB61" s="33">
        <v>464</v>
      </c>
      <c r="BC61" s="33">
        <v>464</v>
      </c>
      <c r="BD61" s="33">
        <v>464</v>
      </c>
      <c r="BE61" s="33">
        <v>464</v>
      </c>
      <c r="BF61" s="33">
        <v>464</v>
      </c>
      <c r="BG61" s="33">
        <v>464</v>
      </c>
      <c r="BH61" s="33">
        <v>464</v>
      </c>
      <c r="BI61" s="33">
        <v>464</v>
      </c>
      <c r="BJ61" s="33">
        <v>464</v>
      </c>
      <c r="BK61" s="33">
        <v>464</v>
      </c>
      <c r="BL61" s="33">
        <v>464</v>
      </c>
      <c r="BM61" s="33">
        <v>464</v>
      </c>
      <c r="BN61" s="33">
        <v>464</v>
      </c>
      <c r="BO61" s="33">
        <v>464</v>
      </c>
      <c r="BP61" s="33">
        <v>464</v>
      </c>
      <c r="BQ61" s="33">
        <v>464</v>
      </c>
      <c r="BR61" s="33">
        <v>464</v>
      </c>
      <c r="BS61" s="33">
        <v>464</v>
      </c>
      <c r="BT61" s="33">
        <v>464</v>
      </c>
      <c r="BU61" s="33">
        <v>464</v>
      </c>
      <c r="BV61" s="33">
        <v>464</v>
      </c>
      <c r="BW61" s="33">
        <v>464</v>
      </c>
      <c r="BX61" s="33">
        <v>464</v>
      </c>
      <c r="BY61" s="33">
        <v>464</v>
      </c>
      <c r="BZ61" s="33">
        <v>464</v>
      </c>
      <c r="CA61" s="33">
        <v>464</v>
      </c>
      <c r="CB61" s="33">
        <v>464</v>
      </c>
      <c r="CC61" s="33">
        <v>464</v>
      </c>
      <c r="CD61" s="33">
        <v>464</v>
      </c>
      <c r="CE61" s="33">
        <v>464</v>
      </c>
      <c r="CF61" s="33">
        <v>464</v>
      </c>
      <c r="CG61" s="33">
        <v>464</v>
      </c>
      <c r="CH61" s="33">
        <v>464</v>
      </c>
      <c r="CI61" s="33">
        <v>464</v>
      </c>
      <c r="CJ61" s="33">
        <v>464</v>
      </c>
      <c r="CK61" s="33">
        <v>464</v>
      </c>
      <c r="CL61" s="33">
        <v>464</v>
      </c>
      <c r="CM61" s="33">
        <v>464</v>
      </c>
      <c r="CN61" s="33">
        <v>464</v>
      </c>
      <c r="CO61" s="33">
        <v>464</v>
      </c>
      <c r="CP61" s="33">
        <v>464</v>
      </c>
      <c r="CQ61" s="33">
        <v>464</v>
      </c>
      <c r="CR61" s="33">
        <v>464</v>
      </c>
      <c r="CS61" s="34">
        <v>464</v>
      </c>
      <c r="CT61" s="31">
        <f t="shared" ref="CT61:CT67" si="64">SUM(B61:CS61)</f>
        <v>44544</v>
      </c>
      <c r="CU61" s="152"/>
      <c r="CV61" s="262"/>
    </row>
    <row r="62" spans="1:102">
      <c r="A62" s="26" t="s">
        <v>5</v>
      </c>
      <c r="B62" s="32">
        <v>550</v>
      </c>
      <c r="C62" s="33">
        <v>550</v>
      </c>
      <c r="D62" s="33">
        <v>550</v>
      </c>
      <c r="E62" s="33">
        <v>550</v>
      </c>
      <c r="F62" s="33">
        <v>550</v>
      </c>
      <c r="G62" s="33">
        <v>550</v>
      </c>
      <c r="H62" s="33">
        <v>550</v>
      </c>
      <c r="I62" s="33">
        <v>550</v>
      </c>
      <c r="J62" s="33">
        <v>550</v>
      </c>
      <c r="K62" s="33">
        <v>550</v>
      </c>
      <c r="L62" s="33">
        <v>550</v>
      </c>
      <c r="M62" s="33">
        <v>550</v>
      </c>
      <c r="N62" s="33">
        <v>550</v>
      </c>
      <c r="O62" s="33">
        <v>550</v>
      </c>
      <c r="P62" s="33">
        <v>550</v>
      </c>
      <c r="Q62" s="33">
        <v>550</v>
      </c>
      <c r="R62" s="33">
        <v>550</v>
      </c>
      <c r="S62" s="33">
        <v>550</v>
      </c>
      <c r="T62" s="33">
        <v>550</v>
      </c>
      <c r="U62" s="33">
        <v>550</v>
      </c>
      <c r="V62" s="33">
        <v>550</v>
      </c>
      <c r="W62" s="33">
        <v>550</v>
      </c>
      <c r="X62" s="33">
        <v>550</v>
      </c>
      <c r="Y62" s="33">
        <v>550</v>
      </c>
      <c r="Z62" s="33">
        <v>550</v>
      </c>
      <c r="AA62" s="33">
        <v>550</v>
      </c>
      <c r="AB62" s="33">
        <v>550</v>
      </c>
      <c r="AC62" s="33">
        <v>550</v>
      </c>
      <c r="AD62" s="33">
        <v>550</v>
      </c>
      <c r="AE62" s="33">
        <v>550</v>
      </c>
      <c r="AF62" s="33">
        <v>550</v>
      </c>
      <c r="AG62" s="33">
        <v>550</v>
      </c>
      <c r="AH62" s="33">
        <v>550</v>
      </c>
      <c r="AI62" s="33">
        <v>550</v>
      </c>
      <c r="AJ62" s="33">
        <v>550</v>
      </c>
      <c r="AK62" s="33">
        <v>550</v>
      </c>
      <c r="AL62" s="33">
        <v>550</v>
      </c>
      <c r="AM62" s="33">
        <v>550</v>
      </c>
      <c r="AN62" s="33">
        <v>550</v>
      </c>
      <c r="AO62" s="33">
        <v>550</v>
      </c>
      <c r="AP62" s="33">
        <v>550</v>
      </c>
      <c r="AQ62" s="33">
        <v>550</v>
      </c>
      <c r="AR62" s="33">
        <v>550</v>
      </c>
      <c r="AS62" s="33">
        <v>550</v>
      </c>
      <c r="AT62" s="33">
        <v>550</v>
      </c>
      <c r="AU62" s="33">
        <v>550</v>
      </c>
      <c r="AV62" s="33">
        <v>550</v>
      </c>
      <c r="AW62" s="33">
        <v>550</v>
      </c>
      <c r="AX62" s="33">
        <v>550</v>
      </c>
      <c r="AY62" s="33">
        <v>550</v>
      </c>
      <c r="AZ62" s="33">
        <v>550</v>
      </c>
      <c r="BA62" s="33">
        <v>550</v>
      </c>
      <c r="BB62" s="33">
        <v>550</v>
      </c>
      <c r="BC62" s="33">
        <v>550</v>
      </c>
      <c r="BD62" s="33">
        <v>550</v>
      </c>
      <c r="BE62" s="33">
        <v>550</v>
      </c>
      <c r="BF62" s="33">
        <v>550</v>
      </c>
      <c r="BG62" s="33">
        <v>550</v>
      </c>
      <c r="BH62" s="33">
        <v>550</v>
      </c>
      <c r="BI62" s="33">
        <v>550</v>
      </c>
      <c r="BJ62" s="33">
        <v>550</v>
      </c>
      <c r="BK62" s="33">
        <v>550</v>
      </c>
      <c r="BL62" s="33">
        <v>550</v>
      </c>
      <c r="BM62" s="33">
        <v>550</v>
      </c>
      <c r="BN62" s="33">
        <v>550</v>
      </c>
      <c r="BO62" s="33">
        <v>550</v>
      </c>
      <c r="BP62" s="33">
        <v>550</v>
      </c>
      <c r="BQ62" s="33">
        <v>550</v>
      </c>
      <c r="BR62" s="33">
        <v>550</v>
      </c>
      <c r="BS62" s="33">
        <v>550</v>
      </c>
      <c r="BT62" s="33">
        <v>550</v>
      </c>
      <c r="BU62" s="33">
        <v>550</v>
      </c>
      <c r="BV62" s="33">
        <v>550</v>
      </c>
      <c r="BW62" s="33">
        <v>550</v>
      </c>
      <c r="BX62" s="33">
        <v>550</v>
      </c>
      <c r="BY62" s="33">
        <v>550</v>
      </c>
      <c r="BZ62" s="33">
        <v>550</v>
      </c>
      <c r="CA62" s="33">
        <v>550</v>
      </c>
      <c r="CB62" s="33">
        <v>550</v>
      </c>
      <c r="CC62" s="33">
        <v>550</v>
      </c>
      <c r="CD62" s="33">
        <v>550</v>
      </c>
      <c r="CE62" s="33">
        <v>550</v>
      </c>
      <c r="CF62" s="33">
        <v>550</v>
      </c>
      <c r="CG62" s="33">
        <v>550</v>
      </c>
      <c r="CH62" s="33">
        <v>550</v>
      </c>
      <c r="CI62" s="33">
        <v>550</v>
      </c>
      <c r="CJ62" s="33">
        <v>550</v>
      </c>
      <c r="CK62" s="33">
        <v>550</v>
      </c>
      <c r="CL62" s="33">
        <v>550</v>
      </c>
      <c r="CM62" s="33">
        <v>550</v>
      </c>
      <c r="CN62" s="33">
        <v>550</v>
      </c>
      <c r="CO62" s="33">
        <v>550</v>
      </c>
      <c r="CP62" s="33">
        <v>550</v>
      </c>
      <c r="CQ62" s="33">
        <v>550</v>
      </c>
      <c r="CR62" s="33">
        <v>550</v>
      </c>
      <c r="CS62" s="34">
        <v>550</v>
      </c>
      <c r="CT62" s="31">
        <f t="shared" si="64"/>
        <v>52800</v>
      </c>
      <c r="CU62" s="152"/>
      <c r="CV62" s="262"/>
    </row>
    <row r="63" spans="1:102">
      <c r="A63" s="26" t="s">
        <v>6</v>
      </c>
      <c r="B63" s="32">
        <v>471.62</v>
      </c>
      <c r="C63" s="33">
        <v>471.62</v>
      </c>
      <c r="D63" s="33">
        <v>471.62</v>
      </c>
      <c r="E63" s="33">
        <v>471.62</v>
      </c>
      <c r="F63" s="33">
        <v>471.62</v>
      </c>
      <c r="G63" s="33">
        <v>471.62</v>
      </c>
      <c r="H63" s="33">
        <v>471.62</v>
      </c>
      <c r="I63" s="33">
        <v>471.62</v>
      </c>
      <c r="J63" s="33">
        <v>471.62</v>
      </c>
      <c r="K63" s="33">
        <v>471.62</v>
      </c>
      <c r="L63" s="33">
        <v>471.62</v>
      </c>
      <c r="M63" s="33">
        <v>471.62</v>
      </c>
      <c r="N63" s="33">
        <v>471.62</v>
      </c>
      <c r="O63" s="33">
        <v>471.62</v>
      </c>
      <c r="P63" s="33">
        <v>471.62</v>
      </c>
      <c r="Q63" s="33">
        <v>471.62</v>
      </c>
      <c r="R63" s="33">
        <v>471.62</v>
      </c>
      <c r="S63" s="33">
        <v>471.62</v>
      </c>
      <c r="T63" s="33">
        <v>471.62</v>
      </c>
      <c r="U63" s="33">
        <v>471.62</v>
      </c>
      <c r="V63" s="33">
        <v>471.62</v>
      </c>
      <c r="W63" s="33">
        <v>471.62</v>
      </c>
      <c r="X63" s="33">
        <v>471.62</v>
      </c>
      <c r="Y63" s="33">
        <v>471.62</v>
      </c>
      <c r="Z63" s="33">
        <v>471.62</v>
      </c>
      <c r="AA63" s="33">
        <v>471.62</v>
      </c>
      <c r="AB63" s="33">
        <v>471.62</v>
      </c>
      <c r="AC63" s="33">
        <v>471.62</v>
      </c>
      <c r="AD63" s="33">
        <v>471.62</v>
      </c>
      <c r="AE63" s="33">
        <v>471.62</v>
      </c>
      <c r="AF63" s="33">
        <v>471.62</v>
      </c>
      <c r="AG63" s="33">
        <v>471.62</v>
      </c>
      <c r="AH63" s="33">
        <v>471.62</v>
      </c>
      <c r="AI63" s="33">
        <v>471.62</v>
      </c>
      <c r="AJ63" s="33">
        <v>471.62</v>
      </c>
      <c r="AK63" s="33">
        <v>471.62</v>
      </c>
      <c r="AL63" s="33">
        <v>471.62</v>
      </c>
      <c r="AM63" s="33">
        <v>471.62</v>
      </c>
      <c r="AN63" s="33">
        <v>471.62</v>
      </c>
      <c r="AO63" s="33">
        <v>471.62</v>
      </c>
      <c r="AP63" s="33">
        <v>471.62</v>
      </c>
      <c r="AQ63" s="33">
        <v>471.62</v>
      </c>
      <c r="AR63" s="33">
        <v>471.62</v>
      </c>
      <c r="AS63" s="33">
        <v>471.62</v>
      </c>
      <c r="AT63" s="33">
        <v>471.62</v>
      </c>
      <c r="AU63" s="33">
        <v>471.62</v>
      </c>
      <c r="AV63" s="33">
        <v>471.62</v>
      </c>
      <c r="AW63" s="33">
        <v>471.62</v>
      </c>
      <c r="AX63" s="33">
        <v>471.62</v>
      </c>
      <c r="AY63" s="33">
        <v>471.62</v>
      </c>
      <c r="AZ63" s="33">
        <v>471.62</v>
      </c>
      <c r="BA63" s="33">
        <v>471.62</v>
      </c>
      <c r="BB63" s="33">
        <v>471.62</v>
      </c>
      <c r="BC63" s="33">
        <v>471.62</v>
      </c>
      <c r="BD63" s="33">
        <v>471.62</v>
      </c>
      <c r="BE63" s="33">
        <v>471.62</v>
      </c>
      <c r="BF63" s="33">
        <v>471.62</v>
      </c>
      <c r="BG63" s="33">
        <v>471.62</v>
      </c>
      <c r="BH63" s="33">
        <v>471.62</v>
      </c>
      <c r="BI63" s="33">
        <v>471.62</v>
      </c>
      <c r="BJ63" s="33">
        <v>471.62</v>
      </c>
      <c r="BK63" s="33">
        <v>471.62</v>
      </c>
      <c r="BL63" s="33">
        <v>471.62</v>
      </c>
      <c r="BM63" s="33">
        <v>471.62</v>
      </c>
      <c r="BN63" s="33">
        <v>471.62</v>
      </c>
      <c r="BO63" s="33">
        <v>471.62</v>
      </c>
      <c r="BP63" s="33">
        <v>471.62</v>
      </c>
      <c r="BQ63" s="33">
        <v>471.62</v>
      </c>
      <c r="BR63" s="33">
        <v>471.62</v>
      </c>
      <c r="BS63" s="33">
        <v>471.62</v>
      </c>
      <c r="BT63" s="33">
        <v>471.62</v>
      </c>
      <c r="BU63" s="33">
        <v>471.62</v>
      </c>
      <c r="BV63" s="33">
        <v>471.62</v>
      </c>
      <c r="BW63" s="33">
        <v>471.62</v>
      </c>
      <c r="BX63" s="33">
        <v>471.62</v>
      </c>
      <c r="BY63" s="33">
        <v>471.62</v>
      </c>
      <c r="BZ63" s="33">
        <v>471.62</v>
      </c>
      <c r="CA63" s="33">
        <v>471.62</v>
      </c>
      <c r="CB63" s="33">
        <v>471.62</v>
      </c>
      <c r="CC63" s="33">
        <v>471.62</v>
      </c>
      <c r="CD63" s="33">
        <v>471.62</v>
      </c>
      <c r="CE63" s="33">
        <v>471.62</v>
      </c>
      <c r="CF63" s="33">
        <v>471.62</v>
      </c>
      <c r="CG63" s="33">
        <v>471.62</v>
      </c>
      <c r="CH63" s="33">
        <v>471.62</v>
      </c>
      <c r="CI63" s="33">
        <v>471.62</v>
      </c>
      <c r="CJ63" s="33">
        <v>471.62</v>
      </c>
      <c r="CK63" s="33">
        <v>471.62</v>
      </c>
      <c r="CL63" s="33">
        <v>471.62</v>
      </c>
      <c r="CM63" s="33">
        <v>471.62</v>
      </c>
      <c r="CN63" s="33">
        <v>471.62</v>
      </c>
      <c r="CO63" s="33">
        <v>471.62</v>
      </c>
      <c r="CP63" s="33">
        <v>471.62</v>
      </c>
      <c r="CQ63" s="33">
        <v>471.62</v>
      </c>
      <c r="CR63" s="33">
        <v>471.62</v>
      </c>
      <c r="CS63" s="34">
        <v>471.62</v>
      </c>
      <c r="CT63" s="31">
        <f t="shared" si="64"/>
        <v>45275.520000000048</v>
      </c>
      <c r="CU63" s="152"/>
      <c r="CV63" s="262"/>
    </row>
    <row r="64" spans="1:102">
      <c r="A64" s="26" t="s">
        <v>7</v>
      </c>
      <c r="B64" s="32">
        <v>383</v>
      </c>
      <c r="C64" s="33">
        <v>383</v>
      </c>
      <c r="D64" s="33">
        <v>383</v>
      </c>
      <c r="E64" s="33">
        <v>383</v>
      </c>
      <c r="F64" s="33">
        <v>383</v>
      </c>
      <c r="G64" s="33">
        <v>383</v>
      </c>
      <c r="H64" s="33">
        <v>383</v>
      </c>
      <c r="I64" s="33">
        <v>383</v>
      </c>
      <c r="J64" s="33">
        <v>383</v>
      </c>
      <c r="K64" s="33">
        <v>383</v>
      </c>
      <c r="L64" s="33">
        <v>383</v>
      </c>
      <c r="M64" s="33">
        <v>383</v>
      </c>
      <c r="N64" s="33">
        <v>383</v>
      </c>
      <c r="O64" s="33">
        <v>383</v>
      </c>
      <c r="P64" s="33">
        <v>383</v>
      </c>
      <c r="Q64" s="33">
        <v>383</v>
      </c>
      <c r="R64" s="33">
        <v>383</v>
      </c>
      <c r="S64" s="33">
        <v>383</v>
      </c>
      <c r="T64" s="33">
        <v>383</v>
      </c>
      <c r="U64" s="33">
        <v>383</v>
      </c>
      <c r="V64" s="33">
        <v>383</v>
      </c>
      <c r="W64" s="33">
        <v>383</v>
      </c>
      <c r="X64" s="33">
        <v>383</v>
      </c>
      <c r="Y64" s="33">
        <v>383</v>
      </c>
      <c r="Z64" s="33">
        <v>383</v>
      </c>
      <c r="AA64" s="33">
        <v>383</v>
      </c>
      <c r="AB64" s="33">
        <v>383</v>
      </c>
      <c r="AC64" s="33">
        <v>383</v>
      </c>
      <c r="AD64" s="33">
        <v>383</v>
      </c>
      <c r="AE64" s="33">
        <v>383</v>
      </c>
      <c r="AF64" s="33">
        <v>383</v>
      </c>
      <c r="AG64" s="33">
        <v>383</v>
      </c>
      <c r="AH64" s="33">
        <v>383</v>
      </c>
      <c r="AI64" s="33">
        <v>383</v>
      </c>
      <c r="AJ64" s="33">
        <v>383</v>
      </c>
      <c r="AK64" s="33">
        <v>383</v>
      </c>
      <c r="AL64" s="33">
        <v>383</v>
      </c>
      <c r="AM64" s="33">
        <v>383</v>
      </c>
      <c r="AN64" s="33">
        <v>383</v>
      </c>
      <c r="AO64" s="33">
        <v>383</v>
      </c>
      <c r="AP64" s="33">
        <v>383</v>
      </c>
      <c r="AQ64" s="33">
        <v>383</v>
      </c>
      <c r="AR64" s="33">
        <v>383</v>
      </c>
      <c r="AS64" s="33">
        <v>383</v>
      </c>
      <c r="AT64" s="33">
        <v>383</v>
      </c>
      <c r="AU64" s="33">
        <v>383</v>
      </c>
      <c r="AV64" s="33">
        <v>383</v>
      </c>
      <c r="AW64" s="33">
        <v>383</v>
      </c>
      <c r="AX64" s="33">
        <v>383</v>
      </c>
      <c r="AY64" s="33">
        <v>383</v>
      </c>
      <c r="AZ64" s="33">
        <v>383</v>
      </c>
      <c r="BA64" s="33">
        <v>383</v>
      </c>
      <c r="BB64" s="33">
        <v>383</v>
      </c>
      <c r="BC64" s="33">
        <v>383</v>
      </c>
      <c r="BD64" s="33">
        <v>383</v>
      </c>
      <c r="BE64" s="33">
        <v>383</v>
      </c>
      <c r="BF64" s="33">
        <v>383</v>
      </c>
      <c r="BG64" s="33">
        <v>383</v>
      </c>
      <c r="BH64" s="33">
        <v>383</v>
      </c>
      <c r="BI64" s="33">
        <v>383</v>
      </c>
      <c r="BJ64" s="33">
        <v>383</v>
      </c>
      <c r="BK64" s="33">
        <v>383</v>
      </c>
      <c r="BL64" s="33">
        <v>383</v>
      </c>
      <c r="BM64" s="33">
        <v>383</v>
      </c>
      <c r="BN64" s="33">
        <v>383</v>
      </c>
      <c r="BO64" s="33">
        <v>383</v>
      </c>
      <c r="BP64" s="33">
        <v>383</v>
      </c>
      <c r="BQ64" s="33">
        <v>383</v>
      </c>
      <c r="BR64" s="33">
        <v>383</v>
      </c>
      <c r="BS64" s="33">
        <v>383</v>
      </c>
      <c r="BT64" s="33">
        <v>383</v>
      </c>
      <c r="BU64" s="33">
        <v>383</v>
      </c>
      <c r="BV64" s="33">
        <v>383</v>
      </c>
      <c r="BW64" s="33">
        <v>383</v>
      </c>
      <c r="BX64" s="33">
        <v>383</v>
      </c>
      <c r="BY64" s="33">
        <v>383</v>
      </c>
      <c r="BZ64" s="33">
        <v>383</v>
      </c>
      <c r="CA64" s="33">
        <v>383</v>
      </c>
      <c r="CB64" s="33">
        <v>383</v>
      </c>
      <c r="CC64" s="33">
        <v>383</v>
      </c>
      <c r="CD64" s="33">
        <v>383</v>
      </c>
      <c r="CE64" s="33">
        <v>383</v>
      </c>
      <c r="CF64" s="33">
        <v>383</v>
      </c>
      <c r="CG64" s="33">
        <v>383</v>
      </c>
      <c r="CH64" s="33">
        <v>383</v>
      </c>
      <c r="CI64" s="33">
        <v>383</v>
      </c>
      <c r="CJ64" s="33">
        <v>383</v>
      </c>
      <c r="CK64" s="33">
        <v>383</v>
      </c>
      <c r="CL64" s="33">
        <v>383</v>
      </c>
      <c r="CM64" s="33">
        <v>383</v>
      </c>
      <c r="CN64" s="33">
        <v>383</v>
      </c>
      <c r="CO64" s="33">
        <v>383</v>
      </c>
      <c r="CP64" s="33">
        <v>383</v>
      </c>
      <c r="CQ64" s="33">
        <v>383</v>
      </c>
      <c r="CR64" s="33">
        <v>383</v>
      </c>
      <c r="CS64" s="34">
        <v>383</v>
      </c>
      <c r="CT64" s="31">
        <f t="shared" si="64"/>
        <v>36768</v>
      </c>
      <c r="CU64" s="152"/>
      <c r="CV64" s="262"/>
    </row>
    <row r="65" spans="1:102">
      <c r="A65" s="26" t="s">
        <v>8</v>
      </c>
      <c r="B65" s="32">
        <v>470.94</v>
      </c>
      <c r="C65" s="33">
        <v>470.94</v>
      </c>
      <c r="D65" s="33">
        <v>470.94</v>
      </c>
      <c r="E65" s="33">
        <v>470.94</v>
      </c>
      <c r="F65" s="33">
        <v>470.94</v>
      </c>
      <c r="G65" s="33">
        <v>470.94</v>
      </c>
      <c r="H65" s="33">
        <v>470.94</v>
      </c>
      <c r="I65" s="33">
        <v>470.94</v>
      </c>
      <c r="J65" s="33">
        <v>470.94</v>
      </c>
      <c r="K65" s="33">
        <v>470.94</v>
      </c>
      <c r="L65" s="33">
        <v>470.94</v>
      </c>
      <c r="M65" s="33">
        <v>470.94</v>
      </c>
      <c r="N65" s="33">
        <v>470.94</v>
      </c>
      <c r="O65" s="33">
        <v>470.94</v>
      </c>
      <c r="P65" s="33">
        <v>470.94</v>
      </c>
      <c r="Q65" s="33">
        <v>470.94</v>
      </c>
      <c r="R65" s="33">
        <v>470.94</v>
      </c>
      <c r="S65" s="33">
        <v>470.94</v>
      </c>
      <c r="T65" s="33">
        <v>470.94</v>
      </c>
      <c r="U65" s="33">
        <v>470.94</v>
      </c>
      <c r="V65" s="33">
        <v>470.94</v>
      </c>
      <c r="W65" s="33">
        <v>470.94</v>
      </c>
      <c r="X65" s="33">
        <v>470.94</v>
      </c>
      <c r="Y65" s="33">
        <v>470.94</v>
      </c>
      <c r="Z65" s="33">
        <v>470.94</v>
      </c>
      <c r="AA65" s="33">
        <v>470.94</v>
      </c>
      <c r="AB65" s="33">
        <v>470.94</v>
      </c>
      <c r="AC65" s="33">
        <v>470.94</v>
      </c>
      <c r="AD65" s="33">
        <v>470.94</v>
      </c>
      <c r="AE65" s="33">
        <v>470.94</v>
      </c>
      <c r="AF65" s="33">
        <v>470.94</v>
      </c>
      <c r="AG65" s="33">
        <v>470.94</v>
      </c>
      <c r="AH65" s="33">
        <v>470.94</v>
      </c>
      <c r="AI65" s="33">
        <v>470.94</v>
      </c>
      <c r="AJ65" s="33">
        <v>470.94</v>
      </c>
      <c r="AK65" s="33">
        <v>470.94</v>
      </c>
      <c r="AL65" s="33">
        <v>470.94</v>
      </c>
      <c r="AM65" s="33">
        <v>470.94</v>
      </c>
      <c r="AN65" s="33">
        <v>470.94</v>
      </c>
      <c r="AO65" s="33">
        <v>470.94</v>
      </c>
      <c r="AP65" s="33">
        <v>470.94</v>
      </c>
      <c r="AQ65" s="33">
        <v>470.94</v>
      </c>
      <c r="AR65" s="33">
        <v>470.94</v>
      </c>
      <c r="AS65" s="33">
        <v>470.94</v>
      </c>
      <c r="AT65" s="33">
        <v>470.94</v>
      </c>
      <c r="AU65" s="33">
        <v>470.94</v>
      </c>
      <c r="AV65" s="33">
        <v>470.94</v>
      </c>
      <c r="AW65" s="33">
        <v>470.94</v>
      </c>
      <c r="AX65" s="33">
        <v>470.94</v>
      </c>
      <c r="AY65" s="33">
        <v>470.94</v>
      </c>
      <c r="AZ65" s="33">
        <v>470.94</v>
      </c>
      <c r="BA65" s="33">
        <v>470.94</v>
      </c>
      <c r="BB65" s="33">
        <v>470.94</v>
      </c>
      <c r="BC65" s="33">
        <v>470.94</v>
      </c>
      <c r="BD65" s="33">
        <v>470.94</v>
      </c>
      <c r="BE65" s="33">
        <v>470.94</v>
      </c>
      <c r="BF65" s="33">
        <v>470.94</v>
      </c>
      <c r="BG65" s="33">
        <v>470.94</v>
      </c>
      <c r="BH65" s="33">
        <v>470.94</v>
      </c>
      <c r="BI65" s="33">
        <v>470.94</v>
      </c>
      <c r="BJ65" s="33">
        <v>470.94</v>
      </c>
      <c r="BK65" s="33">
        <v>470.94</v>
      </c>
      <c r="BL65" s="33">
        <v>470.94</v>
      </c>
      <c r="BM65" s="33">
        <v>470.94</v>
      </c>
      <c r="BN65" s="33">
        <v>470.94</v>
      </c>
      <c r="BO65" s="33">
        <v>470.94</v>
      </c>
      <c r="BP65" s="33">
        <v>470.94</v>
      </c>
      <c r="BQ65" s="33">
        <v>470.94</v>
      </c>
      <c r="BR65" s="33">
        <v>470.94</v>
      </c>
      <c r="BS65" s="33">
        <v>470.94</v>
      </c>
      <c r="BT65" s="33">
        <v>470.94</v>
      </c>
      <c r="BU65" s="33">
        <v>470.94</v>
      </c>
      <c r="BV65" s="33">
        <v>470.94</v>
      </c>
      <c r="BW65" s="33">
        <v>470.94</v>
      </c>
      <c r="BX65" s="33">
        <v>470.94</v>
      </c>
      <c r="BY65" s="33">
        <v>470.94</v>
      </c>
      <c r="BZ65" s="33">
        <v>470.94</v>
      </c>
      <c r="CA65" s="33">
        <v>470.94</v>
      </c>
      <c r="CB65" s="33">
        <v>470.94</v>
      </c>
      <c r="CC65" s="33">
        <v>470.94</v>
      </c>
      <c r="CD65" s="33">
        <v>470.94</v>
      </c>
      <c r="CE65" s="33">
        <v>470.94</v>
      </c>
      <c r="CF65" s="33">
        <v>470.94</v>
      </c>
      <c r="CG65" s="33">
        <v>470.94</v>
      </c>
      <c r="CH65" s="33">
        <v>470.94</v>
      </c>
      <c r="CI65" s="33">
        <v>470.94</v>
      </c>
      <c r="CJ65" s="33">
        <v>470.94</v>
      </c>
      <c r="CK65" s="33">
        <v>470.94</v>
      </c>
      <c r="CL65" s="33">
        <v>470.94</v>
      </c>
      <c r="CM65" s="33">
        <v>470.94</v>
      </c>
      <c r="CN65" s="33">
        <v>470.94</v>
      </c>
      <c r="CO65" s="33">
        <v>470.94</v>
      </c>
      <c r="CP65" s="33">
        <v>470.94</v>
      </c>
      <c r="CQ65" s="33">
        <v>470.94</v>
      </c>
      <c r="CR65" s="33">
        <v>470.94</v>
      </c>
      <c r="CS65" s="34">
        <v>470.94</v>
      </c>
      <c r="CT65" s="31">
        <f t="shared" si="64"/>
        <v>45210.24000000002</v>
      </c>
      <c r="CU65" s="152"/>
      <c r="CV65" s="262"/>
    </row>
    <row r="66" spans="1:102">
      <c r="A66" s="26" t="s">
        <v>9</v>
      </c>
      <c r="B66" s="32">
        <v>742</v>
      </c>
      <c r="C66" s="33">
        <v>743</v>
      </c>
      <c r="D66" s="33">
        <v>750</v>
      </c>
      <c r="E66" s="33">
        <v>745</v>
      </c>
      <c r="F66" s="33">
        <v>744</v>
      </c>
      <c r="G66" s="33">
        <v>743</v>
      </c>
      <c r="H66" s="33">
        <v>742</v>
      </c>
      <c r="I66" s="33">
        <v>743</v>
      </c>
      <c r="J66" s="33">
        <v>743</v>
      </c>
      <c r="K66" s="33">
        <v>743</v>
      </c>
      <c r="L66" s="33">
        <v>741</v>
      </c>
      <c r="M66" s="33">
        <v>741</v>
      </c>
      <c r="N66" s="33">
        <v>742</v>
      </c>
      <c r="O66" s="33">
        <v>742</v>
      </c>
      <c r="P66" s="33">
        <v>742</v>
      </c>
      <c r="Q66" s="33">
        <v>742</v>
      </c>
      <c r="R66" s="33">
        <v>743</v>
      </c>
      <c r="S66" s="33">
        <v>745</v>
      </c>
      <c r="T66" s="33">
        <v>745</v>
      </c>
      <c r="U66" s="33">
        <v>743</v>
      </c>
      <c r="V66" s="33">
        <v>743</v>
      </c>
      <c r="W66" s="33">
        <v>743</v>
      </c>
      <c r="X66" s="33">
        <v>739</v>
      </c>
      <c r="Y66" s="33">
        <v>739</v>
      </c>
      <c r="Z66" s="33">
        <v>744</v>
      </c>
      <c r="AA66" s="33">
        <v>747</v>
      </c>
      <c r="AB66" s="33">
        <v>742</v>
      </c>
      <c r="AC66" s="33">
        <v>743</v>
      </c>
      <c r="AD66" s="33">
        <v>743</v>
      </c>
      <c r="AE66" s="33">
        <v>743</v>
      </c>
      <c r="AF66" s="33">
        <v>745</v>
      </c>
      <c r="AG66" s="33">
        <v>745</v>
      </c>
      <c r="AH66" s="33">
        <v>744</v>
      </c>
      <c r="AI66" s="33">
        <v>742</v>
      </c>
      <c r="AJ66" s="33">
        <v>740</v>
      </c>
      <c r="AK66" s="33">
        <v>730</v>
      </c>
      <c r="AL66" s="33">
        <v>725</v>
      </c>
      <c r="AM66" s="33">
        <v>743</v>
      </c>
      <c r="AN66" s="33">
        <v>758</v>
      </c>
      <c r="AO66" s="33">
        <v>750</v>
      </c>
      <c r="AP66" s="33">
        <v>743</v>
      </c>
      <c r="AQ66" s="33">
        <v>745</v>
      </c>
      <c r="AR66" s="33">
        <v>748</v>
      </c>
      <c r="AS66" s="33">
        <v>744</v>
      </c>
      <c r="AT66" s="33">
        <v>745</v>
      </c>
      <c r="AU66" s="33">
        <v>741</v>
      </c>
      <c r="AV66" s="33">
        <v>740</v>
      </c>
      <c r="AW66" s="33">
        <v>746</v>
      </c>
      <c r="AX66" s="33">
        <v>744</v>
      </c>
      <c r="AY66" s="33">
        <v>745</v>
      </c>
      <c r="AZ66" s="33">
        <v>746</v>
      </c>
      <c r="BA66" s="33">
        <v>741</v>
      </c>
      <c r="BB66" s="33">
        <v>738</v>
      </c>
      <c r="BC66" s="33">
        <v>744</v>
      </c>
      <c r="BD66" s="33">
        <v>742</v>
      </c>
      <c r="BE66" s="33">
        <v>740</v>
      </c>
      <c r="BF66" s="33">
        <v>742</v>
      </c>
      <c r="BG66" s="33">
        <v>748</v>
      </c>
      <c r="BH66" s="33">
        <v>746</v>
      </c>
      <c r="BI66" s="33">
        <v>740</v>
      </c>
      <c r="BJ66" s="33">
        <v>740</v>
      </c>
      <c r="BK66" s="33">
        <v>741</v>
      </c>
      <c r="BL66" s="33">
        <v>742</v>
      </c>
      <c r="BM66" s="33">
        <v>741</v>
      </c>
      <c r="BN66" s="33">
        <v>749</v>
      </c>
      <c r="BO66" s="33">
        <v>741</v>
      </c>
      <c r="BP66" s="33">
        <v>743</v>
      </c>
      <c r="BQ66" s="33">
        <v>747</v>
      </c>
      <c r="BR66" s="33">
        <v>745</v>
      </c>
      <c r="BS66" s="33">
        <v>742</v>
      </c>
      <c r="BT66" s="33">
        <v>744</v>
      </c>
      <c r="BU66" s="33">
        <v>741</v>
      </c>
      <c r="BV66" s="33">
        <v>738</v>
      </c>
      <c r="BW66" s="33">
        <v>742</v>
      </c>
      <c r="BX66" s="33">
        <v>746</v>
      </c>
      <c r="BY66" s="33">
        <v>746</v>
      </c>
      <c r="BZ66" s="33">
        <v>743</v>
      </c>
      <c r="CA66" s="33">
        <v>743</v>
      </c>
      <c r="CB66" s="33">
        <v>743</v>
      </c>
      <c r="CC66" s="33">
        <v>743</v>
      </c>
      <c r="CD66" s="33">
        <v>743</v>
      </c>
      <c r="CE66" s="33">
        <v>743</v>
      </c>
      <c r="CF66" s="33">
        <v>743</v>
      </c>
      <c r="CG66" s="33">
        <v>747</v>
      </c>
      <c r="CH66" s="33">
        <v>737</v>
      </c>
      <c r="CI66" s="33">
        <v>735</v>
      </c>
      <c r="CJ66" s="33">
        <v>746</v>
      </c>
      <c r="CK66" s="33">
        <v>746</v>
      </c>
      <c r="CL66" s="33">
        <v>743</v>
      </c>
      <c r="CM66" s="33">
        <v>747</v>
      </c>
      <c r="CN66" s="33">
        <v>755</v>
      </c>
      <c r="CO66" s="33">
        <v>747</v>
      </c>
      <c r="CP66" s="33">
        <v>743</v>
      </c>
      <c r="CQ66" s="33">
        <v>744</v>
      </c>
      <c r="CR66" s="33">
        <v>742</v>
      </c>
      <c r="CS66" s="34">
        <v>747</v>
      </c>
      <c r="CT66" s="31">
        <f t="shared" si="64"/>
        <v>71348</v>
      </c>
      <c r="CU66" s="152"/>
      <c r="CV66" s="262"/>
    </row>
    <row r="67" spans="1:102" ht="15.75" thickBot="1">
      <c r="A67" s="172" t="s">
        <v>10</v>
      </c>
      <c r="B67" s="117">
        <v>35.799999999999997</v>
      </c>
      <c r="C67" s="118">
        <v>35.799999999999997</v>
      </c>
      <c r="D67" s="118">
        <v>35.799999999999997</v>
      </c>
      <c r="E67" s="118">
        <v>35.799999999999997</v>
      </c>
      <c r="F67" s="118">
        <v>35.799999999999997</v>
      </c>
      <c r="G67" s="118">
        <v>35.799999999999997</v>
      </c>
      <c r="H67" s="118">
        <v>35.799999999999997</v>
      </c>
      <c r="I67" s="118">
        <v>35.799999999999997</v>
      </c>
      <c r="J67" s="118">
        <v>35.799999999999997</v>
      </c>
      <c r="K67" s="118">
        <v>35.799999999999997</v>
      </c>
      <c r="L67" s="118">
        <v>35.799999999999997</v>
      </c>
      <c r="M67" s="118">
        <v>35.799999999999997</v>
      </c>
      <c r="N67" s="118">
        <v>35.799999999999997</v>
      </c>
      <c r="O67" s="118">
        <v>35.799999999999997</v>
      </c>
      <c r="P67" s="118">
        <v>35.799999999999997</v>
      </c>
      <c r="Q67" s="118">
        <v>35.799999999999997</v>
      </c>
      <c r="R67" s="118">
        <v>35.799999999999997</v>
      </c>
      <c r="S67" s="118">
        <v>35.799999999999997</v>
      </c>
      <c r="T67" s="118">
        <v>35.799999999999997</v>
      </c>
      <c r="U67" s="118">
        <v>35.799999999999997</v>
      </c>
      <c r="V67" s="118">
        <v>35.799999999999997</v>
      </c>
      <c r="W67" s="118">
        <v>35.799999999999997</v>
      </c>
      <c r="X67" s="118">
        <v>35.799999999999997</v>
      </c>
      <c r="Y67" s="118">
        <v>35.799999999999997</v>
      </c>
      <c r="Z67" s="118">
        <v>35.799999999999997</v>
      </c>
      <c r="AA67" s="118">
        <v>35.799999999999997</v>
      </c>
      <c r="AB67" s="118">
        <v>35.799999999999997</v>
      </c>
      <c r="AC67" s="118">
        <v>35.799999999999997</v>
      </c>
      <c r="AD67" s="118">
        <v>35.799999999999997</v>
      </c>
      <c r="AE67" s="118">
        <v>35.799999999999997</v>
      </c>
      <c r="AF67" s="118">
        <v>35.799999999999997</v>
      </c>
      <c r="AG67" s="118">
        <v>35.799999999999997</v>
      </c>
      <c r="AH67" s="118">
        <v>35.799999999999997</v>
      </c>
      <c r="AI67" s="118">
        <v>35.799999999999997</v>
      </c>
      <c r="AJ67" s="118">
        <v>35.799999999999997</v>
      </c>
      <c r="AK67" s="118">
        <v>35.799999999999997</v>
      </c>
      <c r="AL67" s="118">
        <v>35.799999999999997</v>
      </c>
      <c r="AM67" s="118">
        <v>35.799999999999997</v>
      </c>
      <c r="AN67" s="118">
        <v>35.799999999999997</v>
      </c>
      <c r="AO67" s="118">
        <v>35.799999999999997</v>
      </c>
      <c r="AP67" s="118">
        <v>35.799999999999997</v>
      </c>
      <c r="AQ67" s="118">
        <v>35.799999999999997</v>
      </c>
      <c r="AR67" s="118">
        <v>35.799999999999997</v>
      </c>
      <c r="AS67" s="118">
        <v>35.799999999999997</v>
      </c>
      <c r="AT67" s="118">
        <v>35.799999999999997</v>
      </c>
      <c r="AU67" s="118">
        <v>35.799999999999997</v>
      </c>
      <c r="AV67" s="118">
        <v>35.799999999999997</v>
      </c>
      <c r="AW67" s="118">
        <v>35.799999999999997</v>
      </c>
      <c r="AX67" s="118">
        <v>35.799999999999997</v>
      </c>
      <c r="AY67" s="118">
        <v>35.799999999999997</v>
      </c>
      <c r="AZ67" s="118">
        <v>35.799999999999997</v>
      </c>
      <c r="BA67" s="118">
        <v>35.799999999999997</v>
      </c>
      <c r="BB67" s="118">
        <v>35.799999999999997</v>
      </c>
      <c r="BC67" s="118">
        <v>35.799999999999997</v>
      </c>
      <c r="BD67" s="118">
        <v>35.799999999999997</v>
      </c>
      <c r="BE67" s="118">
        <v>35.799999999999997</v>
      </c>
      <c r="BF67" s="118">
        <v>35.799999999999997</v>
      </c>
      <c r="BG67" s="118">
        <v>35.799999999999997</v>
      </c>
      <c r="BH67" s="118">
        <v>35.799999999999997</v>
      </c>
      <c r="BI67" s="118">
        <v>35.799999999999997</v>
      </c>
      <c r="BJ67" s="118">
        <v>35.799999999999997</v>
      </c>
      <c r="BK67" s="118">
        <v>35.799999999999997</v>
      </c>
      <c r="BL67" s="118">
        <v>35.799999999999997</v>
      </c>
      <c r="BM67" s="118">
        <v>35.799999999999997</v>
      </c>
      <c r="BN67" s="118">
        <v>35.799999999999997</v>
      </c>
      <c r="BO67" s="118">
        <v>35.799999999999997</v>
      </c>
      <c r="BP67" s="118">
        <v>35.799999999999997</v>
      </c>
      <c r="BQ67" s="118">
        <v>35.799999999999997</v>
      </c>
      <c r="BR67" s="118">
        <v>35.799999999999997</v>
      </c>
      <c r="BS67" s="118">
        <v>35.799999999999997</v>
      </c>
      <c r="BT67" s="118">
        <v>35.799999999999997</v>
      </c>
      <c r="BU67" s="118">
        <v>35.799999999999997</v>
      </c>
      <c r="BV67" s="118">
        <v>35.799999999999997</v>
      </c>
      <c r="BW67" s="118">
        <v>35.799999999999997</v>
      </c>
      <c r="BX67" s="118">
        <v>35.799999999999997</v>
      </c>
      <c r="BY67" s="118">
        <v>35.799999999999997</v>
      </c>
      <c r="BZ67" s="118">
        <v>35.799999999999997</v>
      </c>
      <c r="CA67" s="118">
        <v>35.799999999999997</v>
      </c>
      <c r="CB67" s="118">
        <v>35.799999999999997</v>
      </c>
      <c r="CC67" s="118">
        <v>35.799999999999997</v>
      </c>
      <c r="CD67" s="118">
        <v>35.799999999999997</v>
      </c>
      <c r="CE67" s="118">
        <v>35.799999999999997</v>
      </c>
      <c r="CF67" s="118">
        <v>35.799999999999997</v>
      </c>
      <c r="CG67" s="118">
        <v>35.799999999999997</v>
      </c>
      <c r="CH67" s="118">
        <v>35.799999999999997</v>
      </c>
      <c r="CI67" s="118">
        <v>35.799999999999997</v>
      </c>
      <c r="CJ67" s="118">
        <v>35.799999999999997</v>
      </c>
      <c r="CK67" s="118">
        <v>35.799999999999997</v>
      </c>
      <c r="CL67" s="118">
        <v>35.799999999999997</v>
      </c>
      <c r="CM67" s="118">
        <v>35.799999999999997</v>
      </c>
      <c r="CN67" s="118">
        <v>35.799999999999997</v>
      </c>
      <c r="CO67" s="118">
        <v>35.799999999999997</v>
      </c>
      <c r="CP67" s="118">
        <v>35.799999999999997</v>
      </c>
      <c r="CQ67" s="118">
        <v>35.799999999999997</v>
      </c>
      <c r="CR67" s="118">
        <v>35.799999999999997</v>
      </c>
      <c r="CS67" s="119">
        <v>35.799999999999997</v>
      </c>
      <c r="CT67" s="116">
        <f t="shared" si="64"/>
        <v>3436.8000000000052</v>
      </c>
      <c r="CU67" s="152"/>
      <c r="CV67" s="262"/>
    </row>
    <row r="68" spans="1:102">
      <c r="A68" s="65"/>
      <c r="B68" s="63"/>
      <c r="C68" s="63"/>
      <c r="D68" s="63"/>
      <c r="E68" s="63"/>
      <c r="F68" s="63"/>
      <c r="G68" s="63"/>
      <c r="H68" s="63"/>
      <c r="I68" s="63"/>
      <c r="J68" s="63"/>
      <c r="K68" s="63"/>
      <c r="L68" s="63"/>
      <c r="M68" s="63"/>
      <c r="N68" s="63"/>
      <c r="O68" s="63"/>
      <c r="P68" s="63"/>
      <c r="Q68" s="63"/>
      <c r="R68" s="63"/>
      <c r="S68" s="63"/>
      <c r="T68" s="63"/>
      <c r="U68" s="63"/>
      <c r="V68" s="63"/>
      <c r="W68" s="63"/>
      <c r="X68" s="63"/>
      <c r="Y68" s="63"/>
      <c r="Z68" s="63"/>
      <c r="AA68" s="63"/>
      <c r="AB68" s="63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  <c r="BD68" s="63"/>
      <c r="BE68" s="63"/>
      <c r="BF68" s="63"/>
      <c r="BG68" s="63"/>
      <c r="BH68" s="63"/>
      <c r="BI68" s="63"/>
      <c r="BJ68" s="63"/>
      <c r="BK68" s="63"/>
      <c r="BL68" s="63"/>
      <c r="BM68" s="63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152"/>
    </row>
    <row r="69" spans="1:102">
      <c r="A69" s="65"/>
      <c r="B69" s="63"/>
      <c r="C69" s="63"/>
      <c r="D69" s="63"/>
      <c r="E69" s="63"/>
      <c r="F69" s="63"/>
      <c r="G69" s="63"/>
      <c r="H69" s="63"/>
      <c r="I69" s="63"/>
      <c r="J69" s="63"/>
      <c r="K69" s="63"/>
      <c r="L69" s="63"/>
      <c r="M69" s="63"/>
      <c r="N69" s="63"/>
      <c r="O69" s="63"/>
      <c r="P69" s="63"/>
      <c r="Q69" s="63"/>
      <c r="R69" s="63"/>
      <c r="S69" s="63"/>
      <c r="T69" s="63"/>
      <c r="U69" s="63"/>
      <c r="V69" s="63"/>
      <c r="W69" s="63"/>
      <c r="X69" s="63"/>
      <c r="Y69" s="63"/>
      <c r="Z69" s="63"/>
      <c r="AA69" s="63"/>
      <c r="AB69" s="63"/>
      <c r="AC69" s="63"/>
      <c r="AD69" s="63"/>
      <c r="AE69" s="63"/>
      <c r="AF69" s="63"/>
      <c r="AG69" s="63"/>
      <c r="AH69" s="63"/>
      <c r="AI69" s="63"/>
      <c r="AJ69" s="63"/>
      <c r="AK69" s="63"/>
      <c r="AL69" s="63"/>
      <c r="AM69" s="63"/>
      <c r="AN69" s="63"/>
      <c r="AO69" s="63"/>
      <c r="AP69" s="63"/>
      <c r="AQ69" s="63"/>
      <c r="AR69" s="63"/>
      <c r="AS69" s="63"/>
      <c r="AT69" s="63"/>
      <c r="AU69" s="63"/>
      <c r="AV69" s="63"/>
      <c r="AW69" s="63"/>
      <c r="AX69" s="63"/>
      <c r="AY69" s="63"/>
      <c r="AZ69" s="63"/>
      <c r="BA69" s="63"/>
      <c r="BB69" s="63"/>
      <c r="BC69" s="63"/>
      <c r="BD69" s="63"/>
      <c r="BE69" s="63"/>
      <c r="BF69" s="63"/>
      <c r="BG69" s="63"/>
      <c r="BH69" s="63"/>
      <c r="BI69" s="63"/>
      <c r="BJ69" s="63"/>
      <c r="BK69" s="63"/>
      <c r="BL69" s="63"/>
      <c r="BM69" s="63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152"/>
    </row>
    <row r="70" spans="1:102" ht="15.75" thickBot="1">
      <c r="A70" s="111" t="s">
        <v>50</v>
      </c>
      <c r="B70" s="111"/>
      <c r="C70" s="111"/>
      <c r="D70" s="111"/>
      <c r="E70" s="111"/>
      <c r="F70" s="111"/>
      <c r="G70" s="111"/>
      <c r="H70" s="63"/>
      <c r="I70" s="63"/>
      <c r="J70" s="63"/>
      <c r="K70" s="63"/>
      <c r="L70" s="63"/>
      <c r="M70" s="63"/>
      <c r="N70" s="63"/>
      <c r="O70" s="63"/>
      <c r="P70" s="63"/>
      <c r="Q70" s="63"/>
      <c r="R70" s="63"/>
      <c r="S70" s="63"/>
      <c r="T70" s="63"/>
      <c r="U70" s="63"/>
      <c r="V70" s="63"/>
      <c r="W70" s="63"/>
      <c r="X70" s="63"/>
      <c r="Y70" s="63"/>
      <c r="Z70" s="63"/>
      <c r="AA70" s="63"/>
      <c r="AB70" s="63"/>
      <c r="AC70" s="63"/>
      <c r="AD70" s="63"/>
      <c r="AE70" s="63"/>
      <c r="AF70" s="63"/>
      <c r="AG70" s="63"/>
      <c r="AH70" s="63"/>
      <c r="AI70" s="63"/>
      <c r="AJ70" s="63"/>
      <c r="AK70" s="63"/>
      <c r="AL70" s="63"/>
      <c r="AM70" s="63"/>
      <c r="AN70" s="63"/>
      <c r="AO70" s="63"/>
      <c r="AP70" s="63"/>
      <c r="AQ70" s="63"/>
      <c r="AR70" s="63"/>
      <c r="AS70" s="63"/>
      <c r="AT70" s="63"/>
      <c r="AU70" s="63"/>
      <c r="AV70" s="63"/>
      <c r="AW70" s="63"/>
      <c r="AX70" s="63"/>
      <c r="AY70" s="63"/>
      <c r="AZ70" s="63"/>
      <c r="BA70" s="63"/>
      <c r="BB70" s="63"/>
      <c r="BC70" s="63"/>
      <c r="BD70" s="63"/>
      <c r="BE70" s="63"/>
      <c r="BF70" s="63"/>
      <c r="BG70" s="63"/>
      <c r="BH70" s="63"/>
      <c r="BI70" s="63"/>
      <c r="BJ70" s="63"/>
      <c r="BK70" s="63"/>
      <c r="BL70" s="63"/>
      <c r="BM70" s="63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152"/>
    </row>
    <row r="71" spans="1:102" ht="15.75" thickBot="1">
      <c r="A71" s="11" t="s">
        <v>1</v>
      </c>
      <c r="B71" s="120">
        <v>1</v>
      </c>
      <c r="C71" s="13">
        <v>2</v>
      </c>
      <c r="D71" s="13">
        <v>3</v>
      </c>
      <c r="E71" s="13">
        <v>4</v>
      </c>
      <c r="F71" s="13">
        <v>5</v>
      </c>
      <c r="G71" s="13">
        <v>6</v>
      </c>
      <c r="H71" s="13">
        <v>7</v>
      </c>
      <c r="I71" s="13">
        <v>8</v>
      </c>
      <c r="J71" s="13">
        <v>9</v>
      </c>
      <c r="K71" s="13">
        <v>10</v>
      </c>
      <c r="L71" s="13">
        <v>11</v>
      </c>
      <c r="M71" s="13">
        <v>12</v>
      </c>
      <c r="N71" s="13">
        <v>13</v>
      </c>
      <c r="O71" s="13">
        <v>14</v>
      </c>
      <c r="P71" s="13">
        <v>15</v>
      </c>
      <c r="Q71" s="13">
        <v>16</v>
      </c>
      <c r="R71" s="13">
        <v>17</v>
      </c>
      <c r="S71" s="13">
        <v>18</v>
      </c>
      <c r="T71" s="13">
        <v>19</v>
      </c>
      <c r="U71" s="13">
        <v>20</v>
      </c>
      <c r="V71" s="13">
        <v>21</v>
      </c>
      <c r="W71" s="13">
        <v>22</v>
      </c>
      <c r="X71" s="13">
        <v>23</v>
      </c>
      <c r="Y71" s="13">
        <v>24</v>
      </c>
      <c r="Z71" s="13">
        <v>25</v>
      </c>
      <c r="AA71" s="13">
        <v>26</v>
      </c>
      <c r="AB71" s="13">
        <v>27</v>
      </c>
      <c r="AC71" s="13">
        <v>28</v>
      </c>
      <c r="AD71" s="13">
        <v>29</v>
      </c>
      <c r="AE71" s="13">
        <v>30</v>
      </c>
      <c r="AF71" s="13">
        <v>31</v>
      </c>
      <c r="AG71" s="13">
        <v>32</v>
      </c>
      <c r="AH71" s="13">
        <v>33</v>
      </c>
      <c r="AI71" s="13">
        <v>34</v>
      </c>
      <c r="AJ71" s="13">
        <v>35</v>
      </c>
      <c r="AK71" s="13">
        <v>36</v>
      </c>
      <c r="AL71" s="13">
        <v>37</v>
      </c>
      <c r="AM71" s="13">
        <v>38</v>
      </c>
      <c r="AN71" s="13">
        <v>39</v>
      </c>
      <c r="AO71" s="13">
        <v>40</v>
      </c>
      <c r="AP71" s="13">
        <v>41</v>
      </c>
      <c r="AQ71" s="13">
        <v>42</v>
      </c>
      <c r="AR71" s="13">
        <v>43</v>
      </c>
      <c r="AS71" s="13">
        <v>44</v>
      </c>
      <c r="AT71" s="13">
        <v>45</v>
      </c>
      <c r="AU71" s="13">
        <v>46</v>
      </c>
      <c r="AV71" s="13">
        <v>47</v>
      </c>
      <c r="AW71" s="13">
        <v>48</v>
      </c>
      <c r="AX71" s="13">
        <v>49</v>
      </c>
      <c r="AY71" s="13">
        <v>50</v>
      </c>
      <c r="AZ71" s="13">
        <v>51</v>
      </c>
      <c r="BA71" s="13">
        <v>52</v>
      </c>
      <c r="BB71" s="13">
        <v>53</v>
      </c>
      <c r="BC71" s="13">
        <v>54</v>
      </c>
      <c r="BD71" s="13">
        <v>55</v>
      </c>
      <c r="BE71" s="13">
        <v>56</v>
      </c>
      <c r="BF71" s="13">
        <v>57</v>
      </c>
      <c r="BG71" s="13">
        <v>58</v>
      </c>
      <c r="BH71" s="13">
        <v>59</v>
      </c>
      <c r="BI71" s="13">
        <v>60</v>
      </c>
      <c r="BJ71" s="13">
        <v>61</v>
      </c>
      <c r="BK71" s="13">
        <v>62</v>
      </c>
      <c r="BL71" s="13">
        <v>63</v>
      </c>
      <c r="BM71" s="13">
        <v>64</v>
      </c>
      <c r="BN71" s="13">
        <v>65</v>
      </c>
      <c r="BO71" s="13">
        <v>66</v>
      </c>
      <c r="BP71" s="13">
        <v>67</v>
      </c>
      <c r="BQ71" s="13">
        <v>68</v>
      </c>
      <c r="BR71" s="13">
        <v>69</v>
      </c>
      <c r="BS71" s="13">
        <v>70</v>
      </c>
      <c r="BT71" s="13">
        <v>71</v>
      </c>
      <c r="BU71" s="13">
        <v>72</v>
      </c>
      <c r="BV71" s="13">
        <v>73</v>
      </c>
      <c r="BW71" s="13">
        <v>74</v>
      </c>
      <c r="BX71" s="13">
        <v>75</v>
      </c>
      <c r="BY71" s="13">
        <v>76</v>
      </c>
      <c r="BZ71" s="13">
        <v>77</v>
      </c>
      <c r="CA71" s="13">
        <v>78</v>
      </c>
      <c r="CB71" s="13">
        <v>79</v>
      </c>
      <c r="CC71" s="13">
        <v>80</v>
      </c>
      <c r="CD71" s="13">
        <v>81</v>
      </c>
      <c r="CE71" s="13">
        <v>82</v>
      </c>
      <c r="CF71" s="13">
        <v>83</v>
      </c>
      <c r="CG71" s="13">
        <v>84</v>
      </c>
      <c r="CH71" s="13">
        <v>85</v>
      </c>
      <c r="CI71" s="13">
        <v>86</v>
      </c>
      <c r="CJ71" s="13">
        <v>87</v>
      </c>
      <c r="CK71" s="13">
        <v>88</v>
      </c>
      <c r="CL71" s="13">
        <v>89</v>
      </c>
      <c r="CM71" s="13">
        <v>90</v>
      </c>
      <c r="CN71" s="13">
        <v>91</v>
      </c>
      <c r="CO71" s="13">
        <v>92</v>
      </c>
      <c r="CP71" s="13">
        <v>93</v>
      </c>
      <c r="CQ71" s="13">
        <v>94</v>
      </c>
      <c r="CR71" s="13">
        <v>95</v>
      </c>
      <c r="CS71" s="69">
        <v>96</v>
      </c>
      <c r="CT71" s="268" t="s">
        <v>52</v>
      </c>
      <c r="CU71" s="150"/>
    </row>
    <row r="72" spans="1:102">
      <c r="A72" s="27" t="s">
        <v>4</v>
      </c>
      <c r="B72" s="121">
        <v>0</v>
      </c>
      <c r="C72" s="122">
        <v>0</v>
      </c>
      <c r="D72" s="122">
        <v>0</v>
      </c>
      <c r="E72" s="122">
        <v>0</v>
      </c>
      <c r="F72" s="122">
        <v>0</v>
      </c>
      <c r="G72" s="122">
        <v>0</v>
      </c>
      <c r="H72" s="122">
        <v>0</v>
      </c>
      <c r="I72" s="122">
        <v>0</v>
      </c>
      <c r="J72" s="122">
        <v>0</v>
      </c>
      <c r="K72" s="122">
        <v>0</v>
      </c>
      <c r="L72" s="122">
        <v>0</v>
      </c>
      <c r="M72" s="122">
        <v>0</v>
      </c>
      <c r="N72" s="122">
        <v>0</v>
      </c>
      <c r="O72" s="122">
        <v>0</v>
      </c>
      <c r="P72" s="122">
        <v>0</v>
      </c>
      <c r="Q72" s="122">
        <v>0</v>
      </c>
      <c r="R72" s="122">
        <v>0</v>
      </c>
      <c r="S72" s="122">
        <v>0</v>
      </c>
      <c r="T72" s="122">
        <v>0</v>
      </c>
      <c r="U72" s="122">
        <v>0</v>
      </c>
      <c r="V72" s="122">
        <v>0</v>
      </c>
      <c r="W72" s="122">
        <v>0</v>
      </c>
      <c r="X72" s="122">
        <v>0</v>
      </c>
      <c r="Y72" s="122">
        <v>0</v>
      </c>
      <c r="Z72" s="122">
        <v>0</v>
      </c>
      <c r="AA72" s="122">
        <v>0</v>
      </c>
      <c r="AB72" s="122">
        <v>0</v>
      </c>
      <c r="AC72" s="122">
        <v>0</v>
      </c>
      <c r="AD72" s="122">
        <v>30</v>
      </c>
      <c r="AE72" s="122">
        <v>60</v>
      </c>
      <c r="AF72" s="122">
        <v>90</v>
      </c>
      <c r="AG72" s="122">
        <v>120</v>
      </c>
      <c r="AH72" s="122">
        <v>145</v>
      </c>
      <c r="AI72" s="122">
        <v>145</v>
      </c>
      <c r="AJ72" s="122">
        <v>145</v>
      </c>
      <c r="AK72" s="122">
        <v>145</v>
      </c>
      <c r="AL72" s="122">
        <v>145</v>
      </c>
      <c r="AM72" s="122">
        <v>145</v>
      </c>
      <c r="AN72" s="122">
        <v>145</v>
      </c>
      <c r="AO72" s="122">
        <v>145</v>
      </c>
      <c r="AP72" s="122">
        <v>145</v>
      </c>
      <c r="AQ72" s="122">
        <v>145</v>
      </c>
      <c r="AR72" s="122">
        <v>145</v>
      </c>
      <c r="AS72" s="122">
        <v>145</v>
      </c>
      <c r="AT72" s="122">
        <v>145</v>
      </c>
      <c r="AU72" s="122">
        <v>145</v>
      </c>
      <c r="AV72" s="122">
        <v>145</v>
      </c>
      <c r="AW72" s="122">
        <v>145</v>
      </c>
      <c r="AX72" s="122">
        <v>145</v>
      </c>
      <c r="AY72" s="122">
        <v>145</v>
      </c>
      <c r="AZ72" s="122">
        <v>145</v>
      </c>
      <c r="BA72" s="122">
        <v>145</v>
      </c>
      <c r="BB72" s="122">
        <v>145</v>
      </c>
      <c r="BC72" s="122">
        <v>145</v>
      </c>
      <c r="BD72" s="122">
        <v>145</v>
      </c>
      <c r="BE72" s="122">
        <v>145</v>
      </c>
      <c r="BF72" s="122">
        <v>145</v>
      </c>
      <c r="BG72" s="122">
        <v>145</v>
      </c>
      <c r="BH72" s="122">
        <v>115</v>
      </c>
      <c r="BI72" s="122">
        <v>85</v>
      </c>
      <c r="BJ72" s="122">
        <v>55</v>
      </c>
      <c r="BK72" s="122">
        <v>25</v>
      </c>
      <c r="BL72" s="122">
        <v>0</v>
      </c>
      <c r="BM72" s="122">
        <v>0</v>
      </c>
      <c r="BN72" s="122">
        <v>0</v>
      </c>
      <c r="BO72" s="122">
        <v>0</v>
      </c>
      <c r="BP72" s="122">
        <v>0</v>
      </c>
      <c r="BQ72" s="122">
        <v>0</v>
      </c>
      <c r="BR72" s="122">
        <v>0</v>
      </c>
      <c r="BS72" s="122">
        <v>0</v>
      </c>
      <c r="BT72" s="122">
        <v>0</v>
      </c>
      <c r="BU72" s="122">
        <v>0</v>
      </c>
      <c r="BV72" s="122">
        <v>0</v>
      </c>
      <c r="BW72" s="122">
        <v>0</v>
      </c>
      <c r="BX72" s="122">
        <v>0</v>
      </c>
      <c r="BY72" s="122">
        <v>0</v>
      </c>
      <c r="BZ72" s="122">
        <v>0</v>
      </c>
      <c r="CA72" s="122">
        <v>0</v>
      </c>
      <c r="CB72" s="122">
        <v>0</v>
      </c>
      <c r="CC72" s="122">
        <v>0</v>
      </c>
      <c r="CD72" s="122">
        <v>0</v>
      </c>
      <c r="CE72" s="122">
        <v>0</v>
      </c>
      <c r="CF72" s="122">
        <v>0</v>
      </c>
      <c r="CG72" s="122">
        <v>0</v>
      </c>
      <c r="CH72" s="122">
        <v>0</v>
      </c>
      <c r="CI72" s="122">
        <v>0</v>
      </c>
      <c r="CJ72" s="122">
        <v>0</v>
      </c>
      <c r="CK72" s="122">
        <v>0</v>
      </c>
      <c r="CL72" s="122">
        <v>0</v>
      </c>
      <c r="CM72" s="122">
        <v>0</v>
      </c>
      <c r="CN72" s="122">
        <v>0</v>
      </c>
      <c r="CO72" s="122">
        <v>0</v>
      </c>
      <c r="CP72" s="122">
        <v>0</v>
      </c>
      <c r="CQ72" s="122">
        <v>0</v>
      </c>
      <c r="CR72" s="122">
        <v>0</v>
      </c>
      <c r="CS72" s="266">
        <v>0</v>
      </c>
      <c r="CT72" s="269">
        <f t="shared" ref="CT72:CT78" si="65">SUM(B72:CS72)</f>
        <v>4350</v>
      </c>
      <c r="CU72" s="152"/>
    </row>
    <row r="73" spans="1:102">
      <c r="A73" s="31" t="s">
        <v>5</v>
      </c>
      <c r="B73" s="46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60</v>
      </c>
      <c r="AE73" s="1">
        <v>120</v>
      </c>
      <c r="AF73" s="1">
        <v>171</v>
      </c>
      <c r="AG73" s="1">
        <v>171</v>
      </c>
      <c r="AH73" s="1">
        <v>171</v>
      </c>
      <c r="AI73" s="1">
        <v>171</v>
      </c>
      <c r="AJ73" s="1">
        <v>171</v>
      </c>
      <c r="AK73" s="1">
        <v>171</v>
      </c>
      <c r="AL73" s="1">
        <v>171</v>
      </c>
      <c r="AM73" s="1">
        <v>171</v>
      </c>
      <c r="AN73" s="1">
        <v>171</v>
      </c>
      <c r="AO73" s="1">
        <v>171</v>
      </c>
      <c r="AP73" s="1">
        <v>171</v>
      </c>
      <c r="AQ73" s="1">
        <v>171</v>
      </c>
      <c r="AR73" s="1">
        <v>171</v>
      </c>
      <c r="AS73" s="1">
        <v>171</v>
      </c>
      <c r="AT73" s="1">
        <v>171</v>
      </c>
      <c r="AU73" s="1">
        <v>171</v>
      </c>
      <c r="AV73" s="1">
        <v>171</v>
      </c>
      <c r="AW73" s="1">
        <v>171</v>
      </c>
      <c r="AX73" s="1">
        <v>171</v>
      </c>
      <c r="AY73" s="1">
        <v>171</v>
      </c>
      <c r="AZ73" s="1">
        <v>171</v>
      </c>
      <c r="BA73" s="1">
        <v>171</v>
      </c>
      <c r="BB73" s="1">
        <v>171</v>
      </c>
      <c r="BC73" s="1">
        <v>171</v>
      </c>
      <c r="BD73" s="1">
        <v>171</v>
      </c>
      <c r="BE73" s="1">
        <v>171</v>
      </c>
      <c r="BF73" s="1">
        <v>171</v>
      </c>
      <c r="BG73" s="1">
        <v>171</v>
      </c>
      <c r="BH73" s="1">
        <v>111</v>
      </c>
      <c r="BI73" s="1">
        <v>51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0</v>
      </c>
      <c r="BQ73" s="1">
        <v>0</v>
      </c>
      <c r="BR73" s="1">
        <v>0</v>
      </c>
      <c r="BS73" s="1">
        <v>0</v>
      </c>
      <c r="BT73" s="1">
        <v>0</v>
      </c>
      <c r="BU73" s="1">
        <v>0</v>
      </c>
      <c r="BV73" s="1">
        <v>0</v>
      </c>
      <c r="BW73" s="1">
        <v>0</v>
      </c>
      <c r="BX73" s="1">
        <v>0</v>
      </c>
      <c r="BY73" s="1">
        <v>0</v>
      </c>
      <c r="BZ73" s="1">
        <v>0</v>
      </c>
      <c r="CA73" s="1">
        <v>0</v>
      </c>
      <c r="CB73" s="1">
        <v>0</v>
      </c>
      <c r="CC73" s="1">
        <v>0</v>
      </c>
      <c r="CD73" s="1">
        <v>0</v>
      </c>
      <c r="CE73" s="1">
        <v>0</v>
      </c>
      <c r="CF73" s="1">
        <v>0</v>
      </c>
      <c r="CG73" s="1">
        <v>0</v>
      </c>
      <c r="CH73" s="1">
        <v>0</v>
      </c>
      <c r="CI73" s="1">
        <v>0</v>
      </c>
      <c r="CJ73" s="1">
        <v>0</v>
      </c>
      <c r="CK73" s="1">
        <v>0</v>
      </c>
      <c r="CL73" s="1">
        <v>0</v>
      </c>
      <c r="CM73" s="1">
        <v>0</v>
      </c>
      <c r="CN73" s="1">
        <v>0</v>
      </c>
      <c r="CO73" s="1">
        <v>0</v>
      </c>
      <c r="CP73" s="1">
        <v>0</v>
      </c>
      <c r="CQ73" s="1">
        <v>0</v>
      </c>
      <c r="CR73" s="1">
        <v>0</v>
      </c>
      <c r="CS73" s="47">
        <v>0</v>
      </c>
      <c r="CT73" s="31">
        <f t="shared" si="65"/>
        <v>5130</v>
      </c>
      <c r="CU73" s="152"/>
    </row>
    <row r="74" spans="1:102">
      <c r="A74" s="31" t="s">
        <v>6</v>
      </c>
      <c r="B74" s="46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7">
        <v>0</v>
      </c>
      <c r="CT74" s="31">
        <f t="shared" si="65"/>
        <v>0</v>
      </c>
      <c r="CU74" s="152"/>
    </row>
    <row r="75" spans="1:102">
      <c r="A75" s="31" t="s">
        <v>7</v>
      </c>
      <c r="B75" s="46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7">
        <v>0</v>
      </c>
      <c r="CT75" s="31">
        <f t="shared" si="65"/>
        <v>0</v>
      </c>
      <c r="CU75" s="152"/>
    </row>
    <row r="76" spans="1:102">
      <c r="A76" s="31" t="s">
        <v>8</v>
      </c>
      <c r="B76" s="46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30</v>
      </c>
      <c r="AE76" s="1">
        <v>60</v>
      </c>
      <c r="AF76" s="1">
        <v>90</v>
      </c>
      <c r="AG76" s="1">
        <v>120</v>
      </c>
      <c r="AH76" s="1">
        <v>145</v>
      </c>
      <c r="AI76" s="1">
        <v>145</v>
      </c>
      <c r="AJ76" s="1">
        <v>145</v>
      </c>
      <c r="AK76" s="1">
        <v>145</v>
      </c>
      <c r="AL76" s="1">
        <v>145</v>
      </c>
      <c r="AM76" s="1">
        <v>145</v>
      </c>
      <c r="AN76" s="1">
        <v>145</v>
      </c>
      <c r="AO76" s="1">
        <v>145</v>
      </c>
      <c r="AP76" s="1">
        <v>145</v>
      </c>
      <c r="AQ76" s="1">
        <v>145</v>
      </c>
      <c r="AR76" s="1">
        <v>145</v>
      </c>
      <c r="AS76" s="1">
        <v>145</v>
      </c>
      <c r="AT76" s="1">
        <v>145</v>
      </c>
      <c r="AU76" s="1">
        <v>145</v>
      </c>
      <c r="AV76" s="1">
        <v>145</v>
      </c>
      <c r="AW76" s="1">
        <v>145</v>
      </c>
      <c r="AX76" s="1">
        <v>145</v>
      </c>
      <c r="AY76" s="1">
        <v>145</v>
      </c>
      <c r="AZ76" s="1">
        <v>145</v>
      </c>
      <c r="BA76" s="1">
        <v>145</v>
      </c>
      <c r="BB76" s="1">
        <v>145</v>
      </c>
      <c r="BC76" s="1">
        <v>145</v>
      </c>
      <c r="BD76" s="1">
        <v>145</v>
      </c>
      <c r="BE76" s="1">
        <v>145</v>
      </c>
      <c r="BF76" s="1">
        <v>145</v>
      </c>
      <c r="BG76" s="1">
        <v>145</v>
      </c>
      <c r="BH76" s="1">
        <v>115</v>
      </c>
      <c r="BI76" s="1">
        <v>85</v>
      </c>
      <c r="BJ76" s="1">
        <v>55</v>
      </c>
      <c r="BK76" s="1">
        <v>25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7">
        <v>0</v>
      </c>
      <c r="CT76" s="31">
        <f t="shared" si="65"/>
        <v>4350</v>
      </c>
      <c r="CU76" s="152"/>
    </row>
    <row r="77" spans="1:102">
      <c r="A77" s="31" t="s">
        <v>9</v>
      </c>
      <c r="B77" s="46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7">
        <v>0</v>
      </c>
      <c r="CT77" s="31">
        <f t="shared" si="65"/>
        <v>0</v>
      </c>
      <c r="CU77" s="152"/>
    </row>
    <row r="78" spans="1:102" ht="15.75" thickBot="1">
      <c r="A78" s="116" t="s">
        <v>10</v>
      </c>
      <c r="B78" s="123">
        <v>0</v>
      </c>
      <c r="C78" s="124">
        <v>0</v>
      </c>
      <c r="D78" s="124">
        <v>0</v>
      </c>
      <c r="E78" s="124">
        <v>0</v>
      </c>
      <c r="F78" s="124">
        <v>0</v>
      </c>
      <c r="G78" s="124">
        <v>0</v>
      </c>
      <c r="H78" s="124">
        <v>0</v>
      </c>
      <c r="I78" s="124">
        <v>0</v>
      </c>
      <c r="J78" s="124">
        <v>0</v>
      </c>
      <c r="K78" s="124">
        <v>0</v>
      </c>
      <c r="L78" s="124">
        <v>0</v>
      </c>
      <c r="M78" s="124">
        <v>0</v>
      </c>
      <c r="N78" s="124">
        <v>0</v>
      </c>
      <c r="O78" s="124">
        <v>0</v>
      </c>
      <c r="P78" s="124">
        <v>0</v>
      </c>
      <c r="Q78" s="124">
        <v>0</v>
      </c>
      <c r="R78" s="124">
        <v>0</v>
      </c>
      <c r="S78" s="124">
        <v>0</v>
      </c>
      <c r="T78" s="124">
        <v>0</v>
      </c>
      <c r="U78" s="124">
        <v>0</v>
      </c>
      <c r="V78" s="124">
        <v>0</v>
      </c>
      <c r="W78" s="124">
        <v>0</v>
      </c>
      <c r="X78" s="124">
        <v>0</v>
      </c>
      <c r="Y78" s="124">
        <v>0</v>
      </c>
      <c r="Z78" s="124">
        <v>0</v>
      </c>
      <c r="AA78" s="124">
        <v>0</v>
      </c>
      <c r="AB78" s="124">
        <v>0</v>
      </c>
      <c r="AC78" s="124">
        <v>0</v>
      </c>
      <c r="AD78" s="124">
        <v>0</v>
      </c>
      <c r="AE78" s="124">
        <v>0</v>
      </c>
      <c r="AF78" s="124">
        <v>0</v>
      </c>
      <c r="AG78" s="124">
        <v>0</v>
      </c>
      <c r="AH78" s="124">
        <v>0</v>
      </c>
      <c r="AI78" s="124">
        <v>0</v>
      </c>
      <c r="AJ78" s="124">
        <v>0</v>
      </c>
      <c r="AK78" s="124">
        <v>0</v>
      </c>
      <c r="AL78" s="124">
        <v>0</v>
      </c>
      <c r="AM78" s="124">
        <v>0</v>
      </c>
      <c r="AN78" s="124">
        <v>0</v>
      </c>
      <c r="AO78" s="124">
        <v>0</v>
      </c>
      <c r="AP78" s="124">
        <v>0</v>
      </c>
      <c r="AQ78" s="124">
        <v>0</v>
      </c>
      <c r="AR78" s="124">
        <v>0</v>
      </c>
      <c r="AS78" s="124">
        <v>0</v>
      </c>
      <c r="AT78" s="124">
        <v>0</v>
      </c>
      <c r="AU78" s="124">
        <v>0</v>
      </c>
      <c r="AV78" s="124">
        <v>0</v>
      </c>
      <c r="AW78" s="124">
        <v>0</v>
      </c>
      <c r="AX78" s="124">
        <v>0</v>
      </c>
      <c r="AY78" s="124">
        <v>0</v>
      </c>
      <c r="AZ78" s="124">
        <v>0</v>
      </c>
      <c r="BA78" s="124">
        <v>0</v>
      </c>
      <c r="BB78" s="124">
        <v>0</v>
      </c>
      <c r="BC78" s="124">
        <v>0</v>
      </c>
      <c r="BD78" s="124">
        <v>0</v>
      </c>
      <c r="BE78" s="124">
        <v>0</v>
      </c>
      <c r="BF78" s="124">
        <v>0</v>
      </c>
      <c r="BG78" s="124">
        <v>0</v>
      </c>
      <c r="BH78" s="124">
        <v>0</v>
      </c>
      <c r="BI78" s="124">
        <v>0</v>
      </c>
      <c r="BJ78" s="124">
        <v>0</v>
      </c>
      <c r="BK78" s="124">
        <v>0</v>
      </c>
      <c r="BL78" s="124">
        <v>0</v>
      </c>
      <c r="BM78" s="124">
        <v>0</v>
      </c>
      <c r="BN78" s="124">
        <v>0</v>
      </c>
      <c r="BO78" s="124">
        <v>0</v>
      </c>
      <c r="BP78" s="124">
        <v>0</v>
      </c>
      <c r="BQ78" s="124">
        <v>0</v>
      </c>
      <c r="BR78" s="124">
        <v>0</v>
      </c>
      <c r="BS78" s="124">
        <v>0</v>
      </c>
      <c r="BT78" s="124">
        <v>0</v>
      </c>
      <c r="BU78" s="124">
        <v>0</v>
      </c>
      <c r="BV78" s="124">
        <v>0</v>
      </c>
      <c r="BW78" s="124">
        <v>0</v>
      </c>
      <c r="BX78" s="124">
        <v>0</v>
      </c>
      <c r="BY78" s="124">
        <v>0</v>
      </c>
      <c r="BZ78" s="124">
        <v>0</v>
      </c>
      <c r="CA78" s="124">
        <v>0</v>
      </c>
      <c r="CB78" s="124">
        <v>0</v>
      </c>
      <c r="CC78" s="124">
        <v>0</v>
      </c>
      <c r="CD78" s="124">
        <v>0</v>
      </c>
      <c r="CE78" s="124">
        <v>0</v>
      </c>
      <c r="CF78" s="124">
        <v>0</v>
      </c>
      <c r="CG78" s="124">
        <v>0</v>
      </c>
      <c r="CH78" s="124">
        <v>0</v>
      </c>
      <c r="CI78" s="124">
        <v>0</v>
      </c>
      <c r="CJ78" s="124">
        <v>0</v>
      </c>
      <c r="CK78" s="124">
        <v>0</v>
      </c>
      <c r="CL78" s="124">
        <v>0</v>
      </c>
      <c r="CM78" s="124">
        <v>0</v>
      </c>
      <c r="CN78" s="124">
        <v>0</v>
      </c>
      <c r="CO78" s="124">
        <v>0</v>
      </c>
      <c r="CP78" s="124">
        <v>0</v>
      </c>
      <c r="CQ78" s="124">
        <v>0</v>
      </c>
      <c r="CR78" s="124">
        <v>0</v>
      </c>
      <c r="CS78" s="267">
        <v>0</v>
      </c>
      <c r="CT78" s="116">
        <f t="shared" si="65"/>
        <v>0</v>
      </c>
      <c r="CU78" s="152"/>
    </row>
    <row r="79" spans="1:102">
      <c r="A79" s="65"/>
      <c r="B79" s="63"/>
      <c r="C79" s="63"/>
      <c r="D79" s="63"/>
      <c r="E79" s="63"/>
      <c r="F79" s="63"/>
      <c r="G79" s="63"/>
      <c r="H79" s="63"/>
      <c r="I79" s="63"/>
      <c r="J79" s="63"/>
      <c r="K79" s="63"/>
      <c r="L79" s="63"/>
      <c r="M79" s="63"/>
      <c r="N79" s="63"/>
      <c r="O79" s="63"/>
      <c r="P79" s="63"/>
      <c r="Q79" s="63"/>
      <c r="R79" s="63"/>
      <c r="S79" s="63"/>
      <c r="T79" s="63"/>
      <c r="U79" s="63"/>
      <c r="V79" s="63"/>
      <c r="W79" s="63"/>
      <c r="X79" s="63"/>
      <c r="Y79" s="63"/>
      <c r="Z79" s="63"/>
      <c r="AA79" s="63"/>
      <c r="AB79" s="63"/>
      <c r="AC79" s="63"/>
      <c r="AD79" s="63"/>
      <c r="AE79" s="63"/>
      <c r="AF79" s="63"/>
      <c r="AG79" s="63"/>
      <c r="AH79" s="63"/>
      <c r="AI79" s="63"/>
      <c r="AJ79" s="63"/>
      <c r="AK79" s="63"/>
      <c r="AL79" s="63"/>
      <c r="AM79" s="63"/>
      <c r="AN79" s="63"/>
      <c r="AO79" s="63"/>
      <c r="AP79" s="63"/>
      <c r="AQ79" s="63"/>
      <c r="AR79" s="63"/>
      <c r="AS79" s="63"/>
      <c r="AT79" s="63"/>
      <c r="AU79" s="63"/>
      <c r="AV79" s="63"/>
      <c r="AW79" s="63"/>
      <c r="AX79" s="63"/>
      <c r="AY79" s="63"/>
      <c r="AZ79" s="63"/>
      <c r="BA79" s="63"/>
      <c r="BB79" s="63"/>
      <c r="BC79" s="63"/>
      <c r="BD79" s="63"/>
      <c r="BE79" s="63"/>
      <c r="BF79" s="63"/>
      <c r="BG79" s="63"/>
      <c r="BH79" s="63"/>
      <c r="BI79" s="63"/>
      <c r="BJ79" s="63"/>
      <c r="BK79" s="63"/>
      <c r="BL79" s="63"/>
      <c r="BM79" s="63"/>
      <c r="BN79" s="63"/>
      <c r="BO79" s="63"/>
      <c r="BP79" s="63"/>
      <c r="BQ79" s="63"/>
      <c r="BR79" s="63"/>
      <c r="BS79" s="63"/>
      <c r="BT79" s="63"/>
      <c r="BU79" s="63"/>
      <c r="BV79" s="63"/>
      <c r="BW79" s="63"/>
      <c r="BX79" s="63"/>
      <c r="BY79" s="63"/>
      <c r="BZ79" s="63"/>
      <c r="CA79" s="63"/>
      <c r="CB79" s="63"/>
      <c r="CC79" s="63"/>
      <c r="CD79" s="63"/>
      <c r="CE79" s="63"/>
      <c r="CF79" s="63"/>
      <c r="CG79" s="63"/>
      <c r="CH79" s="63"/>
      <c r="CI79" s="63"/>
      <c r="CJ79" s="63"/>
      <c r="CK79" s="63"/>
      <c r="CL79" s="63"/>
      <c r="CM79" s="63"/>
      <c r="CN79" s="63"/>
      <c r="CO79" s="63"/>
      <c r="CP79" s="63"/>
      <c r="CQ79" s="63"/>
      <c r="CR79" s="63"/>
      <c r="CS79" s="63"/>
      <c r="CT79" s="63"/>
      <c r="CU79" s="152"/>
    </row>
    <row r="80" spans="1:102" s="137" customFormat="1">
      <c r="A80" s="65"/>
      <c r="B80" s="63"/>
      <c r="C80" s="63"/>
      <c r="D80" s="63"/>
      <c r="E80" s="63"/>
      <c r="F80" s="63"/>
      <c r="G80" s="63"/>
      <c r="H80" s="63"/>
      <c r="I80" s="63"/>
      <c r="J80" s="63"/>
      <c r="K80" s="63"/>
      <c r="L80" s="63"/>
      <c r="M80" s="63"/>
      <c r="N80" s="63"/>
      <c r="O80" s="63"/>
      <c r="P80" s="63"/>
      <c r="Q80" s="63"/>
      <c r="R80" s="63"/>
      <c r="S80" s="63"/>
      <c r="T80" s="63"/>
      <c r="U80" s="63"/>
      <c r="V80" s="63"/>
      <c r="W80" s="63"/>
      <c r="X80" s="63"/>
      <c r="Y80" s="63"/>
      <c r="Z80" s="63"/>
      <c r="AA80" s="63"/>
      <c r="AB80" s="63"/>
      <c r="AC80" s="63"/>
      <c r="AD80" s="63"/>
      <c r="AE80" s="63"/>
      <c r="AF80" s="63"/>
      <c r="AG80" s="63"/>
      <c r="AH80" s="63"/>
      <c r="AI80" s="63"/>
      <c r="AJ80" s="63"/>
      <c r="AK80" s="63"/>
      <c r="AL80" s="63"/>
      <c r="AM80" s="63"/>
      <c r="AN80" s="63"/>
      <c r="AO80" s="63"/>
      <c r="AP80" s="63"/>
      <c r="AQ80" s="63"/>
      <c r="AR80" s="63"/>
      <c r="AS80" s="63"/>
      <c r="AT80" s="63"/>
      <c r="AU80" s="63"/>
      <c r="AV80" s="63"/>
      <c r="AW80" s="63"/>
      <c r="AX80" s="63"/>
      <c r="AY80" s="63"/>
      <c r="AZ80" s="63"/>
      <c r="BA80" s="63"/>
      <c r="BB80" s="63"/>
      <c r="BC80" s="63"/>
      <c r="BD80" s="63"/>
      <c r="BE80" s="63"/>
      <c r="BF80" s="63"/>
      <c r="BG80" s="63"/>
      <c r="BH80" s="63"/>
      <c r="BI80" s="63"/>
      <c r="BJ80" s="63"/>
      <c r="BK80" s="63"/>
      <c r="BL80" s="63"/>
      <c r="BM80" s="63"/>
      <c r="BN80" s="63"/>
      <c r="BO80" s="63"/>
      <c r="BP80" s="63"/>
      <c r="BQ80" s="63"/>
      <c r="BR80" s="63"/>
      <c r="BS80" s="63"/>
      <c r="BT80" s="63"/>
      <c r="BU80" s="63"/>
      <c r="BV80" s="63"/>
      <c r="BW80" s="63"/>
      <c r="BX80" s="63"/>
      <c r="BY80" s="63"/>
      <c r="BZ80" s="63"/>
      <c r="CA80" s="63"/>
      <c r="CB80" s="63"/>
      <c r="CC80" s="63"/>
      <c r="CD80" s="63"/>
      <c r="CE80" s="63"/>
      <c r="CF80" s="63"/>
      <c r="CG80" s="63"/>
      <c r="CH80" s="63"/>
      <c r="CI80" s="63"/>
      <c r="CJ80" s="63"/>
      <c r="CK80" s="63"/>
      <c r="CL80" s="63"/>
      <c r="CM80" s="63"/>
      <c r="CN80" s="63"/>
      <c r="CO80" s="63"/>
      <c r="CP80" s="63"/>
      <c r="CQ80" s="63"/>
      <c r="CR80" s="63"/>
      <c r="CS80" s="63"/>
      <c r="CT80" s="63"/>
      <c r="CU80" s="152"/>
      <c r="CV80" s="5"/>
      <c r="CX80" s="151"/>
    </row>
    <row r="81" spans="1:102" ht="15.75" thickBot="1">
      <c r="A81" s="126" t="s">
        <v>35</v>
      </c>
      <c r="B81" s="127"/>
      <c r="C81" s="127"/>
      <c r="D81" s="127"/>
      <c r="E81" s="127"/>
      <c r="F81" s="127"/>
      <c r="G81" s="127"/>
      <c r="H81" s="127"/>
      <c r="I81" s="127"/>
      <c r="J81" s="65"/>
      <c r="K81" s="65"/>
      <c r="L81" s="65"/>
      <c r="M81" s="65"/>
      <c r="N81" s="65"/>
      <c r="O81" s="65"/>
      <c r="P81" s="65"/>
      <c r="Q81" s="65"/>
      <c r="R81" s="65"/>
      <c r="S81" s="65"/>
      <c r="T81" s="65"/>
      <c r="U81" s="65"/>
      <c r="V81" s="65"/>
      <c r="W81" s="65"/>
      <c r="X81" s="65"/>
      <c r="Y81" s="65"/>
      <c r="Z81" s="65"/>
      <c r="AA81" s="65"/>
      <c r="AB81" s="65"/>
      <c r="AC81" s="65"/>
      <c r="AD81" s="65"/>
      <c r="AE81" s="65"/>
      <c r="AF81" s="65"/>
      <c r="AG81" s="65"/>
      <c r="AH81" s="65"/>
      <c r="AI81" s="65"/>
      <c r="AJ81" s="65"/>
      <c r="AK81" s="65"/>
      <c r="AL81" s="65"/>
      <c r="AM81" s="65"/>
      <c r="AN81" s="65"/>
      <c r="AO81" s="65"/>
      <c r="AP81" s="65"/>
      <c r="AQ81" s="65"/>
      <c r="AR81" s="65"/>
      <c r="AS81" s="65"/>
      <c r="AT81" s="65"/>
      <c r="AU81" s="65"/>
      <c r="AV81" s="65"/>
      <c r="AW81" s="65"/>
      <c r="AX81" s="65"/>
      <c r="AY81" s="65"/>
      <c r="AZ81" s="65"/>
      <c r="BA81" s="65"/>
      <c r="BB81" s="65"/>
      <c r="BC81" s="65"/>
      <c r="BD81" s="65"/>
      <c r="BE81" s="65"/>
      <c r="BF81" s="65"/>
      <c r="BG81" s="65"/>
      <c r="BH81" s="65"/>
      <c r="BI81" s="65"/>
      <c r="BJ81" s="65"/>
      <c r="BK81" s="65"/>
      <c r="BL81" s="65"/>
      <c r="BM81" s="65"/>
      <c r="BN81" s="65"/>
      <c r="BO81" s="65"/>
      <c r="BP81" s="65"/>
      <c r="BQ81" s="65"/>
      <c r="BR81" s="65"/>
      <c r="BS81" s="65"/>
      <c r="BT81" s="65"/>
      <c r="BU81" s="65"/>
      <c r="BV81" s="65"/>
      <c r="BW81" s="65"/>
      <c r="BX81" s="65"/>
      <c r="BY81" s="65"/>
      <c r="BZ81" s="65"/>
      <c r="CA81" s="65"/>
      <c r="CB81" s="65"/>
      <c r="CC81" s="65"/>
      <c r="CD81" s="65"/>
      <c r="CE81" s="65"/>
      <c r="CF81" s="65"/>
      <c r="CG81" s="65"/>
      <c r="CH81" s="65"/>
      <c r="CI81" s="65"/>
      <c r="CJ81" s="65"/>
      <c r="CK81" s="65"/>
      <c r="CL81" s="65"/>
      <c r="CM81" s="65"/>
      <c r="CN81" s="65"/>
      <c r="CO81" s="65"/>
      <c r="CP81" s="65"/>
      <c r="CQ81" s="65"/>
      <c r="CR81" s="65"/>
      <c r="CS81" s="65"/>
      <c r="CT81" s="65"/>
      <c r="CU81" s="150"/>
      <c r="CV81" s="159"/>
      <c r="CX81" s="250"/>
    </row>
    <row r="82" spans="1:102" ht="15.75" thickBot="1">
      <c r="A82" s="68" t="s">
        <v>51</v>
      </c>
      <c r="B82" s="12">
        <v>1</v>
      </c>
      <c r="C82" s="13">
        <v>2</v>
      </c>
      <c r="D82" s="13">
        <v>3</v>
      </c>
      <c r="E82" s="13">
        <v>4</v>
      </c>
      <c r="F82" s="13">
        <v>5</v>
      </c>
      <c r="G82" s="13">
        <v>6</v>
      </c>
      <c r="H82" s="13">
        <v>7</v>
      </c>
      <c r="I82" s="13">
        <v>8</v>
      </c>
      <c r="J82" s="13">
        <v>9</v>
      </c>
      <c r="K82" s="13">
        <v>10</v>
      </c>
      <c r="L82" s="13">
        <v>11</v>
      </c>
      <c r="M82" s="13">
        <v>12</v>
      </c>
      <c r="N82" s="13">
        <v>13</v>
      </c>
      <c r="O82" s="13">
        <v>14</v>
      </c>
      <c r="P82" s="13">
        <v>15</v>
      </c>
      <c r="Q82" s="13">
        <v>16</v>
      </c>
      <c r="R82" s="13">
        <v>17</v>
      </c>
      <c r="S82" s="13">
        <v>18</v>
      </c>
      <c r="T82" s="13">
        <v>19</v>
      </c>
      <c r="U82" s="13">
        <v>20</v>
      </c>
      <c r="V82" s="13">
        <v>21</v>
      </c>
      <c r="W82" s="13">
        <v>22</v>
      </c>
      <c r="X82" s="13">
        <v>23</v>
      </c>
      <c r="Y82" s="13">
        <v>24</v>
      </c>
      <c r="Z82" s="13">
        <v>25</v>
      </c>
      <c r="AA82" s="13">
        <v>26</v>
      </c>
      <c r="AB82" s="13">
        <v>27</v>
      </c>
      <c r="AC82" s="13">
        <v>28</v>
      </c>
      <c r="AD82" s="13">
        <v>29</v>
      </c>
      <c r="AE82" s="13">
        <v>30</v>
      </c>
      <c r="AF82" s="13">
        <v>31</v>
      </c>
      <c r="AG82" s="13">
        <v>32</v>
      </c>
      <c r="AH82" s="13">
        <v>33</v>
      </c>
      <c r="AI82" s="13">
        <v>34</v>
      </c>
      <c r="AJ82" s="13">
        <v>35</v>
      </c>
      <c r="AK82" s="13">
        <v>36</v>
      </c>
      <c r="AL82" s="13">
        <v>37</v>
      </c>
      <c r="AM82" s="13">
        <v>38</v>
      </c>
      <c r="AN82" s="13">
        <v>39</v>
      </c>
      <c r="AO82" s="13">
        <v>40</v>
      </c>
      <c r="AP82" s="13">
        <v>41</v>
      </c>
      <c r="AQ82" s="13">
        <v>42</v>
      </c>
      <c r="AR82" s="13">
        <v>43</v>
      </c>
      <c r="AS82" s="13">
        <v>44</v>
      </c>
      <c r="AT82" s="13">
        <v>45</v>
      </c>
      <c r="AU82" s="13">
        <v>46</v>
      </c>
      <c r="AV82" s="13">
        <v>47</v>
      </c>
      <c r="AW82" s="13">
        <v>48</v>
      </c>
      <c r="AX82" s="13">
        <v>49</v>
      </c>
      <c r="AY82" s="13">
        <v>50</v>
      </c>
      <c r="AZ82" s="13">
        <v>51</v>
      </c>
      <c r="BA82" s="13">
        <v>52</v>
      </c>
      <c r="BB82" s="13">
        <v>53</v>
      </c>
      <c r="BC82" s="13">
        <v>54</v>
      </c>
      <c r="BD82" s="13">
        <v>55</v>
      </c>
      <c r="BE82" s="13">
        <v>56</v>
      </c>
      <c r="BF82" s="13">
        <v>57</v>
      </c>
      <c r="BG82" s="13">
        <v>58</v>
      </c>
      <c r="BH82" s="13">
        <v>59</v>
      </c>
      <c r="BI82" s="13">
        <v>60</v>
      </c>
      <c r="BJ82" s="13">
        <v>61</v>
      </c>
      <c r="BK82" s="13">
        <v>62</v>
      </c>
      <c r="BL82" s="13">
        <v>63</v>
      </c>
      <c r="BM82" s="13">
        <v>64</v>
      </c>
      <c r="BN82" s="13">
        <v>65</v>
      </c>
      <c r="BO82" s="13">
        <v>66</v>
      </c>
      <c r="BP82" s="13">
        <v>67</v>
      </c>
      <c r="BQ82" s="13">
        <v>68</v>
      </c>
      <c r="BR82" s="13">
        <v>69</v>
      </c>
      <c r="BS82" s="13">
        <v>70</v>
      </c>
      <c r="BT82" s="13">
        <v>71</v>
      </c>
      <c r="BU82" s="13">
        <v>72</v>
      </c>
      <c r="BV82" s="13">
        <v>73</v>
      </c>
      <c r="BW82" s="13">
        <v>74</v>
      </c>
      <c r="BX82" s="13">
        <v>75</v>
      </c>
      <c r="BY82" s="13">
        <v>76</v>
      </c>
      <c r="BZ82" s="13">
        <v>77</v>
      </c>
      <c r="CA82" s="13">
        <v>78</v>
      </c>
      <c r="CB82" s="13">
        <v>79</v>
      </c>
      <c r="CC82" s="13">
        <v>80</v>
      </c>
      <c r="CD82" s="13">
        <v>81</v>
      </c>
      <c r="CE82" s="13">
        <v>82</v>
      </c>
      <c r="CF82" s="13">
        <v>83</v>
      </c>
      <c r="CG82" s="13">
        <v>84</v>
      </c>
      <c r="CH82" s="13">
        <v>85</v>
      </c>
      <c r="CI82" s="13">
        <v>86</v>
      </c>
      <c r="CJ82" s="13">
        <v>87</v>
      </c>
      <c r="CK82" s="13">
        <v>88</v>
      </c>
      <c r="CL82" s="13">
        <v>89</v>
      </c>
      <c r="CM82" s="13">
        <v>90</v>
      </c>
      <c r="CN82" s="13">
        <v>91</v>
      </c>
      <c r="CO82" s="13">
        <v>92</v>
      </c>
      <c r="CP82" s="13">
        <v>93</v>
      </c>
      <c r="CQ82" s="13">
        <v>94</v>
      </c>
      <c r="CR82" s="13">
        <v>95</v>
      </c>
      <c r="CS82" s="14">
        <v>96</v>
      </c>
      <c r="CT82" s="15" t="s">
        <v>52</v>
      </c>
      <c r="CU82" s="150"/>
      <c r="CX82" s="250"/>
    </row>
    <row r="83" spans="1:102">
      <c r="A83" s="218" t="s">
        <v>36</v>
      </c>
      <c r="B83" s="224">
        <f>SUM(B84:B86)</f>
        <v>0.2</v>
      </c>
      <c r="C83" s="225">
        <f t="shared" ref="C83:BN83" si="66">SUM(C84:C86)</f>
        <v>0.2</v>
      </c>
      <c r="D83" s="225">
        <f t="shared" si="66"/>
        <v>0.2</v>
      </c>
      <c r="E83" s="225">
        <f t="shared" si="66"/>
        <v>0.2</v>
      </c>
      <c r="F83" s="225">
        <f t="shared" si="66"/>
        <v>0.2</v>
      </c>
      <c r="G83" s="225">
        <f t="shared" si="66"/>
        <v>0.2</v>
      </c>
      <c r="H83" s="225">
        <f t="shared" si="66"/>
        <v>0.2</v>
      </c>
      <c r="I83" s="225">
        <f t="shared" si="66"/>
        <v>0.2</v>
      </c>
      <c r="J83" s="225">
        <f t="shared" si="66"/>
        <v>0.2</v>
      </c>
      <c r="K83" s="225">
        <f t="shared" si="66"/>
        <v>0.2</v>
      </c>
      <c r="L83" s="225">
        <f t="shared" si="66"/>
        <v>0.2</v>
      </c>
      <c r="M83" s="225">
        <f t="shared" si="66"/>
        <v>0.2</v>
      </c>
      <c r="N83" s="225">
        <f t="shared" si="66"/>
        <v>0.2</v>
      </c>
      <c r="O83" s="225">
        <f t="shared" si="66"/>
        <v>0.2</v>
      </c>
      <c r="P83" s="225">
        <f t="shared" si="66"/>
        <v>0.2</v>
      </c>
      <c r="Q83" s="225">
        <f t="shared" si="66"/>
        <v>0.2</v>
      </c>
      <c r="R83" s="225">
        <f t="shared" si="66"/>
        <v>0.2</v>
      </c>
      <c r="S83" s="225">
        <f t="shared" si="66"/>
        <v>0.2</v>
      </c>
      <c r="T83" s="225">
        <f t="shared" si="66"/>
        <v>0.2</v>
      </c>
      <c r="U83" s="225">
        <f t="shared" si="66"/>
        <v>0.2</v>
      </c>
      <c r="V83" s="225">
        <f t="shared" si="66"/>
        <v>0.2</v>
      </c>
      <c r="W83" s="225">
        <f t="shared" si="66"/>
        <v>0.2</v>
      </c>
      <c r="X83" s="225">
        <f t="shared" si="66"/>
        <v>0.2</v>
      </c>
      <c r="Y83" s="225">
        <f t="shared" si="66"/>
        <v>0.2</v>
      </c>
      <c r="Z83" s="225">
        <f t="shared" si="66"/>
        <v>198.79999999999998</v>
      </c>
      <c r="AA83" s="225">
        <f t="shared" si="66"/>
        <v>204.1</v>
      </c>
      <c r="AB83" s="225">
        <f t="shared" si="66"/>
        <v>204.1</v>
      </c>
      <c r="AC83" s="225">
        <f t="shared" si="66"/>
        <v>201.20000000000002</v>
      </c>
      <c r="AD83" s="225">
        <f t="shared" si="66"/>
        <v>204.6</v>
      </c>
      <c r="AE83" s="225">
        <f t="shared" si="66"/>
        <v>208</v>
      </c>
      <c r="AF83" s="225">
        <f t="shared" si="66"/>
        <v>208.4</v>
      </c>
      <c r="AG83" s="225">
        <f t="shared" si="66"/>
        <v>208.79999999999998</v>
      </c>
      <c r="AH83" s="225">
        <f t="shared" si="66"/>
        <v>208.4</v>
      </c>
      <c r="AI83" s="225">
        <f t="shared" si="66"/>
        <v>208.9</v>
      </c>
      <c r="AJ83" s="225">
        <f t="shared" si="66"/>
        <v>208.4</v>
      </c>
      <c r="AK83" s="225">
        <f t="shared" si="66"/>
        <v>208.70000000000002</v>
      </c>
      <c r="AL83" s="225">
        <f t="shared" si="66"/>
        <v>207.60000000000002</v>
      </c>
      <c r="AM83" s="225">
        <f t="shared" si="66"/>
        <v>207.60000000000002</v>
      </c>
      <c r="AN83" s="225">
        <f t="shared" si="66"/>
        <v>207.4</v>
      </c>
      <c r="AO83" s="225">
        <f t="shared" si="66"/>
        <v>207</v>
      </c>
      <c r="AP83" s="225">
        <f t="shared" si="66"/>
        <v>163.22</v>
      </c>
      <c r="AQ83" s="225">
        <f t="shared" si="66"/>
        <v>165.9</v>
      </c>
      <c r="AR83" s="225">
        <f t="shared" si="66"/>
        <v>153.08000000000001</v>
      </c>
      <c r="AS83" s="225">
        <f t="shared" si="66"/>
        <v>161</v>
      </c>
      <c r="AT83" s="225">
        <f t="shared" si="66"/>
        <v>11.399999999999999</v>
      </c>
      <c r="AU83" s="225">
        <f t="shared" si="66"/>
        <v>11.399999999999999</v>
      </c>
      <c r="AV83" s="225">
        <f t="shared" si="66"/>
        <v>11.399999999999999</v>
      </c>
      <c r="AW83" s="225">
        <f t="shared" si="66"/>
        <v>11.399999999999999</v>
      </c>
      <c r="AX83" s="225">
        <f t="shared" si="66"/>
        <v>146.20000000000002</v>
      </c>
      <c r="AY83" s="225">
        <f t="shared" si="66"/>
        <v>146.20000000000002</v>
      </c>
      <c r="AZ83" s="225">
        <f t="shared" si="66"/>
        <v>30.099999999999998</v>
      </c>
      <c r="BA83" s="225">
        <f t="shared" si="66"/>
        <v>30.099999999999998</v>
      </c>
      <c r="BB83" s="225">
        <f t="shared" si="66"/>
        <v>174.3</v>
      </c>
      <c r="BC83" s="225">
        <f t="shared" si="66"/>
        <v>174</v>
      </c>
      <c r="BD83" s="225">
        <f t="shared" si="66"/>
        <v>170.3</v>
      </c>
      <c r="BE83" s="225">
        <f t="shared" si="66"/>
        <v>170</v>
      </c>
      <c r="BF83" s="225">
        <f t="shared" si="66"/>
        <v>138.9</v>
      </c>
      <c r="BG83" s="225">
        <f t="shared" si="66"/>
        <v>138.9</v>
      </c>
      <c r="BH83" s="225">
        <f t="shared" si="66"/>
        <v>138.9</v>
      </c>
      <c r="BI83" s="225">
        <f t="shared" si="66"/>
        <v>138.9</v>
      </c>
      <c r="BJ83" s="225">
        <f t="shared" si="66"/>
        <v>28.23</v>
      </c>
      <c r="BK83" s="225">
        <f t="shared" si="66"/>
        <v>58.410000000000004</v>
      </c>
      <c r="BL83" s="225">
        <f t="shared" si="66"/>
        <v>2.1</v>
      </c>
      <c r="BM83" s="225">
        <f t="shared" si="66"/>
        <v>2.1</v>
      </c>
      <c r="BN83" s="225">
        <f t="shared" si="66"/>
        <v>4.0999999999999996</v>
      </c>
      <c r="BO83" s="225">
        <f t="shared" ref="BO83:CS83" si="67">SUM(BO84:BO86)</f>
        <v>4.0999999999999996</v>
      </c>
      <c r="BP83" s="225">
        <f t="shared" si="67"/>
        <v>101.69999999999999</v>
      </c>
      <c r="BQ83" s="225">
        <f t="shared" si="67"/>
        <v>11.399999999999999</v>
      </c>
      <c r="BR83" s="225">
        <f t="shared" si="67"/>
        <v>4.0999999999999996</v>
      </c>
      <c r="BS83" s="225">
        <f t="shared" si="67"/>
        <v>4.0999999999999996</v>
      </c>
      <c r="BT83" s="225">
        <f t="shared" si="67"/>
        <v>4.0999999999999996</v>
      </c>
      <c r="BU83" s="225">
        <f t="shared" si="67"/>
        <v>4.0999999999999996</v>
      </c>
      <c r="BV83" s="225">
        <f t="shared" si="67"/>
        <v>193.99999999999997</v>
      </c>
      <c r="BW83" s="225">
        <f t="shared" si="67"/>
        <v>172.39999999999998</v>
      </c>
      <c r="BX83" s="225">
        <f t="shared" si="67"/>
        <v>137</v>
      </c>
      <c r="BY83" s="225">
        <f t="shared" si="67"/>
        <v>62.730000000000004</v>
      </c>
      <c r="BZ83" s="225">
        <f t="shared" si="67"/>
        <v>0.2</v>
      </c>
      <c r="CA83" s="225">
        <f t="shared" si="67"/>
        <v>0.2</v>
      </c>
      <c r="CB83" s="225">
        <f t="shared" si="67"/>
        <v>0.2</v>
      </c>
      <c r="CC83" s="225">
        <f t="shared" si="67"/>
        <v>0.2</v>
      </c>
      <c r="CD83" s="225">
        <f t="shared" si="67"/>
        <v>0.2</v>
      </c>
      <c r="CE83" s="225">
        <f t="shared" si="67"/>
        <v>0.2</v>
      </c>
      <c r="CF83" s="225">
        <f t="shared" si="67"/>
        <v>0.2</v>
      </c>
      <c r="CG83" s="225">
        <f t="shared" si="67"/>
        <v>0.2</v>
      </c>
      <c r="CH83" s="225">
        <f t="shared" si="67"/>
        <v>0.2</v>
      </c>
      <c r="CI83" s="225">
        <f t="shared" si="67"/>
        <v>0.2</v>
      </c>
      <c r="CJ83" s="225">
        <f t="shared" si="67"/>
        <v>0.2</v>
      </c>
      <c r="CK83" s="225">
        <f t="shared" si="67"/>
        <v>0.2</v>
      </c>
      <c r="CL83" s="225">
        <f t="shared" si="67"/>
        <v>0.2</v>
      </c>
      <c r="CM83" s="225">
        <f t="shared" si="67"/>
        <v>0.2</v>
      </c>
      <c r="CN83" s="225">
        <f t="shared" si="67"/>
        <v>0.2</v>
      </c>
      <c r="CO83" s="225">
        <f t="shared" si="67"/>
        <v>0.2</v>
      </c>
      <c r="CP83" s="225">
        <f t="shared" si="67"/>
        <v>0.2</v>
      </c>
      <c r="CQ83" s="225">
        <f t="shared" si="67"/>
        <v>0.2</v>
      </c>
      <c r="CR83" s="225">
        <f t="shared" si="67"/>
        <v>0.2</v>
      </c>
      <c r="CS83" s="226">
        <f t="shared" si="67"/>
        <v>0.2</v>
      </c>
      <c r="CT83" s="222">
        <f>SUM(B83:CS83)</f>
        <v>6391.069999999997</v>
      </c>
      <c r="CU83" s="150"/>
    </row>
    <row r="84" spans="1:102">
      <c r="A84" s="26" t="s">
        <v>37</v>
      </c>
      <c r="B84" s="46">
        <v>0.2</v>
      </c>
      <c r="C84" s="1">
        <v>0.2</v>
      </c>
      <c r="D84" s="1">
        <v>0.2</v>
      </c>
      <c r="E84" s="1">
        <v>0.2</v>
      </c>
      <c r="F84" s="1">
        <v>0.2</v>
      </c>
      <c r="G84" s="1">
        <v>0.2</v>
      </c>
      <c r="H84" s="1">
        <v>0.2</v>
      </c>
      <c r="I84" s="1">
        <v>0.2</v>
      </c>
      <c r="J84" s="1">
        <v>0.2</v>
      </c>
      <c r="K84" s="1">
        <v>0.2</v>
      </c>
      <c r="L84" s="1">
        <v>0.2</v>
      </c>
      <c r="M84" s="1">
        <v>0.2</v>
      </c>
      <c r="N84" s="1">
        <v>0.2</v>
      </c>
      <c r="O84" s="1">
        <v>0.2</v>
      </c>
      <c r="P84" s="1">
        <v>0.2</v>
      </c>
      <c r="Q84" s="1">
        <v>0.2</v>
      </c>
      <c r="R84" s="1">
        <v>0.2</v>
      </c>
      <c r="S84" s="1">
        <v>0.2</v>
      </c>
      <c r="T84" s="1">
        <v>0.2</v>
      </c>
      <c r="U84" s="1">
        <v>0.2</v>
      </c>
      <c r="V84" s="1">
        <v>0.2</v>
      </c>
      <c r="W84" s="1">
        <v>0.2</v>
      </c>
      <c r="X84" s="1">
        <v>0.2</v>
      </c>
      <c r="Y84" s="1">
        <v>0.2</v>
      </c>
      <c r="Z84" s="1">
        <v>150.39999999999998</v>
      </c>
      <c r="AA84" s="1">
        <v>155.69999999999999</v>
      </c>
      <c r="AB84" s="1">
        <v>155.69999999999999</v>
      </c>
      <c r="AC84" s="1">
        <v>152.80000000000001</v>
      </c>
      <c r="AD84" s="1">
        <v>156.19999999999999</v>
      </c>
      <c r="AE84" s="1">
        <v>159.6</v>
      </c>
      <c r="AF84" s="1">
        <v>160</v>
      </c>
      <c r="AG84" s="1">
        <v>160.39999999999998</v>
      </c>
      <c r="AH84" s="1">
        <v>160</v>
      </c>
      <c r="AI84" s="1">
        <v>160.5</v>
      </c>
      <c r="AJ84" s="1">
        <v>154</v>
      </c>
      <c r="AK84" s="1">
        <v>154.30000000000001</v>
      </c>
      <c r="AL84" s="1">
        <v>153.20000000000002</v>
      </c>
      <c r="AM84" s="1">
        <v>153.20000000000002</v>
      </c>
      <c r="AN84" s="1">
        <v>153</v>
      </c>
      <c r="AO84" s="1">
        <v>152.6</v>
      </c>
      <c r="AP84" s="1">
        <v>68.86</v>
      </c>
      <c r="AQ84" s="1">
        <v>57</v>
      </c>
      <c r="AR84" s="1">
        <v>38.900000000000006</v>
      </c>
      <c r="AS84" s="1">
        <v>38.700000000000003</v>
      </c>
      <c r="AT84" s="1">
        <v>11.399999999999999</v>
      </c>
      <c r="AU84" s="1">
        <v>11.399999999999999</v>
      </c>
      <c r="AV84" s="1">
        <v>11.399999999999999</v>
      </c>
      <c r="AW84" s="1">
        <v>11.399999999999999</v>
      </c>
      <c r="AX84" s="1">
        <v>11.399999999999999</v>
      </c>
      <c r="AY84" s="1">
        <v>11.399999999999999</v>
      </c>
      <c r="AZ84" s="1">
        <v>11.399999999999999</v>
      </c>
      <c r="BA84" s="1">
        <v>11.399999999999999</v>
      </c>
      <c r="BB84" s="1">
        <v>39.5</v>
      </c>
      <c r="BC84" s="1">
        <v>39.200000000000003</v>
      </c>
      <c r="BD84" s="1">
        <v>35.5</v>
      </c>
      <c r="BE84" s="1">
        <v>35.200000000000003</v>
      </c>
      <c r="BF84" s="1">
        <v>4.0999999999999996</v>
      </c>
      <c r="BG84" s="1">
        <v>4.0999999999999996</v>
      </c>
      <c r="BH84" s="1">
        <v>4.0999999999999996</v>
      </c>
      <c r="BI84" s="1">
        <v>4.0999999999999996</v>
      </c>
      <c r="BJ84" s="1">
        <v>2.1</v>
      </c>
      <c r="BK84" s="1">
        <v>2.1</v>
      </c>
      <c r="BL84" s="1">
        <v>2.1</v>
      </c>
      <c r="BM84" s="1">
        <v>2.1</v>
      </c>
      <c r="BN84" s="1">
        <v>4.0999999999999996</v>
      </c>
      <c r="BO84" s="1">
        <v>4.0999999999999996</v>
      </c>
      <c r="BP84" s="1">
        <v>11.399999999999999</v>
      </c>
      <c r="BQ84" s="1">
        <v>11.399999999999999</v>
      </c>
      <c r="BR84" s="1">
        <v>4.0999999999999996</v>
      </c>
      <c r="BS84" s="1">
        <v>4.0999999999999996</v>
      </c>
      <c r="BT84" s="1">
        <v>4.0999999999999996</v>
      </c>
      <c r="BU84" s="1">
        <v>4.0999999999999996</v>
      </c>
      <c r="BV84" s="1">
        <v>145.59999999999997</v>
      </c>
      <c r="BW84" s="1">
        <v>82.2</v>
      </c>
      <c r="BX84" s="1">
        <v>2.2000000000000002</v>
      </c>
      <c r="BY84" s="1">
        <v>2.2000000000000002</v>
      </c>
      <c r="BZ84" s="1">
        <v>0.2</v>
      </c>
      <c r="CA84" s="1">
        <v>0.2</v>
      </c>
      <c r="CB84" s="1">
        <v>0.2</v>
      </c>
      <c r="CC84" s="1">
        <v>0.2</v>
      </c>
      <c r="CD84" s="1">
        <v>0.2</v>
      </c>
      <c r="CE84" s="1">
        <v>0.2</v>
      </c>
      <c r="CF84" s="1">
        <v>0.2</v>
      </c>
      <c r="CG84" s="1">
        <v>0.2</v>
      </c>
      <c r="CH84" s="1">
        <v>0.2</v>
      </c>
      <c r="CI84" s="1">
        <v>0.2</v>
      </c>
      <c r="CJ84" s="1">
        <v>0.2</v>
      </c>
      <c r="CK84" s="1">
        <v>0.2</v>
      </c>
      <c r="CL84" s="1">
        <v>0.2</v>
      </c>
      <c r="CM84" s="1">
        <v>0.2</v>
      </c>
      <c r="CN84" s="1">
        <v>0.2</v>
      </c>
      <c r="CO84" s="1">
        <v>0.2</v>
      </c>
      <c r="CP84" s="1">
        <v>0.2</v>
      </c>
      <c r="CQ84" s="1">
        <v>0.2</v>
      </c>
      <c r="CR84" s="1">
        <v>0.2</v>
      </c>
      <c r="CS84" s="94">
        <v>0.2</v>
      </c>
      <c r="CT84" s="223">
        <f>SUM(B84:CS84)</f>
        <v>3248.8599999999947</v>
      </c>
      <c r="CU84" s="152"/>
    </row>
    <row r="85" spans="1:102">
      <c r="A85" s="26" t="s">
        <v>38</v>
      </c>
      <c r="B85" s="46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48.4</v>
      </c>
      <c r="AA85" s="1">
        <v>48.4</v>
      </c>
      <c r="AB85" s="1">
        <v>48.4</v>
      </c>
      <c r="AC85" s="1">
        <v>48.4</v>
      </c>
      <c r="AD85" s="1">
        <v>48.4</v>
      </c>
      <c r="AE85" s="1">
        <v>48.4</v>
      </c>
      <c r="AF85" s="1">
        <v>48.4</v>
      </c>
      <c r="AG85" s="1">
        <v>48.4</v>
      </c>
      <c r="AH85" s="1">
        <v>48.4</v>
      </c>
      <c r="AI85" s="1">
        <v>48.4</v>
      </c>
      <c r="AJ85" s="1">
        <v>48.4</v>
      </c>
      <c r="AK85" s="1">
        <v>48.4</v>
      </c>
      <c r="AL85" s="1">
        <v>48.4</v>
      </c>
      <c r="AM85" s="1">
        <v>48.4</v>
      </c>
      <c r="AN85" s="1">
        <v>48.4</v>
      </c>
      <c r="AO85" s="1">
        <v>48.4</v>
      </c>
      <c r="AP85" s="1">
        <v>94.36</v>
      </c>
      <c r="AQ85" s="1">
        <v>108.9</v>
      </c>
      <c r="AR85" s="1">
        <v>114.18</v>
      </c>
      <c r="AS85" s="1">
        <v>122.30000000000001</v>
      </c>
      <c r="AT85" s="1">
        <v>0</v>
      </c>
      <c r="AU85" s="1">
        <v>0</v>
      </c>
      <c r="AV85" s="1">
        <v>0</v>
      </c>
      <c r="AW85" s="1">
        <v>0</v>
      </c>
      <c r="AX85" s="1">
        <v>134.80000000000001</v>
      </c>
      <c r="AY85" s="1">
        <v>134.80000000000001</v>
      </c>
      <c r="AZ85" s="1">
        <v>18.7</v>
      </c>
      <c r="BA85" s="1">
        <v>18.7</v>
      </c>
      <c r="BB85" s="1">
        <v>134.80000000000001</v>
      </c>
      <c r="BC85" s="1">
        <v>134.80000000000001</v>
      </c>
      <c r="BD85" s="1">
        <v>134.80000000000001</v>
      </c>
      <c r="BE85" s="1">
        <v>134.80000000000001</v>
      </c>
      <c r="BF85" s="1">
        <v>134.80000000000001</v>
      </c>
      <c r="BG85" s="1">
        <v>134.80000000000001</v>
      </c>
      <c r="BH85" s="1">
        <v>134.80000000000001</v>
      </c>
      <c r="BI85" s="1">
        <v>134.80000000000001</v>
      </c>
      <c r="BJ85" s="1">
        <v>26.13</v>
      </c>
      <c r="BK85" s="1">
        <v>56.31</v>
      </c>
      <c r="BL85" s="1">
        <v>0</v>
      </c>
      <c r="BM85" s="1">
        <v>0</v>
      </c>
      <c r="BN85" s="1">
        <v>0</v>
      </c>
      <c r="BO85" s="1">
        <v>0</v>
      </c>
      <c r="BP85" s="1">
        <v>90.3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48.4</v>
      </c>
      <c r="BW85" s="1">
        <v>90.199999999999989</v>
      </c>
      <c r="BX85" s="1">
        <v>134.80000000000001</v>
      </c>
      <c r="BY85" s="1">
        <v>60.53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4">
        <v>0</v>
      </c>
      <c r="CT85" s="223">
        <f t="shared" ref="CT85:CT86" si="68">SUM(B85:CS85)</f>
        <v>3106.2100000000009</v>
      </c>
      <c r="CU85" s="152"/>
    </row>
    <row r="86" spans="1:102">
      <c r="A86" s="26" t="s">
        <v>39</v>
      </c>
      <c r="B86" s="46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6</v>
      </c>
      <c r="AK86" s="1">
        <v>6</v>
      </c>
      <c r="AL86" s="1">
        <v>6</v>
      </c>
      <c r="AM86" s="1">
        <v>6</v>
      </c>
      <c r="AN86" s="1">
        <v>6</v>
      </c>
      <c r="AO86" s="1">
        <v>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4">
        <v>0</v>
      </c>
      <c r="CT86" s="223">
        <f t="shared" si="68"/>
        <v>36</v>
      </c>
      <c r="CU86" s="152"/>
    </row>
    <row r="87" spans="1:102">
      <c r="A87" s="219" t="s">
        <v>40</v>
      </c>
      <c r="B87" s="227">
        <f>SUM(B88:B88)</f>
        <v>0</v>
      </c>
      <c r="C87" s="128">
        <f>SUM(C88:C88)</f>
        <v>0</v>
      </c>
      <c r="D87" s="128">
        <f>SUM(D88:D88)</f>
        <v>0</v>
      </c>
      <c r="E87" s="128">
        <f>SUM(E88:E88)</f>
        <v>0</v>
      </c>
      <c r="F87" s="128">
        <f>SUM(F88:F88)</f>
        <v>0</v>
      </c>
      <c r="G87" s="128">
        <f>SUM(G88:G88)</f>
        <v>0</v>
      </c>
      <c r="H87" s="128">
        <f>SUM(H88:H88)</f>
        <v>0</v>
      </c>
      <c r="I87" s="128">
        <f>SUM(I88:I88)</f>
        <v>0</v>
      </c>
      <c r="J87" s="128">
        <f>SUM(J88:J88)</f>
        <v>0</v>
      </c>
      <c r="K87" s="128">
        <f>SUM(K88:K88)</f>
        <v>0</v>
      </c>
      <c r="L87" s="128">
        <f>SUM(L88:L88)</f>
        <v>0</v>
      </c>
      <c r="M87" s="128">
        <f>SUM(M88:M88)</f>
        <v>0</v>
      </c>
      <c r="N87" s="128">
        <f>SUM(N88:N88)</f>
        <v>0</v>
      </c>
      <c r="O87" s="128">
        <f>SUM(O88:O88)</f>
        <v>0</v>
      </c>
      <c r="P87" s="128">
        <f>SUM(P88:P88)</f>
        <v>0</v>
      </c>
      <c r="Q87" s="128">
        <f>SUM(Q88:Q88)</f>
        <v>0</v>
      </c>
      <c r="R87" s="128">
        <f>SUM(R88:R88)</f>
        <v>0</v>
      </c>
      <c r="S87" s="128">
        <f>SUM(S88:S88)</f>
        <v>0</v>
      </c>
      <c r="T87" s="128">
        <f>SUM(T88:T88)</f>
        <v>0</v>
      </c>
      <c r="U87" s="128">
        <f>SUM(U88:U88)</f>
        <v>0</v>
      </c>
      <c r="V87" s="128">
        <f>SUM(V88:V88)</f>
        <v>0</v>
      </c>
      <c r="W87" s="128">
        <f>SUM(W88:W88)</f>
        <v>8.0000000000000004E-4</v>
      </c>
      <c r="X87" s="128">
        <f>SUM(X88:X88)</f>
        <v>0.20350000000000001</v>
      </c>
      <c r="Y87" s="128">
        <f>SUM(Y88:Y88)</f>
        <v>1.9969008800000001</v>
      </c>
      <c r="Z87" s="128">
        <f>SUM(Z88:Z88)</f>
        <v>6.4252550000000008</v>
      </c>
      <c r="AA87" s="128">
        <f>SUM(AA88:AA88)</f>
        <v>12.263700400000001</v>
      </c>
      <c r="AB87" s="128">
        <f>SUM(AB88:AB88)</f>
        <v>20.9055003</v>
      </c>
      <c r="AC87" s="128">
        <f>SUM(AC88:AC88)</f>
        <v>30.909100600000002</v>
      </c>
      <c r="AD87" s="128">
        <f>SUM(AD88:AD88)</f>
        <v>44.864936</v>
      </c>
      <c r="AE87" s="128">
        <f>SUM(AE88:AE88)</f>
        <v>58.173449700000006</v>
      </c>
      <c r="AF87" s="128">
        <f>SUM(AF88:AF88)</f>
        <v>71.828375000000008</v>
      </c>
      <c r="AG87" s="128">
        <f>SUM(AG88:AG88)</f>
        <v>84.614376000000007</v>
      </c>
      <c r="AH87" s="128">
        <f>SUM(AH88:AH88)</f>
        <v>96.518546999999984</v>
      </c>
      <c r="AI87" s="128">
        <f>SUM(AI88:AI88)</f>
        <v>111.64387599999998</v>
      </c>
      <c r="AJ87" s="128">
        <f>SUM(AJ88:AJ88)</f>
        <v>115.73215299999998</v>
      </c>
      <c r="AK87" s="128">
        <f>SUM(AK88:AK88)</f>
        <v>138.47632200000001</v>
      </c>
      <c r="AL87" s="128">
        <f>SUM(AL88:AL88)</f>
        <v>146.01735799999997</v>
      </c>
      <c r="AM87" s="128">
        <f>SUM(AM88:AM88)</f>
        <v>154.91744200000002</v>
      </c>
      <c r="AN87" s="128">
        <f>SUM(AN88:AN88)</f>
        <v>161.086726</v>
      </c>
      <c r="AO87" s="128">
        <f>SUM(AO88:AO88)</f>
        <v>167.074152</v>
      </c>
      <c r="AP87" s="128">
        <f>SUM(AP88:AP88)</f>
        <v>173.91449399999999</v>
      </c>
      <c r="AQ87" s="128">
        <f>SUM(AQ88:AQ88)</f>
        <v>179.61060100000003</v>
      </c>
      <c r="AR87" s="128">
        <f>SUM(AR88:AR88)</f>
        <v>183.94448299999999</v>
      </c>
      <c r="AS87" s="128">
        <f>SUM(AS88:AS88)</f>
        <v>187.26371999999998</v>
      </c>
      <c r="AT87" s="128">
        <f>SUM(AT88:AT88)</f>
        <v>187.300164</v>
      </c>
      <c r="AU87" s="128">
        <f>SUM(AU88:AU88)</f>
        <v>189.52375499999999</v>
      </c>
      <c r="AV87" s="128">
        <f>SUM(AV88:AV88)</f>
        <v>192.96584300000001</v>
      </c>
      <c r="AW87" s="128">
        <f>SUM(AW88:AW88)</f>
        <v>192.08584200000001</v>
      </c>
      <c r="AX87" s="128">
        <f>SUM(AX88:AX88)</f>
        <v>192.75186400000001</v>
      </c>
      <c r="AY87" s="128">
        <f>SUM(AY88:AY88)</f>
        <v>189.80697799999999</v>
      </c>
      <c r="AZ87" s="128">
        <f>SUM(AZ88:AZ88)</f>
        <v>186.67049600000001</v>
      </c>
      <c r="BA87" s="128">
        <f>SUM(BA88:BA88)</f>
        <v>185.71678199999997</v>
      </c>
      <c r="BB87" s="128">
        <f>SUM(BB88:BB88)</f>
        <v>180.53654899999998</v>
      </c>
      <c r="BC87" s="128">
        <f>SUM(BC88:BC88)</f>
        <v>175.91900299999998</v>
      </c>
      <c r="BD87" s="128">
        <f>SUM(BD88:BD88)</f>
        <v>173.39128200000002</v>
      </c>
      <c r="BE87" s="128">
        <f>SUM(BE88:BE88)</f>
        <v>168.730031</v>
      </c>
      <c r="BF87" s="128">
        <f>SUM(BF88:BF88)</f>
        <v>156.5986</v>
      </c>
      <c r="BG87" s="128">
        <f>SUM(BG88:BG88)</f>
        <v>149.61497700000001</v>
      </c>
      <c r="BH87" s="128">
        <f>SUM(BH88:BH88)</f>
        <v>145.59147400000001</v>
      </c>
      <c r="BI87" s="128">
        <f>SUM(BI88:BI88)</f>
        <v>139.94189599999999</v>
      </c>
      <c r="BJ87" s="128">
        <f>SUM(BJ88:BJ88)</f>
        <v>128.91770499999998</v>
      </c>
      <c r="BK87" s="128">
        <f>SUM(BK88:BK88)</f>
        <v>120.68333070000001</v>
      </c>
      <c r="BL87" s="128">
        <f>SUM(BL88:BL88)</f>
        <v>109.4031746</v>
      </c>
      <c r="BM87" s="128">
        <f>SUM(BM88:BM88)</f>
        <v>100.2178758</v>
      </c>
      <c r="BN87" s="128">
        <f>SUM(BN88:BN88)</f>
        <v>87.530566319999991</v>
      </c>
      <c r="BO87" s="128">
        <f>SUM(BO88:BO88)</f>
        <v>77.34628889999999</v>
      </c>
      <c r="BP87" s="128">
        <f>SUM(BP88:BP88)</f>
        <v>65.499499299999997</v>
      </c>
      <c r="BQ87" s="128">
        <f>SUM(BQ88:BQ88)</f>
        <v>49.900469199999996</v>
      </c>
      <c r="BR87" s="128">
        <f>SUM(BR88:BR88)</f>
        <v>41.138648100000005</v>
      </c>
      <c r="BS87" s="128">
        <f>SUM(BS88:BS88)</f>
        <v>31.880954500000001</v>
      </c>
      <c r="BT87" s="128">
        <f>SUM(BT88:BT88)</f>
        <v>23.679451299999997</v>
      </c>
      <c r="BU87" s="128">
        <f>SUM(BU88:BU88)</f>
        <v>14.164042900000002</v>
      </c>
      <c r="BV87" s="128">
        <f>SUM(BV88:BV88)</f>
        <v>8.2987874999999995</v>
      </c>
      <c r="BW87" s="128">
        <f>SUM(BW88:BW88)</f>
        <v>3.9402944</v>
      </c>
      <c r="BX87" s="128">
        <f>SUM(BX88:BX88)</f>
        <v>1.09705904</v>
      </c>
      <c r="BY87" s="128">
        <f>SUM(BY88:BY88)</f>
        <v>0.1704</v>
      </c>
      <c r="BZ87" s="128">
        <f>SUM(BZ88:BZ88)</f>
        <v>1.2E-2</v>
      </c>
      <c r="CA87" s="128">
        <f>SUM(CA88:CA88)</f>
        <v>0</v>
      </c>
      <c r="CB87" s="128">
        <f>SUM(CB88:CB88)</f>
        <v>0</v>
      </c>
      <c r="CC87" s="128">
        <f>SUM(CC88:CC88)</f>
        <v>0</v>
      </c>
      <c r="CD87" s="128">
        <f>SUM(CD88:CD88)</f>
        <v>0</v>
      </c>
      <c r="CE87" s="128">
        <f>SUM(CE88:CE88)</f>
        <v>0</v>
      </c>
      <c r="CF87" s="128">
        <f>SUM(CF88:CF88)</f>
        <v>0</v>
      </c>
      <c r="CG87" s="128">
        <f>SUM(CG88:CG88)</f>
        <v>0</v>
      </c>
      <c r="CH87" s="128">
        <f>SUM(CH88:CH88)</f>
        <v>0</v>
      </c>
      <c r="CI87" s="128">
        <f>SUM(CI88:CI88)</f>
        <v>0</v>
      </c>
      <c r="CJ87" s="128">
        <f>SUM(CJ88:CJ88)</f>
        <v>0</v>
      </c>
      <c r="CK87" s="128">
        <f>SUM(CK88:CK88)</f>
        <v>0</v>
      </c>
      <c r="CL87" s="128">
        <f>SUM(CL88:CL88)</f>
        <v>0</v>
      </c>
      <c r="CM87" s="128">
        <f>SUM(CM88:CM88)</f>
        <v>0</v>
      </c>
      <c r="CN87" s="128">
        <f>SUM(CN88:CN88)</f>
        <v>0</v>
      </c>
      <c r="CO87" s="128">
        <f>SUM(CO88:CO88)</f>
        <v>0</v>
      </c>
      <c r="CP87" s="128">
        <f>SUM(CP88:CP88)</f>
        <v>0</v>
      </c>
      <c r="CQ87" s="128">
        <f>SUM(CQ88:CQ88)</f>
        <v>0</v>
      </c>
      <c r="CR87" s="128">
        <f>SUM(CR88:CR88)</f>
        <v>0</v>
      </c>
      <c r="CS87" s="222">
        <f>SUM(CS88:CS88)</f>
        <v>0</v>
      </c>
      <c r="CT87" s="222">
        <f>SUM(B87:CS87)</f>
        <v>5819.4118514400006</v>
      </c>
      <c r="CU87" s="150"/>
    </row>
    <row r="88" spans="1:102">
      <c r="A88" s="26" t="s">
        <v>84</v>
      </c>
      <c r="B88" s="228">
        <v>0</v>
      </c>
      <c r="C88" s="217">
        <v>0</v>
      </c>
      <c r="D88" s="217">
        <v>0</v>
      </c>
      <c r="E88" s="217">
        <v>0</v>
      </c>
      <c r="F88" s="217">
        <v>0</v>
      </c>
      <c r="G88" s="217">
        <v>0</v>
      </c>
      <c r="H88" s="217">
        <v>0</v>
      </c>
      <c r="I88" s="217">
        <v>0</v>
      </c>
      <c r="J88" s="217">
        <v>0</v>
      </c>
      <c r="K88" s="217">
        <v>0</v>
      </c>
      <c r="L88" s="217">
        <v>0</v>
      </c>
      <c r="M88" s="217">
        <v>0</v>
      </c>
      <c r="N88" s="217">
        <v>0</v>
      </c>
      <c r="O88" s="217">
        <v>0</v>
      </c>
      <c r="P88" s="217">
        <v>0</v>
      </c>
      <c r="Q88" s="217">
        <v>0</v>
      </c>
      <c r="R88" s="217">
        <v>0</v>
      </c>
      <c r="S88" s="217">
        <v>0</v>
      </c>
      <c r="T88" s="217">
        <v>0</v>
      </c>
      <c r="U88" s="217">
        <v>0</v>
      </c>
      <c r="V88" s="217">
        <v>0</v>
      </c>
      <c r="W88" s="217">
        <v>8.0000000000000004E-4</v>
      </c>
      <c r="X88" s="217">
        <v>0.20350000000000001</v>
      </c>
      <c r="Y88" s="217">
        <v>1.9969008800000001</v>
      </c>
      <c r="Z88" s="217">
        <v>6.4252550000000008</v>
      </c>
      <c r="AA88" s="217">
        <v>12.263700400000001</v>
      </c>
      <c r="AB88" s="217">
        <v>20.9055003</v>
      </c>
      <c r="AC88" s="217">
        <v>30.909100600000002</v>
      </c>
      <c r="AD88" s="217">
        <v>44.864936</v>
      </c>
      <c r="AE88" s="217">
        <v>58.173449700000006</v>
      </c>
      <c r="AF88" s="217">
        <v>71.828375000000008</v>
      </c>
      <c r="AG88" s="217">
        <v>84.614376000000007</v>
      </c>
      <c r="AH88" s="217">
        <v>96.518546999999984</v>
      </c>
      <c r="AI88" s="217">
        <v>111.64387599999998</v>
      </c>
      <c r="AJ88" s="217">
        <v>115.73215299999998</v>
      </c>
      <c r="AK88" s="217">
        <v>138.47632200000001</v>
      </c>
      <c r="AL88" s="217">
        <v>146.01735799999997</v>
      </c>
      <c r="AM88" s="217">
        <v>154.91744200000002</v>
      </c>
      <c r="AN88" s="217">
        <v>161.086726</v>
      </c>
      <c r="AO88" s="217">
        <v>167.074152</v>
      </c>
      <c r="AP88" s="217">
        <v>173.91449399999999</v>
      </c>
      <c r="AQ88" s="217">
        <v>179.61060100000003</v>
      </c>
      <c r="AR88" s="217">
        <v>183.94448299999999</v>
      </c>
      <c r="AS88" s="217">
        <v>187.26371999999998</v>
      </c>
      <c r="AT88" s="217">
        <v>187.300164</v>
      </c>
      <c r="AU88" s="217">
        <v>189.52375499999999</v>
      </c>
      <c r="AV88" s="217">
        <v>192.96584300000001</v>
      </c>
      <c r="AW88" s="217">
        <v>192.08584200000001</v>
      </c>
      <c r="AX88" s="217">
        <v>192.75186400000001</v>
      </c>
      <c r="AY88" s="217">
        <v>189.80697799999999</v>
      </c>
      <c r="AZ88" s="217">
        <v>186.67049600000001</v>
      </c>
      <c r="BA88" s="217">
        <v>185.71678199999997</v>
      </c>
      <c r="BB88" s="217">
        <v>180.53654899999998</v>
      </c>
      <c r="BC88" s="217">
        <v>175.91900299999998</v>
      </c>
      <c r="BD88" s="217">
        <v>173.39128200000002</v>
      </c>
      <c r="BE88" s="217">
        <v>168.730031</v>
      </c>
      <c r="BF88" s="217">
        <v>156.5986</v>
      </c>
      <c r="BG88" s="217">
        <v>149.61497700000001</v>
      </c>
      <c r="BH88" s="217">
        <v>145.59147400000001</v>
      </c>
      <c r="BI88" s="217">
        <v>139.94189599999999</v>
      </c>
      <c r="BJ88" s="217">
        <v>128.91770499999998</v>
      </c>
      <c r="BK88" s="217">
        <v>120.68333070000001</v>
      </c>
      <c r="BL88" s="217">
        <v>109.4031746</v>
      </c>
      <c r="BM88" s="217">
        <v>100.2178758</v>
      </c>
      <c r="BN88" s="217">
        <v>87.530566319999991</v>
      </c>
      <c r="BO88" s="217">
        <v>77.34628889999999</v>
      </c>
      <c r="BP88" s="217">
        <v>65.499499299999997</v>
      </c>
      <c r="BQ88" s="217">
        <v>49.900469199999996</v>
      </c>
      <c r="BR88" s="217">
        <v>41.138648100000005</v>
      </c>
      <c r="BS88" s="217">
        <v>31.880954500000001</v>
      </c>
      <c r="BT88" s="217">
        <v>23.679451299999997</v>
      </c>
      <c r="BU88" s="217">
        <v>14.164042900000002</v>
      </c>
      <c r="BV88" s="217">
        <v>8.2987874999999995</v>
      </c>
      <c r="BW88" s="217">
        <v>3.9402944</v>
      </c>
      <c r="BX88" s="217">
        <v>1.09705904</v>
      </c>
      <c r="BY88" s="217">
        <v>0.1704</v>
      </c>
      <c r="BZ88" s="217">
        <v>1.2E-2</v>
      </c>
      <c r="CA88" s="217">
        <v>0</v>
      </c>
      <c r="CB88" s="217">
        <v>0</v>
      </c>
      <c r="CC88" s="217">
        <v>0</v>
      </c>
      <c r="CD88" s="217">
        <v>0</v>
      </c>
      <c r="CE88" s="217">
        <v>0</v>
      </c>
      <c r="CF88" s="217">
        <v>0</v>
      </c>
      <c r="CG88" s="217">
        <v>0</v>
      </c>
      <c r="CH88" s="217">
        <v>0</v>
      </c>
      <c r="CI88" s="217">
        <v>0</v>
      </c>
      <c r="CJ88" s="217">
        <v>0</v>
      </c>
      <c r="CK88" s="217">
        <v>0</v>
      </c>
      <c r="CL88" s="217">
        <v>0</v>
      </c>
      <c r="CM88" s="217">
        <v>0</v>
      </c>
      <c r="CN88" s="217">
        <v>0</v>
      </c>
      <c r="CO88" s="217">
        <v>0</v>
      </c>
      <c r="CP88" s="217">
        <v>0</v>
      </c>
      <c r="CQ88" s="217">
        <v>0</v>
      </c>
      <c r="CR88" s="217">
        <v>0</v>
      </c>
      <c r="CS88" s="229">
        <v>0</v>
      </c>
      <c r="CT88" s="282">
        <f t="shared" ref="CT88:CT90" si="69">SUM(B88:CS88)</f>
        <v>5819.4118514400006</v>
      </c>
      <c r="CU88" s="281"/>
    </row>
    <row r="89" spans="1:102">
      <c r="A89" s="220" t="s">
        <v>41</v>
      </c>
      <c r="B89" s="230">
        <f t="shared" ref="B89:AG89" si="70">SUM(B83,B87)</f>
        <v>0.2</v>
      </c>
      <c r="C89" s="129">
        <f t="shared" si="70"/>
        <v>0.2</v>
      </c>
      <c r="D89" s="129">
        <f t="shared" si="70"/>
        <v>0.2</v>
      </c>
      <c r="E89" s="129">
        <f t="shared" si="70"/>
        <v>0.2</v>
      </c>
      <c r="F89" s="129">
        <f t="shared" si="70"/>
        <v>0.2</v>
      </c>
      <c r="G89" s="129">
        <f t="shared" si="70"/>
        <v>0.2</v>
      </c>
      <c r="H89" s="129">
        <f t="shared" si="70"/>
        <v>0.2</v>
      </c>
      <c r="I89" s="129">
        <f t="shared" si="70"/>
        <v>0.2</v>
      </c>
      <c r="J89" s="129">
        <f t="shared" si="70"/>
        <v>0.2</v>
      </c>
      <c r="K89" s="129">
        <f t="shared" si="70"/>
        <v>0.2</v>
      </c>
      <c r="L89" s="129">
        <f t="shared" si="70"/>
        <v>0.2</v>
      </c>
      <c r="M89" s="129">
        <f t="shared" si="70"/>
        <v>0.2</v>
      </c>
      <c r="N89" s="129">
        <f t="shared" si="70"/>
        <v>0.2</v>
      </c>
      <c r="O89" s="129">
        <f t="shared" si="70"/>
        <v>0.2</v>
      </c>
      <c r="P89" s="129">
        <f t="shared" si="70"/>
        <v>0.2</v>
      </c>
      <c r="Q89" s="129">
        <f t="shared" si="70"/>
        <v>0.2</v>
      </c>
      <c r="R89" s="129">
        <f t="shared" si="70"/>
        <v>0.2</v>
      </c>
      <c r="S89" s="129">
        <f t="shared" si="70"/>
        <v>0.2</v>
      </c>
      <c r="T89" s="129">
        <f t="shared" si="70"/>
        <v>0.2</v>
      </c>
      <c r="U89" s="129">
        <f t="shared" si="70"/>
        <v>0.2</v>
      </c>
      <c r="V89" s="129">
        <f t="shared" si="70"/>
        <v>0.2</v>
      </c>
      <c r="W89" s="129">
        <f t="shared" si="70"/>
        <v>0.20080000000000001</v>
      </c>
      <c r="X89" s="129">
        <f t="shared" si="70"/>
        <v>0.40350000000000003</v>
      </c>
      <c r="Y89" s="129">
        <f t="shared" si="70"/>
        <v>2.1969008800000003</v>
      </c>
      <c r="Z89" s="129">
        <f t="shared" si="70"/>
        <v>205.22525499999998</v>
      </c>
      <c r="AA89" s="129">
        <f t="shared" si="70"/>
        <v>216.3637004</v>
      </c>
      <c r="AB89" s="129">
        <f t="shared" si="70"/>
        <v>225.00550029999999</v>
      </c>
      <c r="AC89" s="129">
        <f t="shared" si="70"/>
        <v>232.10910060000003</v>
      </c>
      <c r="AD89" s="129">
        <f t="shared" si="70"/>
        <v>249.46493599999999</v>
      </c>
      <c r="AE89" s="129">
        <f t="shared" si="70"/>
        <v>266.17344969999999</v>
      </c>
      <c r="AF89" s="129">
        <f t="shared" si="70"/>
        <v>280.22837500000003</v>
      </c>
      <c r="AG89" s="129">
        <f t="shared" si="70"/>
        <v>293.414376</v>
      </c>
      <c r="AH89" s="129">
        <f t="shared" ref="AH89:BM89" si="71">SUM(AH83,AH87)</f>
        <v>304.91854699999999</v>
      </c>
      <c r="AI89" s="129">
        <f t="shared" si="71"/>
        <v>320.54387599999995</v>
      </c>
      <c r="AJ89" s="129">
        <f t="shared" si="71"/>
        <v>324.13215300000002</v>
      </c>
      <c r="AK89" s="129">
        <f t="shared" si="71"/>
        <v>347.17632200000003</v>
      </c>
      <c r="AL89" s="129">
        <f t="shared" si="71"/>
        <v>353.61735799999997</v>
      </c>
      <c r="AM89" s="129">
        <f t="shared" si="71"/>
        <v>362.51744200000007</v>
      </c>
      <c r="AN89" s="129">
        <f t="shared" si="71"/>
        <v>368.48672599999998</v>
      </c>
      <c r="AO89" s="129">
        <f t="shared" si="71"/>
        <v>374.07415200000003</v>
      </c>
      <c r="AP89" s="129">
        <f t="shared" si="71"/>
        <v>337.13449400000002</v>
      </c>
      <c r="AQ89" s="129">
        <f t="shared" si="71"/>
        <v>345.51060100000007</v>
      </c>
      <c r="AR89" s="129">
        <f t="shared" si="71"/>
        <v>337.02448300000003</v>
      </c>
      <c r="AS89" s="129">
        <f t="shared" si="71"/>
        <v>348.26371999999998</v>
      </c>
      <c r="AT89" s="129">
        <f t="shared" si="71"/>
        <v>198.700164</v>
      </c>
      <c r="AU89" s="129">
        <f t="shared" si="71"/>
        <v>200.923755</v>
      </c>
      <c r="AV89" s="129">
        <f t="shared" si="71"/>
        <v>204.36584300000001</v>
      </c>
      <c r="AW89" s="129">
        <f t="shared" si="71"/>
        <v>203.48584200000002</v>
      </c>
      <c r="AX89" s="129">
        <f t="shared" si="71"/>
        <v>338.951864</v>
      </c>
      <c r="AY89" s="129">
        <f t="shared" si="71"/>
        <v>336.006978</v>
      </c>
      <c r="AZ89" s="129">
        <f t="shared" si="71"/>
        <v>216.77049600000001</v>
      </c>
      <c r="BA89" s="129">
        <f t="shared" si="71"/>
        <v>215.81678199999996</v>
      </c>
      <c r="BB89" s="129">
        <f t="shared" si="71"/>
        <v>354.83654899999999</v>
      </c>
      <c r="BC89" s="129">
        <f t="shared" si="71"/>
        <v>349.91900299999998</v>
      </c>
      <c r="BD89" s="129">
        <f t="shared" si="71"/>
        <v>343.691282</v>
      </c>
      <c r="BE89" s="129">
        <f t="shared" si="71"/>
        <v>338.730031</v>
      </c>
      <c r="BF89" s="129">
        <f t="shared" si="71"/>
        <v>295.49860000000001</v>
      </c>
      <c r="BG89" s="129">
        <f t="shared" si="71"/>
        <v>288.51497700000004</v>
      </c>
      <c r="BH89" s="129">
        <f t="shared" si="71"/>
        <v>284.49147400000004</v>
      </c>
      <c r="BI89" s="129">
        <f t="shared" si="71"/>
        <v>278.84189600000002</v>
      </c>
      <c r="BJ89" s="129">
        <f t="shared" si="71"/>
        <v>157.14770499999997</v>
      </c>
      <c r="BK89" s="129">
        <f t="shared" si="71"/>
        <v>179.09333070000002</v>
      </c>
      <c r="BL89" s="129">
        <f t="shared" si="71"/>
        <v>111.50317459999999</v>
      </c>
      <c r="BM89" s="129">
        <f t="shared" si="71"/>
        <v>102.3178758</v>
      </c>
      <c r="BN89" s="129">
        <f t="shared" ref="BN89:CS89" si="72">SUM(BN83,BN87)</f>
        <v>91.630566319999986</v>
      </c>
      <c r="BO89" s="129">
        <f t="shared" si="72"/>
        <v>81.446288899999985</v>
      </c>
      <c r="BP89" s="129">
        <f t="shared" si="72"/>
        <v>167.19949929999999</v>
      </c>
      <c r="BQ89" s="129">
        <f t="shared" si="72"/>
        <v>61.300469199999995</v>
      </c>
      <c r="BR89" s="129">
        <f t="shared" si="72"/>
        <v>45.238648100000006</v>
      </c>
      <c r="BS89" s="129">
        <f t="shared" si="72"/>
        <v>35.980954500000003</v>
      </c>
      <c r="BT89" s="129">
        <f t="shared" si="72"/>
        <v>27.779451299999998</v>
      </c>
      <c r="BU89" s="129">
        <f t="shared" si="72"/>
        <v>18.2640429</v>
      </c>
      <c r="BV89" s="129">
        <f t="shared" si="72"/>
        <v>202.29878749999997</v>
      </c>
      <c r="BW89" s="129">
        <f t="shared" si="72"/>
        <v>176.34029439999998</v>
      </c>
      <c r="BX89" s="129">
        <f t="shared" si="72"/>
        <v>138.09705904</v>
      </c>
      <c r="BY89" s="129">
        <f t="shared" si="72"/>
        <v>62.900400000000005</v>
      </c>
      <c r="BZ89" s="129">
        <f t="shared" si="72"/>
        <v>0.21200000000000002</v>
      </c>
      <c r="CA89" s="129">
        <f t="shared" si="72"/>
        <v>0.2</v>
      </c>
      <c r="CB89" s="129">
        <f t="shared" si="72"/>
        <v>0.2</v>
      </c>
      <c r="CC89" s="129">
        <f t="shared" si="72"/>
        <v>0.2</v>
      </c>
      <c r="CD89" s="129">
        <f t="shared" si="72"/>
        <v>0.2</v>
      </c>
      <c r="CE89" s="129">
        <f t="shared" si="72"/>
        <v>0.2</v>
      </c>
      <c r="CF89" s="129">
        <f t="shared" si="72"/>
        <v>0.2</v>
      </c>
      <c r="CG89" s="129">
        <f t="shared" si="72"/>
        <v>0.2</v>
      </c>
      <c r="CH89" s="129">
        <f t="shared" si="72"/>
        <v>0.2</v>
      </c>
      <c r="CI89" s="129">
        <f t="shared" si="72"/>
        <v>0.2</v>
      </c>
      <c r="CJ89" s="129">
        <f t="shared" si="72"/>
        <v>0.2</v>
      </c>
      <c r="CK89" s="129">
        <f t="shared" si="72"/>
        <v>0.2</v>
      </c>
      <c r="CL89" s="129">
        <f t="shared" si="72"/>
        <v>0.2</v>
      </c>
      <c r="CM89" s="129">
        <f t="shared" si="72"/>
        <v>0.2</v>
      </c>
      <c r="CN89" s="129">
        <f t="shared" si="72"/>
        <v>0.2</v>
      </c>
      <c r="CO89" s="129">
        <f t="shared" si="72"/>
        <v>0.2</v>
      </c>
      <c r="CP89" s="129">
        <f t="shared" si="72"/>
        <v>0.2</v>
      </c>
      <c r="CQ89" s="129">
        <f t="shared" si="72"/>
        <v>0.2</v>
      </c>
      <c r="CR89" s="129">
        <f t="shared" si="72"/>
        <v>0.2</v>
      </c>
      <c r="CS89" s="231">
        <f t="shared" si="72"/>
        <v>0.2</v>
      </c>
      <c r="CT89" s="222">
        <f t="shared" si="69"/>
        <v>12210.481851440014</v>
      </c>
      <c r="CU89" s="150"/>
      <c r="CV89" s="159"/>
      <c r="CX89" s="250"/>
    </row>
    <row r="90" spans="1:102">
      <c r="A90" s="219" t="s">
        <v>42</v>
      </c>
      <c r="B90" s="230">
        <f t="shared" ref="B90:AG90" si="73">SUM(B91:B93)</f>
        <v>8.83</v>
      </c>
      <c r="C90" s="234">
        <f t="shared" si="73"/>
        <v>8.83</v>
      </c>
      <c r="D90" s="234">
        <f t="shared" si="73"/>
        <v>8.83</v>
      </c>
      <c r="E90" s="234">
        <f t="shared" si="73"/>
        <v>8.83</v>
      </c>
      <c r="F90" s="234">
        <f t="shared" si="73"/>
        <v>8.83</v>
      </c>
      <c r="G90" s="234">
        <f t="shared" si="73"/>
        <v>8.83</v>
      </c>
      <c r="H90" s="234">
        <f t="shared" si="73"/>
        <v>8.83</v>
      </c>
      <c r="I90" s="234">
        <f t="shared" si="73"/>
        <v>8.83</v>
      </c>
      <c r="J90" s="234">
        <f t="shared" si="73"/>
        <v>8.83</v>
      </c>
      <c r="K90" s="234">
        <f t="shared" si="73"/>
        <v>8.83</v>
      </c>
      <c r="L90" s="234">
        <f t="shared" si="73"/>
        <v>8.83</v>
      </c>
      <c r="M90" s="234">
        <f t="shared" si="73"/>
        <v>8.83</v>
      </c>
      <c r="N90" s="234">
        <f t="shared" si="73"/>
        <v>8.83</v>
      </c>
      <c r="O90" s="234">
        <f t="shared" si="73"/>
        <v>8.83</v>
      </c>
      <c r="P90" s="234">
        <f t="shared" si="73"/>
        <v>8.83</v>
      </c>
      <c r="Q90" s="234">
        <f t="shared" si="73"/>
        <v>8.83</v>
      </c>
      <c r="R90" s="234">
        <f t="shared" si="73"/>
        <v>8.83</v>
      </c>
      <c r="S90" s="234">
        <f t="shared" si="73"/>
        <v>8.83</v>
      </c>
      <c r="T90" s="234">
        <f t="shared" si="73"/>
        <v>8.83</v>
      </c>
      <c r="U90" s="234">
        <f t="shared" si="73"/>
        <v>8.83</v>
      </c>
      <c r="V90" s="234">
        <f t="shared" si="73"/>
        <v>8.83</v>
      </c>
      <c r="W90" s="234">
        <f t="shared" si="73"/>
        <v>8.83</v>
      </c>
      <c r="X90" s="234">
        <f t="shared" si="73"/>
        <v>8.83</v>
      </c>
      <c r="Y90" s="234">
        <f t="shared" si="73"/>
        <v>8.83</v>
      </c>
      <c r="Z90" s="234">
        <f t="shared" si="73"/>
        <v>8.83</v>
      </c>
      <c r="AA90" s="234">
        <f t="shared" si="73"/>
        <v>8.83</v>
      </c>
      <c r="AB90" s="234">
        <f t="shared" si="73"/>
        <v>8.83</v>
      </c>
      <c r="AC90" s="234">
        <f t="shared" si="73"/>
        <v>8.83</v>
      </c>
      <c r="AD90" s="234">
        <f t="shared" si="73"/>
        <v>8.83</v>
      </c>
      <c r="AE90" s="234">
        <f t="shared" si="73"/>
        <v>8.83</v>
      </c>
      <c r="AF90" s="234">
        <f t="shared" si="73"/>
        <v>8.83</v>
      </c>
      <c r="AG90" s="234">
        <f t="shared" si="73"/>
        <v>8.83</v>
      </c>
      <c r="AH90" s="234">
        <f t="shared" ref="AH90:BM90" si="74">SUM(AH91:AH93)</f>
        <v>8.83</v>
      </c>
      <c r="AI90" s="234">
        <f t="shared" si="74"/>
        <v>8.83</v>
      </c>
      <c r="AJ90" s="234">
        <f t="shared" si="74"/>
        <v>8.83</v>
      </c>
      <c r="AK90" s="234">
        <f t="shared" si="74"/>
        <v>8.83</v>
      </c>
      <c r="AL90" s="234">
        <f t="shared" si="74"/>
        <v>8.83</v>
      </c>
      <c r="AM90" s="234">
        <f t="shared" si="74"/>
        <v>8.83</v>
      </c>
      <c r="AN90" s="234">
        <f t="shared" si="74"/>
        <v>8.83</v>
      </c>
      <c r="AO90" s="234">
        <f t="shared" si="74"/>
        <v>8.83</v>
      </c>
      <c r="AP90" s="234">
        <f t="shared" si="74"/>
        <v>8.83</v>
      </c>
      <c r="AQ90" s="234">
        <f t="shared" si="74"/>
        <v>8.83</v>
      </c>
      <c r="AR90" s="234">
        <f t="shared" si="74"/>
        <v>8.83</v>
      </c>
      <c r="AS90" s="234">
        <f t="shared" si="74"/>
        <v>8.83</v>
      </c>
      <c r="AT90" s="234">
        <f t="shared" si="74"/>
        <v>8.83</v>
      </c>
      <c r="AU90" s="234">
        <f t="shared" si="74"/>
        <v>8.83</v>
      </c>
      <c r="AV90" s="234">
        <f t="shared" si="74"/>
        <v>8.83</v>
      </c>
      <c r="AW90" s="234">
        <f t="shared" si="74"/>
        <v>8.83</v>
      </c>
      <c r="AX90" s="234">
        <f t="shared" si="74"/>
        <v>8.83</v>
      </c>
      <c r="AY90" s="234">
        <f t="shared" si="74"/>
        <v>8.83</v>
      </c>
      <c r="AZ90" s="234">
        <f t="shared" si="74"/>
        <v>8.83</v>
      </c>
      <c r="BA90" s="234">
        <f t="shared" si="74"/>
        <v>8.83</v>
      </c>
      <c r="BB90" s="234">
        <f t="shared" si="74"/>
        <v>8.83</v>
      </c>
      <c r="BC90" s="234">
        <f t="shared" si="74"/>
        <v>8.83</v>
      </c>
      <c r="BD90" s="234">
        <f t="shared" si="74"/>
        <v>8.83</v>
      </c>
      <c r="BE90" s="234">
        <f t="shared" si="74"/>
        <v>8.83</v>
      </c>
      <c r="BF90" s="234">
        <f t="shared" si="74"/>
        <v>8.83</v>
      </c>
      <c r="BG90" s="234">
        <f t="shared" si="74"/>
        <v>8.83</v>
      </c>
      <c r="BH90" s="234">
        <f t="shared" si="74"/>
        <v>8.83</v>
      </c>
      <c r="BI90" s="234">
        <f t="shared" si="74"/>
        <v>8.83</v>
      </c>
      <c r="BJ90" s="234">
        <f t="shared" si="74"/>
        <v>8.83</v>
      </c>
      <c r="BK90" s="234">
        <f t="shared" si="74"/>
        <v>8.83</v>
      </c>
      <c r="BL90" s="234">
        <f t="shared" si="74"/>
        <v>8.83</v>
      </c>
      <c r="BM90" s="234">
        <f t="shared" si="74"/>
        <v>8.83</v>
      </c>
      <c r="BN90" s="234">
        <f t="shared" ref="BN90:CS90" si="75">SUM(BN91:BN93)</f>
        <v>8.83</v>
      </c>
      <c r="BO90" s="234">
        <f t="shared" si="75"/>
        <v>8.83</v>
      </c>
      <c r="BP90" s="234">
        <f t="shared" si="75"/>
        <v>8.83</v>
      </c>
      <c r="BQ90" s="234">
        <f t="shared" si="75"/>
        <v>8.83</v>
      </c>
      <c r="BR90" s="234">
        <f t="shared" si="75"/>
        <v>8.83</v>
      </c>
      <c r="BS90" s="234">
        <f t="shared" si="75"/>
        <v>8.83</v>
      </c>
      <c r="BT90" s="234">
        <f t="shared" si="75"/>
        <v>8.83</v>
      </c>
      <c r="BU90" s="234">
        <f t="shared" si="75"/>
        <v>8.83</v>
      </c>
      <c r="BV90" s="234">
        <f t="shared" si="75"/>
        <v>8.83</v>
      </c>
      <c r="BW90" s="234">
        <f t="shared" si="75"/>
        <v>8.83</v>
      </c>
      <c r="BX90" s="234">
        <f t="shared" si="75"/>
        <v>8.83</v>
      </c>
      <c r="BY90" s="234">
        <f t="shared" si="75"/>
        <v>8.83</v>
      </c>
      <c r="BZ90" s="234">
        <f t="shared" si="75"/>
        <v>8.83</v>
      </c>
      <c r="CA90" s="234">
        <f t="shared" si="75"/>
        <v>8.83</v>
      </c>
      <c r="CB90" s="234">
        <f t="shared" si="75"/>
        <v>8.83</v>
      </c>
      <c r="CC90" s="234">
        <f t="shared" si="75"/>
        <v>8.83</v>
      </c>
      <c r="CD90" s="234">
        <f t="shared" si="75"/>
        <v>8.83</v>
      </c>
      <c r="CE90" s="234">
        <f t="shared" si="75"/>
        <v>8.83</v>
      </c>
      <c r="CF90" s="234">
        <f t="shared" si="75"/>
        <v>8.83</v>
      </c>
      <c r="CG90" s="234">
        <f t="shared" si="75"/>
        <v>8.83</v>
      </c>
      <c r="CH90" s="234">
        <f t="shared" si="75"/>
        <v>8.83</v>
      </c>
      <c r="CI90" s="234">
        <f t="shared" si="75"/>
        <v>8.83</v>
      </c>
      <c r="CJ90" s="234">
        <f t="shared" si="75"/>
        <v>8.83</v>
      </c>
      <c r="CK90" s="234">
        <f t="shared" si="75"/>
        <v>8.83</v>
      </c>
      <c r="CL90" s="234">
        <f t="shared" si="75"/>
        <v>8.83</v>
      </c>
      <c r="CM90" s="234">
        <f t="shared" si="75"/>
        <v>8.83</v>
      </c>
      <c r="CN90" s="234">
        <f t="shared" si="75"/>
        <v>8.83</v>
      </c>
      <c r="CO90" s="234">
        <f t="shared" si="75"/>
        <v>8.83</v>
      </c>
      <c r="CP90" s="234">
        <f t="shared" si="75"/>
        <v>8.83</v>
      </c>
      <c r="CQ90" s="234">
        <f t="shared" si="75"/>
        <v>8.83</v>
      </c>
      <c r="CR90" s="234">
        <f t="shared" si="75"/>
        <v>8.83</v>
      </c>
      <c r="CS90" s="235">
        <f t="shared" si="75"/>
        <v>8.83</v>
      </c>
      <c r="CT90" s="222">
        <f t="shared" si="69"/>
        <v>847.68000000000131</v>
      </c>
      <c r="CU90" s="150"/>
    </row>
    <row r="91" spans="1:102">
      <c r="A91" s="26" t="s">
        <v>43</v>
      </c>
      <c r="B91" s="43">
        <v>0.63</v>
      </c>
      <c r="C91" s="44">
        <v>0.63</v>
      </c>
      <c r="D91" s="44">
        <v>0.63</v>
      </c>
      <c r="E91" s="44">
        <v>0.63</v>
      </c>
      <c r="F91" s="44">
        <v>0.63</v>
      </c>
      <c r="G91" s="44">
        <v>0.63</v>
      </c>
      <c r="H91" s="44">
        <v>0.63</v>
      </c>
      <c r="I91" s="44">
        <v>0.63</v>
      </c>
      <c r="J91" s="44">
        <v>0.63</v>
      </c>
      <c r="K91" s="44">
        <v>0.63</v>
      </c>
      <c r="L91" s="44">
        <v>0.63</v>
      </c>
      <c r="M91" s="44">
        <v>0.63</v>
      </c>
      <c r="N91" s="44">
        <v>0.63</v>
      </c>
      <c r="O91" s="44">
        <v>0.63</v>
      </c>
      <c r="P91" s="44">
        <v>0.63</v>
      </c>
      <c r="Q91" s="44">
        <v>0.63</v>
      </c>
      <c r="R91" s="44">
        <v>0.63</v>
      </c>
      <c r="S91" s="44">
        <v>0.63</v>
      </c>
      <c r="T91" s="44">
        <v>0.63</v>
      </c>
      <c r="U91" s="44">
        <v>0.63</v>
      </c>
      <c r="V91" s="44">
        <v>0.63</v>
      </c>
      <c r="W91" s="44">
        <v>0.63</v>
      </c>
      <c r="X91" s="44">
        <v>0.63</v>
      </c>
      <c r="Y91" s="44">
        <v>0.63</v>
      </c>
      <c r="Z91" s="44">
        <v>0.63</v>
      </c>
      <c r="AA91" s="44">
        <v>0.63</v>
      </c>
      <c r="AB91" s="44">
        <v>0.63</v>
      </c>
      <c r="AC91" s="44">
        <v>0.63</v>
      </c>
      <c r="AD91" s="44">
        <v>0.63</v>
      </c>
      <c r="AE91" s="44">
        <v>0.63</v>
      </c>
      <c r="AF91" s="44">
        <v>0.63</v>
      </c>
      <c r="AG91" s="44">
        <v>0.63</v>
      </c>
      <c r="AH91" s="44">
        <v>0.63</v>
      </c>
      <c r="AI91" s="44">
        <v>0.63</v>
      </c>
      <c r="AJ91" s="44">
        <v>0.63</v>
      </c>
      <c r="AK91" s="44">
        <v>0.63</v>
      </c>
      <c r="AL91" s="44">
        <v>0.63</v>
      </c>
      <c r="AM91" s="44">
        <v>0.63</v>
      </c>
      <c r="AN91" s="44">
        <v>0.63</v>
      </c>
      <c r="AO91" s="44">
        <v>0.63</v>
      </c>
      <c r="AP91" s="44">
        <v>0.63</v>
      </c>
      <c r="AQ91" s="44">
        <v>0.63</v>
      </c>
      <c r="AR91" s="44">
        <v>0.63</v>
      </c>
      <c r="AS91" s="44">
        <v>0.63</v>
      </c>
      <c r="AT91" s="44">
        <v>0.63</v>
      </c>
      <c r="AU91" s="44">
        <v>0.63</v>
      </c>
      <c r="AV91" s="44">
        <v>0.63</v>
      </c>
      <c r="AW91" s="44">
        <v>0.63</v>
      </c>
      <c r="AX91" s="44">
        <v>0.63</v>
      </c>
      <c r="AY91" s="44">
        <v>0.63</v>
      </c>
      <c r="AZ91" s="44">
        <v>0.63</v>
      </c>
      <c r="BA91" s="44">
        <v>0.63</v>
      </c>
      <c r="BB91" s="44">
        <v>0.63</v>
      </c>
      <c r="BC91" s="44">
        <v>0.63</v>
      </c>
      <c r="BD91" s="44">
        <v>0.63</v>
      </c>
      <c r="BE91" s="44">
        <v>0.63</v>
      </c>
      <c r="BF91" s="44">
        <v>0.63</v>
      </c>
      <c r="BG91" s="44">
        <v>0.63</v>
      </c>
      <c r="BH91" s="44">
        <v>0.63</v>
      </c>
      <c r="BI91" s="44">
        <v>0.63</v>
      </c>
      <c r="BJ91" s="44">
        <v>0.63</v>
      </c>
      <c r="BK91" s="44">
        <v>0.63</v>
      </c>
      <c r="BL91" s="44">
        <v>0.63</v>
      </c>
      <c r="BM91" s="44">
        <v>0.63</v>
      </c>
      <c r="BN91" s="44">
        <v>0.63</v>
      </c>
      <c r="BO91" s="44">
        <v>0.63</v>
      </c>
      <c r="BP91" s="44">
        <v>0.63</v>
      </c>
      <c r="BQ91" s="44">
        <v>0.63</v>
      </c>
      <c r="BR91" s="44">
        <v>0.63</v>
      </c>
      <c r="BS91" s="44">
        <v>0.63</v>
      </c>
      <c r="BT91" s="44">
        <v>0.63</v>
      </c>
      <c r="BU91" s="44">
        <v>0.63</v>
      </c>
      <c r="BV91" s="44">
        <v>0.63</v>
      </c>
      <c r="BW91" s="44">
        <v>0.63</v>
      </c>
      <c r="BX91" s="44">
        <v>0.63</v>
      </c>
      <c r="BY91" s="44">
        <v>0.63</v>
      </c>
      <c r="BZ91" s="44">
        <v>0.63</v>
      </c>
      <c r="CA91" s="44">
        <v>0.63</v>
      </c>
      <c r="CB91" s="44">
        <v>0.63</v>
      </c>
      <c r="CC91" s="44">
        <v>0.63</v>
      </c>
      <c r="CD91" s="44">
        <v>0.63</v>
      </c>
      <c r="CE91" s="44">
        <v>0.63</v>
      </c>
      <c r="CF91" s="44">
        <v>0.63</v>
      </c>
      <c r="CG91" s="44">
        <v>0.63</v>
      </c>
      <c r="CH91" s="44">
        <v>0.63</v>
      </c>
      <c r="CI91" s="44">
        <v>0.63</v>
      </c>
      <c r="CJ91" s="44">
        <v>0.63</v>
      </c>
      <c r="CK91" s="44">
        <v>0.63</v>
      </c>
      <c r="CL91" s="44">
        <v>0.63</v>
      </c>
      <c r="CM91" s="44">
        <v>0.63</v>
      </c>
      <c r="CN91" s="44">
        <v>0.63</v>
      </c>
      <c r="CO91" s="44">
        <v>0.63</v>
      </c>
      <c r="CP91" s="44">
        <v>0.63</v>
      </c>
      <c r="CQ91" s="44">
        <v>0.63</v>
      </c>
      <c r="CR91" s="44">
        <v>0.63</v>
      </c>
      <c r="CS91" s="93">
        <v>0.63</v>
      </c>
      <c r="CT91" s="223">
        <f t="shared" ref="CT91:CT94" si="76">SUM(B91:CS91)</f>
        <v>60.480000000000103</v>
      </c>
      <c r="CU91" s="152"/>
    </row>
    <row r="92" spans="1:102">
      <c r="A92" s="26" t="s">
        <v>83</v>
      </c>
      <c r="B92" s="283">
        <v>0</v>
      </c>
      <c r="C92" s="284">
        <v>0</v>
      </c>
      <c r="D92" s="284">
        <v>0</v>
      </c>
      <c r="E92" s="284">
        <v>0</v>
      </c>
      <c r="F92" s="284">
        <v>0</v>
      </c>
      <c r="G92" s="284">
        <v>0</v>
      </c>
      <c r="H92" s="284">
        <v>0</v>
      </c>
      <c r="I92" s="284">
        <v>0</v>
      </c>
      <c r="J92" s="284">
        <v>0</v>
      </c>
      <c r="K92" s="284">
        <v>0</v>
      </c>
      <c r="L92" s="284">
        <v>0</v>
      </c>
      <c r="M92" s="284">
        <v>0</v>
      </c>
      <c r="N92" s="284">
        <v>0</v>
      </c>
      <c r="O92" s="284">
        <v>0</v>
      </c>
      <c r="P92" s="284">
        <v>0</v>
      </c>
      <c r="Q92" s="284">
        <v>0</v>
      </c>
      <c r="R92" s="284">
        <v>0</v>
      </c>
      <c r="S92" s="284">
        <v>0</v>
      </c>
      <c r="T92" s="284">
        <v>0</v>
      </c>
      <c r="U92" s="284">
        <v>0</v>
      </c>
      <c r="V92" s="284">
        <v>0</v>
      </c>
      <c r="W92" s="284">
        <v>0</v>
      </c>
      <c r="X92" s="284">
        <v>0</v>
      </c>
      <c r="Y92" s="284">
        <v>0</v>
      </c>
      <c r="Z92" s="284">
        <v>0</v>
      </c>
      <c r="AA92" s="284">
        <v>0</v>
      </c>
      <c r="AB92" s="284">
        <v>0</v>
      </c>
      <c r="AC92" s="284">
        <v>0</v>
      </c>
      <c r="AD92" s="284">
        <v>0</v>
      </c>
      <c r="AE92" s="284">
        <v>0</v>
      </c>
      <c r="AF92" s="284">
        <v>0</v>
      </c>
      <c r="AG92" s="284">
        <v>0</v>
      </c>
      <c r="AH92" s="284">
        <v>0</v>
      </c>
      <c r="AI92" s="284">
        <v>0</v>
      </c>
      <c r="AJ92" s="284">
        <v>0</v>
      </c>
      <c r="AK92" s="284">
        <v>0</v>
      </c>
      <c r="AL92" s="284">
        <v>0</v>
      </c>
      <c r="AM92" s="284">
        <v>0</v>
      </c>
      <c r="AN92" s="284">
        <v>0</v>
      </c>
      <c r="AO92" s="284">
        <v>0</v>
      </c>
      <c r="AP92" s="284">
        <v>0</v>
      </c>
      <c r="AQ92" s="284">
        <v>0</v>
      </c>
      <c r="AR92" s="284">
        <v>0</v>
      </c>
      <c r="AS92" s="284">
        <v>0</v>
      </c>
      <c r="AT92" s="284">
        <v>0</v>
      </c>
      <c r="AU92" s="284">
        <v>0</v>
      </c>
      <c r="AV92" s="284">
        <v>0</v>
      </c>
      <c r="AW92" s="284">
        <v>0</v>
      </c>
      <c r="AX92" s="284">
        <v>0</v>
      </c>
      <c r="AY92" s="284">
        <v>0</v>
      </c>
      <c r="AZ92" s="284">
        <v>0</v>
      </c>
      <c r="BA92" s="284">
        <v>0</v>
      </c>
      <c r="BB92" s="284">
        <v>0</v>
      </c>
      <c r="BC92" s="284">
        <v>0</v>
      </c>
      <c r="BD92" s="284">
        <v>0</v>
      </c>
      <c r="BE92" s="284">
        <v>0</v>
      </c>
      <c r="BF92" s="284">
        <v>0</v>
      </c>
      <c r="BG92" s="284">
        <v>0</v>
      </c>
      <c r="BH92" s="284">
        <v>0</v>
      </c>
      <c r="BI92" s="284">
        <v>0</v>
      </c>
      <c r="BJ92" s="284">
        <v>0</v>
      </c>
      <c r="BK92" s="284">
        <v>0</v>
      </c>
      <c r="BL92" s="284">
        <v>0</v>
      </c>
      <c r="BM92" s="284">
        <v>0</v>
      </c>
      <c r="BN92" s="284">
        <v>0</v>
      </c>
      <c r="BO92" s="284">
        <v>0</v>
      </c>
      <c r="BP92" s="284">
        <v>0</v>
      </c>
      <c r="BQ92" s="284">
        <v>0</v>
      </c>
      <c r="BR92" s="284">
        <v>0</v>
      </c>
      <c r="BS92" s="284">
        <v>0</v>
      </c>
      <c r="BT92" s="284">
        <v>0</v>
      </c>
      <c r="BU92" s="284">
        <v>0</v>
      </c>
      <c r="BV92" s="284">
        <v>0</v>
      </c>
      <c r="BW92" s="284">
        <v>0</v>
      </c>
      <c r="BX92" s="284">
        <v>0</v>
      </c>
      <c r="BY92" s="284">
        <v>0</v>
      </c>
      <c r="BZ92" s="284">
        <v>0</v>
      </c>
      <c r="CA92" s="284">
        <v>0</v>
      </c>
      <c r="CB92" s="284">
        <v>0</v>
      </c>
      <c r="CC92" s="284">
        <v>0</v>
      </c>
      <c r="CD92" s="284">
        <v>0</v>
      </c>
      <c r="CE92" s="284">
        <v>0</v>
      </c>
      <c r="CF92" s="284">
        <v>0</v>
      </c>
      <c r="CG92" s="284">
        <v>0</v>
      </c>
      <c r="CH92" s="284">
        <v>0</v>
      </c>
      <c r="CI92" s="284">
        <v>0</v>
      </c>
      <c r="CJ92" s="284">
        <v>0</v>
      </c>
      <c r="CK92" s="284">
        <v>0</v>
      </c>
      <c r="CL92" s="284">
        <v>0</v>
      </c>
      <c r="CM92" s="284">
        <v>0</v>
      </c>
      <c r="CN92" s="284">
        <v>0</v>
      </c>
      <c r="CO92" s="284">
        <v>0</v>
      </c>
      <c r="CP92" s="284">
        <v>0</v>
      </c>
      <c r="CQ92" s="284">
        <v>0</v>
      </c>
      <c r="CR92" s="284">
        <v>0</v>
      </c>
      <c r="CS92" s="285">
        <v>0</v>
      </c>
      <c r="CT92" s="249">
        <f t="shared" si="76"/>
        <v>0</v>
      </c>
      <c r="CU92" s="152"/>
    </row>
    <row r="93" spans="1:102" ht="15.75" thickBot="1">
      <c r="A93" s="26" t="s">
        <v>44</v>
      </c>
      <c r="B93" s="123">
        <v>8.1999999999999993</v>
      </c>
      <c r="C93" s="124">
        <v>8.1999999999999993</v>
      </c>
      <c r="D93" s="124">
        <v>8.1999999999999993</v>
      </c>
      <c r="E93" s="124">
        <v>8.1999999999999993</v>
      </c>
      <c r="F93" s="124">
        <v>8.1999999999999993</v>
      </c>
      <c r="G93" s="124">
        <v>8.1999999999999993</v>
      </c>
      <c r="H93" s="124">
        <v>8.1999999999999993</v>
      </c>
      <c r="I93" s="124">
        <v>8.1999999999999993</v>
      </c>
      <c r="J93" s="124">
        <v>8.1999999999999993</v>
      </c>
      <c r="K93" s="124">
        <v>8.1999999999999993</v>
      </c>
      <c r="L93" s="124">
        <v>8.1999999999999993</v>
      </c>
      <c r="M93" s="124">
        <v>8.1999999999999993</v>
      </c>
      <c r="N93" s="124">
        <v>8.1999999999999993</v>
      </c>
      <c r="O93" s="124">
        <v>8.1999999999999993</v>
      </c>
      <c r="P93" s="124">
        <v>8.1999999999999993</v>
      </c>
      <c r="Q93" s="124">
        <v>8.1999999999999993</v>
      </c>
      <c r="R93" s="124">
        <v>8.1999999999999993</v>
      </c>
      <c r="S93" s="124">
        <v>8.1999999999999993</v>
      </c>
      <c r="T93" s="124">
        <v>8.1999999999999993</v>
      </c>
      <c r="U93" s="124">
        <v>8.1999999999999993</v>
      </c>
      <c r="V93" s="124">
        <v>8.1999999999999993</v>
      </c>
      <c r="W93" s="124">
        <v>8.1999999999999993</v>
      </c>
      <c r="X93" s="124">
        <v>8.1999999999999993</v>
      </c>
      <c r="Y93" s="124">
        <v>8.1999999999999993</v>
      </c>
      <c r="Z93" s="124">
        <v>8.1999999999999993</v>
      </c>
      <c r="AA93" s="124">
        <v>8.1999999999999993</v>
      </c>
      <c r="AB93" s="124">
        <v>8.1999999999999993</v>
      </c>
      <c r="AC93" s="124">
        <v>8.1999999999999993</v>
      </c>
      <c r="AD93" s="124">
        <v>8.1999999999999993</v>
      </c>
      <c r="AE93" s="124">
        <v>8.1999999999999993</v>
      </c>
      <c r="AF93" s="124">
        <v>8.1999999999999993</v>
      </c>
      <c r="AG93" s="124">
        <v>8.1999999999999993</v>
      </c>
      <c r="AH93" s="124">
        <v>8.1999999999999993</v>
      </c>
      <c r="AI93" s="124">
        <v>8.1999999999999993</v>
      </c>
      <c r="AJ93" s="124">
        <v>8.1999999999999993</v>
      </c>
      <c r="AK93" s="124">
        <v>8.1999999999999993</v>
      </c>
      <c r="AL93" s="124">
        <v>8.1999999999999993</v>
      </c>
      <c r="AM93" s="124">
        <v>8.1999999999999993</v>
      </c>
      <c r="AN93" s="124">
        <v>8.1999999999999993</v>
      </c>
      <c r="AO93" s="124">
        <v>8.1999999999999993</v>
      </c>
      <c r="AP93" s="124">
        <v>8.1999999999999993</v>
      </c>
      <c r="AQ93" s="124">
        <v>8.1999999999999993</v>
      </c>
      <c r="AR93" s="124">
        <v>8.1999999999999993</v>
      </c>
      <c r="AS93" s="124">
        <v>8.1999999999999993</v>
      </c>
      <c r="AT93" s="124">
        <v>8.1999999999999993</v>
      </c>
      <c r="AU93" s="124">
        <v>8.1999999999999993</v>
      </c>
      <c r="AV93" s="124">
        <v>8.1999999999999993</v>
      </c>
      <c r="AW93" s="124">
        <v>8.1999999999999993</v>
      </c>
      <c r="AX93" s="124">
        <v>8.1999999999999993</v>
      </c>
      <c r="AY93" s="124">
        <v>8.1999999999999993</v>
      </c>
      <c r="AZ93" s="124">
        <v>8.1999999999999993</v>
      </c>
      <c r="BA93" s="124">
        <v>8.1999999999999993</v>
      </c>
      <c r="BB93" s="124">
        <v>8.1999999999999993</v>
      </c>
      <c r="BC93" s="124">
        <v>8.1999999999999993</v>
      </c>
      <c r="BD93" s="124">
        <v>8.1999999999999993</v>
      </c>
      <c r="BE93" s="124">
        <v>8.1999999999999993</v>
      </c>
      <c r="BF93" s="124">
        <v>8.1999999999999993</v>
      </c>
      <c r="BG93" s="124">
        <v>8.1999999999999993</v>
      </c>
      <c r="BH93" s="124">
        <v>8.1999999999999993</v>
      </c>
      <c r="BI93" s="124">
        <v>8.1999999999999993</v>
      </c>
      <c r="BJ93" s="124">
        <v>8.1999999999999993</v>
      </c>
      <c r="BK93" s="124">
        <v>8.1999999999999993</v>
      </c>
      <c r="BL93" s="124">
        <v>8.1999999999999993</v>
      </c>
      <c r="BM93" s="124">
        <v>8.1999999999999993</v>
      </c>
      <c r="BN93" s="124">
        <v>8.1999999999999993</v>
      </c>
      <c r="BO93" s="124">
        <v>8.1999999999999993</v>
      </c>
      <c r="BP93" s="124">
        <v>8.1999999999999993</v>
      </c>
      <c r="BQ93" s="124">
        <v>8.1999999999999993</v>
      </c>
      <c r="BR93" s="124">
        <v>8.1999999999999993</v>
      </c>
      <c r="BS93" s="124">
        <v>8.1999999999999993</v>
      </c>
      <c r="BT93" s="124">
        <v>8.1999999999999993</v>
      </c>
      <c r="BU93" s="124">
        <v>8.1999999999999993</v>
      </c>
      <c r="BV93" s="124">
        <v>8.1999999999999993</v>
      </c>
      <c r="BW93" s="124">
        <v>8.1999999999999993</v>
      </c>
      <c r="BX93" s="124">
        <v>8.1999999999999993</v>
      </c>
      <c r="BY93" s="124">
        <v>8.1999999999999993</v>
      </c>
      <c r="BZ93" s="124">
        <v>8.1999999999999993</v>
      </c>
      <c r="CA93" s="124">
        <v>8.1999999999999993</v>
      </c>
      <c r="CB93" s="124">
        <v>8.1999999999999993</v>
      </c>
      <c r="CC93" s="124">
        <v>8.1999999999999993</v>
      </c>
      <c r="CD93" s="124">
        <v>8.1999999999999993</v>
      </c>
      <c r="CE93" s="124">
        <v>8.1999999999999993</v>
      </c>
      <c r="CF93" s="124">
        <v>8.1999999999999993</v>
      </c>
      <c r="CG93" s="124">
        <v>8.1999999999999993</v>
      </c>
      <c r="CH93" s="124">
        <v>8.1999999999999993</v>
      </c>
      <c r="CI93" s="124">
        <v>8.1999999999999993</v>
      </c>
      <c r="CJ93" s="124">
        <v>8.1999999999999993</v>
      </c>
      <c r="CK93" s="124">
        <v>8.1999999999999993</v>
      </c>
      <c r="CL93" s="124">
        <v>8.1999999999999993</v>
      </c>
      <c r="CM93" s="124">
        <v>8.1999999999999993</v>
      </c>
      <c r="CN93" s="124">
        <v>8.1999999999999993</v>
      </c>
      <c r="CO93" s="124">
        <v>8.1999999999999993</v>
      </c>
      <c r="CP93" s="124">
        <v>8.1999999999999993</v>
      </c>
      <c r="CQ93" s="124">
        <v>8.1999999999999993</v>
      </c>
      <c r="CR93" s="124">
        <v>8.1999999999999993</v>
      </c>
      <c r="CS93" s="125">
        <v>8.1999999999999993</v>
      </c>
      <c r="CT93" s="249">
        <f t="shared" si="76"/>
        <v>787.20000000000107</v>
      </c>
      <c r="CU93" s="152"/>
    </row>
    <row r="94" spans="1:102" s="137" customFormat="1" ht="15.75" thickBot="1">
      <c r="A94" s="221" t="s">
        <v>45</v>
      </c>
      <c r="B94" s="232">
        <f t="shared" ref="B94:AG94" si="77">B89+B90</f>
        <v>9.0299999999999994</v>
      </c>
      <c r="C94" s="169">
        <f t="shared" si="77"/>
        <v>9.0299999999999994</v>
      </c>
      <c r="D94" s="169">
        <f t="shared" si="77"/>
        <v>9.0299999999999994</v>
      </c>
      <c r="E94" s="169">
        <f t="shared" si="77"/>
        <v>9.0299999999999994</v>
      </c>
      <c r="F94" s="169">
        <f t="shared" si="77"/>
        <v>9.0299999999999994</v>
      </c>
      <c r="G94" s="169">
        <f t="shared" si="77"/>
        <v>9.0299999999999994</v>
      </c>
      <c r="H94" s="169">
        <f t="shared" si="77"/>
        <v>9.0299999999999994</v>
      </c>
      <c r="I94" s="169">
        <f t="shared" si="77"/>
        <v>9.0299999999999994</v>
      </c>
      <c r="J94" s="169">
        <f t="shared" si="77"/>
        <v>9.0299999999999994</v>
      </c>
      <c r="K94" s="169">
        <f t="shared" si="77"/>
        <v>9.0299999999999994</v>
      </c>
      <c r="L94" s="169">
        <f t="shared" si="77"/>
        <v>9.0299999999999994</v>
      </c>
      <c r="M94" s="169">
        <f t="shared" si="77"/>
        <v>9.0299999999999994</v>
      </c>
      <c r="N94" s="169">
        <f t="shared" si="77"/>
        <v>9.0299999999999994</v>
      </c>
      <c r="O94" s="169">
        <f t="shared" si="77"/>
        <v>9.0299999999999994</v>
      </c>
      <c r="P94" s="169">
        <f t="shared" si="77"/>
        <v>9.0299999999999994</v>
      </c>
      <c r="Q94" s="169">
        <f t="shared" si="77"/>
        <v>9.0299999999999994</v>
      </c>
      <c r="R94" s="169">
        <f t="shared" si="77"/>
        <v>9.0299999999999994</v>
      </c>
      <c r="S94" s="169">
        <f t="shared" si="77"/>
        <v>9.0299999999999994</v>
      </c>
      <c r="T94" s="169">
        <f t="shared" si="77"/>
        <v>9.0299999999999994</v>
      </c>
      <c r="U94" s="169">
        <f t="shared" si="77"/>
        <v>9.0299999999999994</v>
      </c>
      <c r="V94" s="169">
        <f t="shared" si="77"/>
        <v>9.0299999999999994</v>
      </c>
      <c r="W94" s="169">
        <f t="shared" si="77"/>
        <v>9.0307999999999993</v>
      </c>
      <c r="X94" s="169">
        <f t="shared" si="77"/>
        <v>9.2334999999999994</v>
      </c>
      <c r="Y94" s="169">
        <f t="shared" si="77"/>
        <v>11.026900879999999</v>
      </c>
      <c r="Z94" s="169">
        <f t="shared" si="77"/>
        <v>214.05525499999999</v>
      </c>
      <c r="AA94" s="169">
        <f t="shared" si="77"/>
        <v>225.19370040000001</v>
      </c>
      <c r="AB94" s="169">
        <f t="shared" si="77"/>
        <v>233.83550030000001</v>
      </c>
      <c r="AC94" s="169">
        <f t="shared" si="77"/>
        <v>240.93910060000005</v>
      </c>
      <c r="AD94" s="169">
        <f t="shared" si="77"/>
        <v>258.29493600000001</v>
      </c>
      <c r="AE94" s="169">
        <f t="shared" si="77"/>
        <v>275.00344969999998</v>
      </c>
      <c r="AF94" s="169">
        <f t="shared" si="77"/>
        <v>289.05837500000001</v>
      </c>
      <c r="AG94" s="169">
        <f t="shared" si="77"/>
        <v>302.24437599999999</v>
      </c>
      <c r="AH94" s="169">
        <f t="shared" ref="AH94:BM94" si="78">AH89+AH90</f>
        <v>313.74854699999997</v>
      </c>
      <c r="AI94" s="169">
        <f t="shared" si="78"/>
        <v>329.37387599999994</v>
      </c>
      <c r="AJ94" s="169">
        <f t="shared" si="78"/>
        <v>332.962153</v>
      </c>
      <c r="AK94" s="169">
        <f t="shared" si="78"/>
        <v>356.00632200000001</v>
      </c>
      <c r="AL94" s="169">
        <f t="shared" si="78"/>
        <v>362.44735799999995</v>
      </c>
      <c r="AM94" s="169">
        <f t="shared" si="78"/>
        <v>371.34744200000006</v>
      </c>
      <c r="AN94" s="169">
        <f t="shared" si="78"/>
        <v>377.31672599999996</v>
      </c>
      <c r="AO94" s="169">
        <f t="shared" si="78"/>
        <v>382.90415200000001</v>
      </c>
      <c r="AP94" s="169">
        <f t="shared" si="78"/>
        <v>345.964494</v>
      </c>
      <c r="AQ94" s="169">
        <f t="shared" si="78"/>
        <v>354.34060100000005</v>
      </c>
      <c r="AR94" s="169">
        <f t="shared" si="78"/>
        <v>345.85448300000002</v>
      </c>
      <c r="AS94" s="169">
        <f t="shared" si="78"/>
        <v>357.09371999999996</v>
      </c>
      <c r="AT94" s="169">
        <f t="shared" si="78"/>
        <v>207.53016400000001</v>
      </c>
      <c r="AU94" s="169">
        <f t="shared" si="78"/>
        <v>209.75375500000001</v>
      </c>
      <c r="AV94" s="169">
        <f t="shared" si="78"/>
        <v>213.19584300000002</v>
      </c>
      <c r="AW94" s="169">
        <f t="shared" si="78"/>
        <v>212.31584200000003</v>
      </c>
      <c r="AX94" s="169">
        <f t="shared" si="78"/>
        <v>347.78186399999998</v>
      </c>
      <c r="AY94" s="169">
        <f t="shared" si="78"/>
        <v>344.83697799999999</v>
      </c>
      <c r="AZ94" s="169">
        <f t="shared" si="78"/>
        <v>225.60049600000002</v>
      </c>
      <c r="BA94" s="169">
        <f t="shared" si="78"/>
        <v>224.64678199999997</v>
      </c>
      <c r="BB94" s="169">
        <f t="shared" si="78"/>
        <v>363.66654899999997</v>
      </c>
      <c r="BC94" s="169">
        <f t="shared" si="78"/>
        <v>358.74900299999996</v>
      </c>
      <c r="BD94" s="169">
        <f t="shared" si="78"/>
        <v>352.52128199999999</v>
      </c>
      <c r="BE94" s="169">
        <f t="shared" si="78"/>
        <v>347.56003099999998</v>
      </c>
      <c r="BF94" s="169">
        <f t="shared" si="78"/>
        <v>304.32859999999999</v>
      </c>
      <c r="BG94" s="169">
        <f t="shared" si="78"/>
        <v>297.34497700000003</v>
      </c>
      <c r="BH94" s="169">
        <f t="shared" si="78"/>
        <v>293.32147400000002</v>
      </c>
      <c r="BI94" s="169">
        <f t="shared" si="78"/>
        <v>287.671896</v>
      </c>
      <c r="BJ94" s="169">
        <f t="shared" si="78"/>
        <v>165.97770499999999</v>
      </c>
      <c r="BK94" s="169">
        <f t="shared" si="78"/>
        <v>187.92333070000004</v>
      </c>
      <c r="BL94" s="169">
        <f t="shared" si="78"/>
        <v>120.33317459999999</v>
      </c>
      <c r="BM94" s="169">
        <f t="shared" si="78"/>
        <v>111.14787579999999</v>
      </c>
      <c r="BN94" s="169">
        <f t="shared" ref="BN94:CS94" si="79">BN89+BN90</f>
        <v>100.46056631999998</v>
      </c>
      <c r="BO94" s="169">
        <f t="shared" si="79"/>
        <v>90.276288899999983</v>
      </c>
      <c r="BP94" s="169">
        <f t="shared" si="79"/>
        <v>176.0294993</v>
      </c>
      <c r="BQ94" s="169">
        <f t="shared" si="79"/>
        <v>70.130469199999993</v>
      </c>
      <c r="BR94" s="169">
        <f t="shared" si="79"/>
        <v>54.068648100000004</v>
      </c>
      <c r="BS94" s="169">
        <f t="shared" si="79"/>
        <v>44.810954500000001</v>
      </c>
      <c r="BT94" s="169">
        <f t="shared" si="79"/>
        <v>36.609451299999996</v>
      </c>
      <c r="BU94" s="169">
        <f t="shared" si="79"/>
        <v>27.094042899999998</v>
      </c>
      <c r="BV94" s="169">
        <f t="shared" si="79"/>
        <v>211.12878749999999</v>
      </c>
      <c r="BW94" s="169">
        <f t="shared" si="79"/>
        <v>185.17029439999999</v>
      </c>
      <c r="BX94" s="169">
        <f t="shared" si="79"/>
        <v>146.92705904000002</v>
      </c>
      <c r="BY94" s="169">
        <f t="shared" si="79"/>
        <v>71.730400000000003</v>
      </c>
      <c r="BZ94" s="169">
        <f t="shared" si="79"/>
        <v>9.0419999999999998</v>
      </c>
      <c r="CA94" s="169">
        <f t="shared" si="79"/>
        <v>9.0299999999999994</v>
      </c>
      <c r="CB94" s="169">
        <f t="shared" si="79"/>
        <v>9.0299999999999994</v>
      </c>
      <c r="CC94" s="169">
        <f t="shared" si="79"/>
        <v>9.0299999999999994</v>
      </c>
      <c r="CD94" s="169">
        <f t="shared" si="79"/>
        <v>9.0299999999999994</v>
      </c>
      <c r="CE94" s="169">
        <f t="shared" si="79"/>
        <v>9.0299999999999994</v>
      </c>
      <c r="CF94" s="169">
        <f t="shared" si="79"/>
        <v>9.0299999999999994</v>
      </c>
      <c r="CG94" s="169">
        <f t="shared" si="79"/>
        <v>9.0299999999999994</v>
      </c>
      <c r="CH94" s="169">
        <f t="shared" si="79"/>
        <v>9.0299999999999994</v>
      </c>
      <c r="CI94" s="169">
        <f t="shared" si="79"/>
        <v>9.0299999999999994</v>
      </c>
      <c r="CJ94" s="169">
        <f t="shared" si="79"/>
        <v>9.0299999999999994</v>
      </c>
      <c r="CK94" s="169">
        <f t="shared" si="79"/>
        <v>9.0299999999999994</v>
      </c>
      <c r="CL94" s="169">
        <f t="shared" si="79"/>
        <v>9.0299999999999994</v>
      </c>
      <c r="CM94" s="169">
        <f t="shared" si="79"/>
        <v>9.0299999999999994</v>
      </c>
      <c r="CN94" s="169">
        <f t="shared" si="79"/>
        <v>9.0299999999999994</v>
      </c>
      <c r="CO94" s="169">
        <f t="shared" si="79"/>
        <v>9.0299999999999994</v>
      </c>
      <c r="CP94" s="169">
        <f t="shared" si="79"/>
        <v>9.0299999999999994</v>
      </c>
      <c r="CQ94" s="169">
        <f t="shared" si="79"/>
        <v>9.0299999999999994</v>
      </c>
      <c r="CR94" s="169">
        <f t="shared" si="79"/>
        <v>9.0299999999999994</v>
      </c>
      <c r="CS94" s="233">
        <f t="shared" si="79"/>
        <v>9.0299999999999994</v>
      </c>
      <c r="CT94" s="133">
        <f t="shared" si="76"/>
        <v>13058.161851440014</v>
      </c>
      <c r="CU94" s="150"/>
      <c r="CV94" s="5"/>
      <c r="CX94" s="151"/>
    </row>
    <row r="95" spans="1:102">
      <c r="A95" s="132"/>
      <c r="B95" s="65"/>
      <c r="C95" s="65"/>
      <c r="D95" s="65"/>
      <c r="E95" s="65"/>
      <c r="F95" s="65"/>
      <c r="G95" s="65"/>
      <c r="H95" s="65"/>
      <c r="I95" s="65"/>
      <c r="J95" s="65"/>
      <c r="K95" s="65"/>
      <c r="L95" s="65"/>
      <c r="M95" s="65"/>
      <c r="N95" s="65"/>
      <c r="O95" s="65"/>
      <c r="P95" s="65"/>
      <c r="Q95" s="65"/>
      <c r="R95" s="65"/>
      <c r="S95" s="65"/>
      <c r="T95" s="65"/>
      <c r="U95" s="65"/>
      <c r="V95" s="65"/>
      <c r="W95" s="65"/>
      <c r="X95" s="65"/>
      <c r="Y95" s="65"/>
      <c r="Z95" s="65"/>
      <c r="AA95" s="65"/>
      <c r="AB95" s="65"/>
      <c r="AC95" s="65"/>
      <c r="AD95" s="65"/>
      <c r="AE95" s="65"/>
      <c r="AF95" s="65"/>
      <c r="AG95" s="65"/>
      <c r="AH95" s="65"/>
      <c r="AI95" s="65"/>
      <c r="AJ95" s="65"/>
      <c r="AK95" s="65"/>
      <c r="AL95" s="65"/>
      <c r="AM95" s="65"/>
      <c r="AN95" s="65"/>
      <c r="AO95" s="65"/>
      <c r="AP95" s="65"/>
      <c r="AQ95" s="65"/>
      <c r="AR95" s="65"/>
      <c r="AS95" s="65"/>
      <c r="AT95" s="65"/>
      <c r="AU95" s="65"/>
      <c r="AV95" s="65"/>
      <c r="AW95" s="65"/>
      <c r="AX95" s="65"/>
      <c r="AY95" s="65"/>
      <c r="AZ95" s="65"/>
      <c r="BA95" s="65"/>
      <c r="BB95" s="65"/>
      <c r="BC95" s="65"/>
      <c r="BD95" s="65"/>
      <c r="BE95" s="65"/>
      <c r="BF95" s="65"/>
      <c r="BG95" s="65"/>
      <c r="BH95" s="65"/>
      <c r="BI95" s="65"/>
      <c r="BJ95" s="65"/>
      <c r="BK95" s="65"/>
      <c r="BL95" s="65"/>
      <c r="BM95" s="65"/>
      <c r="BN95" s="65"/>
      <c r="BO95" s="65"/>
      <c r="BP95" s="65"/>
      <c r="BQ95" s="65"/>
      <c r="BR95" s="65"/>
      <c r="BS95" s="65"/>
      <c r="BT95" s="65"/>
      <c r="BU95" s="65"/>
      <c r="BV95" s="65"/>
      <c r="BW95" s="65"/>
      <c r="BX95" s="65"/>
      <c r="BY95" s="65"/>
      <c r="BZ95" s="65"/>
      <c r="CA95" s="65"/>
      <c r="CB95" s="65"/>
      <c r="CC95" s="65"/>
      <c r="CD95" s="65"/>
      <c r="CE95" s="65"/>
      <c r="CF95" s="65"/>
      <c r="CG95" s="65"/>
      <c r="CH95" s="65"/>
      <c r="CI95" s="65"/>
      <c r="CJ95" s="65"/>
      <c r="CK95" s="65"/>
      <c r="CL95" s="65"/>
      <c r="CM95" s="65"/>
      <c r="CN95" s="65"/>
      <c r="CO95" s="65"/>
      <c r="CP95" s="65"/>
      <c r="CQ95" s="65"/>
      <c r="CR95" s="65"/>
      <c r="CS95" s="65"/>
      <c r="CT95" s="65"/>
      <c r="CU95" s="150"/>
      <c r="CV95" s="151"/>
    </row>
    <row r="96" spans="1:102" ht="15.75" thickBot="1">
      <c r="A96" s="63"/>
      <c r="B96" s="64"/>
      <c r="C96" s="64"/>
      <c r="D96" s="64"/>
      <c r="E96" s="64"/>
      <c r="F96" s="64"/>
      <c r="G96" s="64"/>
      <c r="H96" s="63"/>
      <c r="I96" s="65"/>
      <c r="J96" s="65"/>
      <c r="K96" s="65"/>
      <c r="L96" s="65"/>
      <c r="M96" s="65"/>
      <c r="N96" s="65"/>
      <c r="O96" s="65"/>
      <c r="P96" s="65"/>
      <c r="Q96" s="65"/>
      <c r="R96" s="65"/>
      <c r="S96" s="65"/>
      <c r="T96" s="65"/>
      <c r="U96" s="65"/>
      <c r="V96" s="65"/>
      <c r="W96" s="65"/>
      <c r="X96" s="65"/>
      <c r="Y96" s="65"/>
      <c r="Z96" s="65"/>
      <c r="AA96" s="65"/>
      <c r="AB96" s="65"/>
      <c r="AC96" s="65"/>
      <c r="AD96" s="65"/>
      <c r="AE96" s="65"/>
      <c r="AF96" s="65"/>
      <c r="AG96" s="65"/>
      <c r="AH96" s="65"/>
      <c r="AI96" s="65"/>
      <c r="AJ96" s="65"/>
      <c r="AK96" s="65"/>
      <c r="AL96" s="65"/>
      <c r="AM96" s="65"/>
      <c r="AN96" s="65"/>
      <c r="AO96" s="65"/>
      <c r="AP96" s="65"/>
      <c r="AQ96" s="65"/>
      <c r="AR96" s="65"/>
      <c r="AS96" s="65"/>
      <c r="AT96" s="65"/>
      <c r="AU96" s="65"/>
      <c r="AV96" s="65"/>
      <c r="AW96" s="65"/>
      <c r="AX96" s="65"/>
      <c r="AY96" s="65"/>
      <c r="AZ96" s="65"/>
      <c r="BA96" s="65"/>
      <c r="BB96" s="65"/>
      <c r="BC96" s="65"/>
      <c r="BD96" s="65"/>
      <c r="BE96" s="65"/>
      <c r="BF96" s="65"/>
      <c r="BG96" s="65"/>
      <c r="BH96" s="65"/>
      <c r="BI96" s="65"/>
      <c r="BJ96" s="65"/>
      <c r="BK96" s="65"/>
      <c r="BL96" s="65"/>
      <c r="BM96" s="65"/>
      <c r="BN96" s="65"/>
      <c r="BO96" s="65"/>
      <c r="BP96" s="65"/>
      <c r="BQ96" s="65"/>
      <c r="BR96" s="65"/>
      <c r="BS96" s="65"/>
      <c r="BT96" s="65"/>
      <c r="BU96" s="65"/>
      <c r="BV96" s="65"/>
      <c r="BW96" s="65"/>
      <c r="BX96" s="65"/>
      <c r="BY96" s="65"/>
      <c r="BZ96" s="65"/>
      <c r="CA96" s="65"/>
      <c r="CB96" s="65"/>
      <c r="CC96" s="65"/>
      <c r="CD96" s="65"/>
      <c r="CE96" s="65"/>
      <c r="CF96" s="65"/>
      <c r="CG96" s="65"/>
      <c r="CH96" s="65"/>
      <c r="CI96" s="65"/>
      <c r="CJ96" s="65"/>
      <c r="CK96" s="65"/>
      <c r="CL96" s="65"/>
      <c r="CM96" s="65"/>
      <c r="CN96" s="65"/>
      <c r="CO96" s="65"/>
      <c r="CP96" s="65"/>
      <c r="CQ96" s="65"/>
      <c r="CR96" s="65"/>
      <c r="CS96" s="65"/>
      <c r="CT96" s="63"/>
      <c r="CU96" s="150"/>
      <c r="CV96" s="151"/>
    </row>
    <row r="97" spans="1:102" ht="15.75" thickBot="1">
      <c r="A97" s="130" t="s">
        <v>82</v>
      </c>
      <c r="B97" s="131">
        <f>IF(B57&lt;0,0,MIN(B57,B94))</f>
        <v>9.0299999999999994</v>
      </c>
      <c r="C97" s="131">
        <f>IF(C57&lt;0,0,MIN(C57,C94))</f>
        <v>9.0299999999999994</v>
      </c>
      <c r="D97" s="131">
        <f>IF(D57&lt;0,0,MIN(D57,D94))</f>
        <v>9.0299999999999994</v>
      </c>
      <c r="E97" s="131">
        <f>IF(E57&lt;0,0,MIN(E57,E94))</f>
        <v>9.0299999999999994</v>
      </c>
      <c r="F97" s="131">
        <f>IF(F57&lt;0,0,MIN(F57,F94))</f>
        <v>9.0299999999999994</v>
      </c>
      <c r="G97" s="131">
        <f>IF(G57&lt;0,0,MIN(G57,G94))</f>
        <v>9.0299999999999994</v>
      </c>
      <c r="H97" s="131">
        <f>IF(H57&lt;0,0,MIN(H57,H94))</f>
        <v>9.0299999999999994</v>
      </c>
      <c r="I97" s="131">
        <f>IF(I57&lt;0,0,MIN(I57,I94))</f>
        <v>9.0299999999999994</v>
      </c>
      <c r="J97" s="131">
        <f>IF(J57&lt;0,0,MIN(J57,J94))</f>
        <v>9.0299999999999994</v>
      </c>
      <c r="K97" s="131">
        <f>IF(K57&lt;0,0,MIN(K57,K94))</f>
        <v>9.0299999999999994</v>
      </c>
      <c r="L97" s="131">
        <f>IF(L57&lt;0,0,MIN(L57,L94))</f>
        <v>9.0299999999999994</v>
      </c>
      <c r="M97" s="131">
        <f>IF(M57&lt;0,0,MIN(M57,M94))</f>
        <v>9.0299999999999994</v>
      </c>
      <c r="N97" s="131">
        <f>IF(N57&lt;0,0,MIN(N57,N94))</f>
        <v>9.0299999999999994</v>
      </c>
      <c r="O97" s="131">
        <f>IF(O57&lt;0,0,MIN(O57,O94))</f>
        <v>9.0299999999999994</v>
      </c>
      <c r="P97" s="131">
        <f>IF(P57&lt;0,0,MIN(P57,P94))</f>
        <v>9.0299999999999994</v>
      </c>
      <c r="Q97" s="131">
        <f>IF(Q57&lt;0,0,MIN(Q57,Q94))</f>
        <v>9.0299999999999994</v>
      </c>
      <c r="R97" s="131">
        <f>IF(R57&lt;0,0,MIN(R57,R94))</f>
        <v>9.0299999999999994</v>
      </c>
      <c r="S97" s="131">
        <f>IF(S57&lt;0,0,MIN(S57,S94))</f>
        <v>9.0299999999999994</v>
      </c>
      <c r="T97" s="131">
        <f>IF(T57&lt;0,0,MIN(T57,T94))</f>
        <v>9.0299999999999994</v>
      </c>
      <c r="U97" s="131">
        <f>IF(U57&lt;0,0,MIN(U57,U94))</f>
        <v>9.0299999999999994</v>
      </c>
      <c r="V97" s="131">
        <f>IF(V57&lt;0,0,MIN(V57,V94))</f>
        <v>9.0299999999999994</v>
      </c>
      <c r="W97" s="131">
        <f>IF(W57&lt;0,0,MIN(W57,W94))</f>
        <v>9.0307999999999993</v>
      </c>
      <c r="X97" s="131">
        <f>IF(X57&lt;0,0,MIN(X57,X94))</f>
        <v>9.2334999999999994</v>
      </c>
      <c r="Y97" s="131">
        <f>IF(Y57&lt;0,0,MIN(Y57,Y94))</f>
        <v>11.026900879999999</v>
      </c>
      <c r="Z97" s="131">
        <f>IF(Z57&lt;0,0,MIN(Z57,Z94))</f>
        <v>214.05525499999999</v>
      </c>
      <c r="AA97" s="131">
        <f>IF(AA57&lt;0,0,MIN(AA57,AA94))</f>
        <v>225.19370040000001</v>
      </c>
      <c r="AB97" s="131">
        <f>IF(AB57&lt;0,0,MIN(AB57,AB94))</f>
        <v>233.83550030000001</v>
      </c>
      <c r="AC97" s="131">
        <f>IF(AC57&lt;0,0,MIN(AC57,AC94))</f>
        <v>240.93910060000005</v>
      </c>
      <c r="AD97" s="131">
        <f>IF(AD57&lt;0,0,MIN(AD57,AD94))</f>
        <v>258.29493600000001</v>
      </c>
      <c r="AE97" s="131">
        <f>IF(AE57&lt;0,0,MIN(AE57,AE94))</f>
        <v>275.00344969999998</v>
      </c>
      <c r="AF97" s="131">
        <f>IF(AF57&lt;0,0,MIN(AF57,AF94))</f>
        <v>289.05837500000001</v>
      </c>
      <c r="AG97" s="131">
        <f>IF(AG57&lt;0,0,MIN(AG57,AG94))</f>
        <v>302.24437599999999</v>
      </c>
      <c r="AH97" s="131">
        <f>IF(AH57&lt;0,0,MIN(AH57,AH94))</f>
        <v>313.74854699999997</v>
      </c>
      <c r="AI97" s="131">
        <f>IF(AI57&lt;0,0,MIN(AI57,AI94))</f>
        <v>329.37387599999994</v>
      </c>
      <c r="AJ97" s="131">
        <f>IF(AJ57&lt;0,0,MIN(AJ57,AJ94))</f>
        <v>332.962153</v>
      </c>
      <c r="AK97" s="131">
        <f>IF(AK57&lt;0,0,MIN(AK57,AK94))</f>
        <v>356.00632200000001</v>
      </c>
      <c r="AL97" s="131">
        <f>IF(AL57&lt;0,0,MIN(AL57,AL94))</f>
        <v>362.44735799999995</v>
      </c>
      <c r="AM97" s="131">
        <f>IF(AM57&lt;0,0,MIN(AM57,AM94))</f>
        <v>371.34744200000006</v>
      </c>
      <c r="AN97" s="131">
        <f>IF(AN57&lt;0,0,MIN(AN57,AN94))</f>
        <v>377.31672599999996</v>
      </c>
      <c r="AO97" s="131">
        <f>IF(AO57&lt;0,0,MIN(AO57,AO94))</f>
        <v>382.90415200000001</v>
      </c>
      <c r="AP97" s="131">
        <f>IF(AP57&lt;0,0,MIN(AP57,AP94))</f>
        <v>345.964494</v>
      </c>
      <c r="AQ97" s="131">
        <f>IF(AQ57&lt;0,0,MIN(AQ57,AQ94))</f>
        <v>354.34060100000005</v>
      </c>
      <c r="AR97" s="131">
        <f>IF(AR57&lt;0,0,MIN(AR57,AR94))</f>
        <v>345.85448300000002</v>
      </c>
      <c r="AS97" s="131">
        <f>IF(AS57&lt;0,0,MIN(AS57,AS94))</f>
        <v>357.09371999999996</v>
      </c>
      <c r="AT97" s="131">
        <f>IF(AT57&lt;0,0,MIN(AT57,AT94))</f>
        <v>207.53016400000001</v>
      </c>
      <c r="AU97" s="131">
        <f>IF(AU57&lt;0,0,MIN(AU57,AU94))</f>
        <v>209.75375500000001</v>
      </c>
      <c r="AV97" s="131">
        <f>IF(AV57&lt;0,0,MIN(AV57,AV94))</f>
        <v>213.19584300000002</v>
      </c>
      <c r="AW97" s="131">
        <f>IF(AW57&lt;0,0,MIN(AW57,AW94))</f>
        <v>212.31584200000003</v>
      </c>
      <c r="AX97" s="131">
        <f>IF(AX57&lt;0,0,MIN(AX57,AX94))</f>
        <v>347.78186399999998</v>
      </c>
      <c r="AY97" s="131">
        <f>IF(AY57&lt;0,0,MIN(AY57,AY94))</f>
        <v>344.83697799999999</v>
      </c>
      <c r="AZ97" s="131">
        <f>IF(AZ57&lt;0,0,MIN(AZ57,AZ94))</f>
        <v>225.60049600000002</v>
      </c>
      <c r="BA97" s="131">
        <f>IF(BA57&lt;0,0,MIN(BA57,BA94))</f>
        <v>224.64678199999997</v>
      </c>
      <c r="BB97" s="131">
        <f>IF(BB57&lt;0,0,MIN(BB57,BB94))</f>
        <v>363.66654899999997</v>
      </c>
      <c r="BC97" s="131">
        <f>IF(BC57&lt;0,0,MIN(BC57,BC94))</f>
        <v>358.74900299999996</v>
      </c>
      <c r="BD97" s="131">
        <f>IF(BD57&lt;0,0,MIN(BD57,BD94))</f>
        <v>352.52128199999999</v>
      </c>
      <c r="BE97" s="131">
        <f>IF(BE57&lt;0,0,MIN(BE57,BE94))</f>
        <v>347.56003099999998</v>
      </c>
      <c r="BF97" s="131">
        <f>IF(BF57&lt;0,0,MIN(BF57,BF94))</f>
        <v>304.32859999999999</v>
      </c>
      <c r="BG97" s="131">
        <f>IF(BG57&lt;0,0,MIN(BG57,BG94))</f>
        <v>297.34497700000003</v>
      </c>
      <c r="BH97" s="131">
        <f>IF(BH57&lt;0,0,MIN(BH57,BH94))</f>
        <v>293.32147400000002</v>
      </c>
      <c r="BI97" s="131">
        <f>IF(BI57&lt;0,0,MIN(BI57,BI94))</f>
        <v>287.671896</v>
      </c>
      <c r="BJ97" s="131">
        <f>IF(BJ57&lt;0,0,MIN(BJ57,BJ94))</f>
        <v>165.97770499999999</v>
      </c>
      <c r="BK97" s="131">
        <f>IF(BK57&lt;0,0,MIN(BK57,BK94))</f>
        <v>187.92333070000004</v>
      </c>
      <c r="BL97" s="131">
        <f>IF(BL57&lt;0,0,MIN(BL57,BL94))</f>
        <v>120.33317459999999</v>
      </c>
      <c r="BM97" s="131">
        <f>IF(BM57&lt;0,0,MIN(BM57,BM94))</f>
        <v>111.14787579999999</v>
      </c>
      <c r="BN97" s="131">
        <f>IF(BN57&lt;0,0,MIN(BN57,BN94))</f>
        <v>100.46056631999998</v>
      </c>
      <c r="BO97" s="131">
        <f>IF(BO57&lt;0,0,MIN(BO57,BO94))</f>
        <v>90.276288899999983</v>
      </c>
      <c r="BP97" s="131">
        <f>IF(BP57&lt;0,0,MIN(BP57,BP94))</f>
        <v>176.0294993</v>
      </c>
      <c r="BQ97" s="131">
        <f>IF(BQ57&lt;0,0,MIN(BQ57,BQ94))</f>
        <v>70.130469199999993</v>
      </c>
      <c r="BR97" s="131">
        <f>IF(BR57&lt;0,0,MIN(BR57,BR94))</f>
        <v>54.068648100000004</v>
      </c>
      <c r="BS97" s="131">
        <f>IF(BS57&lt;0,0,MIN(BS57,BS94))</f>
        <v>44.810954500000001</v>
      </c>
      <c r="BT97" s="131">
        <f>IF(BT57&lt;0,0,MIN(BT57,BT94))</f>
        <v>36.609451299999996</v>
      </c>
      <c r="BU97" s="131">
        <f>IF(BU57&lt;0,0,MIN(BU57,BU94))</f>
        <v>27.094042899999998</v>
      </c>
      <c r="BV97" s="131">
        <f>IF(BV57&lt;0,0,MIN(BV57,BV94))</f>
        <v>211.12878749999999</v>
      </c>
      <c r="BW97" s="131">
        <f>IF(BW57&lt;0,0,MIN(BW57,BW94))</f>
        <v>185.17029439999999</v>
      </c>
      <c r="BX97" s="131">
        <f>IF(BX57&lt;0,0,MIN(BX57,BX94))</f>
        <v>146.92705904000002</v>
      </c>
      <c r="BY97" s="131">
        <f>IF(BY57&lt;0,0,MIN(BY57,BY94))</f>
        <v>71.730400000000003</v>
      </c>
      <c r="BZ97" s="131">
        <f>IF(BZ57&lt;0,0,MIN(BZ57,BZ94))</f>
        <v>9.0419999999999998</v>
      </c>
      <c r="CA97" s="131">
        <f>IF(CA57&lt;0,0,MIN(CA57,CA94))</f>
        <v>9.0299999999999994</v>
      </c>
      <c r="CB97" s="131">
        <f>IF(CB57&lt;0,0,MIN(CB57,CB94))</f>
        <v>9.0299999999999994</v>
      </c>
      <c r="CC97" s="131">
        <f>IF(CC57&lt;0,0,MIN(CC57,CC94))</f>
        <v>0</v>
      </c>
      <c r="CD97" s="131">
        <f>IF(CD57&lt;0,0,MIN(CD57,CD94))</f>
        <v>0</v>
      </c>
      <c r="CE97" s="131">
        <f>IF(CE57&lt;0,0,MIN(CE57,CE94))</f>
        <v>0</v>
      </c>
      <c r="CF97" s="131">
        <f>IF(CF57&lt;0,0,MIN(CF57,CF94))</f>
        <v>0</v>
      </c>
      <c r="CG97" s="131">
        <f>IF(CG57&lt;0,0,MIN(CG57,CG94))</f>
        <v>0</v>
      </c>
      <c r="CH97" s="131">
        <f>IF(CH57&lt;0,0,MIN(CH57,CH94))</f>
        <v>0</v>
      </c>
      <c r="CI97" s="131">
        <f>IF(CI57&lt;0,0,MIN(CI57,CI94))</f>
        <v>9.0299999999999994</v>
      </c>
      <c r="CJ97" s="131">
        <f>IF(CJ57&lt;0,0,MIN(CJ57,CJ94))</f>
        <v>9.0299999999999994</v>
      </c>
      <c r="CK97" s="131">
        <f>IF(CK57&lt;0,0,MIN(CK57,CK94))</f>
        <v>9.0299999999999994</v>
      </c>
      <c r="CL97" s="131">
        <f>IF(CL57&lt;0,0,MIN(CL57,CL94))</f>
        <v>9.0299999999999994</v>
      </c>
      <c r="CM97" s="131">
        <f>IF(CM57&lt;0,0,MIN(CM57,CM94))</f>
        <v>9.0299999999999994</v>
      </c>
      <c r="CN97" s="131">
        <f>IF(CN57&lt;0,0,MIN(CN57,CN94))</f>
        <v>9.0299999999999994</v>
      </c>
      <c r="CO97" s="131">
        <f>IF(CO57&lt;0,0,MIN(CO57,CO94))</f>
        <v>9.0299999999999994</v>
      </c>
      <c r="CP97" s="131">
        <f>IF(CP57&lt;0,0,MIN(CP57,CP94))</f>
        <v>9.0299999999999994</v>
      </c>
      <c r="CQ97" s="131">
        <f>IF(CQ57&lt;0,0,MIN(CQ57,CQ94))</f>
        <v>9.0299999999999994</v>
      </c>
      <c r="CR97" s="131">
        <f>IF(CR57&lt;0,0,MIN(CR57,CR94))</f>
        <v>9.0299999999999994</v>
      </c>
      <c r="CS97" s="131">
        <f>IF(CS57&lt;0,0,MIN(CS57,CS94))</f>
        <v>9.0299999999999994</v>
      </c>
      <c r="CT97" s="133">
        <f>SUM(B97:CS97)</f>
        <v>13003.98185144001</v>
      </c>
      <c r="CU97" s="150"/>
      <c r="CX97" s="250"/>
    </row>
    <row r="98" spans="1:102" s="139" customFormat="1">
      <c r="A98" s="147"/>
      <c r="B98" s="148"/>
      <c r="C98" s="148"/>
      <c r="D98" s="148"/>
      <c r="E98" s="148"/>
      <c r="F98" s="148"/>
      <c r="G98" s="148"/>
      <c r="H98" s="148"/>
      <c r="I98" s="148"/>
      <c r="J98" s="149"/>
      <c r="K98" s="149"/>
      <c r="L98" s="149"/>
      <c r="M98" s="149"/>
      <c r="N98" s="149"/>
      <c r="O98" s="149"/>
      <c r="P98" s="149"/>
      <c r="Q98" s="149"/>
      <c r="R98" s="149"/>
      <c r="S98" s="149"/>
      <c r="T98" s="149"/>
      <c r="U98" s="149"/>
      <c r="V98" s="149"/>
      <c r="W98" s="149"/>
      <c r="X98" s="149"/>
      <c r="Y98" s="149"/>
      <c r="Z98" s="149"/>
      <c r="AA98" s="149"/>
      <c r="AB98" s="149"/>
      <c r="AC98" s="149"/>
      <c r="AD98" s="149"/>
      <c r="AE98" s="149"/>
      <c r="AF98" s="149"/>
      <c r="AG98" s="149"/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  <c r="BI98" s="149"/>
      <c r="BJ98" s="149"/>
      <c r="BK98" s="149"/>
      <c r="BL98" s="149"/>
      <c r="BM98" s="149"/>
      <c r="BN98" s="149"/>
      <c r="BO98" s="149"/>
      <c r="BP98" s="149"/>
      <c r="BQ98" s="149"/>
      <c r="BR98" s="149"/>
      <c r="BS98" s="149"/>
      <c r="BT98" s="149"/>
      <c r="BU98" s="149"/>
      <c r="BV98" s="149"/>
      <c r="BW98" s="149"/>
      <c r="BX98" s="149"/>
      <c r="BY98" s="149"/>
      <c r="BZ98" s="149"/>
      <c r="CA98" s="149"/>
      <c r="CB98" s="149"/>
      <c r="CC98" s="149"/>
      <c r="CD98" s="149"/>
      <c r="CE98" s="149"/>
      <c r="CF98" s="149"/>
      <c r="CG98" s="149"/>
      <c r="CH98" s="149"/>
      <c r="CI98" s="149"/>
      <c r="CJ98" s="149"/>
      <c r="CK98" s="149"/>
      <c r="CL98" s="149"/>
      <c r="CM98" s="149"/>
      <c r="CN98" s="149"/>
      <c r="CO98" s="149"/>
      <c r="CP98" s="149"/>
      <c r="CQ98" s="149"/>
      <c r="CR98" s="149"/>
      <c r="CS98" s="149"/>
      <c r="CT98" s="149"/>
      <c r="CU98" s="150"/>
      <c r="CV98" s="138"/>
      <c r="CX98" s="151"/>
    </row>
    <row r="99" spans="1:102" s="139" customFormat="1">
      <c r="A99" s="134"/>
      <c r="B99" s="6">
        <v>0.25</v>
      </c>
      <c r="C99" s="6">
        <v>0.25</v>
      </c>
      <c r="D99" s="6">
        <v>0.25</v>
      </c>
      <c r="E99" s="6">
        <v>0.25</v>
      </c>
      <c r="F99" s="6">
        <v>0.25</v>
      </c>
      <c r="G99" s="6">
        <v>0.25</v>
      </c>
      <c r="H99" s="6">
        <v>0.25</v>
      </c>
      <c r="I99" s="6">
        <v>0.25</v>
      </c>
      <c r="J99" s="6">
        <v>0.25</v>
      </c>
      <c r="K99" s="6">
        <v>0.25</v>
      </c>
      <c r="L99" s="6">
        <v>0.25</v>
      </c>
      <c r="M99" s="6">
        <v>0.25</v>
      </c>
      <c r="N99" s="6">
        <v>0.25</v>
      </c>
      <c r="O99" s="6">
        <v>0.25</v>
      </c>
      <c r="P99" s="6">
        <v>0.25</v>
      </c>
      <c r="Q99" s="6">
        <v>0.25</v>
      </c>
      <c r="R99" s="6">
        <v>0.25</v>
      </c>
      <c r="S99" s="6">
        <v>0.25</v>
      </c>
      <c r="T99" s="6">
        <v>0.25</v>
      </c>
      <c r="U99" s="6">
        <v>0.25</v>
      </c>
      <c r="V99" s="6">
        <v>0.25</v>
      </c>
      <c r="W99" s="6">
        <v>0.25</v>
      </c>
      <c r="X99" s="6">
        <v>0.25</v>
      </c>
      <c r="Y99" s="6">
        <v>0.25</v>
      </c>
      <c r="Z99" s="6">
        <v>0.25</v>
      </c>
      <c r="AA99" s="6">
        <v>0.25</v>
      </c>
      <c r="AB99" s="6">
        <v>0.25</v>
      </c>
      <c r="AC99" s="6">
        <v>0.25</v>
      </c>
      <c r="AD99" s="6">
        <v>0.25</v>
      </c>
      <c r="AE99" s="6">
        <v>0.25</v>
      </c>
      <c r="AF99" s="6">
        <v>0.25</v>
      </c>
      <c r="AG99" s="6">
        <v>0.25</v>
      </c>
      <c r="AH99" s="6">
        <v>0.25</v>
      </c>
      <c r="AI99" s="6">
        <v>0.25</v>
      </c>
      <c r="AJ99" s="6">
        <v>0.25</v>
      </c>
      <c r="AK99" s="6">
        <v>0.25</v>
      </c>
      <c r="AL99" s="6">
        <v>0.25</v>
      </c>
      <c r="AM99" s="6">
        <v>0.25</v>
      </c>
      <c r="AN99" s="6">
        <v>0.25</v>
      </c>
      <c r="AO99" s="6">
        <v>0.25</v>
      </c>
      <c r="AP99" s="6">
        <v>0.25</v>
      </c>
      <c r="AQ99" s="6">
        <v>0.25</v>
      </c>
      <c r="AR99" s="6">
        <v>0.25</v>
      </c>
      <c r="AS99" s="6">
        <v>0.25</v>
      </c>
      <c r="AT99" s="6">
        <v>0.25</v>
      </c>
      <c r="AU99" s="6">
        <v>0.25</v>
      </c>
      <c r="AV99" s="6">
        <v>0.25</v>
      </c>
      <c r="AW99" s="6">
        <v>0.25</v>
      </c>
      <c r="AX99" s="6">
        <v>0.25</v>
      </c>
      <c r="AY99" s="6">
        <v>0.25</v>
      </c>
      <c r="AZ99" s="6">
        <v>0.25</v>
      </c>
      <c r="BA99" s="6">
        <v>0.25</v>
      </c>
      <c r="BB99" s="6">
        <v>0.25</v>
      </c>
      <c r="BC99" s="6">
        <v>0.25</v>
      </c>
      <c r="BD99" s="6">
        <v>0.25</v>
      </c>
      <c r="BE99" s="6">
        <v>0.25</v>
      </c>
      <c r="BF99" s="6">
        <v>0.25</v>
      </c>
      <c r="BG99" s="6">
        <v>0.25</v>
      </c>
      <c r="BH99" s="6">
        <v>0.25</v>
      </c>
      <c r="BI99" s="6">
        <v>0.25</v>
      </c>
      <c r="BJ99" s="6">
        <v>0.25</v>
      </c>
      <c r="BK99" s="6">
        <v>0.25</v>
      </c>
      <c r="BL99" s="6">
        <v>0.25</v>
      </c>
      <c r="BM99" s="6">
        <v>0.25</v>
      </c>
      <c r="BN99" s="6">
        <v>0.25</v>
      </c>
      <c r="BO99" s="6">
        <v>0.25</v>
      </c>
      <c r="BP99" s="6">
        <v>0.25</v>
      </c>
      <c r="BQ99" s="6">
        <v>0.25</v>
      </c>
      <c r="BR99" s="6">
        <v>0.25</v>
      </c>
      <c r="BS99" s="6">
        <v>0.25</v>
      </c>
      <c r="BT99" s="6">
        <v>0.25</v>
      </c>
      <c r="BU99" s="6">
        <v>0.25</v>
      </c>
      <c r="BV99" s="6">
        <v>0.25</v>
      </c>
      <c r="BW99" s="6">
        <v>0.25</v>
      </c>
      <c r="BX99" s="6">
        <v>0.25</v>
      </c>
      <c r="BY99" s="6">
        <v>0.25</v>
      </c>
      <c r="BZ99" s="6">
        <v>0.25</v>
      </c>
      <c r="CA99" s="6">
        <v>0.25</v>
      </c>
      <c r="CB99" s="6">
        <v>0.25</v>
      </c>
      <c r="CC99" s="6">
        <v>0.25</v>
      </c>
      <c r="CD99" s="6">
        <v>0.25</v>
      </c>
      <c r="CE99" s="6">
        <v>0.25</v>
      </c>
      <c r="CF99" s="6">
        <v>0.25</v>
      </c>
      <c r="CG99" s="6">
        <v>0.25</v>
      </c>
      <c r="CH99" s="6">
        <v>0.25</v>
      </c>
      <c r="CI99" s="6">
        <v>0.25</v>
      </c>
      <c r="CJ99" s="6">
        <v>0.25</v>
      </c>
      <c r="CK99" s="6">
        <v>0.25</v>
      </c>
      <c r="CL99" s="6">
        <v>0.25</v>
      </c>
      <c r="CM99" s="6">
        <v>0.25</v>
      </c>
      <c r="CN99" s="6">
        <v>0.25</v>
      </c>
      <c r="CO99" s="6">
        <v>0.25</v>
      </c>
      <c r="CP99" s="6">
        <v>0.25</v>
      </c>
      <c r="CQ99" s="6">
        <v>0.25</v>
      </c>
      <c r="CR99" s="6">
        <v>0.25</v>
      </c>
      <c r="CS99" s="6">
        <v>0.25</v>
      </c>
      <c r="CT99" s="6"/>
      <c r="CX99" s="151"/>
    </row>
    <row r="100" spans="1:102" s="139" customFormat="1">
      <c r="A100" s="6" t="s">
        <v>46</v>
      </c>
      <c r="B100" s="8">
        <f t="shared" ref="B100:AG100" si="80">B17-B44</f>
        <v>0</v>
      </c>
      <c r="C100" s="8">
        <f t="shared" si="80"/>
        <v>0</v>
      </c>
      <c r="D100" s="8">
        <f t="shared" si="80"/>
        <v>0</v>
      </c>
      <c r="E100" s="8">
        <f t="shared" si="80"/>
        <v>0</v>
      </c>
      <c r="F100" s="8">
        <f t="shared" si="80"/>
        <v>0</v>
      </c>
      <c r="G100" s="8">
        <f t="shared" si="80"/>
        <v>0</v>
      </c>
      <c r="H100" s="8">
        <f t="shared" si="80"/>
        <v>0</v>
      </c>
      <c r="I100" s="8">
        <f t="shared" si="80"/>
        <v>0</v>
      </c>
      <c r="J100" s="8">
        <f t="shared" si="80"/>
        <v>0</v>
      </c>
      <c r="K100" s="8">
        <f t="shared" si="80"/>
        <v>0</v>
      </c>
      <c r="L100" s="8">
        <f t="shared" si="80"/>
        <v>0</v>
      </c>
      <c r="M100" s="8">
        <f t="shared" si="80"/>
        <v>0</v>
      </c>
      <c r="N100" s="8">
        <f t="shared" si="80"/>
        <v>0</v>
      </c>
      <c r="O100" s="8">
        <f t="shared" si="80"/>
        <v>0</v>
      </c>
      <c r="P100" s="8">
        <f t="shared" si="80"/>
        <v>0</v>
      </c>
      <c r="Q100" s="8">
        <f t="shared" si="80"/>
        <v>0</v>
      </c>
      <c r="R100" s="8">
        <f t="shared" si="80"/>
        <v>0</v>
      </c>
      <c r="S100" s="8">
        <f t="shared" si="80"/>
        <v>0</v>
      </c>
      <c r="T100" s="8">
        <f t="shared" si="80"/>
        <v>0</v>
      </c>
      <c r="U100" s="8">
        <f t="shared" si="80"/>
        <v>0</v>
      </c>
      <c r="V100" s="8">
        <f t="shared" si="80"/>
        <v>0</v>
      </c>
      <c r="W100" s="8">
        <f t="shared" si="80"/>
        <v>0</v>
      </c>
      <c r="X100" s="8">
        <f t="shared" si="80"/>
        <v>0</v>
      </c>
      <c r="Y100" s="8">
        <f t="shared" si="80"/>
        <v>0</v>
      </c>
      <c r="Z100" s="8">
        <f t="shared" si="80"/>
        <v>0</v>
      </c>
      <c r="AA100" s="8">
        <f t="shared" si="80"/>
        <v>0</v>
      </c>
      <c r="AB100" s="8">
        <f t="shared" si="80"/>
        <v>0</v>
      </c>
      <c r="AC100" s="8">
        <f t="shared" si="80"/>
        <v>0</v>
      </c>
      <c r="AD100" s="8">
        <f t="shared" si="80"/>
        <v>0</v>
      </c>
      <c r="AE100" s="8">
        <f t="shared" si="80"/>
        <v>0</v>
      </c>
      <c r="AF100" s="8">
        <f t="shared" si="80"/>
        <v>0</v>
      </c>
      <c r="AG100" s="8">
        <f t="shared" si="80"/>
        <v>0</v>
      </c>
      <c r="AH100" s="8">
        <f t="shared" ref="AH100:BM100" si="81">AH17-AH44</f>
        <v>0</v>
      </c>
      <c r="AI100" s="8">
        <f t="shared" si="81"/>
        <v>0</v>
      </c>
      <c r="AJ100" s="8">
        <f t="shared" si="81"/>
        <v>0</v>
      </c>
      <c r="AK100" s="8">
        <f t="shared" si="81"/>
        <v>0</v>
      </c>
      <c r="AL100" s="8">
        <f t="shared" si="81"/>
        <v>0</v>
      </c>
      <c r="AM100" s="8">
        <f t="shared" si="81"/>
        <v>0</v>
      </c>
      <c r="AN100" s="8">
        <f t="shared" si="81"/>
        <v>0</v>
      </c>
      <c r="AO100" s="8">
        <f t="shared" si="81"/>
        <v>0</v>
      </c>
      <c r="AP100" s="8">
        <f t="shared" si="81"/>
        <v>0</v>
      </c>
      <c r="AQ100" s="8">
        <f t="shared" si="81"/>
        <v>0</v>
      </c>
      <c r="AR100" s="8">
        <f t="shared" si="81"/>
        <v>0</v>
      </c>
      <c r="AS100" s="8">
        <f t="shared" si="81"/>
        <v>0</v>
      </c>
      <c r="AT100" s="8">
        <f t="shared" si="81"/>
        <v>0</v>
      </c>
      <c r="AU100" s="8">
        <f t="shared" si="81"/>
        <v>0</v>
      </c>
      <c r="AV100" s="8">
        <f t="shared" si="81"/>
        <v>0</v>
      </c>
      <c r="AW100" s="8">
        <f t="shared" si="81"/>
        <v>0</v>
      </c>
      <c r="AX100" s="8">
        <f t="shared" si="81"/>
        <v>0</v>
      </c>
      <c r="AY100" s="8">
        <f t="shared" si="81"/>
        <v>0</v>
      </c>
      <c r="AZ100" s="8">
        <f t="shared" si="81"/>
        <v>0</v>
      </c>
      <c r="BA100" s="8">
        <f t="shared" si="81"/>
        <v>0</v>
      </c>
      <c r="BB100" s="8">
        <f t="shared" si="81"/>
        <v>0</v>
      </c>
      <c r="BC100" s="8">
        <f t="shared" si="81"/>
        <v>0</v>
      </c>
      <c r="BD100" s="8">
        <f t="shared" si="81"/>
        <v>0</v>
      </c>
      <c r="BE100" s="8">
        <f t="shared" si="81"/>
        <v>0</v>
      </c>
      <c r="BF100" s="8">
        <f t="shared" si="81"/>
        <v>0</v>
      </c>
      <c r="BG100" s="8">
        <f t="shared" si="81"/>
        <v>0</v>
      </c>
      <c r="BH100" s="8">
        <f t="shared" si="81"/>
        <v>0</v>
      </c>
      <c r="BI100" s="8">
        <f t="shared" si="81"/>
        <v>0</v>
      </c>
      <c r="BJ100" s="8">
        <f t="shared" si="81"/>
        <v>0</v>
      </c>
      <c r="BK100" s="8">
        <f t="shared" si="81"/>
        <v>0</v>
      </c>
      <c r="BL100" s="8">
        <f t="shared" si="81"/>
        <v>0</v>
      </c>
      <c r="BM100" s="8">
        <f t="shared" si="81"/>
        <v>0</v>
      </c>
      <c r="BN100" s="8">
        <f t="shared" ref="BN100:CS100" si="82">BN17-BN44</f>
        <v>0</v>
      </c>
      <c r="BO100" s="8">
        <f t="shared" si="82"/>
        <v>0</v>
      </c>
      <c r="BP100" s="8">
        <f t="shared" si="82"/>
        <v>0</v>
      </c>
      <c r="BQ100" s="8">
        <f t="shared" si="82"/>
        <v>0</v>
      </c>
      <c r="BR100" s="8">
        <f t="shared" si="82"/>
        <v>0</v>
      </c>
      <c r="BS100" s="8">
        <f t="shared" si="82"/>
        <v>0</v>
      </c>
      <c r="BT100" s="8">
        <f t="shared" si="82"/>
        <v>0</v>
      </c>
      <c r="BU100" s="8">
        <f t="shared" si="82"/>
        <v>0</v>
      </c>
      <c r="BV100" s="8">
        <f t="shared" si="82"/>
        <v>0</v>
      </c>
      <c r="BW100" s="8">
        <f t="shared" si="82"/>
        <v>0</v>
      </c>
      <c r="BX100" s="8">
        <f t="shared" si="82"/>
        <v>0</v>
      </c>
      <c r="BY100" s="8">
        <f t="shared" si="82"/>
        <v>0</v>
      </c>
      <c r="BZ100" s="8">
        <f t="shared" si="82"/>
        <v>0</v>
      </c>
      <c r="CA100" s="8">
        <f t="shared" si="82"/>
        <v>0</v>
      </c>
      <c r="CB100" s="8">
        <f t="shared" si="82"/>
        <v>0</v>
      </c>
      <c r="CC100" s="8">
        <f t="shared" si="82"/>
        <v>0</v>
      </c>
      <c r="CD100" s="8">
        <f t="shared" si="82"/>
        <v>0</v>
      </c>
      <c r="CE100" s="8">
        <f t="shared" si="82"/>
        <v>0</v>
      </c>
      <c r="CF100" s="8">
        <f t="shared" si="82"/>
        <v>0</v>
      </c>
      <c r="CG100" s="8">
        <f t="shared" si="82"/>
        <v>0</v>
      </c>
      <c r="CH100" s="8">
        <f t="shared" si="82"/>
        <v>0</v>
      </c>
      <c r="CI100" s="8">
        <f t="shared" si="82"/>
        <v>0</v>
      </c>
      <c r="CJ100" s="8">
        <f t="shared" si="82"/>
        <v>0</v>
      </c>
      <c r="CK100" s="8">
        <f t="shared" si="82"/>
        <v>0</v>
      </c>
      <c r="CL100" s="8">
        <f t="shared" si="82"/>
        <v>0</v>
      </c>
      <c r="CM100" s="8">
        <f t="shared" si="82"/>
        <v>0</v>
      </c>
      <c r="CN100" s="8">
        <f t="shared" si="82"/>
        <v>0</v>
      </c>
      <c r="CO100" s="8">
        <f t="shared" si="82"/>
        <v>0</v>
      </c>
      <c r="CP100" s="8">
        <f t="shared" si="82"/>
        <v>0</v>
      </c>
      <c r="CQ100" s="8">
        <f t="shared" si="82"/>
        <v>0</v>
      </c>
      <c r="CR100" s="8">
        <f t="shared" si="82"/>
        <v>0</v>
      </c>
      <c r="CS100" s="8">
        <f t="shared" si="82"/>
        <v>0</v>
      </c>
      <c r="CT100" s="6">
        <f>SUMPRODUCT(B100:CS100,$B$99:$CS$99)/1000</f>
        <v>0</v>
      </c>
      <c r="CV100" s="162"/>
      <c r="CX100" s="253"/>
    </row>
    <row r="101" spans="1:102" s="138" customFormat="1">
      <c r="A101" s="6" t="s">
        <v>47</v>
      </c>
      <c r="B101" s="8">
        <f t="shared" ref="B101:AG101" si="83">B18-B45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AH18-AH45</f>
        <v>0</v>
      </c>
      <c r="AI101" s="8">
        <f t="shared" si="84"/>
        <v>0</v>
      </c>
      <c r="AJ101" s="8">
        <f t="shared" si="84"/>
        <v>105.60000000000002</v>
      </c>
      <c r="AK101" s="8">
        <f t="shared" si="84"/>
        <v>211.2</v>
      </c>
      <c r="AL101" s="8">
        <f t="shared" si="84"/>
        <v>316.8</v>
      </c>
      <c r="AM101" s="8">
        <f t="shared" si="84"/>
        <v>422.4</v>
      </c>
      <c r="AN101" s="8">
        <f t="shared" si="84"/>
        <v>481.5</v>
      </c>
      <c r="AO101" s="8">
        <f t="shared" si="84"/>
        <v>481.5</v>
      </c>
      <c r="AP101" s="8">
        <f t="shared" si="84"/>
        <v>481.5</v>
      </c>
      <c r="AQ101" s="8">
        <f t="shared" si="84"/>
        <v>481.5</v>
      </c>
      <c r="AR101" s="8">
        <f t="shared" si="84"/>
        <v>481.5</v>
      </c>
      <c r="AS101" s="8">
        <f t="shared" si="84"/>
        <v>481.5</v>
      </c>
      <c r="AT101" s="8">
        <f t="shared" si="84"/>
        <v>481.5</v>
      </c>
      <c r="AU101" s="8">
        <f t="shared" si="84"/>
        <v>481.5</v>
      </c>
      <c r="AV101" s="8">
        <f t="shared" si="84"/>
        <v>481.5</v>
      </c>
      <c r="AW101" s="8">
        <f t="shared" si="84"/>
        <v>481.5</v>
      </c>
      <c r="AX101" s="8">
        <f t="shared" si="84"/>
        <v>481.5</v>
      </c>
      <c r="AY101" s="8">
        <f t="shared" si="84"/>
        <v>481.5</v>
      </c>
      <c r="AZ101" s="8">
        <f t="shared" si="84"/>
        <v>481.5</v>
      </c>
      <c r="BA101" s="8">
        <f t="shared" si="84"/>
        <v>481.5</v>
      </c>
      <c r="BB101" s="8">
        <f t="shared" si="84"/>
        <v>481.5</v>
      </c>
      <c r="BC101" s="8">
        <f t="shared" si="84"/>
        <v>481.5</v>
      </c>
      <c r="BD101" s="8">
        <f t="shared" si="84"/>
        <v>481.5</v>
      </c>
      <c r="BE101" s="8">
        <f t="shared" si="84"/>
        <v>481.5</v>
      </c>
      <c r="BF101" s="8">
        <f t="shared" si="84"/>
        <v>375.9</v>
      </c>
      <c r="BG101" s="8">
        <f t="shared" si="84"/>
        <v>270.3</v>
      </c>
      <c r="BH101" s="8">
        <f t="shared" si="84"/>
        <v>164.7</v>
      </c>
      <c r="BI101" s="8">
        <f t="shared" si="84"/>
        <v>59.100000000000023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BN18-BN45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 t="shared" ref="CT101" si="86">SUMPRODUCT(B101:CS101,$B$99:$CS$99)/1000</f>
        <v>2.64825</v>
      </c>
      <c r="CU101" s="139"/>
      <c r="CV101" s="5"/>
      <c r="CX101" s="151"/>
    </row>
    <row r="102" spans="1:102" s="137" customFormat="1">
      <c r="A102" s="6" t="s">
        <v>48</v>
      </c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6"/>
      <c r="CU102" s="138"/>
      <c r="CV102" s="5"/>
      <c r="CX102" s="151"/>
    </row>
    <row r="103" spans="1:102">
      <c r="B103" s="4"/>
      <c r="C103" s="4"/>
      <c r="D103" s="4"/>
      <c r="E103" s="4"/>
      <c r="F103" s="4"/>
      <c r="G103" s="4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137"/>
    </row>
    <row r="104" spans="1:102">
      <c r="B104" s="4"/>
      <c r="C104" s="4"/>
      <c r="D104" s="4"/>
      <c r="E104" s="4"/>
      <c r="F104" s="4"/>
      <c r="G104" s="4"/>
      <c r="CV104" s="159"/>
      <c r="CX104" s="250"/>
    </row>
    <row r="105" spans="1:102" s="238" customFormat="1">
      <c r="A105" s="168" t="s">
        <v>55</v>
      </c>
      <c r="B105" s="236"/>
      <c r="C105" s="236"/>
      <c r="D105" s="236"/>
      <c r="E105" s="236"/>
      <c r="F105" s="236"/>
      <c r="G105" s="236"/>
      <c r="H105" s="236"/>
      <c r="I105" s="236"/>
      <c r="J105" s="236"/>
      <c r="K105" s="236"/>
      <c r="L105" s="236"/>
      <c r="M105" s="236"/>
      <c r="N105" s="236"/>
      <c r="O105" s="236"/>
      <c r="P105" s="236"/>
      <c r="Q105" s="236"/>
      <c r="R105" s="236"/>
      <c r="S105" s="236"/>
      <c r="T105" s="236"/>
      <c r="U105" s="236"/>
      <c r="V105" s="236"/>
      <c r="W105" s="236"/>
      <c r="X105" s="236"/>
      <c r="Y105" s="236"/>
      <c r="Z105" s="236"/>
      <c r="AA105" s="236"/>
      <c r="AB105" s="236"/>
      <c r="AC105" s="236"/>
      <c r="AD105" s="236"/>
      <c r="AE105" s="236"/>
      <c r="AF105" s="236"/>
      <c r="AG105" s="236"/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  <c r="BL105" s="236"/>
      <c r="BM105" s="236"/>
      <c r="BN105" s="236"/>
      <c r="BO105" s="236"/>
      <c r="BP105" s="236"/>
      <c r="BQ105" s="236"/>
      <c r="BR105" s="236"/>
      <c r="BS105" s="236"/>
      <c r="BT105" s="236"/>
      <c r="BU105" s="236"/>
      <c r="BV105" s="236"/>
      <c r="BW105" s="236"/>
      <c r="BX105" s="236"/>
      <c r="BY105" s="236"/>
      <c r="BZ105" s="236"/>
      <c r="CA105" s="236"/>
      <c r="CB105" s="236"/>
      <c r="CC105" s="236"/>
      <c r="CD105" s="236"/>
      <c r="CE105" s="236"/>
      <c r="CF105" s="236"/>
      <c r="CG105" s="236"/>
      <c r="CH105" s="236"/>
      <c r="CI105" s="236"/>
      <c r="CJ105" s="236"/>
      <c r="CK105" s="236"/>
      <c r="CL105" s="236"/>
      <c r="CM105" s="236"/>
      <c r="CN105" s="236"/>
      <c r="CO105" s="236"/>
      <c r="CP105" s="236"/>
      <c r="CQ105" s="236"/>
      <c r="CR105" s="236"/>
      <c r="CS105" s="236"/>
      <c r="CT105" s="236"/>
      <c r="CV105" s="167"/>
      <c r="CX105" s="261"/>
    </row>
    <row r="106" spans="1:102" hidden="1">
      <c r="A106" s="168" t="s">
        <v>55</v>
      </c>
    </row>
    <row r="107" spans="1:102"/>
    <row r="108" spans="1:102"/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hp</cp:lastModifiedBy>
  <cp:revision/>
  <dcterms:created xsi:type="dcterms:W3CDTF">2019-10-25T12:02:31Z</dcterms:created>
  <dcterms:modified xsi:type="dcterms:W3CDTF">2023-11-07T09:40:56Z</dcterms:modified>
</cp:coreProperties>
</file>